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ANA\POSAO - URED\01_at.ar\05_FOI - Regionalni centar\06_IZVEDBENI PROJEKT\troškovnik\"/>
    </mc:Choice>
  </mc:AlternateContent>
  <xr:revisionPtr revIDLastSave="0" documentId="13_ncr:1_{3A8B3E5C-B19C-4511-8B6D-1B2811AF1BA7}" xr6:coauthVersionLast="47" xr6:coauthVersionMax="47" xr10:uidLastSave="{00000000-0000-0000-0000-000000000000}"/>
  <bookViews>
    <workbookView xWindow="-120" yWindow="-120" windowWidth="38640" windowHeight="21240" tabRatio="886" firstSheet="2" activeTab="2" xr2:uid="{00000000-000D-0000-FFFF-FFFF00000000}"/>
  </bookViews>
  <sheets>
    <sheet name="NASLOVNICA" sheetId="1" r:id="rId1"/>
    <sheet name="SADRZAJ" sheetId="2" r:id="rId2"/>
    <sheet name="REKAPITULACIJA_" sheetId="3" r:id="rId3"/>
    <sheet name="OPCI UVJETI" sheetId="4" r:id="rId4"/>
    <sheet name="A.I. OPCI UVJ.PRIP. ZEM. RAD." sheetId="5" r:id="rId5"/>
    <sheet name="A.I. PRIP. I ZEMLJANI RAD." sheetId="7" r:id="rId6"/>
    <sheet name="A.II. OPCI UVJ. BET. RADOVI" sheetId="10" r:id="rId7"/>
    <sheet name="A.II. BETONSKI I AB RADOVI" sheetId="11" r:id="rId8"/>
    <sheet name="A.III. OPCI UVJ. ZIDARSKI RAD." sheetId="12" r:id="rId9"/>
    <sheet name="A.III. ZIDARSKI RADOVI" sheetId="13" r:id="rId10"/>
    <sheet name="A.IV. OPCI UVJ. IZOLATERSKI R." sheetId="14" r:id="rId11"/>
    <sheet name="A.IV. IZOLATERSKI RADOVI" sheetId="15" r:id="rId12"/>
    <sheet name="B.I. OPCI UVJ. POKRIVAČKI-RAVNI" sheetId="18" r:id="rId13"/>
    <sheet name="B.I. POKR. RADOVI-RAVNI KROVOVI" sheetId="19" r:id="rId14"/>
    <sheet name="B.II. OPCI UVJ. LIMARSKI RADOVI" sheetId="20" r:id="rId15"/>
    <sheet name="B.II. LIMARSKI RADOVI" sheetId="21" r:id="rId16"/>
    <sheet name="B.III. OPCI UVJ. SUHOMONT. RAD." sheetId="22" r:id="rId17"/>
    <sheet name="B.III. SUHOMONTAŽNI RADOVI" sheetId="23" r:id="rId18"/>
    <sheet name="B.IV. OPCI UVJ. PODOPOLAG. RAD." sheetId="24" r:id="rId19"/>
    <sheet name="B.IV. PODOPOLAGAČKI RADOVI" sheetId="25" r:id="rId20"/>
    <sheet name="B.V. OPCI UVJ. PARKET" sheetId="57" r:id="rId21"/>
    <sheet name="B.V. PARKETARSKI RADOVI" sheetId="58" r:id="rId22"/>
    <sheet name="B.VI. OPCI UVJ. KER.PL." sheetId="26" r:id="rId23"/>
    <sheet name="B.VI. KERAMIČARSKI RADOVI" sheetId="27" r:id="rId24"/>
    <sheet name="B.VII. OPCI UV.SOBOSL.LIČ. R." sheetId="30" r:id="rId25"/>
    <sheet name="B.VII. SOBOSLIK. LIČIL. RADOVI" sheetId="31" r:id="rId26"/>
    <sheet name="B.VIII. OPCI UVJ. STOLARSKI" sheetId="32" r:id="rId27"/>
    <sheet name="B.VIII. STOLARSKI RADOVI" sheetId="33" r:id="rId28"/>
    <sheet name="B.IX. OPCI UVJ. BRAVARSKI RAD." sheetId="34" r:id="rId29"/>
    <sheet name="B.IX.1. CRNA BRAV." sheetId="35" r:id="rId30"/>
    <sheet name="B.IX.2. ALUMINIJ" sheetId="61" r:id="rId31"/>
    <sheet name="B.IX.3.VATROOTP.BRAV." sheetId="62" r:id="rId32"/>
    <sheet name="B.X. OPCI UVJ. OKOLIŠ" sheetId="38" r:id="rId33"/>
    <sheet name="B.X. OKOLIŠ" sheetId="39" r:id="rId34"/>
    <sheet name="B.XI. RAZNI RADOVI" sheetId="40" r:id="rId35"/>
    <sheet name="C.I.DIZALO" sheetId="60" r:id="rId36"/>
    <sheet name="C.II.VIK" sheetId="63" r:id="rId37"/>
    <sheet name="C.III.GHV" sheetId="64" r:id="rId38"/>
    <sheet name="C.IV.ELEKTROINSTALACIJE" sheetId="66" r:id="rId39"/>
    <sheet name="C.V.VATRODOJAVA" sheetId="67" r:id="rId40"/>
  </sheets>
  <externalReferences>
    <externalReference r:id="rId41"/>
    <externalReference r:id="rId42"/>
    <externalReference r:id="rId43"/>
    <externalReference r:id="rId44"/>
  </externalReferences>
  <definedNames>
    <definedName name="__xlnm.Print_Area_5" localSheetId="39">#REF!</definedName>
    <definedName name="__xlnm.Print_Area_5">#REF!</definedName>
    <definedName name="_xlnm._FilterDatabase" localSheetId="37" hidden="1">'C.III.GHV'!$F$1:$F$493</definedName>
    <definedName name="BETONSKI_I_ARM.BETONSKI_RADOVI" localSheetId="4">#REF!</definedName>
    <definedName name="BETONSKI_I_ARM.BETONSKI_RADOVI" localSheetId="5">#REF!</definedName>
    <definedName name="BETONSKI_I_ARM.BETONSKI_RADOVI" localSheetId="7">#REF!</definedName>
    <definedName name="BETONSKI_I_ARM.BETONSKI_RADOVI" localSheetId="6">#REF!</definedName>
    <definedName name="BETONSKI_I_ARM.BETONSKI_RADOVI" localSheetId="8">#REF!</definedName>
    <definedName name="BETONSKI_I_ARM.BETONSKI_RADOVI" localSheetId="9">#REF!</definedName>
    <definedName name="BETONSKI_I_ARM.BETONSKI_RADOVI" localSheetId="11">#REF!</definedName>
    <definedName name="BETONSKI_I_ARM.BETONSKI_RADOVI" localSheetId="10">#REF!</definedName>
    <definedName name="BETONSKI_I_ARM.BETONSKI_RADOVI" localSheetId="12">#REF!</definedName>
    <definedName name="BETONSKI_I_ARM.BETONSKI_RADOVI" localSheetId="13">#REF!</definedName>
    <definedName name="BETONSKI_I_ARM.BETONSKI_RADOVI" localSheetId="15">#REF!</definedName>
    <definedName name="BETONSKI_I_ARM.BETONSKI_RADOVI" localSheetId="14">#REF!</definedName>
    <definedName name="BETONSKI_I_ARM.BETONSKI_RADOVI" localSheetId="16">#REF!</definedName>
    <definedName name="BETONSKI_I_ARM.BETONSKI_RADOVI" localSheetId="17">#REF!</definedName>
    <definedName name="BETONSKI_I_ARM.BETONSKI_RADOVI" localSheetId="18">#REF!</definedName>
    <definedName name="BETONSKI_I_ARM.BETONSKI_RADOVI" localSheetId="19">#REF!</definedName>
    <definedName name="BETONSKI_I_ARM.BETONSKI_RADOVI" localSheetId="28">#REF!</definedName>
    <definedName name="BETONSKI_I_ARM.BETONSKI_RADOVI" localSheetId="29">#REF!</definedName>
    <definedName name="BETONSKI_I_ARM.BETONSKI_RADOVI" localSheetId="30">#REF!</definedName>
    <definedName name="BETONSKI_I_ARM.BETONSKI_RADOVI" localSheetId="31">#REF!</definedName>
    <definedName name="BETONSKI_I_ARM.BETONSKI_RADOVI" localSheetId="20">#REF!</definedName>
    <definedName name="BETONSKI_I_ARM.BETONSKI_RADOVI" localSheetId="21">#REF!</definedName>
    <definedName name="BETONSKI_I_ARM.BETONSKI_RADOVI" localSheetId="23">#REF!</definedName>
    <definedName name="BETONSKI_I_ARM.BETONSKI_RADOVI" localSheetId="22">#REF!</definedName>
    <definedName name="BETONSKI_I_ARM.BETONSKI_RADOVI" localSheetId="24">#REF!</definedName>
    <definedName name="BETONSKI_I_ARM.BETONSKI_RADOVI" localSheetId="25">#REF!</definedName>
    <definedName name="BETONSKI_I_ARM.BETONSKI_RADOVI" localSheetId="26">#REF!</definedName>
    <definedName name="BETONSKI_I_ARM.BETONSKI_RADOVI" localSheetId="27">#REF!</definedName>
    <definedName name="BETONSKI_I_ARM.BETONSKI_RADOVI" localSheetId="33">#REF!</definedName>
    <definedName name="BETONSKI_I_ARM.BETONSKI_RADOVI" localSheetId="32">#REF!</definedName>
    <definedName name="BETONSKI_I_ARM.BETONSKI_RADOVI" localSheetId="34">#REF!</definedName>
    <definedName name="BETONSKI_I_ARM.BETONSKI_RADOVI" localSheetId="35">#REF!</definedName>
    <definedName name="BETONSKI_I_ARM.BETONSKI_RADOVI" localSheetId="0">#REF!</definedName>
    <definedName name="BETONSKI_I_ARM.BETONSKI_RADOVI" localSheetId="3">#REF!</definedName>
    <definedName name="BETONSKI_I_ARM.BETONSKI_RADOVI" localSheetId="2">#REF!</definedName>
    <definedName name="BETONSKI_I_ARM.BETONSKI_RADOVI" localSheetId="1">#REF!</definedName>
    <definedName name="BETONSKI_I_ARM.BETONSKI_RADOVI">#REF!</definedName>
    <definedName name="brav">[1]Troskovnik!#REF!</definedName>
    <definedName name="BRAVARIJA_SKLONIŠTA" localSheetId="4">#REF!</definedName>
    <definedName name="BRAVARIJA_SKLONIŠTA" localSheetId="5">#REF!</definedName>
    <definedName name="BRAVARIJA_SKLONIŠTA" localSheetId="7">#REF!</definedName>
    <definedName name="BRAVARIJA_SKLONIŠTA" localSheetId="6">#REF!</definedName>
    <definedName name="BRAVARIJA_SKLONIŠTA" localSheetId="8">#REF!</definedName>
    <definedName name="BRAVARIJA_SKLONIŠTA" localSheetId="9">#REF!</definedName>
    <definedName name="BRAVARIJA_SKLONIŠTA" localSheetId="11">#REF!</definedName>
    <definedName name="BRAVARIJA_SKLONIŠTA" localSheetId="10">#REF!</definedName>
    <definedName name="BRAVARIJA_SKLONIŠTA" localSheetId="12">#REF!</definedName>
    <definedName name="BRAVARIJA_SKLONIŠTA" localSheetId="13">#REF!</definedName>
    <definedName name="BRAVARIJA_SKLONIŠTA" localSheetId="15">#REF!</definedName>
    <definedName name="BRAVARIJA_SKLONIŠTA" localSheetId="14">#REF!</definedName>
    <definedName name="BRAVARIJA_SKLONIŠTA" localSheetId="16">#REF!</definedName>
    <definedName name="BRAVARIJA_SKLONIŠTA" localSheetId="17">#REF!</definedName>
    <definedName name="BRAVARIJA_SKLONIŠTA" localSheetId="18">#REF!</definedName>
    <definedName name="BRAVARIJA_SKLONIŠTA" localSheetId="19">#REF!</definedName>
    <definedName name="BRAVARIJA_SKLONIŠTA" localSheetId="28">#REF!</definedName>
    <definedName name="BRAVARIJA_SKLONIŠTA" localSheetId="29">#REF!</definedName>
    <definedName name="BRAVARIJA_SKLONIŠTA" localSheetId="30">#REF!</definedName>
    <definedName name="BRAVARIJA_SKLONIŠTA" localSheetId="31">#REF!</definedName>
    <definedName name="BRAVARIJA_SKLONIŠTA" localSheetId="20">#REF!</definedName>
    <definedName name="BRAVARIJA_SKLONIŠTA" localSheetId="21">#REF!</definedName>
    <definedName name="BRAVARIJA_SKLONIŠTA" localSheetId="23">#REF!</definedName>
    <definedName name="BRAVARIJA_SKLONIŠTA" localSheetId="22">#REF!</definedName>
    <definedName name="BRAVARIJA_SKLONIŠTA" localSheetId="24">#REF!</definedName>
    <definedName name="BRAVARIJA_SKLONIŠTA" localSheetId="25">#REF!</definedName>
    <definedName name="BRAVARIJA_SKLONIŠTA" localSheetId="26">#REF!</definedName>
    <definedName name="BRAVARIJA_SKLONIŠTA" localSheetId="27">#REF!</definedName>
    <definedName name="BRAVARIJA_SKLONIŠTA" localSheetId="33">#REF!</definedName>
    <definedName name="BRAVARIJA_SKLONIŠTA" localSheetId="32">#REF!</definedName>
    <definedName name="BRAVARIJA_SKLONIŠTA" localSheetId="34">#REF!</definedName>
    <definedName name="BRAVARIJA_SKLONIŠTA" localSheetId="35">#REF!</definedName>
    <definedName name="BRAVARIJA_SKLONIŠTA" localSheetId="0">#REF!</definedName>
    <definedName name="BRAVARIJA_SKLONIŠTA" localSheetId="3">#REF!</definedName>
    <definedName name="BRAVARIJA_SKLONIŠTA" localSheetId="2">#REF!</definedName>
    <definedName name="BRAVARIJA_SKLONIŠTA" localSheetId="1">#REF!</definedName>
    <definedName name="BRAVARIJA_SKLONIŠTA">#REF!</definedName>
    <definedName name="cp">#REF!</definedName>
    <definedName name="CRNA_BRAVARIJA">[2]Troskovnik!#REF!</definedName>
    <definedName name="CrnaCijev" localSheetId="39">#REF!</definedName>
    <definedName name="CrnaCijev">#REF!</definedName>
    <definedName name="DIMNJACI" localSheetId="4">#REF!</definedName>
    <definedName name="DIMNJACI" localSheetId="5">#REF!</definedName>
    <definedName name="DIMNJACI" localSheetId="7">#REF!</definedName>
    <definedName name="DIMNJACI" localSheetId="6">#REF!</definedName>
    <definedName name="DIMNJACI" localSheetId="8">#REF!</definedName>
    <definedName name="DIMNJACI" localSheetId="9">#REF!</definedName>
    <definedName name="DIMNJACI" localSheetId="11">#REF!</definedName>
    <definedName name="DIMNJACI" localSheetId="10">#REF!</definedName>
    <definedName name="DIMNJACI" localSheetId="12">#REF!</definedName>
    <definedName name="DIMNJACI" localSheetId="13">#REF!</definedName>
    <definedName name="DIMNJACI" localSheetId="15">#REF!</definedName>
    <definedName name="DIMNJACI" localSheetId="14">#REF!</definedName>
    <definedName name="DIMNJACI" localSheetId="16">#REF!</definedName>
    <definedName name="DIMNJACI" localSheetId="17">#REF!</definedName>
    <definedName name="DIMNJACI" localSheetId="18">#REF!</definedName>
    <definedName name="DIMNJACI" localSheetId="19">#REF!</definedName>
    <definedName name="DIMNJACI" localSheetId="28">#REF!</definedName>
    <definedName name="DIMNJACI" localSheetId="29">#REF!</definedName>
    <definedName name="DIMNJACI" localSheetId="30">#REF!</definedName>
    <definedName name="DIMNJACI" localSheetId="31">#REF!</definedName>
    <definedName name="DIMNJACI" localSheetId="20">#REF!</definedName>
    <definedName name="DIMNJACI" localSheetId="21">#REF!</definedName>
    <definedName name="DIMNJACI" localSheetId="23">#REF!</definedName>
    <definedName name="DIMNJACI" localSheetId="22">#REF!</definedName>
    <definedName name="DIMNJACI" localSheetId="24">#REF!</definedName>
    <definedName name="DIMNJACI" localSheetId="25">#REF!</definedName>
    <definedName name="DIMNJACI" localSheetId="26">#REF!</definedName>
    <definedName name="DIMNJACI" localSheetId="27">#REF!</definedName>
    <definedName name="DIMNJACI" localSheetId="33">#REF!</definedName>
    <definedName name="DIMNJACI" localSheetId="32">#REF!</definedName>
    <definedName name="DIMNJACI" localSheetId="34">#REF!</definedName>
    <definedName name="DIMNJACI" localSheetId="35">#REF!</definedName>
    <definedName name="DIMNJACI" localSheetId="0">#REF!</definedName>
    <definedName name="DIMNJACI" localSheetId="3">#REF!</definedName>
    <definedName name="DIMNJACI" localSheetId="2">#REF!</definedName>
    <definedName name="DIMNJACI" localSheetId="1">#REF!</definedName>
    <definedName name="DIMNJACI">#REF!</definedName>
    <definedName name="DIZALA">[2]Troskovnik!#REF!</definedName>
    <definedName name="DT" localSheetId="39">#REF!</definedName>
    <definedName name="DT">#REF!</definedName>
    <definedName name="fak">"#REF!"</definedName>
    <definedName name="fak_13">"#REF!"</definedName>
    <definedName name="fak_14">"#REF!"</definedName>
    <definedName name="fak_16">"#REF!"</definedName>
    <definedName name="fak_6">"#REF!"</definedName>
    <definedName name="fak_7">"#REF!"</definedName>
    <definedName name="faknform">"#REF!"</definedName>
    <definedName name="faknform_13">"#REF!"</definedName>
    <definedName name="faknform_14">"#REF!"</definedName>
    <definedName name="faknform_16">"#REF!"</definedName>
    <definedName name="faknform_7">"#REF!"</definedName>
    <definedName name="fakns">"#REF!"</definedName>
    <definedName name="fakns_13">"#REF!"</definedName>
    <definedName name="fakns_14">"#REF!"</definedName>
    <definedName name="fakns_16">"#REF!"</definedName>
    <definedName name="fakns_7">"#REF!"</definedName>
    <definedName name="FASADERSKI_RADOVI">[2]Troskovnik!#REF!</definedName>
    <definedName name="Gradjevina">"#REF!"</definedName>
    <definedName name="Gradjevina_13">"#REF!"</definedName>
    <definedName name="Gradjevina_14">"#REF!"</definedName>
    <definedName name="Gradjevina_16">"#REF!"</definedName>
    <definedName name="gustoca">#REF!</definedName>
    <definedName name="hrapavost">#REF!</definedName>
    <definedName name="INOX_BRAVARIJA">[2]Troskovnik!#REF!</definedName>
    <definedName name="IZOLATERSKI_RADOVI" localSheetId="4">#REF!</definedName>
    <definedName name="IZOLATERSKI_RADOVI" localSheetId="5">#REF!</definedName>
    <definedName name="IZOLATERSKI_RADOVI" localSheetId="7">#REF!</definedName>
    <definedName name="IZOLATERSKI_RADOVI" localSheetId="6">#REF!</definedName>
    <definedName name="IZOLATERSKI_RADOVI" localSheetId="8">#REF!</definedName>
    <definedName name="IZOLATERSKI_RADOVI" localSheetId="9">#REF!</definedName>
    <definedName name="IZOLATERSKI_RADOVI" localSheetId="11">#REF!</definedName>
    <definedName name="IZOLATERSKI_RADOVI" localSheetId="10">#REF!</definedName>
    <definedName name="IZOLATERSKI_RADOVI" localSheetId="12">#REF!</definedName>
    <definedName name="IZOLATERSKI_RADOVI" localSheetId="13">#REF!</definedName>
    <definedName name="IZOLATERSKI_RADOVI" localSheetId="15">#REF!</definedName>
    <definedName name="IZOLATERSKI_RADOVI" localSheetId="14">#REF!</definedName>
    <definedName name="IZOLATERSKI_RADOVI" localSheetId="16">#REF!</definedName>
    <definedName name="IZOLATERSKI_RADOVI" localSheetId="17">#REF!</definedName>
    <definedName name="IZOLATERSKI_RADOVI" localSheetId="18">#REF!</definedName>
    <definedName name="IZOLATERSKI_RADOVI" localSheetId="19">#REF!</definedName>
    <definedName name="IZOLATERSKI_RADOVI" localSheetId="28">#REF!</definedName>
    <definedName name="IZOLATERSKI_RADOVI" localSheetId="29">#REF!</definedName>
    <definedName name="IZOLATERSKI_RADOVI" localSheetId="30">#REF!</definedName>
    <definedName name="IZOLATERSKI_RADOVI" localSheetId="31">#REF!</definedName>
    <definedName name="IZOLATERSKI_RADOVI" localSheetId="20">#REF!</definedName>
    <definedName name="IZOLATERSKI_RADOVI" localSheetId="21">#REF!</definedName>
    <definedName name="IZOLATERSKI_RADOVI" localSheetId="23">#REF!</definedName>
    <definedName name="IZOLATERSKI_RADOVI" localSheetId="22">#REF!</definedName>
    <definedName name="IZOLATERSKI_RADOVI" localSheetId="24">#REF!</definedName>
    <definedName name="IZOLATERSKI_RADOVI" localSheetId="25">#REF!</definedName>
    <definedName name="IZOLATERSKI_RADOVI" localSheetId="26">#REF!</definedName>
    <definedName name="IZOLATERSKI_RADOVI" localSheetId="27">#REF!</definedName>
    <definedName name="IZOLATERSKI_RADOVI" localSheetId="33">#REF!</definedName>
    <definedName name="IZOLATERSKI_RADOVI" localSheetId="32">#REF!</definedName>
    <definedName name="IZOLATERSKI_RADOVI" localSheetId="34">#REF!</definedName>
    <definedName name="IZOLATERSKI_RADOVI" localSheetId="35">#REF!</definedName>
    <definedName name="IZOLATERSKI_RADOVI" localSheetId="0">#REF!</definedName>
    <definedName name="IZOLATERSKI_RADOVI" localSheetId="3">#REF!</definedName>
    <definedName name="IZOLATERSKI_RADOVI" localSheetId="2">#REF!</definedName>
    <definedName name="IZOLATERSKI_RADOVI" localSheetId="1">#REF!</definedName>
    <definedName name="IZOLATERSKI_RADOVI">#REF!</definedName>
    <definedName name="kab">"#REF!"</definedName>
    <definedName name="kab_13">"#REF!"</definedName>
    <definedName name="kab_14">"#REF!"</definedName>
    <definedName name="kab_16">"#REF!"</definedName>
    <definedName name="KAMENARSKI_RADOVI" localSheetId="4">#REF!</definedName>
    <definedName name="KAMENARSKI_RADOVI" localSheetId="5">#REF!</definedName>
    <definedName name="KAMENARSKI_RADOVI" localSheetId="7">#REF!</definedName>
    <definedName name="KAMENARSKI_RADOVI" localSheetId="6">#REF!</definedName>
    <definedName name="KAMENARSKI_RADOVI" localSheetId="8">#REF!</definedName>
    <definedName name="KAMENARSKI_RADOVI" localSheetId="9">#REF!</definedName>
    <definedName name="KAMENARSKI_RADOVI" localSheetId="11">#REF!</definedName>
    <definedName name="KAMENARSKI_RADOVI" localSheetId="10">#REF!</definedName>
    <definedName name="KAMENARSKI_RADOVI" localSheetId="12">#REF!</definedName>
    <definedName name="KAMENARSKI_RADOVI" localSheetId="13">#REF!</definedName>
    <definedName name="KAMENARSKI_RADOVI" localSheetId="15">#REF!</definedName>
    <definedName name="KAMENARSKI_RADOVI" localSheetId="14">#REF!</definedName>
    <definedName name="KAMENARSKI_RADOVI" localSheetId="16">#REF!</definedName>
    <definedName name="KAMENARSKI_RADOVI" localSheetId="17">#REF!</definedName>
    <definedName name="KAMENARSKI_RADOVI" localSheetId="18">#REF!</definedName>
    <definedName name="KAMENARSKI_RADOVI" localSheetId="19">#REF!</definedName>
    <definedName name="KAMENARSKI_RADOVI" localSheetId="28">#REF!</definedName>
    <definedName name="KAMENARSKI_RADOVI" localSheetId="29">#REF!</definedName>
    <definedName name="KAMENARSKI_RADOVI" localSheetId="30">#REF!</definedName>
    <definedName name="KAMENARSKI_RADOVI" localSheetId="31">#REF!</definedName>
    <definedName name="KAMENARSKI_RADOVI" localSheetId="20">#REF!</definedName>
    <definedName name="KAMENARSKI_RADOVI" localSheetId="21">#REF!</definedName>
    <definedName name="KAMENARSKI_RADOVI" localSheetId="23">#REF!</definedName>
    <definedName name="KAMENARSKI_RADOVI" localSheetId="22">#REF!</definedName>
    <definedName name="KAMENARSKI_RADOVI" localSheetId="24">#REF!</definedName>
    <definedName name="KAMENARSKI_RADOVI" localSheetId="25">#REF!</definedName>
    <definedName name="KAMENARSKI_RADOVI" localSheetId="26">#REF!</definedName>
    <definedName name="KAMENARSKI_RADOVI" localSheetId="27">#REF!</definedName>
    <definedName name="KAMENARSKI_RADOVI" localSheetId="33">#REF!</definedName>
    <definedName name="KAMENARSKI_RADOVI" localSheetId="32">#REF!</definedName>
    <definedName name="KAMENARSKI_RADOVI" localSheetId="34">#REF!</definedName>
    <definedName name="KAMENARSKI_RADOVI" localSheetId="35">#REF!</definedName>
    <definedName name="KAMENARSKI_RADOVI" localSheetId="0">#REF!</definedName>
    <definedName name="KAMENARSKI_RADOVI" localSheetId="3">#REF!</definedName>
    <definedName name="KAMENARSKI_RADOVI" localSheetId="2">#REF!</definedName>
    <definedName name="KAMENARSKI_RADOVI" localSheetId="1">#REF!</definedName>
    <definedName name="KAMENARSKI_RADOVI">#REF!</definedName>
    <definedName name="KERAMIČARSKI_I_KAMENARSKI_RADOVI" localSheetId="4">#REF!</definedName>
    <definedName name="KERAMIČARSKI_I_KAMENARSKI_RADOVI" localSheetId="5">#REF!</definedName>
    <definedName name="KERAMIČARSKI_I_KAMENARSKI_RADOVI" localSheetId="7">#REF!</definedName>
    <definedName name="KERAMIČARSKI_I_KAMENARSKI_RADOVI" localSheetId="6">#REF!</definedName>
    <definedName name="KERAMIČARSKI_I_KAMENARSKI_RADOVI" localSheetId="8">#REF!</definedName>
    <definedName name="KERAMIČARSKI_I_KAMENARSKI_RADOVI" localSheetId="9">#REF!</definedName>
    <definedName name="KERAMIČARSKI_I_KAMENARSKI_RADOVI" localSheetId="11">#REF!</definedName>
    <definedName name="KERAMIČARSKI_I_KAMENARSKI_RADOVI" localSheetId="10">#REF!</definedName>
    <definedName name="KERAMIČARSKI_I_KAMENARSKI_RADOVI" localSheetId="12">#REF!</definedName>
    <definedName name="KERAMIČARSKI_I_KAMENARSKI_RADOVI" localSheetId="13">#REF!</definedName>
    <definedName name="KERAMIČARSKI_I_KAMENARSKI_RADOVI" localSheetId="15">#REF!</definedName>
    <definedName name="KERAMIČARSKI_I_KAMENARSKI_RADOVI" localSheetId="14">#REF!</definedName>
    <definedName name="KERAMIČARSKI_I_KAMENARSKI_RADOVI" localSheetId="16">#REF!</definedName>
    <definedName name="KERAMIČARSKI_I_KAMENARSKI_RADOVI" localSheetId="17">#REF!</definedName>
    <definedName name="KERAMIČARSKI_I_KAMENARSKI_RADOVI" localSheetId="18">#REF!</definedName>
    <definedName name="KERAMIČARSKI_I_KAMENARSKI_RADOVI" localSheetId="19">#REF!</definedName>
    <definedName name="KERAMIČARSKI_I_KAMENARSKI_RADOVI" localSheetId="28">#REF!</definedName>
    <definedName name="KERAMIČARSKI_I_KAMENARSKI_RADOVI" localSheetId="29">#REF!</definedName>
    <definedName name="KERAMIČARSKI_I_KAMENARSKI_RADOVI" localSheetId="30">#REF!</definedName>
    <definedName name="KERAMIČARSKI_I_KAMENARSKI_RADOVI" localSheetId="31">#REF!</definedName>
    <definedName name="KERAMIČARSKI_I_KAMENARSKI_RADOVI" localSheetId="20">#REF!</definedName>
    <definedName name="KERAMIČARSKI_I_KAMENARSKI_RADOVI" localSheetId="21">#REF!</definedName>
    <definedName name="KERAMIČARSKI_I_KAMENARSKI_RADOVI" localSheetId="23">#REF!</definedName>
    <definedName name="KERAMIČARSKI_I_KAMENARSKI_RADOVI" localSheetId="22">#REF!</definedName>
    <definedName name="KERAMIČARSKI_I_KAMENARSKI_RADOVI" localSheetId="24">#REF!</definedName>
    <definedName name="KERAMIČARSKI_I_KAMENARSKI_RADOVI" localSheetId="25">#REF!</definedName>
    <definedName name="KERAMIČARSKI_I_KAMENARSKI_RADOVI" localSheetId="26">#REF!</definedName>
    <definedName name="KERAMIČARSKI_I_KAMENARSKI_RADOVI" localSheetId="27">#REF!</definedName>
    <definedName name="KERAMIČARSKI_I_KAMENARSKI_RADOVI" localSheetId="33">#REF!</definedName>
    <definedName name="KERAMIČARSKI_I_KAMENARSKI_RADOVI" localSheetId="32">#REF!</definedName>
    <definedName name="KERAMIČARSKI_I_KAMENARSKI_RADOVI" localSheetId="34">#REF!</definedName>
    <definedName name="KERAMIČARSKI_I_KAMENARSKI_RADOVI" localSheetId="35">#REF!</definedName>
    <definedName name="KERAMIČARSKI_I_KAMENARSKI_RADOVI" localSheetId="0">#REF!</definedName>
    <definedName name="KERAMIČARSKI_I_KAMENARSKI_RADOVI" localSheetId="3">#REF!</definedName>
    <definedName name="KERAMIČARSKI_I_KAMENARSKI_RADOVI" localSheetId="2">#REF!</definedName>
    <definedName name="KERAMIČARSKI_I_KAMENARSKI_RADOVI" localSheetId="1">#REF!</definedName>
    <definedName name="KERAMIČARSKI_I_KAMENARSKI_RADOVI">#REF!</definedName>
    <definedName name="KROVOPOKRIVAČKI_RADOVI" localSheetId="4">#REF!</definedName>
    <definedName name="KROVOPOKRIVAČKI_RADOVI" localSheetId="5">#REF!</definedName>
    <definedName name="KROVOPOKRIVAČKI_RADOVI" localSheetId="7">#REF!</definedName>
    <definedName name="KROVOPOKRIVAČKI_RADOVI" localSheetId="6">#REF!</definedName>
    <definedName name="KROVOPOKRIVAČKI_RADOVI" localSheetId="8">#REF!</definedName>
    <definedName name="KROVOPOKRIVAČKI_RADOVI" localSheetId="9">#REF!</definedName>
    <definedName name="KROVOPOKRIVAČKI_RADOVI" localSheetId="11">#REF!</definedName>
    <definedName name="KROVOPOKRIVAČKI_RADOVI" localSheetId="10">#REF!</definedName>
    <definedName name="KROVOPOKRIVAČKI_RADOVI" localSheetId="12">#REF!</definedName>
    <definedName name="KROVOPOKRIVAČKI_RADOVI" localSheetId="13">#REF!</definedName>
    <definedName name="KROVOPOKRIVAČKI_RADOVI" localSheetId="15">#REF!</definedName>
    <definedName name="KROVOPOKRIVAČKI_RADOVI" localSheetId="14">#REF!</definedName>
    <definedName name="KROVOPOKRIVAČKI_RADOVI" localSheetId="16">#REF!</definedName>
    <definedName name="KROVOPOKRIVAČKI_RADOVI" localSheetId="17">#REF!</definedName>
    <definedName name="KROVOPOKRIVAČKI_RADOVI" localSheetId="18">#REF!</definedName>
    <definedName name="KROVOPOKRIVAČKI_RADOVI" localSheetId="19">#REF!</definedName>
    <definedName name="KROVOPOKRIVAČKI_RADOVI" localSheetId="28">#REF!</definedName>
    <definedName name="KROVOPOKRIVAČKI_RADOVI" localSheetId="29">#REF!</definedName>
    <definedName name="KROVOPOKRIVAČKI_RADOVI" localSheetId="30">#REF!</definedName>
    <definedName name="KROVOPOKRIVAČKI_RADOVI" localSheetId="31">#REF!</definedName>
    <definedName name="KROVOPOKRIVAČKI_RADOVI" localSheetId="20">#REF!</definedName>
    <definedName name="KROVOPOKRIVAČKI_RADOVI" localSheetId="21">#REF!</definedName>
    <definedName name="KROVOPOKRIVAČKI_RADOVI" localSheetId="23">#REF!</definedName>
    <definedName name="KROVOPOKRIVAČKI_RADOVI" localSheetId="22">#REF!</definedName>
    <definedName name="KROVOPOKRIVAČKI_RADOVI" localSheetId="24">#REF!</definedName>
    <definedName name="KROVOPOKRIVAČKI_RADOVI" localSheetId="25">#REF!</definedName>
    <definedName name="KROVOPOKRIVAČKI_RADOVI" localSheetId="26">#REF!</definedName>
    <definedName name="KROVOPOKRIVAČKI_RADOVI" localSheetId="27">#REF!</definedName>
    <definedName name="KROVOPOKRIVAČKI_RADOVI" localSheetId="33">#REF!</definedName>
    <definedName name="KROVOPOKRIVAČKI_RADOVI" localSheetId="32">#REF!</definedName>
    <definedName name="KROVOPOKRIVAČKI_RADOVI" localSheetId="34">#REF!</definedName>
    <definedName name="KROVOPOKRIVAČKI_RADOVI" localSheetId="35">#REF!</definedName>
    <definedName name="KROVOPOKRIVAČKI_RADOVI" localSheetId="0">#REF!</definedName>
    <definedName name="KROVOPOKRIVAČKI_RADOVI" localSheetId="3">#REF!</definedName>
    <definedName name="KROVOPOKRIVAČKI_RADOVI" localSheetId="2">#REF!</definedName>
    <definedName name="KROVOPOKRIVAČKI_RADOVI" localSheetId="1">#REF!</definedName>
    <definedName name="KROVOPOKRIVAČKI_RADOVI">#REF!</definedName>
    <definedName name="mtt">"#REF!"</definedName>
    <definedName name="mtt_13">"#REF!"</definedName>
    <definedName name="mtt_14">"#REF!"</definedName>
    <definedName name="mtt_16">"#REF!"</definedName>
    <definedName name="mtto">"#REF!"</definedName>
    <definedName name="mtto_13">"#REF!"</definedName>
    <definedName name="mtto_14">"#REF!"</definedName>
    <definedName name="mtto_16">"#REF!"</definedName>
    <definedName name="NA">"#REF!"</definedName>
    <definedName name="NA_13">"#REF!"</definedName>
    <definedName name="NA_14">"#REF!"</definedName>
    <definedName name="NA_16">"#REF!"</definedName>
    <definedName name="NEHRĐAJUĆA_BRAVARIJA" localSheetId="4">#REF!</definedName>
    <definedName name="NEHRĐAJUĆA_BRAVARIJA" localSheetId="5">#REF!</definedName>
    <definedName name="NEHRĐAJUĆA_BRAVARIJA" localSheetId="7">#REF!</definedName>
    <definedName name="NEHRĐAJUĆA_BRAVARIJA" localSheetId="6">#REF!</definedName>
    <definedName name="NEHRĐAJUĆA_BRAVARIJA" localSheetId="8">#REF!</definedName>
    <definedName name="NEHRĐAJUĆA_BRAVARIJA" localSheetId="9">#REF!</definedName>
    <definedName name="NEHRĐAJUĆA_BRAVARIJA" localSheetId="11">#REF!</definedName>
    <definedName name="NEHRĐAJUĆA_BRAVARIJA" localSheetId="10">#REF!</definedName>
    <definedName name="NEHRĐAJUĆA_BRAVARIJA" localSheetId="12">#REF!</definedName>
    <definedName name="NEHRĐAJUĆA_BRAVARIJA" localSheetId="13">#REF!</definedName>
    <definedName name="NEHRĐAJUĆA_BRAVARIJA" localSheetId="15">#REF!</definedName>
    <definedName name="NEHRĐAJUĆA_BRAVARIJA" localSheetId="14">#REF!</definedName>
    <definedName name="NEHRĐAJUĆA_BRAVARIJA" localSheetId="16">#REF!</definedName>
    <definedName name="NEHRĐAJUĆA_BRAVARIJA" localSheetId="17">#REF!</definedName>
    <definedName name="NEHRĐAJUĆA_BRAVARIJA" localSheetId="18">#REF!</definedName>
    <definedName name="NEHRĐAJUĆA_BRAVARIJA" localSheetId="19">#REF!</definedName>
    <definedName name="NEHRĐAJUĆA_BRAVARIJA" localSheetId="28">#REF!</definedName>
    <definedName name="NEHRĐAJUĆA_BRAVARIJA" localSheetId="29">#REF!</definedName>
    <definedName name="NEHRĐAJUĆA_BRAVARIJA" localSheetId="30">#REF!</definedName>
    <definedName name="NEHRĐAJUĆA_BRAVARIJA" localSheetId="31">#REF!</definedName>
    <definedName name="NEHRĐAJUĆA_BRAVARIJA" localSheetId="20">#REF!</definedName>
    <definedName name="NEHRĐAJUĆA_BRAVARIJA" localSheetId="21">#REF!</definedName>
    <definedName name="NEHRĐAJUĆA_BRAVARIJA" localSheetId="23">#REF!</definedName>
    <definedName name="NEHRĐAJUĆA_BRAVARIJA" localSheetId="22">#REF!</definedName>
    <definedName name="NEHRĐAJUĆA_BRAVARIJA" localSheetId="24">#REF!</definedName>
    <definedName name="NEHRĐAJUĆA_BRAVARIJA" localSheetId="25">#REF!</definedName>
    <definedName name="NEHRĐAJUĆA_BRAVARIJA" localSheetId="26">#REF!</definedName>
    <definedName name="NEHRĐAJUĆA_BRAVARIJA" localSheetId="27">#REF!</definedName>
    <definedName name="NEHRĐAJUĆA_BRAVARIJA" localSheetId="33">#REF!</definedName>
    <definedName name="NEHRĐAJUĆA_BRAVARIJA" localSheetId="32">#REF!</definedName>
    <definedName name="NEHRĐAJUĆA_BRAVARIJA" localSheetId="34">#REF!</definedName>
    <definedName name="NEHRĐAJUĆA_BRAVARIJA" localSheetId="35">#REF!</definedName>
    <definedName name="NEHRĐAJUĆA_BRAVARIJA" localSheetId="0">#REF!</definedName>
    <definedName name="NEHRĐAJUĆA_BRAVARIJA" localSheetId="3">#REF!</definedName>
    <definedName name="NEHRĐAJUĆA_BRAVARIJA" localSheetId="2">#REF!</definedName>
    <definedName name="NEHRĐAJUĆA_BRAVARIJA" localSheetId="1">#REF!</definedName>
    <definedName name="NEHRĐAJUĆA_BRAVARIJA">#REF!</definedName>
    <definedName name="ns">"#REF!"</definedName>
    <definedName name="ns_13">"#REF!"</definedName>
    <definedName name="ns_14">"#REF!"</definedName>
    <definedName name="ns_16">"#REF!"</definedName>
    <definedName name="NSO">"#REF!"</definedName>
    <definedName name="NSO_13">"#REF!"</definedName>
    <definedName name="NSO_14">"#REF!"</definedName>
    <definedName name="NSO_16">"#REF!"</definedName>
    <definedName name="OLE_LINK1" localSheetId="10">'A.IV. OPCI UVJ. IZOLATERSKI R.'!$A$104</definedName>
    <definedName name="OLE_LINK1" localSheetId="12">'B.I. OPCI UVJ. POKRIVAČKI-RAVNI'!#REF!</definedName>
    <definedName name="OLE_LINK1" localSheetId="14">'B.II. OPCI UVJ. LIMARSKI RADOVI'!#REF!</definedName>
    <definedName name="OLE_LINK1" localSheetId="16">'B.III. OPCI UVJ. SUHOMONT. RAD.'!#REF!</definedName>
    <definedName name="OLE_LINK1" localSheetId="18">'B.IV. OPCI UVJ. PODOPOLAG. RAD.'!#REF!</definedName>
    <definedName name="OLE_LINK1" localSheetId="28">'B.IX. OPCI UVJ. BRAVARSKI RAD.'!#REF!</definedName>
    <definedName name="OLE_LINK1" localSheetId="20">'B.V. OPCI UVJ. PARKET'!#REF!</definedName>
    <definedName name="OLE_LINK1" localSheetId="22">'B.VI. OPCI UVJ. KER.PL.'!#REF!</definedName>
    <definedName name="OLE_LINK1" localSheetId="24">'B.VII. OPCI UV.SOBOSL.LIČ. R.'!#REF!</definedName>
    <definedName name="OLE_LINK1" localSheetId="26">'B.VIII. OPCI UVJ. STOLARSKI'!#REF!</definedName>
    <definedName name="OLE_LINK1" localSheetId="32">'B.X. OPCI UVJ. OKOLIŠ'!#REF!</definedName>
    <definedName name="opr">"#REF!"</definedName>
    <definedName name="opr_13">"#REF!"</definedName>
    <definedName name="opr_14">"#REF!"</definedName>
    <definedName name="opr_16">"#REF!"</definedName>
    <definedName name="orm">"#REF!"</definedName>
    <definedName name="orm_13">"#REF!"</definedName>
    <definedName name="orm_14">"#REF!"</definedName>
    <definedName name="orm_16">"#REF!"</definedName>
    <definedName name="ost">"#REF!"</definedName>
    <definedName name="ost_13">"#REF!"</definedName>
    <definedName name="ost_14">"#REF!"</definedName>
    <definedName name="ost_16">"#REF!"</definedName>
    <definedName name="PILOTI" localSheetId="4">#REF!</definedName>
    <definedName name="PILOTI" localSheetId="5">#REF!</definedName>
    <definedName name="PILOTI" localSheetId="7">#REF!</definedName>
    <definedName name="PILOTI" localSheetId="6">#REF!</definedName>
    <definedName name="PILOTI" localSheetId="8">#REF!</definedName>
    <definedName name="PILOTI" localSheetId="9">#REF!</definedName>
    <definedName name="PILOTI" localSheetId="11">#REF!</definedName>
    <definedName name="PILOTI" localSheetId="10">#REF!</definedName>
    <definedName name="PILOTI" localSheetId="12">#REF!</definedName>
    <definedName name="PILOTI" localSheetId="13">#REF!</definedName>
    <definedName name="PILOTI" localSheetId="15">#REF!</definedName>
    <definedName name="PILOTI" localSheetId="14">#REF!</definedName>
    <definedName name="PILOTI" localSheetId="16">#REF!</definedName>
    <definedName name="PILOTI" localSheetId="17">#REF!</definedName>
    <definedName name="PILOTI" localSheetId="18">#REF!</definedName>
    <definedName name="PILOTI" localSheetId="19">#REF!</definedName>
    <definedName name="PILOTI" localSheetId="28">#REF!</definedName>
    <definedName name="PILOTI" localSheetId="29">#REF!</definedName>
    <definedName name="PILOTI" localSheetId="30">#REF!</definedName>
    <definedName name="PILOTI" localSheetId="31">#REF!</definedName>
    <definedName name="PILOTI" localSheetId="20">#REF!</definedName>
    <definedName name="PILOTI" localSheetId="21">#REF!</definedName>
    <definedName name="PILOTI" localSheetId="23">#REF!</definedName>
    <definedName name="PILOTI" localSheetId="22">#REF!</definedName>
    <definedName name="PILOTI" localSheetId="24">#REF!</definedName>
    <definedName name="PILOTI" localSheetId="25">#REF!</definedName>
    <definedName name="PILOTI" localSheetId="26">#REF!</definedName>
    <definedName name="PILOTI" localSheetId="27">#REF!</definedName>
    <definedName name="PILOTI" localSheetId="33">#REF!</definedName>
    <definedName name="PILOTI" localSheetId="32">#REF!</definedName>
    <definedName name="PILOTI" localSheetId="34">#REF!</definedName>
    <definedName name="PILOTI" localSheetId="35">#REF!</definedName>
    <definedName name="PILOTI" localSheetId="0">#REF!</definedName>
    <definedName name="PILOTI" localSheetId="3">#REF!</definedName>
    <definedName name="PILOTI" localSheetId="2">#REF!</definedName>
    <definedName name="PILOTI" localSheetId="1">#REF!</definedName>
    <definedName name="PILOTI">#REF!</definedName>
    <definedName name="Ponudjac">"#REF!"</definedName>
    <definedName name="Ponudjac_13">"#REF!"</definedName>
    <definedName name="Ponudjac_14">"#REF!"</definedName>
    <definedName name="Ponudjac_16">"#REF!"</definedName>
    <definedName name="PREGRADNE_STIJENE" localSheetId="4">#REF!</definedName>
    <definedName name="PREGRADNE_STIJENE" localSheetId="5">#REF!</definedName>
    <definedName name="PREGRADNE_STIJENE" localSheetId="7">#REF!</definedName>
    <definedName name="PREGRADNE_STIJENE" localSheetId="6">#REF!</definedName>
    <definedName name="PREGRADNE_STIJENE" localSheetId="8">#REF!</definedName>
    <definedName name="PREGRADNE_STIJENE" localSheetId="9">#REF!</definedName>
    <definedName name="PREGRADNE_STIJENE" localSheetId="11">#REF!</definedName>
    <definedName name="PREGRADNE_STIJENE" localSheetId="10">#REF!</definedName>
    <definedName name="PREGRADNE_STIJENE" localSheetId="12">#REF!</definedName>
    <definedName name="PREGRADNE_STIJENE" localSheetId="13">#REF!</definedName>
    <definedName name="PREGRADNE_STIJENE" localSheetId="15">#REF!</definedName>
    <definedName name="PREGRADNE_STIJENE" localSheetId="14">#REF!</definedName>
    <definedName name="PREGRADNE_STIJENE" localSheetId="16">#REF!</definedName>
    <definedName name="PREGRADNE_STIJENE" localSheetId="17">#REF!</definedName>
    <definedName name="PREGRADNE_STIJENE" localSheetId="18">#REF!</definedName>
    <definedName name="PREGRADNE_STIJENE" localSheetId="19">#REF!</definedName>
    <definedName name="PREGRADNE_STIJENE" localSheetId="28">#REF!</definedName>
    <definedName name="PREGRADNE_STIJENE" localSheetId="29">#REF!</definedName>
    <definedName name="PREGRADNE_STIJENE" localSheetId="30">#REF!</definedName>
    <definedName name="PREGRADNE_STIJENE" localSheetId="31">#REF!</definedName>
    <definedName name="PREGRADNE_STIJENE" localSheetId="20">#REF!</definedName>
    <definedName name="PREGRADNE_STIJENE" localSheetId="21">#REF!</definedName>
    <definedName name="PREGRADNE_STIJENE" localSheetId="23">#REF!</definedName>
    <definedName name="PREGRADNE_STIJENE" localSheetId="22">#REF!</definedName>
    <definedName name="PREGRADNE_STIJENE" localSheetId="24">#REF!</definedName>
    <definedName name="PREGRADNE_STIJENE" localSheetId="25">#REF!</definedName>
    <definedName name="PREGRADNE_STIJENE" localSheetId="26">#REF!</definedName>
    <definedName name="PREGRADNE_STIJENE" localSheetId="27">#REF!</definedName>
    <definedName name="PREGRADNE_STIJENE" localSheetId="33">#REF!</definedName>
    <definedName name="PREGRADNE_STIJENE" localSheetId="32">#REF!</definedName>
    <definedName name="PREGRADNE_STIJENE" localSheetId="34">#REF!</definedName>
    <definedName name="PREGRADNE_STIJENE" localSheetId="35">#REF!</definedName>
    <definedName name="PREGRADNE_STIJENE" localSheetId="0">#REF!</definedName>
    <definedName name="PREGRADNE_STIJENE" localSheetId="3">#REF!</definedName>
    <definedName name="PREGRADNE_STIJENE" localSheetId="2">#REF!</definedName>
    <definedName name="PREGRADNE_STIJENE" localSheetId="1">#REF!</definedName>
    <definedName name="PREGRADNE_STIJENE">#REF!</definedName>
    <definedName name="prek">"#REF!"</definedName>
    <definedName name="prek_13">"#REF!"</definedName>
    <definedName name="prek_14">"#REF!"</definedName>
    <definedName name="prek_16">"#REF!"</definedName>
    <definedName name="_xlnm.Print_Area" localSheetId="4">'A.I. OPCI UVJ.PRIP. ZEM. RAD.'!$A$1:$A$52</definedName>
    <definedName name="_xlnm.Print_Area" localSheetId="5">'A.I. PRIP. I ZEMLJANI RAD.'!$A$1:$F$111</definedName>
    <definedName name="_xlnm.Print_Area" localSheetId="7">'A.II. BETONSKI I AB RADOVI'!$A$1:$F$279</definedName>
    <definedName name="_xlnm.Print_Area" localSheetId="6">'A.II. OPCI UVJ. BET. RADOVI'!$A$1:$A$105</definedName>
    <definedName name="_xlnm.Print_Area" localSheetId="8">'A.III. OPCI UVJ. ZIDARSKI RAD.'!$A$1:$A$105</definedName>
    <definedName name="_xlnm.Print_Area" localSheetId="9">'A.III. ZIDARSKI RADOVI'!$A$1:$F$233</definedName>
    <definedName name="_xlnm.Print_Area" localSheetId="11">'A.IV. IZOLATERSKI RADOVI'!$A$1:$F$120</definedName>
    <definedName name="_xlnm.Print_Area" localSheetId="10">'A.IV. OPCI UVJ. IZOLATERSKI R.'!$A$1:$A$107</definedName>
    <definedName name="_xlnm.Print_Area" localSheetId="12">'B.I. OPCI UVJ. POKRIVAČKI-RAVNI'!$A$1:$A$65</definedName>
    <definedName name="_xlnm.Print_Area" localSheetId="13">'B.I. POKR. RADOVI-RAVNI KROVOVI'!$A$1:$F$149</definedName>
    <definedName name="_xlnm.Print_Area" localSheetId="15">'B.II. LIMARSKI RADOVI'!$A$1:$F$56</definedName>
    <definedName name="_xlnm.Print_Area" localSheetId="14">'B.II. OPCI UVJ. LIMARSKI RADOVI'!$A$1:$A$39</definedName>
    <definedName name="_xlnm.Print_Area" localSheetId="16">'B.III. OPCI UVJ. SUHOMONT. RAD.'!$A$1:$A$131</definedName>
    <definedName name="_xlnm.Print_Area" localSheetId="17">'B.III. SUHOMONTAŽNI RADOVI'!$A$1:$F$176</definedName>
    <definedName name="_xlnm.Print_Area" localSheetId="18">'B.IV. OPCI UVJ. PODOPOLAG. RAD.'!$A$1:$A$75</definedName>
    <definedName name="_xlnm.Print_Area" localSheetId="19">'B.IV. PODOPOLAGAČKI RADOVI'!$A$1:$F$68</definedName>
    <definedName name="_xlnm.Print_Area" localSheetId="28">'B.IX. OPCI UVJ. BRAVARSKI RAD.'!$A$1:$A$70</definedName>
    <definedName name="_xlnm.Print_Area" localSheetId="29">'B.IX.1. CRNA BRAV.'!$A$1:$F$81</definedName>
    <definedName name="_xlnm.Print_Area" localSheetId="30">'B.IX.2. ALUMINIJ'!$A$1:$F$273</definedName>
    <definedName name="_xlnm.Print_Area" localSheetId="31">'B.IX.3.VATROOTP.BRAV.'!$A$1:$F$118</definedName>
    <definedName name="_xlnm.Print_Area" localSheetId="20">'B.V. OPCI UVJ. PARKET'!$A$1:$A$44</definedName>
    <definedName name="_xlnm.Print_Area" localSheetId="21">'B.V. PARKETARSKI RADOVI'!$A$1:$F$14</definedName>
    <definedName name="_xlnm.Print_Area" localSheetId="23">'B.VI. KERAMIČARSKI RADOVI'!$A$1:$F$71</definedName>
    <definedName name="_xlnm.Print_Area" localSheetId="22">'B.VI. OPCI UVJ. KER.PL.'!$A$1:$A$44</definedName>
    <definedName name="_xlnm.Print_Area" localSheetId="24">'B.VII. OPCI UV.SOBOSL.LIČ. R.'!$A$1:$A$54</definedName>
    <definedName name="_xlnm.Print_Area" localSheetId="25">'B.VII. SOBOSLIK. LIČIL. RADOVI'!$A$1:$F$55</definedName>
    <definedName name="_xlnm.Print_Area" localSheetId="26">'B.VIII. OPCI UVJ. STOLARSKI'!$A$1:$A$63</definedName>
    <definedName name="_xlnm.Print_Area" localSheetId="27">'B.VIII. STOLARSKI RADOVI'!$A$1:$F$250</definedName>
    <definedName name="_xlnm.Print_Area" localSheetId="33">'B.X. OKOLIŠ'!$A$1:$F$157</definedName>
    <definedName name="_xlnm.Print_Area" localSheetId="32">'B.X. OPCI UVJ. OKOLIŠ'!$A$1:$A$38</definedName>
    <definedName name="_xlnm.Print_Area" localSheetId="34">'B.XI. RAZNI RADOVI'!$A$1:$F$77</definedName>
    <definedName name="_xlnm.Print_Area" localSheetId="35">'C.I.DIZALO'!$A$1:$F$21</definedName>
    <definedName name="_xlnm.Print_Area" localSheetId="36">'C.II.VIK'!$A$1:$F$768</definedName>
    <definedName name="_xlnm.Print_Area" localSheetId="37">'C.III.GHV'!$A$1:$F$508</definedName>
    <definedName name="_xlnm.Print_Area" localSheetId="39">'C.V.VATRODOJAVA'!$A$1:$F$125</definedName>
    <definedName name="_xlnm.Print_Area" localSheetId="0">NASLOVNICA!$A$1:$C$56</definedName>
    <definedName name="_xlnm.Print_Area" localSheetId="3">'OPCI UVJETI'!$A$1:$A$113</definedName>
    <definedName name="_xlnm.Print_Area" localSheetId="2">REKAPITULACIJA_!$A$1:$F$44</definedName>
    <definedName name="_xlnm.Print_Area" localSheetId="1">SADRZAJ!$A$1:$E$38</definedName>
    <definedName name="_xlnm.Print_Titles" localSheetId="5">'A.I. PRIP. I ZEMLJANI RAD.'!$1:$3</definedName>
    <definedName name="_xlnm.Print_Titles" localSheetId="7">'A.II. BETONSKI I AB RADOVI'!$1:$3</definedName>
    <definedName name="_xlnm.Print_Titles" localSheetId="6">'A.II. OPCI UVJ. BET. RADOVI'!$1:$1</definedName>
    <definedName name="_xlnm.Print_Titles" localSheetId="9">'A.III. ZIDARSKI RADOVI'!$1:$3</definedName>
    <definedName name="_xlnm.Print_Titles" localSheetId="11">'A.IV. IZOLATERSKI RADOVI'!$1:$3</definedName>
    <definedName name="_xlnm.Print_Titles" localSheetId="10">'A.IV. OPCI UVJ. IZOLATERSKI R.'!$1:$1</definedName>
    <definedName name="_xlnm.Print_Titles" localSheetId="13">'B.I. POKR. RADOVI-RAVNI KROVOVI'!$1:$3</definedName>
    <definedName name="_xlnm.Print_Titles" localSheetId="15">'B.II. LIMARSKI RADOVI'!$1:$3</definedName>
    <definedName name="_xlnm.Print_Titles" localSheetId="16">'B.III. OPCI UVJ. SUHOMONT. RAD.'!$1:$1</definedName>
    <definedName name="_xlnm.Print_Titles" localSheetId="17">'B.III. SUHOMONTAŽNI RADOVI'!$1:$3</definedName>
    <definedName name="_xlnm.Print_Titles" localSheetId="19">'B.IV. PODOPOLAGAČKI RADOVI'!$1:$3</definedName>
    <definedName name="_xlnm.Print_Titles" localSheetId="29">'B.IX.1. CRNA BRAV.'!$1:$3</definedName>
    <definedName name="_xlnm.Print_Titles" localSheetId="30">'B.IX.2. ALUMINIJ'!$1:$3</definedName>
    <definedName name="_xlnm.Print_Titles" localSheetId="31">'B.IX.3.VATROOTP.BRAV.'!$1:$3</definedName>
    <definedName name="_xlnm.Print_Titles" localSheetId="21">'B.V. PARKETARSKI RADOVI'!$1:$3</definedName>
    <definedName name="_xlnm.Print_Titles" localSheetId="23">'B.VI. KERAMIČARSKI RADOVI'!$1:$3</definedName>
    <definedName name="_xlnm.Print_Titles" localSheetId="25">'B.VII. SOBOSLIK. LIČIL. RADOVI'!$1:$3</definedName>
    <definedName name="_xlnm.Print_Titles" localSheetId="27">'B.VIII. STOLARSKI RADOVI'!$1:$3</definedName>
    <definedName name="_xlnm.Print_Titles" localSheetId="33">'B.X. OKOLIŠ'!$1:$2</definedName>
    <definedName name="_xlnm.Print_Titles" localSheetId="32">'B.X. OPCI UVJ. OKOLIŠ'!$2:$2</definedName>
    <definedName name="_xlnm.Print_Titles" localSheetId="34">'B.XI. RAZNI RADOVI'!$1:$3</definedName>
    <definedName name="_xlnm.Print_Titles" localSheetId="35">'C.I.DIZALO'!$1:$3</definedName>
    <definedName name="_xlnm.Print_Titles" localSheetId="0">NASLOVNICA!$3:$3</definedName>
    <definedName name="rasvj">"#REF!"</definedName>
    <definedName name="rasvj_13">"#REF!"</definedName>
    <definedName name="rasvj_14">"#REF!"</definedName>
    <definedName name="rasvj_16">"#REF!"</definedName>
    <definedName name="rasvj_6">"#REF!"</definedName>
    <definedName name="rasvj_7">"#REF!"</definedName>
    <definedName name="rav">#REF!</definedName>
    <definedName name="RTG_BRAVARIJA" localSheetId="4">#REF!</definedName>
    <definedName name="RTG_BRAVARIJA" localSheetId="5">#REF!</definedName>
    <definedName name="RTG_BRAVARIJA" localSheetId="7">#REF!</definedName>
    <definedName name="RTG_BRAVARIJA" localSheetId="6">#REF!</definedName>
    <definedName name="RTG_BRAVARIJA" localSheetId="8">#REF!</definedName>
    <definedName name="RTG_BRAVARIJA" localSheetId="9">#REF!</definedName>
    <definedName name="RTG_BRAVARIJA" localSheetId="11">#REF!</definedName>
    <definedName name="RTG_BRAVARIJA" localSheetId="10">#REF!</definedName>
    <definedName name="RTG_BRAVARIJA" localSheetId="12">#REF!</definedName>
    <definedName name="RTG_BRAVARIJA" localSheetId="13">#REF!</definedName>
    <definedName name="RTG_BRAVARIJA" localSheetId="15">#REF!</definedName>
    <definedName name="RTG_BRAVARIJA" localSheetId="14">#REF!</definedName>
    <definedName name="RTG_BRAVARIJA" localSheetId="16">#REF!</definedName>
    <definedName name="RTG_BRAVARIJA" localSheetId="17">#REF!</definedName>
    <definedName name="RTG_BRAVARIJA" localSheetId="18">#REF!</definedName>
    <definedName name="RTG_BRAVARIJA" localSheetId="19">#REF!</definedName>
    <definedName name="RTG_BRAVARIJA" localSheetId="28">#REF!</definedName>
    <definedName name="RTG_BRAVARIJA" localSheetId="29">#REF!</definedName>
    <definedName name="RTG_BRAVARIJA" localSheetId="30">#REF!</definedName>
    <definedName name="RTG_BRAVARIJA" localSheetId="31">#REF!</definedName>
    <definedName name="RTG_BRAVARIJA" localSheetId="20">#REF!</definedName>
    <definedName name="RTG_BRAVARIJA" localSheetId="21">#REF!</definedName>
    <definedName name="RTG_BRAVARIJA" localSheetId="23">#REF!</definedName>
    <definedName name="RTG_BRAVARIJA" localSheetId="22">#REF!</definedName>
    <definedName name="RTG_BRAVARIJA" localSheetId="24">#REF!</definedName>
    <definedName name="RTG_BRAVARIJA" localSheetId="25">#REF!</definedName>
    <definedName name="RTG_BRAVARIJA" localSheetId="26">#REF!</definedName>
    <definedName name="RTG_BRAVARIJA" localSheetId="27">#REF!</definedName>
    <definedName name="RTG_BRAVARIJA" localSheetId="33">#REF!</definedName>
    <definedName name="RTG_BRAVARIJA" localSheetId="32">#REF!</definedName>
    <definedName name="RTG_BRAVARIJA" localSheetId="34">#REF!</definedName>
    <definedName name="RTG_BRAVARIJA" localSheetId="35">#REF!</definedName>
    <definedName name="RTG_BRAVARIJA" localSheetId="0">#REF!</definedName>
    <definedName name="RTG_BRAVARIJA" localSheetId="3">#REF!</definedName>
    <definedName name="RTG_BRAVARIJA" localSheetId="2">#REF!</definedName>
    <definedName name="RTG_BRAVARIJA" localSheetId="1">#REF!</definedName>
    <definedName name="RTG_BRAVARIJA">#REF!</definedName>
    <definedName name="RUŠENJA_I_PRILAGODBE_GRAĐEVINSKIH_ELEMENATA_POSTOJEĆIH_GRAĐEVINA" localSheetId="4">#REF!</definedName>
    <definedName name="RUŠENJA_I_PRILAGODBE_GRAĐEVINSKIH_ELEMENATA_POSTOJEĆIH_GRAĐEVINA" localSheetId="5">#REF!</definedName>
    <definedName name="RUŠENJA_I_PRILAGODBE_GRAĐEVINSKIH_ELEMENATA_POSTOJEĆIH_GRAĐEVINA" localSheetId="7">#REF!</definedName>
    <definedName name="RUŠENJA_I_PRILAGODBE_GRAĐEVINSKIH_ELEMENATA_POSTOJEĆIH_GRAĐEVINA" localSheetId="6">#REF!</definedName>
    <definedName name="RUŠENJA_I_PRILAGODBE_GRAĐEVINSKIH_ELEMENATA_POSTOJEĆIH_GRAĐEVINA" localSheetId="8">#REF!</definedName>
    <definedName name="RUŠENJA_I_PRILAGODBE_GRAĐEVINSKIH_ELEMENATA_POSTOJEĆIH_GRAĐEVINA" localSheetId="9">#REF!</definedName>
    <definedName name="RUŠENJA_I_PRILAGODBE_GRAĐEVINSKIH_ELEMENATA_POSTOJEĆIH_GRAĐEVINA" localSheetId="11">#REF!</definedName>
    <definedName name="RUŠENJA_I_PRILAGODBE_GRAĐEVINSKIH_ELEMENATA_POSTOJEĆIH_GRAĐEVINA" localSheetId="10">#REF!</definedName>
    <definedName name="RUŠENJA_I_PRILAGODBE_GRAĐEVINSKIH_ELEMENATA_POSTOJEĆIH_GRAĐEVINA" localSheetId="12">#REF!</definedName>
    <definedName name="RUŠENJA_I_PRILAGODBE_GRAĐEVINSKIH_ELEMENATA_POSTOJEĆIH_GRAĐEVINA" localSheetId="13">#REF!</definedName>
    <definedName name="RUŠENJA_I_PRILAGODBE_GRAĐEVINSKIH_ELEMENATA_POSTOJEĆIH_GRAĐEVINA" localSheetId="15">#REF!</definedName>
    <definedName name="RUŠENJA_I_PRILAGODBE_GRAĐEVINSKIH_ELEMENATA_POSTOJEĆIH_GRAĐEVINA" localSheetId="14">#REF!</definedName>
    <definedName name="RUŠENJA_I_PRILAGODBE_GRAĐEVINSKIH_ELEMENATA_POSTOJEĆIH_GRAĐEVINA" localSheetId="16">#REF!</definedName>
    <definedName name="RUŠENJA_I_PRILAGODBE_GRAĐEVINSKIH_ELEMENATA_POSTOJEĆIH_GRAĐEVINA" localSheetId="17">#REF!</definedName>
    <definedName name="RUŠENJA_I_PRILAGODBE_GRAĐEVINSKIH_ELEMENATA_POSTOJEĆIH_GRAĐEVINA" localSheetId="18">#REF!</definedName>
    <definedName name="RUŠENJA_I_PRILAGODBE_GRAĐEVINSKIH_ELEMENATA_POSTOJEĆIH_GRAĐEVINA" localSheetId="19">#REF!</definedName>
    <definedName name="RUŠENJA_I_PRILAGODBE_GRAĐEVINSKIH_ELEMENATA_POSTOJEĆIH_GRAĐEVINA" localSheetId="28">#REF!</definedName>
    <definedName name="RUŠENJA_I_PRILAGODBE_GRAĐEVINSKIH_ELEMENATA_POSTOJEĆIH_GRAĐEVINA" localSheetId="29">#REF!</definedName>
    <definedName name="RUŠENJA_I_PRILAGODBE_GRAĐEVINSKIH_ELEMENATA_POSTOJEĆIH_GRAĐEVINA" localSheetId="30">#REF!</definedName>
    <definedName name="RUŠENJA_I_PRILAGODBE_GRAĐEVINSKIH_ELEMENATA_POSTOJEĆIH_GRAĐEVINA" localSheetId="31">#REF!</definedName>
    <definedName name="RUŠENJA_I_PRILAGODBE_GRAĐEVINSKIH_ELEMENATA_POSTOJEĆIH_GRAĐEVINA" localSheetId="20">#REF!</definedName>
    <definedName name="RUŠENJA_I_PRILAGODBE_GRAĐEVINSKIH_ELEMENATA_POSTOJEĆIH_GRAĐEVINA" localSheetId="21">#REF!</definedName>
    <definedName name="RUŠENJA_I_PRILAGODBE_GRAĐEVINSKIH_ELEMENATA_POSTOJEĆIH_GRAĐEVINA" localSheetId="23">#REF!</definedName>
    <definedName name="RUŠENJA_I_PRILAGODBE_GRAĐEVINSKIH_ELEMENATA_POSTOJEĆIH_GRAĐEVINA" localSheetId="22">#REF!</definedName>
    <definedName name="RUŠENJA_I_PRILAGODBE_GRAĐEVINSKIH_ELEMENATA_POSTOJEĆIH_GRAĐEVINA" localSheetId="24">#REF!</definedName>
    <definedName name="RUŠENJA_I_PRILAGODBE_GRAĐEVINSKIH_ELEMENATA_POSTOJEĆIH_GRAĐEVINA" localSheetId="25">#REF!</definedName>
    <definedName name="RUŠENJA_I_PRILAGODBE_GRAĐEVINSKIH_ELEMENATA_POSTOJEĆIH_GRAĐEVINA" localSheetId="26">#REF!</definedName>
    <definedName name="RUŠENJA_I_PRILAGODBE_GRAĐEVINSKIH_ELEMENATA_POSTOJEĆIH_GRAĐEVINA" localSheetId="27">#REF!</definedName>
    <definedName name="RUŠENJA_I_PRILAGODBE_GRAĐEVINSKIH_ELEMENATA_POSTOJEĆIH_GRAĐEVINA" localSheetId="33">#REF!</definedName>
    <definedName name="RUŠENJA_I_PRILAGODBE_GRAĐEVINSKIH_ELEMENATA_POSTOJEĆIH_GRAĐEVINA" localSheetId="32">#REF!</definedName>
    <definedName name="RUŠENJA_I_PRILAGODBE_GRAĐEVINSKIH_ELEMENATA_POSTOJEĆIH_GRAĐEVINA" localSheetId="34">#REF!</definedName>
    <definedName name="RUŠENJA_I_PRILAGODBE_GRAĐEVINSKIH_ELEMENATA_POSTOJEĆIH_GRAĐEVINA" localSheetId="35">#REF!</definedName>
    <definedName name="RUŠENJA_I_PRILAGODBE_GRAĐEVINSKIH_ELEMENATA_POSTOJEĆIH_GRAĐEVINA" localSheetId="0">#REF!</definedName>
    <definedName name="RUŠENJA_I_PRILAGODBE_GRAĐEVINSKIH_ELEMENATA_POSTOJEĆIH_GRAĐEVINA" localSheetId="3">#REF!</definedName>
    <definedName name="RUŠENJA_I_PRILAGODBE_GRAĐEVINSKIH_ELEMENATA_POSTOJEĆIH_GRAĐEVINA" localSheetId="2">#REF!</definedName>
    <definedName name="RUŠENJA_I_PRILAGODBE_GRAĐEVINSKIH_ELEMENATA_POSTOJEĆIH_GRAĐEVINA" localSheetId="1">#REF!</definedName>
    <definedName name="RUŠENJA_I_PRILAGODBE_GRAĐEVINSKIH_ELEMENATA_POSTOJEĆIH_GRAĐEVINA">#REF!</definedName>
    <definedName name="SOBOSLIKARSKI_RADOVI" localSheetId="4">#REF!</definedName>
    <definedName name="SOBOSLIKARSKI_RADOVI" localSheetId="5">#REF!</definedName>
    <definedName name="SOBOSLIKARSKI_RADOVI" localSheetId="7">#REF!</definedName>
    <definedName name="SOBOSLIKARSKI_RADOVI" localSheetId="6">#REF!</definedName>
    <definedName name="SOBOSLIKARSKI_RADOVI" localSheetId="8">#REF!</definedName>
    <definedName name="SOBOSLIKARSKI_RADOVI" localSheetId="9">#REF!</definedName>
    <definedName name="SOBOSLIKARSKI_RADOVI" localSheetId="11">#REF!</definedName>
    <definedName name="SOBOSLIKARSKI_RADOVI" localSheetId="10">#REF!</definedName>
    <definedName name="SOBOSLIKARSKI_RADOVI" localSheetId="12">#REF!</definedName>
    <definedName name="SOBOSLIKARSKI_RADOVI" localSheetId="13">#REF!</definedName>
    <definedName name="SOBOSLIKARSKI_RADOVI" localSheetId="15">#REF!</definedName>
    <definedName name="SOBOSLIKARSKI_RADOVI" localSheetId="14">#REF!</definedName>
    <definedName name="SOBOSLIKARSKI_RADOVI" localSheetId="16">#REF!</definedName>
    <definedName name="SOBOSLIKARSKI_RADOVI" localSheetId="17">#REF!</definedName>
    <definedName name="SOBOSLIKARSKI_RADOVI" localSheetId="18">#REF!</definedName>
    <definedName name="SOBOSLIKARSKI_RADOVI" localSheetId="19">#REF!</definedName>
    <definedName name="SOBOSLIKARSKI_RADOVI" localSheetId="28">#REF!</definedName>
    <definedName name="SOBOSLIKARSKI_RADOVI" localSheetId="29">#REF!</definedName>
    <definedName name="SOBOSLIKARSKI_RADOVI" localSheetId="30">#REF!</definedName>
    <definedName name="SOBOSLIKARSKI_RADOVI" localSheetId="31">#REF!</definedName>
    <definedName name="SOBOSLIKARSKI_RADOVI" localSheetId="20">#REF!</definedName>
    <definedName name="SOBOSLIKARSKI_RADOVI" localSheetId="21">#REF!</definedName>
    <definedName name="SOBOSLIKARSKI_RADOVI" localSheetId="23">#REF!</definedName>
    <definedName name="SOBOSLIKARSKI_RADOVI" localSheetId="22">#REF!</definedName>
    <definedName name="SOBOSLIKARSKI_RADOVI" localSheetId="24">#REF!</definedName>
    <definedName name="SOBOSLIKARSKI_RADOVI" localSheetId="25">#REF!</definedName>
    <definedName name="SOBOSLIKARSKI_RADOVI" localSheetId="26">#REF!</definedName>
    <definedName name="SOBOSLIKARSKI_RADOVI" localSheetId="27">#REF!</definedName>
    <definedName name="SOBOSLIKARSKI_RADOVI" localSheetId="33">#REF!</definedName>
    <definedName name="SOBOSLIKARSKI_RADOVI" localSheetId="32">#REF!</definedName>
    <definedName name="SOBOSLIKARSKI_RADOVI" localSheetId="34">#REF!</definedName>
    <definedName name="SOBOSLIKARSKI_RADOVI" localSheetId="35">#REF!</definedName>
    <definedName name="SOBOSLIKARSKI_RADOVI" localSheetId="0">#REF!</definedName>
    <definedName name="SOBOSLIKARSKI_RADOVI" localSheetId="3">#REF!</definedName>
    <definedName name="SOBOSLIKARSKI_RADOVI" localSheetId="2">#REF!</definedName>
    <definedName name="SOBOSLIKARSKI_RADOVI" localSheetId="1">#REF!</definedName>
    <definedName name="SOBOSLIKARSKI_RADOVI">#REF!</definedName>
    <definedName name="SPUŠTENI_STROPOVI" localSheetId="4">#REF!</definedName>
    <definedName name="SPUŠTENI_STROPOVI" localSheetId="5">#REF!</definedName>
    <definedName name="SPUŠTENI_STROPOVI" localSheetId="7">#REF!</definedName>
    <definedName name="SPUŠTENI_STROPOVI" localSheetId="6">#REF!</definedName>
    <definedName name="SPUŠTENI_STROPOVI" localSheetId="8">#REF!</definedName>
    <definedName name="SPUŠTENI_STROPOVI" localSheetId="9">#REF!</definedName>
    <definedName name="SPUŠTENI_STROPOVI" localSheetId="11">#REF!</definedName>
    <definedName name="SPUŠTENI_STROPOVI" localSheetId="10">#REF!</definedName>
    <definedName name="SPUŠTENI_STROPOVI" localSheetId="12">#REF!</definedName>
    <definedName name="SPUŠTENI_STROPOVI" localSheetId="13">#REF!</definedName>
    <definedName name="SPUŠTENI_STROPOVI" localSheetId="15">#REF!</definedName>
    <definedName name="SPUŠTENI_STROPOVI" localSheetId="14">#REF!</definedName>
    <definedName name="SPUŠTENI_STROPOVI" localSheetId="16">#REF!</definedName>
    <definedName name="SPUŠTENI_STROPOVI" localSheetId="17">#REF!</definedName>
    <definedName name="SPUŠTENI_STROPOVI" localSheetId="18">#REF!</definedName>
    <definedName name="SPUŠTENI_STROPOVI" localSheetId="19">#REF!</definedName>
    <definedName name="SPUŠTENI_STROPOVI" localSheetId="28">#REF!</definedName>
    <definedName name="SPUŠTENI_STROPOVI" localSheetId="29">#REF!</definedName>
    <definedName name="SPUŠTENI_STROPOVI" localSheetId="30">#REF!</definedName>
    <definedName name="SPUŠTENI_STROPOVI" localSheetId="31">#REF!</definedName>
    <definedName name="SPUŠTENI_STROPOVI" localSheetId="20">#REF!</definedName>
    <definedName name="SPUŠTENI_STROPOVI" localSheetId="21">#REF!</definedName>
    <definedName name="SPUŠTENI_STROPOVI" localSheetId="23">#REF!</definedName>
    <definedName name="SPUŠTENI_STROPOVI" localSheetId="22">#REF!</definedName>
    <definedName name="SPUŠTENI_STROPOVI" localSheetId="24">#REF!</definedName>
    <definedName name="SPUŠTENI_STROPOVI" localSheetId="25">#REF!</definedName>
    <definedName name="SPUŠTENI_STROPOVI" localSheetId="26">#REF!</definedName>
    <definedName name="SPUŠTENI_STROPOVI" localSheetId="27">#REF!</definedName>
    <definedName name="SPUŠTENI_STROPOVI" localSheetId="33">#REF!</definedName>
    <definedName name="SPUŠTENI_STROPOVI" localSheetId="32">#REF!</definedName>
    <definedName name="SPUŠTENI_STROPOVI" localSheetId="34">#REF!</definedName>
    <definedName name="SPUŠTENI_STROPOVI" localSheetId="35">#REF!</definedName>
    <definedName name="SPUŠTENI_STROPOVI" localSheetId="0">#REF!</definedName>
    <definedName name="SPUŠTENI_STROPOVI" localSheetId="3">#REF!</definedName>
    <definedName name="SPUŠTENI_STROPOVI" localSheetId="2">#REF!</definedName>
    <definedName name="SPUŠTENI_STROPOVI" localSheetId="1">#REF!</definedName>
    <definedName name="SPUŠTENI_STROPOVI">#REF!</definedName>
    <definedName name="UKLANJANJE_OBJEKATA_I_IZGRADNJA_PRIVREMENE_SAOBRAČAJNICE" localSheetId="4">#REF!</definedName>
    <definedName name="UKLANJANJE_OBJEKATA_I_IZGRADNJA_PRIVREMENE_SAOBRAČAJNICE" localSheetId="5">#REF!</definedName>
    <definedName name="UKLANJANJE_OBJEKATA_I_IZGRADNJA_PRIVREMENE_SAOBRAČAJNICE" localSheetId="7">#REF!</definedName>
    <definedName name="UKLANJANJE_OBJEKATA_I_IZGRADNJA_PRIVREMENE_SAOBRAČAJNICE" localSheetId="6">#REF!</definedName>
    <definedName name="UKLANJANJE_OBJEKATA_I_IZGRADNJA_PRIVREMENE_SAOBRAČAJNICE" localSheetId="8">#REF!</definedName>
    <definedName name="UKLANJANJE_OBJEKATA_I_IZGRADNJA_PRIVREMENE_SAOBRAČAJNICE" localSheetId="9">#REF!</definedName>
    <definedName name="UKLANJANJE_OBJEKATA_I_IZGRADNJA_PRIVREMENE_SAOBRAČAJNICE" localSheetId="11">#REF!</definedName>
    <definedName name="UKLANJANJE_OBJEKATA_I_IZGRADNJA_PRIVREMENE_SAOBRAČAJNICE" localSheetId="10">#REF!</definedName>
    <definedName name="UKLANJANJE_OBJEKATA_I_IZGRADNJA_PRIVREMENE_SAOBRAČAJNICE" localSheetId="12">#REF!</definedName>
    <definedName name="UKLANJANJE_OBJEKATA_I_IZGRADNJA_PRIVREMENE_SAOBRAČAJNICE" localSheetId="13">#REF!</definedName>
    <definedName name="UKLANJANJE_OBJEKATA_I_IZGRADNJA_PRIVREMENE_SAOBRAČAJNICE" localSheetId="15">#REF!</definedName>
    <definedName name="UKLANJANJE_OBJEKATA_I_IZGRADNJA_PRIVREMENE_SAOBRAČAJNICE" localSheetId="14">#REF!</definedName>
    <definedName name="UKLANJANJE_OBJEKATA_I_IZGRADNJA_PRIVREMENE_SAOBRAČAJNICE" localSheetId="16">#REF!</definedName>
    <definedName name="UKLANJANJE_OBJEKATA_I_IZGRADNJA_PRIVREMENE_SAOBRAČAJNICE" localSheetId="17">#REF!</definedName>
    <definedName name="UKLANJANJE_OBJEKATA_I_IZGRADNJA_PRIVREMENE_SAOBRAČAJNICE" localSheetId="18">#REF!</definedName>
    <definedName name="UKLANJANJE_OBJEKATA_I_IZGRADNJA_PRIVREMENE_SAOBRAČAJNICE" localSheetId="19">#REF!</definedName>
    <definedName name="UKLANJANJE_OBJEKATA_I_IZGRADNJA_PRIVREMENE_SAOBRAČAJNICE" localSheetId="28">#REF!</definedName>
    <definedName name="UKLANJANJE_OBJEKATA_I_IZGRADNJA_PRIVREMENE_SAOBRAČAJNICE" localSheetId="29">#REF!</definedName>
    <definedName name="UKLANJANJE_OBJEKATA_I_IZGRADNJA_PRIVREMENE_SAOBRAČAJNICE" localSheetId="30">#REF!</definedName>
    <definedName name="UKLANJANJE_OBJEKATA_I_IZGRADNJA_PRIVREMENE_SAOBRAČAJNICE" localSheetId="31">#REF!</definedName>
    <definedName name="UKLANJANJE_OBJEKATA_I_IZGRADNJA_PRIVREMENE_SAOBRAČAJNICE" localSheetId="20">#REF!</definedName>
    <definedName name="UKLANJANJE_OBJEKATA_I_IZGRADNJA_PRIVREMENE_SAOBRAČAJNICE" localSheetId="21">#REF!</definedName>
    <definedName name="UKLANJANJE_OBJEKATA_I_IZGRADNJA_PRIVREMENE_SAOBRAČAJNICE" localSheetId="23">#REF!</definedName>
    <definedName name="UKLANJANJE_OBJEKATA_I_IZGRADNJA_PRIVREMENE_SAOBRAČAJNICE" localSheetId="22">#REF!</definedName>
    <definedName name="UKLANJANJE_OBJEKATA_I_IZGRADNJA_PRIVREMENE_SAOBRAČAJNICE" localSheetId="24">#REF!</definedName>
    <definedName name="UKLANJANJE_OBJEKATA_I_IZGRADNJA_PRIVREMENE_SAOBRAČAJNICE" localSheetId="25">#REF!</definedName>
    <definedName name="UKLANJANJE_OBJEKATA_I_IZGRADNJA_PRIVREMENE_SAOBRAČAJNICE" localSheetId="26">#REF!</definedName>
    <definedName name="UKLANJANJE_OBJEKATA_I_IZGRADNJA_PRIVREMENE_SAOBRAČAJNICE" localSheetId="27">#REF!</definedName>
    <definedName name="UKLANJANJE_OBJEKATA_I_IZGRADNJA_PRIVREMENE_SAOBRAČAJNICE" localSheetId="33">#REF!</definedName>
    <definedName name="UKLANJANJE_OBJEKATA_I_IZGRADNJA_PRIVREMENE_SAOBRAČAJNICE" localSheetId="32">#REF!</definedName>
    <definedName name="UKLANJANJE_OBJEKATA_I_IZGRADNJA_PRIVREMENE_SAOBRAČAJNICE" localSheetId="34">#REF!</definedName>
    <definedName name="UKLANJANJE_OBJEKATA_I_IZGRADNJA_PRIVREMENE_SAOBRAČAJNICE" localSheetId="35">#REF!</definedName>
    <definedName name="UKLANJANJE_OBJEKATA_I_IZGRADNJA_PRIVREMENE_SAOBRAČAJNICE" localSheetId="0">#REF!</definedName>
    <definedName name="UKLANJANJE_OBJEKATA_I_IZGRADNJA_PRIVREMENE_SAOBRAČAJNICE" localSheetId="3">#REF!</definedName>
    <definedName name="UKLANJANJE_OBJEKATA_I_IZGRADNJA_PRIVREMENE_SAOBRAČAJNICE" localSheetId="2">#REF!</definedName>
    <definedName name="UKLANJANJE_OBJEKATA_I_IZGRADNJA_PRIVREMENE_SAOBRAČAJNICE" localSheetId="1">#REF!</definedName>
    <definedName name="UKLANJANJE_OBJEKATA_I_IZGRADNJA_PRIVREMENE_SAOBRAČAJNICE">#REF!</definedName>
    <definedName name="UNUTARNJA_ALUMINIJSKA__BRAVARIJA">[2]Troskovnik!#REF!</definedName>
    <definedName name="UNUTARNJA_ALUMINIJSKA_BRAVARIJA" localSheetId="4">#REF!</definedName>
    <definedName name="UNUTARNJA_ALUMINIJSKA_BRAVARIJA" localSheetId="5">#REF!</definedName>
    <definedName name="UNUTARNJA_ALUMINIJSKA_BRAVARIJA" localSheetId="7">#REF!</definedName>
    <definedName name="UNUTARNJA_ALUMINIJSKA_BRAVARIJA" localSheetId="6">#REF!</definedName>
    <definedName name="UNUTARNJA_ALUMINIJSKA_BRAVARIJA" localSheetId="8">#REF!</definedName>
    <definedName name="UNUTARNJA_ALUMINIJSKA_BRAVARIJA" localSheetId="9">#REF!</definedName>
    <definedName name="UNUTARNJA_ALUMINIJSKA_BRAVARIJA" localSheetId="11">#REF!</definedName>
    <definedName name="UNUTARNJA_ALUMINIJSKA_BRAVARIJA" localSheetId="10">#REF!</definedName>
    <definedName name="UNUTARNJA_ALUMINIJSKA_BRAVARIJA" localSheetId="12">#REF!</definedName>
    <definedName name="UNUTARNJA_ALUMINIJSKA_BRAVARIJA" localSheetId="13">#REF!</definedName>
    <definedName name="UNUTARNJA_ALUMINIJSKA_BRAVARIJA" localSheetId="15">#REF!</definedName>
    <definedName name="UNUTARNJA_ALUMINIJSKA_BRAVARIJA" localSheetId="14">#REF!</definedName>
    <definedName name="UNUTARNJA_ALUMINIJSKA_BRAVARIJA" localSheetId="16">#REF!</definedName>
    <definedName name="UNUTARNJA_ALUMINIJSKA_BRAVARIJA" localSheetId="17">#REF!</definedName>
    <definedName name="UNUTARNJA_ALUMINIJSKA_BRAVARIJA" localSheetId="18">#REF!</definedName>
    <definedName name="UNUTARNJA_ALUMINIJSKA_BRAVARIJA" localSheetId="19">#REF!</definedName>
    <definedName name="UNUTARNJA_ALUMINIJSKA_BRAVARIJA" localSheetId="28">#REF!</definedName>
    <definedName name="UNUTARNJA_ALUMINIJSKA_BRAVARIJA" localSheetId="29">#REF!</definedName>
    <definedName name="UNUTARNJA_ALUMINIJSKA_BRAVARIJA" localSheetId="30">#REF!</definedName>
    <definedName name="UNUTARNJA_ALUMINIJSKA_BRAVARIJA" localSheetId="31">#REF!</definedName>
    <definedName name="UNUTARNJA_ALUMINIJSKA_BRAVARIJA" localSheetId="20">#REF!</definedName>
    <definedName name="UNUTARNJA_ALUMINIJSKA_BRAVARIJA" localSheetId="21">#REF!</definedName>
    <definedName name="UNUTARNJA_ALUMINIJSKA_BRAVARIJA" localSheetId="23">#REF!</definedName>
    <definedName name="UNUTARNJA_ALUMINIJSKA_BRAVARIJA" localSheetId="22">#REF!</definedName>
    <definedName name="UNUTARNJA_ALUMINIJSKA_BRAVARIJA" localSheetId="24">#REF!</definedName>
    <definedName name="UNUTARNJA_ALUMINIJSKA_BRAVARIJA" localSheetId="25">#REF!</definedName>
    <definedName name="UNUTARNJA_ALUMINIJSKA_BRAVARIJA" localSheetId="26">#REF!</definedName>
    <definedName name="UNUTARNJA_ALUMINIJSKA_BRAVARIJA" localSheetId="27">#REF!</definedName>
    <definedName name="UNUTARNJA_ALUMINIJSKA_BRAVARIJA" localSheetId="33">#REF!</definedName>
    <definedName name="UNUTARNJA_ALUMINIJSKA_BRAVARIJA" localSheetId="32">#REF!</definedName>
    <definedName name="UNUTARNJA_ALUMINIJSKA_BRAVARIJA" localSheetId="34">#REF!</definedName>
    <definedName name="UNUTARNJA_ALUMINIJSKA_BRAVARIJA" localSheetId="35">#REF!</definedName>
    <definedName name="UNUTARNJA_ALUMINIJSKA_BRAVARIJA" localSheetId="0">#REF!</definedName>
    <definedName name="UNUTARNJA_ALUMINIJSKA_BRAVARIJA" localSheetId="3">#REF!</definedName>
    <definedName name="UNUTARNJA_ALUMINIJSKA_BRAVARIJA" localSheetId="2">#REF!</definedName>
    <definedName name="UNUTARNJA_ALUMINIJSKA_BRAVARIJA" localSheetId="1">#REF!</definedName>
    <definedName name="UNUTARNJA_ALUMINIJSKA_BRAVARIJA">#REF!</definedName>
    <definedName name="VANJSKA_ALUMINIJSKA_BRAVARIJA" localSheetId="4">#REF!</definedName>
    <definedName name="VANJSKA_ALUMINIJSKA_BRAVARIJA" localSheetId="5">#REF!</definedName>
    <definedName name="VANJSKA_ALUMINIJSKA_BRAVARIJA" localSheetId="7">#REF!</definedName>
    <definedName name="VANJSKA_ALUMINIJSKA_BRAVARIJA" localSheetId="6">#REF!</definedName>
    <definedName name="VANJSKA_ALUMINIJSKA_BRAVARIJA" localSheetId="8">#REF!</definedName>
    <definedName name="VANJSKA_ALUMINIJSKA_BRAVARIJA" localSheetId="9">#REF!</definedName>
    <definedName name="VANJSKA_ALUMINIJSKA_BRAVARIJA" localSheetId="11">#REF!</definedName>
    <definedName name="VANJSKA_ALUMINIJSKA_BRAVARIJA" localSheetId="10">#REF!</definedName>
    <definedName name="VANJSKA_ALUMINIJSKA_BRAVARIJA" localSheetId="12">#REF!</definedName>
    <definedName name="VANJSKA_ALUMINIJSKA_BRAVARIJA" localSheetId="13">#REF!</definedName>
    <definedName name="VANJSKA_ALUMINIJSKA_BRAVARIJA" localSheetId="15">#REF!</definedName>
    <definedName name="VANJSKA_ALUMINIJSKA_BRAVARIJA" localSheetId="14">#REF!</definedName>
    <definedName name="VANJSKA_ALUMINIJSKA_BRAVARIJA" localSheetId="16">#REF!</definedName>
    <definedName name="VANJSKA_ALUMINIJSKA_BRAVARIJA" localSheetId="17">#REF!</definedName>
    <definedName name="VANJSKA_ALUMINIJSKA_BRAVARIJA" localSheetId="18">#REF!</definedName>
    <definedName name="VANJSKA_ALUMINIJSKA_BRAVARIJA" localSheetId="19">#REF!</definedName>
    <definedName name="VANJSKA_ALUMINIJSKA_BRAVARIJA" localSheetId="28">#REF!</definedName>
    <definedName name="VANJSKA_ALUMINIJSKA_BRAVARIJA" localSheetId="29">#REF!</definedName>
    <definedName name="VANJSKA_ALUMINIJSKA_BRAVARIJA" localSheetId="30">#REF!</definedName>
    <definedName name="VANJSKA_ALUMINIJSKA_BRAVARIJA" localSheetId="31">#REF!</definedName>
    <definedName name="VANJSKA_ALUMINIJSKA_BRAVARIJA" localSheetId="20">#REF!</definedName>
    <definedName name="VANJSKA_ALUMINIJSKA_BRAVARIJA" localSheetId="21">#REF!</definedName>
    <definedName name="VANJSKA_ALUMINIJSKA_BRAVARIJA" localSheetId="23">#REF!</definedName>
    <definedName name="VANJSKA_ALUMINIJSKA_BRAVARIJA" localSheetId="22">#REF!</definedName>
    <definedName name="VANJSKA_ALUMINIJSKA_BRAVARIJA" localSheetId="24">#REF!</definedName>
    <definedName name="VANJSKA_ALUMINIJSKA_BRAVARIJA" localSheetId="25">#REF!</definedName>
    <definedName name="VANJSKA_ALUMINIJSKA_BRAVARIJA" localSheetId="26">#REF!</definedName>
    <definedName name="VANJSKA_ALUMINIJSKA_BRAVARIJA" localSheetId="27">#REF!</definedName>
    <definedName name="VANJSKA_ALUMINIJSKA_BRAVARIJA" localSheetId="33">#REF!</definedName>
    <definedName name="VANJSKA_ALUMINIJSKA_BRAVARIJA" localSheetId="32">#REF!</definedName>
    <definedName name="VANJSKA_ALUMINIJSKA_BRAVARIJA" localSheetId="34">#REF!</definedName>
    <definedName name="VANJSKA_ALUMINIJSKA_BRAVARIJA" localSheetId="35">#REF!</definedName>
    <definedName name="VANJSKA_ALUMINIJSKA_BRAVARIJA" localSheetId="0">#REF!</definedName>
    <definedName name="VANJSKA_ALUMINIJSKA_BRAVARIJA" localSheetId="3">#REF!</definedName>
    <definedName name="VANJSKA_ALUMINIJSKA_BRAVARIJA" localSheetId="2">#REF!</definedName>
    <definedName name="VANJSKA_ALUMINIJSKA_BRAVARIJA" localSheetId="1">#REF!</definedName>
    <definedName name="VANJSKA_ALUMINIJSKA_BRAVARIJA">#REF!</definedName>
    <definedName name="ZEMLJANI_RADOVI">[2]Troskovnik!#REF!</definedName>
    <definedName name="zilavost" localSheetId="39">#REF!</definedName>
    <definedName name="zilavost">#REF!</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122" i="67" l="1"/>
  <c r="F120" i="67"/>
  <c r="F118" i="67"/>
  <c r="F116" i="67"/>
  <c r="F115" i="67"/>
  <c r="F113" i="67"/>
  <c r="F111" i="67"/>
  <c r="F109" i="67"/>
  <c r="F107" i="67"/>
  <c r="F105" i="67"/>
  <c r="F102" i="67"/>
  <c r="F100" i="67"/>
  <c r="F98" i="67"/>
  <c r="F96" i="67"/>
  <c r="F94" i="67"/>
  <c r="F92" i="67"/>
  <c r="F90" i="67"/>
  <c r="F88" i="67"/>
  <c r="F86" i="67"/>
  <c r="F84" i="67"/>
  <c r="F82" i="67"/>
  <c r="F80" i="67"/>
  <c r="F76" i="67"/>
  <c r="F73" i="67"/>
  <c r="F70" i="67"/>
  <c r="F66" i="67"/>
  <c r="F57" i="67"/>
  <c r="F54" i="67"/>
  <c r="F52" i="67"/>
  <c r="F48" i="67"/>
  <c r="F24" i="67"/>
  <c r="F22" i="67"/>
  <c r="F19" i="67"/>
  <c r="F7" i="67"/>
  <c r="F125" i="67" l="1"/>
  <c r="F37" i="3" s="1"/>
  <c r="G1771" i="66" l="1"/>
  <c r="G1769" i="66"/>
  <c r="G1767" i="66"/>
  <c r="G1765" i="66"/>
  <c r="G1763" i="66"/>
  <c r="G1761" i="66"/>
  <c r="G1759" i="66"/>
  <c r="G1734" i="66"/>
  <c r="G1732" i="66"/>
  <c r="G1731" i="66"/>
  <c r="G1728" i="66"/>
  <c r="G1726" i="66"/>
  <c r="G1724" i="66"/>
  <c r="G1722" i="66"/>
  <c r="G1720" i="66"/>
  <c r="G1718" i="66"/>
  <c r="G1716" i="66"/>
  <c r="G1714" i="66"/>
  <c r="G1712" i="66"/>
  <c r="G1710" i="66"/>
  <c r="G1708" i="66"/>
  <c r="G1706" i="66"/>
  <c r="G1704" i="66"/>
  <c r="G1702" i="66"/>
  <c r="G1700" i="66"/>
  <c r="G1677" i="66"/>
  <c r="G1675" i="66"/>
  <c r="G1672" i="66"/>
  <c r="G1671" i="66"/>
  <c r="G1670" i="66"/>
  <c r="G1669" i="66"/>
  <c r="G1665" i="66"/>
  <c r="G1663" i="66"/>
  <c r="G1661" i="66"/>
  <c r="G1659" i="66"/>
  <c r="G1657" i="66"/>
  <c r="G1655" i="66"/>
  <c r="G1653" i="66"/>
  <c r="G1651" i="66"/>
  <c r="G1649" i="66"/>
  <c r="G1647" i="66"/>
  <c r="G1645" i="66"/>
  <c r="G1643" i="66"/>
  <c r="G1638" i="66"/>
  <c r="G1636" i="66"/>
  <c r="G1634" i="66"/>
  <c r="G1632" i="66"/>
  <c r="G1622" i="66"/>
  <c r="G1620" i="66"/>
  <c r="G1618" i="66"/>
  <c r="G1616" i="66"/>
  <c r="G1614" i="66"/>
  <c r="G1612" i="66"/>
  <c r="G1609" i="66"/>
  <c r="G1607" i="66"/>
  <c r="G1605" i="66"/>
  <c r="G1598" i="66"/>
  <c r="G1596" i="66"/>
  <c r="G1595" i="66"/>
  <c r="G1594" i="66"/>
  <c r="G1593" i="66"/>
  <c r="G1590" i="66"/>
  <c r="G1588" i="66"/>
  <c r="G1586" i="66"/>
  <c r="G1584" i="66"/>
  <c r="G1563" i="66"/>
  <c r="G1561" i="66"/>
  <c r="G1559" i="66"/>
  <c r="G1557" i="66"/>
  <c r="G1555" i="66"/>
  <c r="G1553" i="66"/>
  <c r="G1551" i="66"/>
  <c r="G1549" i="66"/>
  <c r="G1547" i="66"/>
  <c r="G1545" i="66"/>
  <c r="G1543" i="66"/>
  <c r="G1541" i="66"/>
  <c r="G1536" i="66"/>
  <c r="G1534" i="66"/>
  <c r="G1514" i="66"/>
  <c r="G1512" i="66"/>
  <c r="G1510" i="66"/>
  <c r="G1476" i="66"/>
  <c r="G1448" i="66"/>
  <c r="G1413" i="66"/>
  <c r="G1393" i="66"/>
  <c r="G1361" i="66"/>
  <c r="G1359" i="66"/>
  <c r="G1357" i="66"/>
  <c r="G1355" i="66"/>
  <c r="G1365" i="66" s="1"/>
  <c r="D1741" i="66" s="1"/>
  <c r="G1301" i="66"/>
  <c r="G1299" i="66"/>
  <c r="G1297" i="66"/>
  <c r="G1296" i="66"/>
  <c r="G1295" i="66"/>
  <c r="G1292" i="66"/>
  <c r="G1290" i="66"/>
  <c r="G1288" i="66"/>
  <c r="G1281" i="66"/>
  <c r="G1279" i="66"/>
  <c r="G1277" i="66"/>
  <c r="G1275" i="66"/>
  <c r="G1273" i="66"/>
  <c r="G1271" i="66"/>
  <c r="G1269" i="66"/>
  <c r="G1267" i="66"/>
  <c r="G1265" i="66"/>
  <c r="G1263" i="66"/>
  <c r="G1254" i="66"/>
  <c r="G1252" i="66"/>
  <c r="G1256" i="66" s="1"/>
  <c r="D1325" i="66" s="1"/>
  <c r="G1245" i="66"/>
  <c r="C1245" i="66" a="1"/>
  <c r="C1245" i="66" s="1"/>
  <c r="G1243" i="66"/>
  <c r="G1241" i="66"/>
  <c r="G1239" i="66"/>
  <c r="G1237" i="66"/>
  <c r="G1235" i="66"/>
  <c r="G1233" i="66"/>
  <c r="G1231" i="66"/>
  <c r="G1229" i="66"/>
  <c r="G1227" i="66"/>
  <c r="G1225" i="66"/>
  <c r="G1223" i="66"/>
  <c r="G1221" i="66"/>
  <c r="G1219" i="66"/>
  <c r="G1211" i="66"/>
  <c r="G1210" i="66"/>
  <c r="G1209" i="66"/>
  <c r="G1207" i="66"/>
  <c r="G1206" i="66"/>
  <c r="G1205" i="66"/>
  <c r="G1198" i="66"/>
  <c r="G1196" i="66"/>
  <c r="G1194" i="66"/>
  <c r="G1192" i="66"/>
  <c r="G1191" i="66"/>
  <c r="G1186" i="66"/>
  <c r="G1184" i="66"/>
  <c r="G1182" i="66"/>
  <c r="G1180" i="66"/>
  <c r="G1178" i="66"/>
  <c r="G1176" i="66"/>
  <c r="G1175" i="66"/>
  <c r="G1172" i="66"/>
  <c r="G1171" i="66"/>
  <c r="G1163" i="66"/>
  <c r="G1161" i="66"/>
  <c r="G1159" i="66"/>
  <c r="G1158" i="66"/>
  <c r="G1157" i="66"/>
  <c r="G1156" i="66"/>
  <c r="G1153" i="66"/>
  <c r="G1152" i="66"/>
  <c r="G1151" i="66"/>
  <c r="G1150" i="66"/>
  <c r="G1139" i="66"/>
  <c r="G1137" i="66"/>
  <c r="G1135" i="66"/>
  <c r="G1131" i="66"/>
  <c r="G1125" i="66"/>
  <c r="G1118" i="66"/>
  <c r="G1116" i="66"/>
  <c r="G1114" i="66"/>
  <c r="G1112" i="66"/>
  <c r="G1110" i="66"/>
  <c r="G1108" i="66"/>
  <c r="G1106" i="66"/>
  <c r="G1104" i="66"/>
  <c r="G1102" i="66"/>
  <c r="G1100" i="66"/>
  <c r="G1098" i="66"/>
  <c r="G1096" i="66"/>
  <c r="G1094" i="66"/>
  <c r="G1083" i="66"/>
  <c r="G1080" i="66"/>
  <c r="G1078" i="66"/>
  <c r="G1076" i="66"/>
  <c r="G1064" i="66"/>
  <c r="G1051" i="66"/>
  <c r="G1048" i="66"/>
  <c r="G1038" i="66"/>
  <c r="G1030" i="66"/>
  <c r="G1022" i="66"/>
  <c r="G1017" i="66"/>
  <c r="G1012" i="66"/>
  <c r="G1007" i="66"/>
  <c r="G1002" i="66"/>
  <c r="G997" i="66"/>
  <c r="G988" i="66"/>
  <c r="G983" i="66"/>
  <c r="G978" i="66"/>
  <c r="G972" i="66"/>
  <c r="G965" i="66"/>
  <c r="G943" i="66"/>
  <c r="G919" i="66"/>
  <c r="G895" i="66"/>
  <c r="G872" i="66"/>
  <c r="G850" i="66"/>
  <c r="G828" i="66"/>
  <c r="G806" i="66"/>
  <c r="G784" i="66"/>
  <c r="G760" i="66"/>
  <c r="G735" i="66"/>
  <c r="G713" i="66"/>
  <c r="G691" i="66"/>
  <c r="G669" i="66"/>
  <c r="G648" i="66"/>
  <c r="G627" i="66"/>
  <c r="G606" i="66"/>
  <c r="G585" i="66"/>
  <c r="G562" i="66"/>
  <c r="G539" i="66"/>
  <c r="G517" i="66"/>
  <c r="G489" i="66"/>
  <c r="G461" i="66"/>
  <c r="G434" i="66"/>
  <c r="G408" i="66"/>
  <c r="G379" i="66"/>
  <c r="G350" i="66"/>
  <c r="G310" i="66"/>
  <c r="G308" i="66"/>
  <c r="G307" i="66"/>
  <c r="G306" i="66"/>
  <c r="G304" i="66"/>
  <c r="G302" i="66"/>
  <c r="G300" i="66"/>
  <c r="G298" i="66"/>
  <c r="G296" i="66"/>
  <c r="G294" i="66"/>
  <c r="G292" i="66"/>
  <c r="G287" i="66"/>
  <c r="G286" i="66"/>
  <c r="G285" i="66"/>
  <c r="G284" i="66"/>
  <c r="G283" i="66"/>
  <c r="G280" i="66"/>
  <c r="G278" i="66"/>
  <c r="G277" i="66"/>
  <c r="G276" i="66"/>
  <c r="G275" i="66"/>
  <c r="G274" i="66"/>
  <c r="G273" i="66"/>
  <c r="G272" i="66"/>
  <c r="G271" i="66"/>
  <c r="G270" i="66"/>
  <c r="G269" i="66"/>
  <c r="G268" i="66"/>
  <c r="G267" i="66"/>
  <c r="G266" i="66"/>
  <c r="G265" i="66"/>
  <c r="G264" i="66"/>
  <c r="G263" i="66"/>
  <c r="G262" i="66"/>
  <c r="G261" i="66"/>
  <c r="G260" i="66"/>
  <c r="C257" i="66" a="1"/>
  <c r="C257" i="66" s="1"/>
  <c r="G250" i="66"/>
  <c r="D1311" i="66" s="1"/>
  <c r="G248" i="66"/>
  <c r="G217" i="66"/>
  <c r="G205" i="66"/>
  <c r="G171" i="66"/>
  <c r="G149" i="66"/>
  <c r="G127" i="66"/>
  <c r="G106" i="66"/>
  <c r="G89" i="66"/>
  <c r="G220" i="66" l="1"/>
  <c r="D1309" i="66" s="1"/>
  <c r="G1624" i="66"/>
  <c r="D1747" i="66" s="1"/>
  <c r="G1165" i="66"/>
  <c r="D1319" i="66" s="1"/>
  <c r="G1682" i="66"/>
  <c r="D1749" i="66" s="1"/>
  <c r="G1283" i="66"/>
  <c r="D1327" i="66" s="1"/>
  <c r="G1736" i="66"/>
  <c r="D1753" i="66" s="1"/>
  <c r="E1755" i="66" s="1"/>
  <c r="G1142" i="66"/>
  <c r="D1317" i="66" s="1"/>
  <c r="G1247" i="66"/>
  <c r="D1323" i="66" s="1"/>
  <c r="G1773" i="66"/>
  <c r="D1784" i="66" s="1"/>
  <c r="G312" i="66"/>
  <c r="D1313" i="66" s="1"/>
  <c r="G1085" i="66"/>
  <c r="D1315" i="66" s="1"/>
  <c r="G1303" i="66"/>
  <c r="D1329" i="66" s="1"/>
  <c r="G1600" i="66"/>
  <c r="D1745" i="66" s="1"/>
  <c r="G1200" i="66"/>
  <c r="D1321" i="66" s="1"/>
  <c r="G1566" i="66"/>
  <c r="D1743" i="66" s="1"/>
  <c r="G1690" i="66"/>
  <c r="G1692" i="66"/>
  <c r="G1694" i="66" s="1"/>
  <c r="E1333" i="66" l="1"/>
  <c r="D1780" i="66" s="1"/>
  <c r="G1696" i="66"/>
  <c r="D1751" i="66" s="1"/>
  <c r="D1782" i="66" s="1"/>
  <c r="D1788" i="66" s="1"/>
  <c r="F36" i="3" s="1"/>
  <c r="F484" i="64" l="1"/>
  <c r="F482" i="64"/>
  <c r="F480" i="64"/>
  <c r="F478" i="64"/>
  <c r="F476" i="64"/>
  <c r="F474" i="64"/>
  <c r="F472" i="64"/>
  <c r="F470" i="64"/>
  <c r="F468" i="64"/>
  <c r="F466" i="64"/>
  <c r="F463" i="64"/>
  <c r="F461" i="64"/>
  <c r="F459" i="64"/>
  <c r="F457" i="64"/>
  <c r="F456" i="64"/>
  <c r="F453" i="64"/>
  <c r="F452" i="64"/>
  <c r="F451" i="64"/>
  <c r="F448" i="64"/>
  <c r="F446" i="64"/>
  <c r="F444" i="64"/>
  <c r="F442" i="64"/>
  <c r="F436" i="64"/>
  <c r="F434" i="64"/>
  <c r="F428" i="64"/>
  <c r="F426" i="64"/>
  <c r="F414" i="64"/>
  <c r="F402" i="64"/>
  <c r="F400" i="64"/>
  <c r="F399" i="64"/>
  <c r="F396" i="64"/>
  <c r="F395" i="64"/>
  <c r="F392" i="64"/>
  <c r="F390" i="64"/>
  <c r="F389" i="64"/>
  <c r="F386" i="64"/>
  <c r="F385" i="64"/>
  <c r="F384" i="64"/>
  <c r="F383" i="64"/>
  <c r="F380" i="64"/>
  <c r="F378" i="64"/>
  <c r="F375" i="64"/>
  <c r="F373" i="64"/>
  <c r="F370" i="64"/>
  <c r="F368" i="64"/>
  <c r="F366" i="64"/>
  <c r="F364" i="64"/>
  <c r="F362" i="64"/>
  <c r="F360" i="64"/>
  <c r="F359" i="64"/>
  <c r="F358" i="64"/>
  <c r="F357" i="64"/>
  <c r="F356" i="64"/>
  <c r="F355" i="64"/>
  <c r="F352" i="64"/>
  <c r="F350" i="64"/>
  <c r="A342" i="64"/>
  <c r="F335" i="64"/>
  <c r="F333" i="64"/>
  <c r="F331" i="64"/>
  <c r="F329" i="64"/>
  <c r="F327" i="64"/>
  <c r="F325" i="64"/>
  <c r="F322" i="64"/>
  <c r="F320" i="64"/>
  <c r="F319" i="64"/>
  <c r="F316" i="64"/>
  <c r="F314" i="64"/>
  <c r="F313" i="64"/>
  <c r="F312" i="64"/>
  <c r="F311" i="64"/>
  <c r="F310" i="64"/>
  <c r="F309" i="64"/>
  <c r="F308" i="64"/>
  <c r="F307" i="64"/>
  <c r="F304" i="64"/>
  <c r="F302" i="64"/>
  <c r="F300" i="64"/>
  <c r="F298" i="64"/>
  <c r="F296" i="64"/>
  <c r="F294" i="64"/>
  <c r="F288" i="64"/>
  <c r="F286" i="64"/>
  <c r="F280" i="64"/>
  <c r="F278" i="64"/>
  <c r="F273" i="64"/>
  <c r="F271" i="64"/>
  <c r="F267" i="64"/>
  <c r="F259" i="64"/>
  <c r="F257" i="64"/>
  <c r="F244" i="64"/>
  <c r="F232" i="64"/>
  <c r="F220" i="64"/>
  <c r="F208" i="64"/>
  <c r="F193" i="64"/>
  <c r="F178" i="64"/>
  <c r="F164" i="64"/>
  <c r="F162" i="64"/>
  <c r="F127" i="64"/>
  <c r="A83" i="64"/>
  <c r="F81" i="64"/>
  <c r="F486" i="64" l="1"/>
  <c r="F491" i="64" s="1"/>
  <c r="F337" i="64"/>
  <c r="F490" i="64" s="1"/>
  <c r="A94" i="64"/>
  <c r="A352" i="64"/>
  <c r="F577" i="63"/>
  <c r="F573" i="63"/>
  <c r="F569" i="63"/>
  <c r="F731" i="63"/>
  <c r="F728" i="63"/>
  <c r="F725" i="63"/>
  <c r="F722" i="63"/>
  <c r="F719" i="63"/>
  <c r="F716" i="63"/>
  <c r="F713" i="63"/>
  <c r="F709" i="63"/>
  <c r="F706" i="63"/>
  <c r="F703" i="63"/>
  <c r="F700" i="63"/>
  <c r="F697" i="63"/>
  <c r="F694" i="63"/>
  <c r="F691" i="63"/>
  <c r="F688" i="63"/>
  <c r="F685" i="63"/>
  <c r="F682" i="63"/>
  <c r="F679" i="63"/>
  <c r="F676" i="63"/>
  <c r="F673" i="63"/>
  <c r="F670" i="63"/>
  <c r="F667" i="63"/>
  <c r="F664" i="63"/>
  <c r="F661" i="63"/>
  <c r="F658" i="63"/>
  <c r="F655" i="63"/>
  <c r="F646" i="63"/>
  <c r="F643" i="63"/>
  <c r="F640" i="63"/>
  <c r="F637" i="63"/>
  <c r="F634" i="63"/>
  <c r="F631" i="63"/>
  <c r="F628" i="63"/>
  <c r="F625" i="63"/>
  <c r="F622" i="63"/>
  <c r="F619" i="63"/>
  <c r="F616" i="63"/>
  <c r="F613" i="63"/>
  <c r="F610" i="63"/>
  <c r="F607" i="63"/>
  <c r="F604" i="63"/>
  <c r="F601" i="63"/>
  <c r="F598" i="63"/>
  <c r="F595" i="63"/>
  <c r="F594" i="63"/>
  <c r="F591" i="63"/>
  <c r="F590" i="63"/>
  <c r="F587" i="63"/>
  <c r="F586" i="63"/>
  <c r="F583" i="63"/>
  <c r="F582" i="63"/>
  <c r="F566" i="63"/>
  <c r="F563" i="63"/>
  <c r="F560" i="63"/>
  <c r="F557" i="63"/>
  <c r="F554" i="63"/>
  <c r="F550" i="63"/>
  <c r="F547" i="63"/>
  <c r="F545" i="63"/>
  <c r="F532" i="63"/>
  <c r="F529" i="63"/>
  <c r="F526" i="63"/>
  <c r="F523" i="63"/>
  <c r="F520" i="63"/>
  <c r="F517" i="63"/>
  <c r="F514" i="63"/>
  <c r="F511" i="63"/>
  <c r="F508" i="63"/>
  <c r="F505" i="63"/>
  <c r="F502" i="63"/>
  <c r="F499" i="63"/>
  <c r="F496" i="63"/>
  <c r="F493" i="63"/>
  <c r="F490" i="63"/>
  <c r="F487" i="63"/>
  <c r="F484" i="63"/>
  <c r="F481" i="63"/>
  <c r="F478" i="63"/>
  <c r="F472" i="63"/>
  <c r="F469" i="63"/>
  <c r="F466" i="63"/>
  <c r="F465" i="63"/>
  <c r="F464" i="63"/>
  <c r="F462" i="63"/>
  <c r="F458" i="63"/>
  <c r="F457" i="63"/>
  <c r="F456" i="63"/>
  <c r="F454" i="63"/>
  <c r="F450" i="63"/>
  <c r="F447" i="63"/>
  <c r="F444" i="63"/>
  <c r="F441" i="63"/>
  <c r="F438" i="63"/>
  <c r="F435" i="63"/>
  <c r="F432" i="63"/>
  <c r="F429" i="63"/>
  <c r="F416" i="63"/>
  <c r="F413" i="63"/>
  <c r="F410" i="63"/>
  <c r="F407" i="63"/>
  <c r="F404" i="63"/>
  <c r="F401" i="63"/>
  <c r="F398" i="63"/>
  <c r="F397" i="63"/>
  <c r="F394" i="63"/>
  <c r="F391" i="63"/>
  <c r="F388" i="63"/>
  <c r="F385" i="63"/>
  <c r="F382" i="63"/>
  <c r="F379" i="63"/>
  <c r="F376" i="63"/>
  <c r="F373" i="63"/>
  <c r="F370" i="63"/>
  <c r="F367" i="63"/>
  <c r="F364" i="63"/>
  <c r="F357" i="63"/>
  <c r="F354" i="63"/>
  <c r="F351" i="63"/>
  <c r="F348" i="63"/>
  <c r="F345" i="63"/>
  <c r="F342" i="63"/>
  <c r="F341" i="63"/>
  <c r="F338" i="63"/>
  <c r="F337" i="63"/>
  <c r="F334" i="63"/>
  <c r="F333" i="63"/>
  <c r="F330" i="63"/>
  <c r="F329" i="63"/>
  <c r="F326" i="63"/>
  <c r="F322" i="63"/>
  <c r="F321" i="63"/>
  <c r="F318" i="63"/>
  <c r="F317" i="63"/>
  <c r="F314" i="63"/>
  <c r="F313" i="63"/>
  <c r="F310" i="63"/>
  <c r="F309" i="63"/>
  <c r="F298" i="63"/>
  <c r="F295" i="63"/>
  <c r="F292" i="63"/>
  <c r="F289" i="63"/>
  <c r="F286" i="63"/>
  <c r="F283" i="63"/>
  <c r="F280" i="63"/>
  <c r="F277" i="63"/>
  <c r="F274" i="63"/>
  <c r="F271" i="63"/>
  <c r="F268" i="63"/>
  <c r="F265" i="63"/>
  <c r="F262" i="63"/>
  <c r="F261" i="63"/>
  <c r="F260" i="63"/>
  <c r="F257" i="63"/>
  <c r="F254" i="63"/>
  <c r="F251" i="63"/>
  <c r="F248" i="63"/>
  <c r="F245" i="63"/>
  <c r="F242" i="63"/>
  <c r="F239" i="63"/>
  <c r="F236" i="63"/>
  <c r="F233" i="63"/>
  <c r="F232" i="63"/>
  <c r="F229" i="63"/>
  <c r="F228" i="63"/>
  <c r="F225" i="63"/>
  <c r="F222" i="63"/>
  <c r="F219" i="63"/>
  <c r="F216" i="63"/>
  <c r="F213" i="63"/>
  <c r="F212" i="63"/>
  <c r="F211" i="63"/>
  <c r="F208" i="63"/>
  <c r="F207" i="63"/>
  <c r="F206" i="63"/>
  <c r="F203" i="63"/>
  <c r="F202" i="63"/>
  <c r="F201" i="63"/>
  <c r="F198" i="63"/>
  <c r="F197" i="63"/>
  <c r="F196" i="63"/>
  <c r="F193" i="63"/>
  <c r="F192" i="63"/>
  <c r="F191" i="63"/>
  <c r="F188" i="63"/>
  <c r="F187" i="63"/>
  <c r="F186" i="63"/>
  <c r="F185" i="63"/>
  <c r="F182" i="63"/>
  <c r="F181" i="63"/>
  <c r="F180" i="63"/>
  <c r="F179" i="63"/>
  <c r="F175" i="63"/>
  <c r="F174" i="63"/>
  <c r="F165" i="63"/>
  <c r="F162" i="63"/>
  <c r="F159" i="63"/>
  <c r="F156" i="63"/>
  <c r="F153" i="63"/>
  <c r="F150" i="63"/>
  <c r="F147" i="63"/>
  <c r="F144" i="63"/>
  <c r="F141" i="63"/>
  <c r="F138" i="63"/>
  <c r="F136" i="63"/>
  <c r="F131" i="63"/>
  <c r="F128" i="63"/>
  <c r="F125" i="63"/>
  <c r="F122" i="63"/>
  <c r="F119" i="63"/>
  <c r="F111" i="63"/>
  <c r="F103" i="63"/>
  <c r="F95" i="63"/>
  <c r="F87" i="63"/>
  <c r="F84" i="63"/>
  <c r="F81" i="63"/>
  <c r="F78" i="63"/>
  <c r="F75" i="63"/>
  <c r="F72" i="63"/>
  <c r="F71" i="63"/>
  <c r="F70" i="63"/>
  <c r="F69" i="63"/>
  <c r="F68" i="63"/>
  <c r="F65" i="63"/>
  <c r="F64" i="63"/>
  <c r="F63" i="63"/>
  <c r="F62" i="63"/>
  <c r="F61" i="63"/>
  <c r="F60" i="63"/>
  <c r="F57" i="63"/>
  <c r="F276" i="11"/>
  <c r="F68" i="35"/>
  <c r="F118" i="15"/>
  <c r="F56" i="21"/>
  <c r="F176" i="23"/>
  <c r="F68" i="25"/>
  <c r="F14" i="58"/>
  <c r="F250" i="33"/>
  <c r="F118" i="62"/>
  <c r="F157" i="39"/>
  <c r="F493" i="64" l="1"/>
  <c r="F35" i="3" s="1"/>
  <c r="A129" i="64"/>
  <c r="A354" i="64"/>
  <c r="A164" i="64"/>
  <c r="F649" i="63"/>
  <c r="E758" i="63" s="1"/>
  <c r="F418" i="63"/>
  <c r="E754" i="63" s="1"/>
  <c r="F534" i="63"/>
  <c r="E756" i="63" s="1"/>
  <c r="F733" i="63"/>
  <c r="E760" i="63" s="1"/>
  <c r="F300" i="63"/>
  <c r="E752" i="63" s="1"/>
  <c r="F167" i="63"/>
  <c r="E750" i="63" s="1"/>
  <c r="F38" i="31"/>
  <c r="F37" i="31"/>
  <c r="A167" i="64" l="1"/>
  <c r="A362" i="64"/>
  <c r="D762" i="63"/>
  <c r="F34" i="3" s="1"/>
  <c r="F154" i="39"/>
  <c r="F153" i="39"/>
  <c r="F149" i="39"/>
  <c r="F155" i="39"/>
  <c r="F151" i="39"/>
  <c r="F152" i="39"/>
  <c r="F150" i="39"/>
  <c r="F19" i="7"/>
  <c r="F23" i="7"/>
  <c r="F27" i="7"/>
  <c r="F31" i="7"/>
  <c r="F110" i="7" s="1"/>
  <c r="F44" i="7"/>
  <c r="F30" i="31"/>
  <c r="F29" i="31"/>
  <c r="F21" i="31"/>
  <c r="F20" i="31"/>
  <c r="F13" i="31"/>
  <c r="F215" i="13"/>
  <c r="F108" i="7"/>
  <c r="F147" i="19"/>
  <c r="F146" i="19"/>
  <c r="F145" i="19"/>
  <c r="A366" i="64" l="1"/>
  <c r="A180" i="64"/>
  <c r="A364" i="64"/>
  <c r="F48" i="31"/>
  <c r="F47" i="31"/>
  <c r="F55" i="31" s="1"/>
  <c r="F69" i="23"/>
  <c r="A210" i="64" l="1"/>
  <c r="A222" i="64"/>
  <c r="A195" i="64"/>
  <c r="A368" i="64"/>
  <c r="F47" i="13"/>
  <c r="F144" i="19"/>
  <c r="F143" i="19"/>
  <c r="F142" i="19"/>
  <c r="F141" i="19"/>
  <c r="F140" i="19"/>
  <c r="F139" i="19"/>
  <c r="F138" i="19"/>
  <c r="F135" i="19"/>
  <c r="F132" i="19"/>
  <c r="F129" i="19"/>
  <c r="A265" i="64" l="1"/>
  <c r="A271" i="64" s="1"/>
  <c r="A273" i="64" s="1"/>
  <c r="A278" i="64" s="1"/>
  <c r="A280" i="64" s="1"/>
  <c r="A282" i="64" s="1"/>
  <c r="A288" i="64" s="1"/>
  <c r="A290" i="64" s="1"/>
  <c r="A296" i="64" s="1"/>
  <c r="A298" i="64" s="1"/>
  <c r="A300" i="64" s="1"/>
  <c r="A302" i="64" s="1"/>
  <c r="A304" i="64" s="1"/>
  <c r="A306" i="64" s="1"/>
  <c r="A316" i="64" s="1"/>
  <c r="A318" i="64" s="1"/>
  <c r="A322" i="64" s="1"/>
  <c r="A324" i="64" s="1"/>
  <c r="A329" i="64" s="1"/>
  <c r="A331" i="64" s="1"/>
  <c r="A333" i="64" s="1"/>
  <c r="A335" i="64" s="1"/>
  <c r="A234" i="64"/>
  <c r="A246" i="64" s="1"/>
  <c r="A259" i="64" s="1"/>
  <c r="A370" i="64"/>
  <c r="A372" i="64"/>
  <c r="A375" i="64" s="1"/>
  <c r="F68" i="27"/>
  <c r="F71" i="27" s="1"/>
  <c r="F21" i="3" s="1"/>
  <c r="F67" i="27"/>
  <c r="F65" i="27"/>
  <c r="F64" i="27"/>
  <c r="F62" i="27"/>
  <c r="F61" i="27"/>
  <c r="F59" i="27"/>
  <c r="F58" i="27"/>
  <c r="A377" i="64" l="1"/>
  <c r="F46" i="27"/>
  <c r="F45" i="27"/>
  <c r="A380" i="64" l="1"/>
  <c r="A382" i="64" s="1"/>
  <c r="A388" i="64" s="1"/>
  <c r="A392" i="64" s="1"/>
  <c r="A394" i="64" s="1"/>
  <c r="A398" i="64" s="1"/>
  <c r="A402" i="64" s="1"/>
  <c r="A404" i="64" s="1"/>
  <c r="A416" i="64" s="1"/>
  <c r="A428" i="64" s="1"/>
  <c r="A430" i="64" s="1"/>
  <c r="A436" i="64" s="1"/>
  <c r="A438" i="64" s="1"/>
  <c r="A444" i="64" s="1"/>
  <c r="A446" i="64" s="1"/>
  <c r="A448" i="64" s="1"/>
  <c r="A450" i="64" s="1"/>
  <c r="A455" i="64" s="1"/>
  <c r="A459" i="64" s="1"/>
  <c r="A461" i="64" s="1"/>
  <c r="A463" i="64" s="1"/>
  <c r="A465" i="64" s="1"/>
  <c r="A470" i="64" s="1"/>
  <c r="A472" i="64" s="1"/>
  <c r="A474" i="64" s="1"/>
  <c r="A476" i="64" s="1"/>
  <c r="A478" i="64" s="1"/>
  <c r="A480" i="64" s="1"/>
  <c r="A482" i="64" s="1"/>
  <c r="A484" i="64" s="1"/>
  <c r="F115" i="62"/>
  <c r="F104" i="62"/>
  <c r="F97" i="62"/>
  <c r="F90" i="62"/>
  <c r="F83" i="62"/>
  <c r="F76" i="62"/>
  <c r="F68" i="62"/>
  <c r="F61" i="62"/>
  <c r="F53" i="62"/>
  <c r="F271" i="61"/>
  <c r="F263" i="61"/>
  <c r="F254" i="61"/>
  <c r="F244" i="61"/>
  <c r="F234" i="61"/>
  <c r="F225" i="61"/>
  <c r="F215" i="61"/>
  <c r="F205" i="61"/>
  <c r="F194" i="61"/>
  <c r="F183" i="61"/>
  <c r="F172" i="61"/>
  <c r="F163" i="61"/>
  <c r="F154" i="61"/>
  <c r="F145" i="61"/>
  <c r="F136" i="61"/>
  <c r="F127" i="61"/>
  <c r="F117" i="61"/>
  <c r="F108" i="61"/>
  <c r="F92" i="61"/>
  <c r="F84" i="61"/>
  <c r="F77" i="61"/>
  <c r="F70" i="61"/>
  <c r="F60" i="61"/>
  <c r="F273" i="61" s="1"/>
  <c r="F25" i="3" l="1"/>
  <c r="F26" i="3"/>
  <c r="F82" i="23"/>
  <c r="F66" i="25"/>
  <c r="F123" i="13" l="1"/>
  <c r="F19" i="60"/>
  <c r="F21" i="60" s="1"/>
  <c r="F33" i="3" l="1"/>
  <c r="F168" i="23" l="1"/>
  <c r="F169" i="23"/>
  <c r="F113" i="23"/>
  <c r="F98" i="23"/>
  <c r="F23" i="25"/>
  <c r="F86" i="11"/>
  <c r="F85" i="11"/>
  <c r="F174" i="23" l="1"/>
  <c r="F49" i="25"/>
  <c r="F248" i="33"/>
  <c r="F79" i="35" l="1"/>
  <c r="F55" i="35" l="1"/>
  <c r="F41" i="35" l="1"/>
  <c r="F37" i="35"/>
  <c r="F243" i="33" l="1"/>
  <c r="F234" i="33"/>
  <c r="F226" i="33"/>
  <c r="F218" i="33"/>
  <c r="F210" i="33"/>
  <c r="F195" i="33"/>
  <c r="F188" i="33"/>
  <c r="F179" i="33"/>
  <c r="F122" i="33"/>
  <c r="F101" i="33"/>
  <c r="F95" i="33"/>
  <c r="F84" i="33"/>
  <c r="F74" i="33"/>
  <c r="F54" i="33"/>
  <c r="F41" i="33"/>
  <c r="F128" i="23" l="1"/>
  <c r="F127" i="23"/>
  <c r="F123" i="19" l="1"/>
  <c r="F129" i="39" l="1"/>
  <c r="F135" i="39"/>
  <c r="F132" i="39"/>
  <c r="F125" i="39"/>
  <c r="F121" i="39"/>
  <c r="F97" i="39" l="1"/>
  <c r="F116" i="39"/>
  <c r="F114" i="39"/>
  <c r="F105" i="39"/>
  <c r="F101" i="39"/>
  <c r="F89" i="39"/>
  <c r="F81" i="39"/>
  <c r="F80" i="39"/>
  <c r="F69" i="39" l="1"/>
  <c r="F68" i="39"/>
  <c r="F67" i="39"/>
  <c r="F66" i="39"/>
  <c r="F54" i="39"/>
  <c r="F41" i="39"/>
  <c r="F47" i="15" l="1"/>
  <c r="F38" i="15"/>
  <c r="F29" i="39"/>
  <c r="F28" i="39"/>
  <c r="F74" i="40"/>
  <c r="F73" i="40"/>
  <c r="F72" i="40"/>
  <c r="F71" i="40"/>
  <c r="F75" i="40"/>
  <c r="F58" i="25" l="1"/>
  <c r="F112" i="23"/>
  <c r="F68" i="23"/>
  <c r="F56" i="23"/>
  <c r="F55" i="23"/>
  <c r="F52" i="21"/>
  <c r="F38" i="21"/>
  <c r="F105" i="19"/>
  <c r="F104" i="19"/>
  <c r="F103" i="19"/>
  <c r="F102" i="19"/>
  <c r="F69" i="19"/>
  <c r="F70" i="19"/>
  <c r="F68" i="19"/>
  <c r="F67" i="19"/>
  <c r="F35" i="19"/>
  <c r="F34" i="19"/>
  <c r="F33" i="19"/>
  <c r="F112" i="13"/>
  <c r="F105" i="13"/>
  <c r="F44" i="25" l="1"/>
  <c r="F62" i="13" l="1"/>
  <c r="F57" i="13"/>
  <c r="F78" i="15"/>
  <c r="F178" i="13"/>
  <c r="F165" i="13"/>
  <c r="F152" i="13"/>
  <c r="F271" i="11" l="1"/>
  <c r="F270" i="11"/>
  <c r="F263" i="11"/>
  <c r="F262" i="11"/>
  <c r="F188" i="11"/>
  <c r="F187" i="11"/>
  <c r="F203" i="11"/>
  <c r="F202" i="11"/>
  <c r="F108" i="11"/>
  <c r="F107" i="11"/>
  <c r="F211" i="11"/>
  <c r="F210" i="11"/>
  <c r="F196" i="11"/>
  <c r="F195" i="11"/>
  <c r="F181" i="11"/>
  <c r="F180" i="11"/>
  <c r="F158" i="11" l="1"/>
  <c r="F157" i="11"/>
  <c r="F151" i="11"/>
  <c r="F150" i="11"/>
  <c r="F144" i="11"/>
  <c r="F143" i="11"/>
  <c r="F99" i="11"/>
  <c r="F93" i="11"/>
  <c r="F92" i="11"/>
  <c r="F11" i="58"/>
  <c r="F10" i="58"/>
  <c r="F143" i="23"/>
  <c r="F139" i="13"/>
  <c r="F192" i="13"/>
  <c r="F166" i="11"/>
  <c r="F165" i="11"/>
  <c r="F129" i="11"/>
  <c r="F128" i="11"/>
  <c r="F122" i="11"/>
  <c r="F121" i="11"/>
  <c r="F79" i="11"/>
  <c r="F78" i="11"/>
  <c r="F52" i="11"/>
  <c r="F51" i="11"/>
  <c r="F62" i="11"/>
  <c r="F42" i="11"/>
  <c r="F30" i="11"/>
  <c r="F40" i="7"/>
  <c r="F63" i="7"/>
  <c r="F70" i="7"/>
  <c r="F86" i="7"/>
  <c r="F100" i="7"/>
  <c r="F23" i="11"/>
  <c r="F22" i="11"/>
  <c r="F76" i="7"/>
  <c r="F57" i="7"/>
  <c r="F20" i="3" l="1"/>
  <c r="F35" i="7" l="1"/>
  <c r="F122" i="19" l="1"/>
  <c r="F149" i="19" s="1"/>
  <c r="F53" i="7" l="1"/>
  <c r="F95" i="7"/>
  <c r="F68" i="11"/>
  <c r="F69" i="11"/>
  <c r="F100" i="11"/>
  <c r="F114" i="11"/>
  <c r="F115" i="11"/>
  <c r="F135" i="11"/>
  <c r="F136" i="11"/>
  <c r="F172" i="11"/>
  <c r="F173" i="11"/>
  <c r="F217" i="11"/>
  <c r="F218" i="11"/>
  <c r="F224" i="11"/>
  <c r="F225" i="11"/>
  <c r="F232" i="11"/>
  <c r="F233" i="11"/>
  <c r="F239" i="11"/>
  <c r="F240" i="11"/>
  <c r="F246" i="11"/>
  <c r="F247" i="11"/>
  <c r="F254" i="11"/>
  <c r="F255" i="11"/>
  <c r="F277" i="11"/>
  <c r="F14" i="13"/>
  <c r="F21" i="13"/>
  <c r="F29" i="13"/>
  <c r="F35" i="13"/>
  <c r="F36" i="13"/>
  <c r="F46" i="13"/>
  <c r="F52" i="13"/>
  <c r="F67" i="13"/>
  <c r="F81" i="13"/>
  <c r="F88" i="13"/>
  <c r="F99" i="13"/>
  <c r="F201" i="13"/>
  <c r="F207" i="13"/>
  <c r="F214" i="13"/>
  <c r="F220" i="13"/>
  <c r="F225" i="13"/>
  <c r="F231" i="13"/>
  <c r="F17" i="15"/>
  <c r="F30" i="15"/>
  <c r="F53" i="15"/>
  <c r="F61" i="15"/>
  <c r="F66" i="15"/>
  <c r="F72" i="15"/>
  <c r="F88" i="15"/>
  <c r="F97" i="15"/>
  <c r="F106" i="15"/>
  <c r="F107" i="15"/>
  <c r="F108" i="15"/>
  <c r="F109" i="15"/>
  <c r="F114" i="15"/>
  <c r="F115" i="15"/>
  <c r="F21" i="21"/>
  <c r="F29" i="21"/>
  <c r="F45" i="21"/>
  <c r="F28" i="23"/>
  <c r="F33" i="23"/>
  <c r="F43" i="23"/>
  <c r="F93" i="23"/>
  <c r="F22" i="25"/>
  <c r="F38" i="40"/>
  <c r="F233" i="13" l="1"/>
  <c r="F279" i="11"/>
  <c r="F10" i="3" s="1"/>
  <c r="F19" i="3"/>
  <c r="F9" i="3"/>
  <c r="F18" i="3"/>
  <c r="F17" i="3"/>
  <c r="F16" i="3"/>
  <c r="F12" i="3"/>
  <c r="F11" i="3"/>
  <c r="F58" i="40" l="1"/>
  <c r="F51" i="40"/>
  <c r="F47" i="40"/>
  <c r="F43" i="40"/>
  <c r="F29" i="40"/>
  <c r="F22" i="40"/>
  <c r="F18" i="40"/>
  <c r="F12" i="40"/>
  <c r="F77" i="40" s="1"/>
  <c r="F46" i="39"/>
  <c r="F38" i="39"/>
  <c r="F37" i="39"/>
  <c r="F22" i="39"/>
  <c r="F10" i="39"/>
  <c r="F48" i="35"/>
  <c r="F33" i="35"/>
  <c r="F81" i="35" s="1"/>
  <c r="F171" i="33"/>
  <c r="F161" i="33"/>
  <c r="F133" i="33"/>
  <c r="F111" i="33"/>
  <c r="F64" i="33"/>
  <c r="F143" i="33"/>
  <c r="F53" i="31"/>
  <c r="F14" i="31"/>
  <c r="F40" i="27"/>
  <c r="F39" i="27"/>
  <c r="F30" i="27"/>
  <c r="F29" i="27"/>
  <c r="F20" i="27"/>
  <c r="F19" i="27"/>
  <c r="F27" i="3" l="1"/>
  <c r="F24" i="3"/>
  <c r="F13" i="3"/>
  <c r="F28" i="3"/>
  <c r="F23" i="3" l="1"/>
  <c r="F22" i="3"/>
  <c r="F29" i="3" l="1"/>
  <c r="F39" i="3" l="1"/>
  <c r="F40" i="3" s="1"/>
  <c r="F41" i="3" l="1"/>
</calcChain>
</file>

<file path=xl/sharedStrings.xml><?xml version="1.0" encoding="utf-8"?>
<sst xmlns="http://schemas.openxmlformats.org/spreadsheetml/2006/main" count="7204" uniqueCount="4040">
  <si>
    <t>PROJEKTNI URED:</t>
  </si>
  <si>
    <t>GRAĐEVINA:</t>
  </si>
  <si>
    <t>INVESTITOR:</t>
  </si>
  <si>
    <t xml:space="preserve">ZAJEDNIČKA OZNAKA PROJEKTA: </t>
  </si>
  <si>
    <t>FAZA PROJEKTA:</t>
  </si>
  <si>
    <t>IZVEDBENI   PROJEKT</t>
  </si>
  <si>
    <t>AUTORI:</t>
  </si>
  <si>
    <t>GLAVNI PROJEKTANT:</t>
  </si>
  <si>
    <t>Tin Sven Franić, dipl.ing.arh., ovl.arh.</t>
  </si>
  <si>
    <t>S A D R Ž A J :</t>
  </si>
  <si>
    <t>SVEUKUPNA REKAPITULACIJA</t>
  </si>
  <si>
    <t>I.</t>
  </si>
  <si>
    <t>UVJETI IZGRADNJE</t>
  </si>
  <si>
    <t>II.</t>
  </si>
  <si>
    <t>OPĆI UVJETI</t>
  </si>
  <si>
    <t>III.</t>
  </si>
  <si>
    <t xml:space="preserve">TROŠKOVNIK </t>
  </si>
  <si>
    <t>A)</t>
  </si>
  <si>
    <t>GRAĐEVINSKI RADOVI</t>
  </si>
  <si>
    <t>A.I.</t>
  </si>
  <si>
    <t xml:space="preserve">PRIPREMNI I  ZEMLJANI RADOVI </t>
  </si>
  <si>
    <t>BETONSKI I ARMIRANOBETONSKI RADOVI</t>
  </si>
  <si>
    <t xml:space="preserve">A.IV. </t>
  </si>
  <si>
    <t xml:space="preserve">ZIDARSKI I ZAVRŠNI ZIDARSKI RADOVI </t>
  </si>
  <si>
    <t xml:space="preserve">IZOLATERSKI RADOVI </t>
  </si>
  <si>
    <t>B)</t>
  </si>
  <si>
    <t>ZANATSKI  RADOVI</t>
  </si>
  <si>
    <t>B.I.</t>
  </si>
  <si>
    <t>POKRIVAČKI RADOVI I RAVNI KROVOVI</t>
  </si>
  <si>
    <t>B.II.</t>
  </si>
  <si>
    <t>LIMARSKI RADOVI</t>
  </si>
  <si>
    <t>B.III.</t>
  </si>
  <si>
    <t>SUHOMONTAŽNI RADOVI</t>
  </si>
  <si>
    <t>B.IV.</t>
  </si>
  <si>
    <t>PODOPOLAGAČKI  RADOVI</t>
  </si>
  <si>
    <t>B.V.</t>
  </si>
  <si>
    <t>KERAMIČARSKI  RADOVI</t>
  </si>
  <si>
    <t>B.VI.</t>
  </si>
  <si>
    <t>B.VII.</t>
  </si>
  <si>
    <t>SOBOSLIKARSKO LIČILAČKI RADOVI</t>
  </si>
  <si>
    <t>B.VIII.</t>
  </si>
  <si>
    <t>STOLARSKI  RADOVI</t>
  </si>
  <si>
    <t>B.IX.</t>
  </si>
  <si>
    <t>BRAVARSKI RADOVI</t>
  </si>
  <si>
    <t>B.IX.1. CRNA BRAVARIJA</t>
  </si>
  <si>
    <t>B.IX.2. ALUMINIJSKA BRAVARIJA</t>
  </si>
  <si>
    <t>B.IX.3. VATROOTPORNA BRAVARIJA</t>
  </si>
  <si>
    <t>B.X.</t>
  </si>
  <si>
    <t>OKOLIŠ</t>
  </si>
  <si>
    <t>B.XI.</t>
  </si>
  <si>
    <t>A.II</t>
  </si>
  <si>
    <t>ZIDARSKI RADOVI</t>
  </si>
  <si>
    <t>GRAĐEVINSKI RADOVI UKUPNO</t>
  </si>
  <si>
    <t>SUHOMONTAŽNI  RADOVI</t>
  </si>
  <si>
    <t>PODOPOLAGAČKI   RADOVI</t>
  </si>
  <si>
    <t>KERAMIČARSKI RADOVI</t>
  </si>
  <si>
    <t>SOBOSLIKARSKO LIČILAČKI   RADOVI</t>
  </si>
  <si>
    <t>STOLARSKI   RADOVI</t>
  </si>
  <si>
    <t>B.IX.1.</t>
  </si>
  <si>
    <t>CRNA BRAVARIJA</t>
  </si>
  <si>
    <t>B.IX.2.</t>
  </si>
  <si>
    <t>ALUMINIJSKA BRAVARIJA</t>
  </si>
  <si>
    <t>B.IX.3.</t>
  </si>
  <si>
    <t>VATROOTPORNA BRAVARIJA</t>
  </si>
  <si>
    <t>ZANATSKI RADOVI UKUPNO</t>
  </si>
  <si>
    <t>I.  OPĆI UVJETI  IZGRADNJE</t>
  </si>
  <si>
    <t xml:space="preserve">Za sve radove treba primjenjivati tehničke propise, građevinske norme, a upotrebljeni materijal, koji izvođač dobavlja i ugrađuje, mora odgovarati standardima (važećim normama i tehničkim specifikacijama). Izvedba radova treba biti prema nacrtima, općim uvjetima i opisu radova, detaljima i prema pravilima zanata. Eventualna odstupanja treba prethodno dogovoriti s nadzornim inženjerom i projektantom za svaki pojedini slučaj. </t>
  </si>
  <si>
    <t xml:space="preserve">Projektant je osoba koju ovlasti naručitelj za praćenje gradilišta u vidu:
- pregleda i ovjere  radioničke dokumentacije i specifičnih detalja ugradnje
- odobravanje predloženih materijala i uzoraka za ugradnju
- prilagodbe, izmjene i usklađivanja tehničke izvedbene dokumentacije obzirom na konkretne okolnosti građenja 
- suradnja u postupku kontrole tehničke kvalitete radova i materijala u odnosu na projektirane zahtjeve 
- suradnja kod kontrole usklađenosti izvedbe u odnosu na projekt i ocjena estetske kvalitete izvedenih radova
- suradnja  pri davanju uputa i kontrola pri otklanjanju nedostataka.
</t>
  </si>
  <si>
    <t>Izvođač će se pridržavati svih važećih zakona i propisa i to: Zakona o prostornom uređenju (NN 153/13,65/17, 114/18,39/19, 98/19, 67/23) Zakona o gradnji (NN 153/13,20/17, 39/19, 125/19), Zakona o građevinskoj inspekciji (NN 153/13), Zakona o zaštiti na radu (NN 71/14, 118/14, 154/14, 94/18,96/18),  Hrvatskih normi (HRN) i Tehničkih propisa (beton, drvo, čelik...) te svih ostalih važećih zakona, pravilnika, propisa i normi .</t>
  </si>
  <si>
    <t>Nacrti, tehnički opis, odnosno sve mape Glavnog i Izvedbenog projekta i ovaj troškovnik čine cjelinu projekta.
Izvođač je dužan proučiti sve dijelove projekta, te u slučaju nejasnoća tražiti objašnjenje od Projektanta, odnosno iznijeti svoje primjedbe. Nepoznavanje grafičkog dijela projekta i tehničkog opisa neće se prihvatiti kao razlog za povišenje jediničnih cijena ili greške u izvedbi.</t>
  </si>
  <si>
    <t xml:space="preserve">Izvođač će prilikom uvođenja u posao preuzeti nekretninu i obavijestiti nadležne službe o otvaranju gradilišta i početku radova.
Od tog trenutka pa do primopredaje zgrade, izvođač je odgovoran za stvari i osobe koje se nalaze unutar gradilišta.
Od ulaska na gradilište izvođač je obavezan voditi građevinski dnevnik u kojem bilježi opis radnih procesa i građevinsku knjigu u kojoj bilježi i dokumentira mjerenja, sve faze izvršenog posla prema stavkama troškovnika i projektu.
Izvođač će na gradilištu čuvati Građevnu dozvolu, glavni i izvedbeni projekt i dati ih na uvid ovlaštenim inspekcijskim službama.
</t>
  </si>
  <si>
    <t xml:space="preserve">Izvođač je dužan ugraditi projektom predviđen i prema normama atestiran materijal.
Izvođač će prema projektom određenom planu ispitivanja materijala, kontrolirati ugrađeni konstruktivni materijal.
Za instalacijske sustave izvođač će, osim atesta o kvaliteti ugrađenih materijala, dati i ateste za instalacijske sustave.
Izvođač je u okviru ugovorene cijene dužan izvršiti koordinaciju radova svih kooperanata tako da omogući kontinuirano odvijanje posla i zaštitu već izvedenih radova.
Sva oštećenja nastala tijekom građenja otkloniti će izvođač o svom trošku. 
Izvođač će, u okviru ugovorene cijene, osigurati gradilište od djelovanja više sile i krađe.
</t>
  </si>
  <si>
    <t xml:space="preserve">Izvođač je dužan ugrađivati proizvode u skladu sa uputama i tehničkim specifikacijama odabranog proizvođača. Izvođač je odgovoran za međusobnu kompatibilnost i usklađenost ugrađenih građevinskih, zanatskih i instalacijskih sustava i proizvoda - međusobno i sa ostalim građevinskim elementima.
</t>
  </si>
  <si>
    <t>Izvođač je dužan izraditi vremenski plan (terminski plan, gantogram) aktivnosti na gradilištu i njime odrediti dinamiku financiranja, dobave materijala i opreme i sl. Gantogram mora biti izrađen prije početka gradnje, a njegovo usklađivanje u realnom vremenu obavljat će se uz sudjelovanje Nadzornog inženjera.</t>
  </si>
  <si>
    <t xml:space="preserve">Nakon naplate okončane situacije izvođač će predati zgradu investitoru ili po investitoru određenom korisniku. </t>
  </si>
  <si>
    <t>Tolerancija mjera izvedenih radova određena su uzancama zanata, odnosno prema odluci projektanta i nadzornog inženjera. Sva odstupanja od dogovorenih tolerantnih mjera dužan je izvođač otkloniti o svom trošku. To vrijedi za sve vrste radova.</t>
  </si>
  <si>
    <t>Uskladištenje materijala treba provesti tako da materijal bude osiguran od vlaženja i lomova, jer se samo neoštećen i kvalitetan smije ugrađivati. Ovo se odnosi na sve gotove prefabrikate, obrtničke proizvode i materijal za obrtničke radove. Vezna sredstva također moraju biti prvorazredna. Cement, opeka, kameni agregat, pijesak, bitumen i sl. treba ispitati prema važećim tehničkim propisima i ateste predočiti nadzornom inženjeru.</t>
  </si>
  <si>
    <t>Rad obuhvaća osim opisanog u troškovniku, još  i prijenose, prijevoz, dizanje, utovar i istovar materijala unutar gradilišta, pripremanje morta i betona, zaštićivanje konstrukcije od štetnih atmosferskih utjecaja, sve pomoćne radove kao: skupljanje rasutog materijala, održavanje čistoće gradilišta.</t>
  </si>
  <si>
    <t>Skele, podupore i razupore treba također predvidjeti u cjelini. Skele moraju biti u skladu s propisima HTZ. Iskopane rovove treba u načelu podupirati ako su dubine preko jednog metra. Osim toga, treba ukalkulirati sve potrebne zaštitne ograde, te rampe i mostove za prijevoz  materijala po gradnji.</t>
  </si>
  <si>
    <t>Pomoć obrtnicima i instalaterima, kojima treba osigurati prostoriju za smještaj alata i pohranu materijala, ustupanje radne snage za dubljenje, probijanje i bušenje, te popravak žbuke nakon završenih keramičarskih, kamenorezačkih, kamenarskih, parketarskih, stolarskih i bravarskih, a prije soboslikarsko-ličilačkih radova. Izvođač građevinskih radova dužan je obrtnicima i instalaterima dati potrebne skele za radove na visini većoj od dva metra.</t>
  </si>
  <si>
    <t>Kod radova za vrijeme ljetnih vrućina, zimi i kišnih dana treba osigurati konstrukcije od štetnih atmosferskih utjecaja, a u slučaju da dođe do oštećenja uslijed prokišnjavanja ili smrzavanja, izvođač će izvršiti popravke o svom trošku.</t>
  </si>
  <si>
    <t>Provoditi čišćenje gradilišta od blata i odvođenje oborinske vode. Završni radovi, kao uklanjanje ograda i baraka te poravnanje terena.</t>
  </si>
  <si>
    <t>Izvesti krpanje žbuke, popravak obojenih ploha, te sve popravke, oštećenja koja su nastala tokom gradnje, a trebaju se obaviti u garantnom roku.</t>
  </si>
  <si>
    <t>Prethodno provoditi ispitivanje ugrađenog materijala, vodovodne instalacije, odnosno sve u vezi s dobavljanjem potrebnih atesta (nalaza).</t>
  </si>
  <si>
    <t>Svi radovi moraju biti izvedeni solidno prema opisu, izvedbenim i armaturnim nacrtima i statičkom računu. Sve se ovo odnosi i na radove obrtnika. Zbog toga je potrebno da izvođač  ugovara radove s obrtnicima u smislu ovih općih uvjeta.</t>
  </si>
  <si>
    <t>Stavka radova ispod najnižeg poda, odnosno svi radovi na koje utječe priroda terena gradilišta, obračunavaju se po stvarno izvedenim količinama i jediničnim cijenama troškovnika. 
Fasadna skela se zasebno obračunava, a sve ostale skele, pomoćne skele i slično izvođač mora uračunati u cijenu  pojedinih stavki.</t>
  </si>
  <si>
    <t>Zbrinjavanje i postupanje s viškom materijala od iskopa, a koji predstavlja mineralnu sirovinu (stijenska masa), mora se izvoditi prema odredbama Pravilnika o postupanju s viškom iskopa koji predstavlja mineralnu sirovinu kod izvođenja građevinskih radova (NN 79/2014). Investitor je dužan prijaviti mineralne sirovine od iskopa i postupiti po odluci nadležnih tijela.</t>
  </si>
  <si>
    <t>II.  OPĆI  UVJETI ZA IZVOĐENJE GRAĐEVINSKIH RADOVA, PRIPREMNIH 
     RADOVA, UREĐENJE GRADILIŠTA I POMOĆNIH  RADOVA</t>
  </si>
  <si>
    <t>PRIPREMNI RADOVI</t>
  </si>
  <si>
    <t>Izvođač je dužan prije početka radova sprovesti sve pripremne radove da se izvođenje može nesmetano odvijati. U tu svrhu izvođač je dužan detaljno proučiti projektnu dokumentaciju, te izvršiti potrebne računske kontrole. Potrebno je proučiti sve tehnologije izvedbe pojedinih radova radi optimalne organizacije građenja, nabavke materijala, kalkulacije i sl.</t>
  </si>
  <si>
    <t>Izvođač i njegovi kooperanti dužni su svaki dio projektne dokumentacije pregledati, te dati primjedbe na eventualne tehničke  probleme koji bi mogli prouzročiti slabiju kakvoću, postojnost ugrađenih elemenata ili druge štete. U protivnom biti će dužan ovakve štete sanirati o svom trošku. Naročitu pažnju kod toga treba posvetiti usaglašavanju građevinskih i instalaterskih nacrta. Ako ustanovi neke razlike u mjerama, nedostatke ili pogreške u podlogama, dužan je pravovremeno obavijestiti nadzornog inženjera i odgovornog projektanta, te zatražiti rješenja.</t>
  </si>
  <si>
    <t>UREĐENJE GRADILIŠTA</t>
  </si>
  <si>
    <t>- prostorije za svoje urede,</t>
  </si>
  <si>
    <t>- odrediti mjesta za kranove i ostalu mehanizaciju,</t>
  </si>
  <si>
    <t>- gradilište osigurati ogradom ili drugim posebnim elementima za sigurnost i  zaštitu prometa i objekata,</t>
  </si>
  <si>
    <t>- osigurati privremene priključke gradilišta na vodoopskrbnu i elektroenergetsku mrežu</t>
  </si>
  <si>
    <t>- osigurati rasvjetu gradilišta,</t>
  </si>
  <si>
    <t>- postaviti natpisnu metalnu ploču na bravarskoj potkonstrukciji,  minimalnih dimenzija 200 x 150 cm - sa svim podacima propisanim Pravilnikom o sadržaju i izgledu ploče kojom se označava gradilište (NN 42/2014) i smjernicama EU. Ploča mora biti nabavljena prije početka gradnje.</t>
  </si>
  <si>
    <t>- osigurati zaštitu vrijednih postojećih stabala, prema projektu vanjskog uređenja,</t>
  </si>
  <si>
    <t xml:space="preserve"> - postaviti potreban broj urednih skladišta, pomoćnih radnih prostorija, nadstrešnica, odrediti i urediti prometne i parkirne površine za radne i teretne automobile, opremu, građevinske strojeve i sl., te opremu i objekte za rastresiti i kabasti građevinski materijal,</t>
  </si>
  <si>
    <t>Izvođač je dužan gradilište sa svim prostorijama i cijelim inventarom redovito održavati i čistiti.</t>
  </si>
  <si>
    <t>Sve materijale izvođač mora redovito i pravovremeno dobaviti da ne dođe do bilo kakvog zastoja gradnje.</t>
  </si>
  <si>
    <t>U kalkulacije izvođač mora prema ponuđenim radovima uračunati ili posebno ponuditi eventualne zaštite za zimski period građenja, kišu ili sl.</t>
  </si>
  <si>
    <t>Izvođač je dužan svu površinsku vodu u granicama gradilišta na svim nižim nivoima redovito odstranjivati odnosno nasipavati.</t>
  </si>
  <si>
    <t>Na gradilištu mora postojati stalna čuvarska služba za cijelo vrijeme trajanja gradnje također uračunata u faktor.</t>
  </si>
  <si>
    <t>Gradilište mora biti po noći dobro osvjetljeno.</t>
  </si>
  <si>
    <t>Sve otpadne materijale (šuta, lomovi, mort, ambalaža i sl.) treba odmah odvesti. Troškove treba ukalkulirati u režiju i faktor. Ukoliko se isti neće izvršavati  investitor ima pravo čišćenja i odvoz otpada povjeriti drugome, a na teret izvođača radova.</t>
  </si>
  <si>
    <t xml:space="preserve">Prilikom izgradnje najmanje 70% (težinski) neopasnog građevinskog otpada predvidjeti za ponovnu uporabu, recikliranje i korištenje drugog materijala, uključujući postupke zatrpavanja otpadom koji zamjenjuje druge materijale, u skladu s hijerarhijom otpada i EU Protokolom o gospodarenju građevinskim otpadom i rušenjem.
</t>
  </si>
  <si>
    <t>Izvođač je dužan uz shemu organizacije gradilišta dostaviti i spisak sve mehanizacije i opreme koja će biti na raspolaganju gradilišta, te satnice za rad i upotrebu svakog stroja.</t>
  </si>
  <si>
    <t>Izvođač je dužan bez posebne naplate osigurati investitoru i projektantu potrebnu pomoć kod obilaska gradilišta i nadzora, uzimanju uzoraka i sl., potrebnim pomagalima i ljudima.</t>
  </si>
  <si>
    <t>Izvođač je dužan po završetku radova gradilište kompletno očistiti, skinuti i odvesti sve nasipe, betonske podloge, temelje strojeva, radnih i pomoćnih prostorija i drugo do zdrave zemlje da se može pristupiti hortikulturnom uređenju.</t>
  </si>
  <si>
    <t>MATERIJAL</t>
  </si>
  <si>
    <t>Pod tim nazivom se podrazumijeva samo cijena materijala tj. dobavna cijena i to kako glavnog materijala, tako i pomoćnog, veznog i slično. U tu cijenu uključena je i cijena transportnih troškova bez obzira na prijevozno sredstvo sa svim prijenosima, utovarima i istovarima, te uskladištenje i čuvanje na gradilištu od uništenja (prebacivanje, zaštita i slično). Tu je uključeno i davanje potrebnih uzoraka kod propisanih vrsta materijala.</t>
  </si>
  <si>
    <t>RAD</t>
  </si>
  <si>
    <t>U kalkulaciji rada treba uključiti sav rad, kako glavni, tako i pomoćni, te sav unutarnji transport. Ujedno treba uključiti sav rad oko zaštite gotovih konstrukcija i dijelova objekta od štetnog utjecaja vrućine, hladnoće i slično.</t>
  </si>
  <si>
    <t>SKELE</t>
  </si>
  <si>
    <t xml:space="preserve">Sve vrste pomoćnih skela bez obzira na visinu ulaze u jediničnu cijenu dotičnog rada, osim fasadne skele za obradu fasade koja se obračunava kao zasebna stavka. Skela mora biti na vrijeme postavljena kako ne bi nastao zastoj u radu. Pod pojmom skela podrazumijeva se i prilaz istoj, te ograda. Kod zemljanih radova u jediničnu cijenu ulaze razupore, te mostovi za prebacivanje iskopa većih dubina. Ujedno su tu uključeni i prilazi, te mostovi za betoniranje konstrukcije i slično. </t>
  </si>
  <si>
    <t>OPLATA</t>
  </si>
  <si>
    <t xml:space="preserve">Kod izrade oplate predviđeno je podupiranje, uklještenje, te postava i skidanje iste. U cijenu ulazi kvašenje oplate prije betoniranja, kao i mazanje limenih kalupa. Po završetku betoniranja, sva se oplata nakon određenog vremena mora očistiti i sortirati. </t>
  </si>
  <si>
    <t>IZMJERE</t>
  </si>
  <si>
    <t>Ukoliko nije u pojedinoj stavci dat način obračuna radova, treba se u svemu pridržavati prosječnih normi u građevinarstvu.</t>
  </si>
  <si>
    <t>ZIMSKI I LJETNI RAD</t>
  </si>
  <si>
    <t xml:space="preserve">Ukoliko je ugovoreni termin izvršenja objekta uključen i zimski odnosno ljetni period, to se neće posebno izvođaču priznavati na ime naknade za rad pri niskoj temperaturi, zaštita konstrukcija od hladnoće i vrućine, te atmosferskih nepogoda, sve mora biti uključeno u jediničnu cijenu. Za vrijeme zime objekt se mora zaštititi. Svi eventualni smrznuti dijelovi moraju se ukloniti i izvesti ponovo bez bilo kakve naplate. Ukoliko je temperatura niža od temperature pri kojoj je dozvoljen dotični rad, a investitor ipak traži da se radi, izvođač si ima pravo zaračunati naknadu po normi 6,006, ali u tom slučaju izvođač snosi punu odgovornost za ispravnost i kvalitetu rada. To isto vrijedi i za zaštitu radova tokom ljeta od prebrzog sušenja uslijed visoke temperature. </t>
  </si>
  <si>
    <t>RAD NEDJELJOM I PRAZNIKOM, NOĆNI RAD</t>
  </si>
  <si>
    <t>Ukoliko ugovoreni rok izgradnje zahtijeva rad u tri smjene (noćni rad), rad blagdanima i nedjeljom, isto mora biti uključeno u cijenu. Izvođač je dužan pridržavati se radnog zakonodavstva.</t>
  </si>
  <si>
    <t>FAKTORI</t>
  </si>
  <si>
    <t>Na jediničnu cijenu radne snage izvođač ima pravo zaračunati faktor na osnovu zakonskih propisa. Povrh toga izvođač ima faktorom obuhvatiti i slijedeće radove, koji se neće zasebno platiti, kao naknadni rad, i to:</t>
  </si>
  <si>
    <t>- kompletnu režiju gradilišta, uključujući privremene priključke na vodovod i elektroenergetsku mrežu, dizalice, mostove, sitnu mehanizaciju i slično,</t>
  </si>
  <si>
    <t>- najamne troškove za posuđenu mehanizaciju, koju izvođač sam ne posjeduje, a potrebna mu je pri izvođenju rada,</t>
  </si>
  <si>
    <t xml:space="preserve">- nalaganje temelja prije iskopa, </t>
  </si>
  <si>
    <t>- sva ispitivanja materijala,  kao i ispitivanja dimnjaka u svrhu dobivanja potvrde od dimnjačara o ispravnosti,</t>
  </si>
  <si>
    <t xml:space="preserve">- barake za smještaj radnika i kancelarije gradilišta, </t>
  </si>
  <si>
    <t>- uskladištenje materijala i elemenata za obrtničke i instalaterske radove do njihove ugradbe,</t>
  </si>
  <si>
    <t>- uređenje gradilišta po završetku rada, sa otklanjanjem svih otpadaka, šute, građevinskog materijala, inventara, pomoćnih objekata itd.</t>
  </si>
  <si>
    <t>- angažiranje geodeta na provjerama točnosti izmjera i izvedbe pojedinih radova koji zahtijevaju pojačanu točnost.</t>
  </si>
  <si>
    <t>- stalna čuvarska služba.</t>
  </si>
  <si>
    <t>Sve navedeno važi i za obrtničke i instalaterske radove s tim što izvođač graditeljskih radova prima kao naknadu određeni postotak na ime pokrića režijskih i manipulativnih troškova na fakturne iznose, a što se ima regulirati ugovorom.</t>
  </si>
  <si>
    <r>
      <rPr>
        <b/>
        <sz val="9"/>
        <color rgb="FF000000"/>
        <rFont val="Arial"/>
        <family val="2"/>
        <charset val="238"/>
      </rPr>
      <t xml:space="preserve"> TOLERANCIJE</t>
    </r>
    <r>
      <rPr>
        <sz val="9"/>
        <color rgb="FF000000"/>
        <rFont val="Arial"/>
        <family val="2"/>
        <charset val="238"/>
      </rPr>
      <t xml:space="preserve"> </t>
    </r>
  </si>
  <si>
    <t>Prilikom preuzimanja radova potrebno je obratiti pažnju na preciznost izvedbe radova i utvrditi da li su   isti  izvedeni u slijedećim tolerancijama mjera u odnosu na projektirane:</t>
  </si>
  <si>
    <t>·         Vertikalnost objekta  ± 1,00 cm; s tim da se dopušta odstupanje na svakih 6,00 m također 1,00 cm, ali nije dopušteno zbrajanje grešaka na istu stranu.</t>
  </si>
  <si>
    <t>·         Dužina i širina objekta da su izvedene u projektiranim mjerama ±2,00 cm. Prostorije do 6,00 dužine, širine i visine da su izvedene u toleranciji  L/600, a što iznosi ±1,00 cm za prostorije ≥   6,00 m. Manje prostorije bilo po visini, širini ili dužini imaju srazmjerno manje tolerancije.</t>
  </si>
  <si>
    <t>·         Visina stupova i zidova imaju toleranciju ± 1,00cm, a debljinu ±0,5 cm.</t>
  </si>
  <si>
    <t>·         Visina ili širina greda ±1,00 cm.</t>
  </si>
  <si>
    <t>·         Debljina ploče projektirane ±0,5 cm. Rubovi ploča ±1,00 cm.</t>
  </si>
  <si>
    <t>·         Ravnine podgleda ploča i zidova (betonskih ili od blok-opeke ) 1,00 cm, mjereno letvom dužine 2,50 m u bilo kojem pravcu.</t>
  </si>
  <si>
    <t>·         Pukotine u konstruktivnim elementima dužine ≤30 cm.i debljine ≤ 3,0 mm.</t>
  </si>
  <si>
    <t>VAŽEĆI PROPISI I NORME</t>
  </si>
  <si>
    <t>U projektnoj dokumentaciji i troškovniku navedeni su svi važeći zakoni, tehnički propisi i norme primjenjive za izvedbu predmetne građevine.</t>
  </si>
  <si>
    <t>Međutim, ukoliko je od izrade projekta do izvedbe došlo do promjene propisa ili normi, odnosno ukoliko u projektu nije navedena važeća norma, na gradilištu se MORA primijeniti norma koja je važeća na dan početka radova.</t>
  </si>
  <si>
    <t>Napomena - okolišni ciljevi</t>
  </si>
  <si>
    <t xml:space="preserve">Projekt je projektiran u skladu s načelom “ne nanosi bitnu štetu” ("Do no significant harm – DNSH") što znači da se ne podupiru i ne obavljaju gospodarske djelatnosti kojima se nanosi bitna šteta okolišnim ciljevima ( članak 17. Uredbe (EU) 2020/852 Europskog parlamenta).
1. Ublažavanje klimatskih promjena;
Građevina je projektirana kao zgrada gotovo nulte energije (nZEB). Osigurani su zdravi uvjeti unutarnje klime, sigurnosti od požara i rizika povezanih s povećanom seizmičkom aktivnošću.
2. Prilagodba klimatskim promjenama;
Objekt nije namijenjeni vađenju, skladištenju, transportu ili proizvodnji fosilnih goriva. 
3. Održiva uporaba i zaštita voda i morskih resursa;
Ugrađeni uređaji za vodu (tuševi, slavine, WC školjke i vodokotlići, posude za pisoare i vodokotlići, kade i ostala sanitarna oprema) predviđeni su tako da odgovaraju zahtjevima dva najbolja razreda potrošnje vode EU vodne oznake ("EU Water Label").
4. Kružno gospodarstvo, prevencija i recikliranje otpada;
Prilikom izgradnje najmanje 70% (težinski) neopasnog građevinskog otpada predviđa se za ponovnu uporabu, recikliranje i korištenje drugog materijala, uključujući postupke zatrpavanja otpadom koji zamjenjuje druge materijale, u skladu s hijerarhijom otpada i EU Protokolom o gospodarenju građevinskim otpadom i rušenjem.
5. Prevencija i kontrola onečišćenja zraka, vode ili tla;
Projekt neće dovesti do značajnog povećanja emisija onečišćujućih tvari u zrak, vodu ili tlo. Predviđaju se mjere smanjenja buke, prašine i onečišćujućih tvari tijekom građevinskih radova.
Građevinski dijelovi i materijali ne sadrže azbest niti tvari koje izazivaju veliku zabrinutost. 
Poduzet će se mjere za smanjenje emisije buke, prašine i onečišćujućih tvari tijekom građevinskih radova, sukladno Zakonu o gradnji članku 133. Uređenje gradilišta koji zahtijeva da se na gradilištu predvide i provode mjere zaštite na radu te ostale mjere za zaštitu života i zdravlja ljudi u skladu s posebnim propisima, te kojima se onečišćenje zraka, tla i podzemnih voda te buka svodi na najmanju mjeru. Tako će se radovi izvoditi samo u dnevnom razdoblju, svi rastresiti materijali će biti sklonjeni (prekrivanjem ili po potrebi vlaženjem) kako bi se spriječilo rasipanje tijekom kiše i vjetra, a sva uklanjanja i demontaže građevnih elemenata i materijala vršit će tehnikama koje sprečavaju širenje prašine i štetnih tvari na susjedne površine, te će se kada je potrebno koristiti zaštitne ograde.
6. Zaštita i obnova biološke raznolikosti i ekosustava;
Gradnja građevine neće imati utjecati na područja s osjetljivom bioraznolikošću. </t>
  </si>
  <si>
    <t>OPĆI UVJETI RADOVA INSTALACIJA VODOVODA I ODVODNJE:
Povezano s vodenim resursima: svi ugrađeni relevantni uređaji za vodu (otopine za tuširanje, tuševi s
miješalicom, izlazi za tuširanje, slavine, WC kupaonice, WC školjke i vodokotlići, posude za pisoare i
vodokotlići, kade) moraju biti u dva najbolja razreda potrošnje vode EU vodne oznake (EU Water
Label - http://www.europeanwaterlabel.eu/). Razred potrošnje ugrađenog uređaja za vodu se
dokazuje odgovarajućom izjavom o sukladnosti ili certifikatom, iz kojeg je razvidan podatak o
razredu potrošnje vode EU vodne oznake i to za svaki ugrađeni relevantni uređaj za vodu. Dokaznu
dokumentaciju je potrebno čuvati na gradilištu te u jednom primjerku dostaviti Naručitelju. Naručitelj
ima pravo provesti provjere pridržava li se gospodarski subjekt odredbi o izvršenju ugovora u skladu s
EU načelima, u bilo kojem trenutku tijekom trajanja ugovora.</t>
  </si>
  <si>
    <r>
      <rPr>
        <sz val="9"/>
        <color rgb="FF000000"/>
        <rFont val="Arial"/>
        <family val="2"/>
        <charset val="238"/>
      </rPr>
      <t xml:space="preserve">HORIZONTALNA NAČELA
Izvođač radova je dužan pridržavati se zakonskih odredbi i ispunjavati propisane zakonske obveze, što
predstavlja minimalne zahtjeve pri provedbi horizontalnih politika.
</t>
    </r>
    <r>
      <rPr>
        <b/>
        <sz val="9"/>
        <color rgb="FF000000"/>
        <rFont val="Arial"/>
        <family val="2"/>
        <charset val="238"/>
      </rPr>
      <t xml:space="preserve">Metode provjere:
</t>
    </r>
    <r>
      <rPr>
        <sz val="9"/>
        <color rgb="FF000000"/>
        <rFont val="Arial"/>
        <family val="2"/>
        <charset val="238"/>
      </rPr>
      <t>Gospodarski subjekt mora dokazati da su svi ugrađeni proizvodi i materijali povezani s promicanjem
horizontalnih načela u skladu s HR/EU normama i standardima.
Prethodna provjera: tehničke specifikacije u troškovniku za nabavu.
Provjera izvršenja: tehnički listovi, izjave o sukladnosti i atesti za ugrađene proizvode i sustave.
Naručitelj ima pravo provesti provjere u bilo kojem trenutku tijekom trajanja ugovora.</t>
    </r>
  </si>
  <si>
    <t>A. GRAĐEVINSKI RADOVI</t>
  </si>
  <si>
    <t>A.I. PRIPREMNI I ZEMLJANI RADOVI</t>
  </si>
  <si>
    <t>Sav otpadni materijal od rušenja razvrstati i odvesti u reciklažno dvorište za građevinski otpad na daljnju obradu, odnosno oporabu, a onaj dio koji nije moguće uporabiti, trajno se zbrinjava na odlagalištu otpada.</t>
  </si>
  <si>
    <t xml:space="preserve">    </t>
  </si>
  <si>
    <t>Ovi uvjeti se mijenjaju ili nadopunjuju pojedinim stavkama troškovnika.</t>
  </si>
  <si>
    <r>
      <rPr>
        <sz val="9"/>
        <color rgb="FF000000"/>
        <rFont val="Arial"/>
        <family val="2"/>
        <charset val="238"/>
      </rPr>
      <t xml:space="preserve">Prilikom izvedbe radova potrebno je držati se odredbi </t>
    </r>
    <r>
      <rPr>
        <b/>
        <sz val="9"/>
        <color rgb="FF000000"/>
        <rFont val="Arial"/>
        <family val="2"/>
        <charset val="238"/>
      </rPr>
      <t>Zakona o zaštiti na radu i Pravilnika o zaštiti na radu u građevinarstvu</t>
    </r>
  </si>
  <si>
    <t xml:space="preserve">Tlo parcele treba biti kategorizirano. Ako nije određeno u elaboratu geomehaničkog ispitivanja, onda to treba odrediti operativa s Nadzornim inženjerom i upisati u građevinski dnevnik. </t>
  </si>
  <si>
    <t>Prije početka radova potrebno je geodetski snimiti teren u prisutnosti nadzornog inženjera i odrediti relativnu visinsku kotu ±0.00, iskolčiti dijelove iskopa i zgrade, te provjeriti da li trase postojećih instalacijskih vodova na gradilištu i u blizini kolidiraju s iskopom ili radnim prostorom potrebne mehanizacije.</t>
  </si>
  <si>
    <t>Neposredno pred izvedbu zemljanih radova teren treba očistiti od šiblja i korova ili eventualno od stabala. Ovi radovi, kao i radovi oko razmjeravanja terena i obilježavanje  zgrade uračunati su u jediničnu cijenu.</t>
  </si>
  <si>
    <t>Iskop zemlje vrši se prema nacrtima ručno ili strojno na predviđenu dubinu sa poravnanjem dna i s vertikalnim stranama za plitke iskope, odnosno uz potrebne pokose za dublje iskope, s eventualnim podupiranjem i razupiranjem, kao i crpljenjem vode gdje je to potrebno. Široki iskop izvesti sa stranicama u nagibu koji odgovara predmetnom terenu i potrebnim proširenjem za izvedbu izolaterskih i drugih radova na vanjskoj strani podrumskih zidova.</t>
  </si>
  <si>
    <t>Dužnost je izvođača da utvrdi pravi sastav tla, odnosno njegovu kategoriju i ukoliko odstupa od geotehničkog elaborata i/ili projekta konstrukcije, obavijestiti projektanta i nadzornog inženjera.</t>
  </si>
  <si>
    <t xml:space="preserve">Podupiranja, razupiranje i crpljenje vode, kao i prokvašenje zemlje uslijed kiše, obuhvaćeno je jediničnim cijenama i ne naplaćuje se posebno. Ako se iskopane jame oštete, odrone ili zatrpaju nepažnjom ili uslijed nedovoljnog podupiranja izvođač ih dovodi u ispravno stanje. </t>
  </si>
  <si>
    <t>Iskop na određenu dubinu definitivno izvršiti neposredno pred početak izvedbe temelja, da se ležajna ploha temelja ne bi eventualno raskvasila. Završni iskop treba pregledati geomehaničar i odobriti upis u građevinski dnevnik. Svi radovi i faze na izgradnji objekata trebaju se obostrano snimiti i uvesti u građevinsku knjigu sa skicom i opisom iskopa. Iskopanu zdravu zemlju nakon izrade temelja i zidova treba upotrijebiti za nasipavanje unutar temeljnih zidova, uz obodne zidove oko objekta i za nasipavanje na gradilištu, te ju deponirati na gradilištu, a višak deponirati na gradsku deponiju.</t>
  </si>
  <si>
    <t xml:space="preserve">Ukoliko se ne može postići potrebna zbijenost tla pristupa se zamjeni tla kamenim agregatom. Građenje nasipa i posteljice obavlja se prema projektu i u skladu sa normama U.E1.010. ili jednakovrijedno__________________ i U.E8.010 ili jednakovrijedno____________________. Kontrolu posteljice vršiti na svakih 50 m’ kolnika. Izvedba nosivog sloja od mehanički zbijenog zrnatog kamenog agregata, izvesti prema projektu, a skladu s normom U.E9.022/70 ili jednakovrijedno____________________, te “Opći tehnički uvjeti za za radove na cestama”. Za izvedbu ovog sloja mogu se upotrijebiti gradiva (prirodni šljunak, drobljeni kamen više frakcija), za koje je prethodno dokazano da udovoljavaju zahtjevima glede granulometrije, mehaničkih i kemijskih svojstava. Kontrolna ispitivanja modula stišljivosti i granulometrijskog sastava vršiti svakih 500m2 površine. </t>
  </si>
  <si>
    <t>Jedinična cijena podrazumijeva, troškove  ispitivanja podloge, potrebna razupiranja i radnu skelu, iskope i transport, popravke loše izvedenih dijelova, skupljanje otpadaka i čišćenje radnog  prostora. U cijenu su uključeni svi posredni i neposredni troškovi za rad, materijal, transport, alat i građevinske strojeve, uzimanje uzoraka i troškovi ispitivanja.</t>
  </si>
  <si>
    <t>Nasutu zemlju oko izvedenih temelja i šahtova, unutar temeljnih zidova i oko vanjskih obodnih zidova objekta treba u slojevima nabijati na troškovnikom propisani modul stišljivosti. Modul stišljivosti nasipa odnosno tampona kod  površina trga i ophoda mora biti slijedeći:</t>
  </si>
  <si>
    <t>- za kolne plohe                                          Ms 100 MN/m2</t>
  </si>
  <si>
    <t>- za pješački ophod                                    Ms 70 MN/m2</t>
  </si>
  <si>
    <t>- za nasip kameni - šljunčani                     Ms 40-60 MN/m2</t>
  </si>
  <si>
    <t>- za zemljani nasip                                     Ms 40 MN/m2.</t>
  </si>
  <si>
    <t>Kod nasipavanja nakon izvedbe temelja, postave i zaštite vertikalne izolacije, horizontalne kanalizacije materijal je potrebno polijevati kako bi se dobila potrebna zbijenost. Nabijanje izvesti u slojevima do najviše 30 cm s vibro-nabijačima ili žabama. Po završetku gradnje izvršiti planiranje terena, te ukloniti nepotrebno sa gradilišta.</t>
  </si>
  <si>
    <t>Za nasipavanje ispod betonskih podloga podova na zemlji moraju se upotrijebiti troškovnikom propisani materijali  u predviđenim debljinama slojeva.</t>
  </si>
  <si>
    <t>Široki iskop treba izvesti od planuma nasipa ispod betonskih podloga podova na zemlji s odgovarajućim pokosima prema kategoriji iskopa. Iskop zemlje za trakaste temelje potpornih zidova i slično izvesti sa pravilnim okomitim zasjecima stranica, jer se isti betoniraju u zemlji. Sav iskopani materijal treba odbaciti barem 1 m od građevinske jame ili odmah u transportno sredstvo, ovisno o količinama koje su potrebne za zatrpavanje. Kod slučaja gdje je za nasipavanje potrebno dovesti materijal iz pozajmišta, jediničnom cijenom treba obuhvatiti i otvaranje pozajmišta.</t>
  </si>
  <si>
    <r>
      <rPr>
        <b/>
        <sz val="9"/>
        <color rgb="FF000000"/>
        <rFont val="Arial"/>
        <family val="2"/>
        <charset val="238"/>
      </rPr>
      <t>Količine iskopa, transporta i nasipa zemlje obračunavaju se prema sraslom stanju tla.</t>
    </r>
    <r>
      <rPr>
        <sz val="9"/>
        <color rgb="FF000000"/>
        <rFont val="Arial"/>
        <family val="2"/>
        <charset val="238"/>
      </rPr>
      <t xml:space="preserve"> Ukoliko troškovničkom stavkom nije drugačije navedeno odvoz zemlje uključuje transport na gradsku planirku.</t>
    </r>
  </si>
  <si>
    <t>Opis terena na parceli - izvod iz geotehničkog elaborata</t>
  </si>
  <si>
    <t>Jedinična cijena uključuje:</t>
  </si>
  <si>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Sav rad za iskop (ručni ili strojni)</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</si>
  <si>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Potrebne razupore, podupore (osiguranje od urušavanja)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</si>
  <si>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Svi potrebni radovi na zaštiti građevne jame: torkretiranje, geotehnička sidra, zamjene materijala…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</si>
  <si>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Sva potrebna planiranja (do točnosti ±3 cm), niveliranje i nabijanja površina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</si>
  <si>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Crpljenje površinske (i)ili procjedne vode</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</si>
  <si>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Utovar u kamion, prijevoz na gradilišnu deponiju i istovar zemlje.</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</si>
  <si>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Postupanje prema odluci nadležnih tijela po pitanju postupanja s viškom iskopa koji 
           predstavlja mineralnu sirovinu</t>
    </r>
  </si>
  <si>
    <t>Obračun:</t>
  </si>
  <si>
    <r>
      <rPr>
        <sz val="9"/>
        <color rgb="FF000000"/>
        <rFont val="Symbol"/>
        <family val="1"/>
        <charset val="2"/>
      </rPr>
      <t>·</t>
    </r>
    <r>
      <rPr>
        <sz val="9"/>
        <color rgb="FF000000"/>
        <rFont val="Times New Roman"/>
        <family val="1"/>
        <charset val="238"/>
      </rPr>
      <t xml:space="preserve">         </t>
    </r>
    <r>
      <rPr>
        <sz val="9"/>
        <color rgb="FF000000"/>
        <rFont val="Arial"/>
        <family val="2"/>
        <charset val="238"/>
      </rPr>
      <t>čišćenje terena po površini izraženoj u 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</si>
  <si>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uklanjanje i zaštita postojećih stabala po komadu - kom</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</si>
  <si>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odstranjivanje grmlja i ostalih prepreka po površini izraženoj u 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</si>
  <si>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iskopani materijal po volumenu izraženo u m3</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</si>
  <si>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nasipavanje materijala po volumenu u zbijenom stanju, izraženo u m3</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</si>
  <si>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transport materijala po volumenu u sraslom stanju izraženo u m3</t>
    </r>
  </si>
  <si>
    <t>R.BR.</t>
  </si>
  <si>
    <t>OPIS STAVKE</t>
  </si>
  <si>
    <t>MJERA</t>
  </si>
  <si>
    <t>KOLIČINA</t>
  </si>
  <si>
    <t>J.CIJENA</t>
  </si>
  <si>
    <t>UK. CIJENA</t>
  </si>
  <si>
    <t>1.</t>
  </si>
  <si>
    <t>kom</t>
  </si>
  <si>
    <t>2.</t>
  </si>
  <si>
    <t>m2</t>
  </si>
  <si>
    <t>3.</t>
  </si>
  <si>
    <t>4.</t>
  </si>
  <si>
    <t>m3</t>
  </si>
  <si>
    <t>5.</t>
  </si>
  <si>
    <t>6.</t>
  </si>
  <si>
    <t>7.</t>
  </si>
  <si>
    <t>8.</t>
  </si>
  <si>
    <t>9.</t>
  </si>
  <si>
    <t>10.</t>
  </si>
  <si>
    <t>komplet</t>
  </si>
  <si>
    <t>11.</t>
  </si>
  <si>
    <t>12.</t>
  </si>
  <si>
    <t>13.</t>
  </si>
  <si>
    <t>14.</t>
  </si>
  <si>
    <t>15.</t>
  </si>
  <si>
    <t>16.</t>
  </si>
  <si>
    <t>17.</t>
  </si>
  <si>
    <t>18.</t>
  </si>
  <si>
    <t>19.</t>
  </si>
  <si>
    <t>20.</t>
  </si>
  <si>
    <t>21.</t>
  </si>
  <si>
    <t>22.</t>
  </si>
  <si>
    <t>23.</t>
  </si>
  <si>
    <t>24.</t>
  </si>
  <si>
    <t>25.</t>
  </si>
  <si>
    <t>26.</t>
  </si>
  <si>
    <t>m1</t>
  </si>
  <si>
    <t>28.</t>
  </si>
  <si>
    <t>Iskopi za rovove i revizijska okna instalacija obračunavaju se u troškovniku projekta vodovoda i kanalizacije</t>
  </si>
  <si>
    <t>Skidanje površinskih slojeva na prostoru gradnje</t>
  </si>
  <si>
    <t xml:space="preserve">Površinski slojevi se skidaju do dubine cca 30 cm, a slojevi se sastoje od humusa, površinskih slojeva zemlje, te mjestimično od nasutih slojeva. </t>
  </si>
  <si>
    <t xml:space="preserve">U jediničnu cijenu stavke uračunati i potrebni transport do  deponije. </t>
  </si>
  <si>
    <t>Ručni otkop rova radi utvrđivanja položaja postojećih instalacija</t>
  </si>
  <si>
    <t xml:space="preserve">Stavka obuhvaća: ručni otkop rova uz pažnju do dubine od 1,8 m s mogućim razupiranjem, po potrebi zatrpavanje rova, utvrđivanje i snimanje položaja postojećih instalacija, rovove osigurati prema HTZ mjerama. Obračun po m' otkopanog rova.
Radove izvoditi po nalogu nadzorne službe. </t>
  </si>
  <si>
    <t>Iskop građevne jame</t>
  </si>
  <si>
    <t>Izvođač je dužan osigurati geodetsko praćenje visinskih kota iskopa.</t>
  </si>
  <si>
    <t>Odvoz iskopanog materijala izvodi se odmah, utovarom u kamione, a eventualno deponiranje na gradilištu, odnosno prijevoz do privremenog odlagališta, uključiti u jediničnu cijenu.</t>
  </si>
  <si>
    <t>Dio iskopanog materijala sačuvati za naknadna zasipavanja oko objekta.</t>
  </si>
  <si>
    <t>U cijenu uključiti sve potrebne radove: iskop uz upotrebu sve potrebne mehanizacije, pregled i ocjena stanja iskopa, radovi na zaštiti jame i crpljenju vode, utovar u kamione.</t>
  </si>
  <si>
    <t>Obračun po m3 iskopa u sraslom stanju.</t>
  </si>
  <si>
    <t>U cijenu uključiti sve potrebne radove i materijale, uključivo i ispitivanje zbijenosti izvedenog sloja.</t>
  </si>
  <si>
    <t xml:space="preserve"> m3</t>
  </si>
  <si>
    <t>Okoliš</t>
  </si>
  <si>
    <t>Tamponski sloj drobljenog kamena/šljunka na mjestima vanjskih popločenja i kolnih površina</t>
  </si>
  <si>
    <t xml:space="preserve">Sva tekuća i kontrolna ispitivanja treba vršiti prema važećim standardima i propisima u toku građenja.
</t>
  </si>
  <si>
    <t xml:space="preserve">Ova stavka obuhvaća:
- pribavljanje atesta za šljunčani materijal prije početka radova,
- nabava, dovoz i istovar šljunka,
</t>
  </si>
  <si>
    <t>- razgrtanje, planiranje, profiliranje tamponskog sloja i zbijanje,
- kontrola ravnine i visine izvedenog tamponskog sloja,
- sve radove na ispitivanju koji su potrebni za pravilno izveden tampon od šljunka prema HRN U.E.9.020 ili jednakovrijedno_________ kao i pribavljanje atesta.
Obračunato po m3 ugrađenog sloja šljunka u zbijenom stanju.</t>
  </si>
  <si>
    <t>Utovar, prijevoz, istovar i razastiranje preostalog  zemljanog materijala</t>
  </si>
  <si>
    <t>Iskazani volumen je u sraslom stanju, a izvođač je dužan ukalkulirati očekivani faktor rastresitosti.</t>
  </si>
  <si>
    <t>Izrada elaborata iskolčenja uključeno u cijenu.</t>
  </si>
  <si>
    <t>Izvedba iskolčenja provodi se na temelju elaborata iskolčenja.</t>
  </si>
  <si>
    <t>Nadzorni inženjer dužan je provjeriti usklađenost iskolčenja s elaboratom iskolčenja.</t>
  </si>
  <si>
    <t>Suradnju s ovlaštenim geodetom na ostalim radovima (kod iskopa i gradnje), Izvođač je dužan ukalkulirati u jedinične cijene radova.</t>
  </si>
  <si>
    <t>Obračun u kompletu.</t>
  </si>
  <si>
    <t>kpl</t>
  </si>
  <si>
    <t>Dimenzije ploče: 80cm x 50 cm, sadržaj mora biti jasno vidljiv.</t>
  </si>
  <si>
    <t>Materijal: inox ili mesing. Tehnika izrade: sitotisak UV bojama ili graviranjem, ispuna gravure bojom,
zaštita boje pečenjem na visokoj temperaturi.</t>
  </si>
  <si>
    <t>Montaža: samostojeća, montaža uključena u cijenu.</t>
  </si>
  <si>
    <t xml:space="preserve"> PRIPREMNI  I  ZEMLJANI RADOVI UKUPNO:</t>
  </si>
  <si>
    <t>A.II.</t>
  </si>
  <si>
    <t>1.1</t>
  </si>
  <si>
    <t>1.2</t>
  </si>
  <si>
    <t>2.1</t>
  </si>
  <si>
    <t>m'</t>
  </si>
  <si>
    <t>2.2</t>
  </si>
  <si>
    <t>kg</t>
  </si>
  <si>
    <t>1</t>
  </si>
  <si>
    <t>2</t>
  </si>
  <si>
    <t>3</t>
  </si>
  <si>
    <t>A.III. BETONSKI I ARMIRANOBETONSKI RADOVI</t>
  </si>
  <si>
    <r>
      <rPr>
        <sz val="9"/>
        <color rgb="FF000000"/>
        <rFont val="Arial"/>
        <family val="2"/>
        <charset val="238"/>
      </rPr>
      <t xml:space="preserve">Betonski i armiranobetonski radovi moraju se izvesti prema </t>
    </r>
    <r>
      <rPr>
        <b/>
        <sz val="9"/>
        <color rgb="FF000000"/>
        <rFont val="Arial"/>
        <family val="2"/>
        <charset val="238"/>
      </rPr>
      <t xml:space="preserve">Tehnički propis za građevinske konstrukcije (NN 017/2017, 75/20, 7/22) </t>
    </r>
    <r>
      <rPr>
        <sz val="9"/>
        <color rgb="FF000000"/>
        <rFont val="Arial"/>
        <family val="2"/>
        <charset val="238"/>
      </rPr>
      <t xml:space="preserve"> te ostalim propisima i svim normama na koje upućuju Tehnički propisi, a vrijedeće su na dan početka izvođenja radova.</t>
    </r>
  </si>
  <si>
    <t xml:space="preserve">Svi upotrebljeni materijali za izvedbu betonskih i armiranobetonskih radova moraju u pogledu kvalitete odgovarati HRN i to: </t>
  </si>
  <si>
    <r>
      <rPr>
        <sz val="9"/>
        <color rgb="FF000000"/>
        <rFont val="Arial"/>
        <family val="2"/>
        <charset val="238"/>
      </rPr>
      <t xml:space="preserve">·         </t>
    </r>
    <r>
      <rPr>
        <b/>
        <sz val="9"/>
        <color rgb="FF000000"/>
        <rFont val="Arial"/>
        <family val="2"/>
        <charset val="238"/>
      </rPr>
      <t>Cement</t>
    </r>
    <r>
      <rPr>
        <sz val="9"/>
        <color rgb="FF000000"/>
        <rFont val="Arial"/>
        <family val="2"/>
        <charset val="238"/>
      </rPr>
      <t xml:space="preserve"> - HRN EN 197-1 (2): 2012, 2014 ili jednakovrijedno____________________</t>
    </r>
  </si>
  <si>
    <r>
      <rPr>
        <sz val="9"/>
        <color rgb="FF000000"/>
        <rFont val="Arial"/>
        <family val="2"/>
        <charset val="238"/>
      </rPr>
      <t xml:space="preserve">·         </t>
    </r>
    <r>
      <rPr>
        <b/>
        <sz val="9"/>
        <color rgb="FF000000"/>
        <rFont val="Arial"/>
        <family val="2"/>
        <charset val="238"/>
      </rPr>
      <t>Agregat</t>
    </r>
    <r>
      <rPr>
        <sz val="9"/>
        <color rgb="FF000000"/>
        <rFont val="Arial"/>
        <family val="2"/>
        <charset val="238"/>
      </rPr>
      <t xml:space="preserve"> - HRN EN 12620:2008 ili jednakovrijedno____________________</t>
    </r>
  </si>
  <si>
    <r>
      <rPr>
        <sz val="9"/>
        <color rgb="FF000000"/>
        <rFont val="Arial"/>
        <family val="2"/>
        <charset val="238"/>
      </rPr>
      <t xml:space="preserve">·         </t>
    </r>
    <r>
      <rPr>
        <b/>
        <sz val="9"/>
        <color rgb="FF000000"/>
        <rFont val="Arial"/>
        <family val="2"/>
        <charset val="238"/>
      </rPr>
      <t xml:space="preserve">Voda </t>
    </r>
    <r>
      <rPr>
        <sz val="9"/>
        <color rgb="FF000000"/>
        <rFont val="Arial"/>
        <family val="2"/>
        <charset val="238"/>
      </rPr>
      <t>-</t>
    </r>
    <r>
      <rPr>
        <b/>
        <sz val="9"/>
        <color rgb="FF000000"/>
        <rFont val="Arial"/>
        <family val="2"/>
        <charset val="238"/>
      </rPr>
      <t xml:space="preserve"> </t>
    </r>
    <r>
      <rPr>
        <sz val="9"/>
        <color rgb="FF000000"/>
        <rFont val="Arial"/>
        <family val="2"/>
        <charset val="238"/>
      </rPr>
      <t>HRN EN 1008:2002 ili jednakovrijedno____________________</t>
    </r>
  </si>
  <si>
    <r>
      <rPr>
        <sz val="9"/>
        <color rgb="FF000000"/>
        <rFont val="Arial"/>
        <family val="2"/>
        <charset val="238"/>
      </rPr>
      <t xml:space="preserve">·         </t>
    </r>
    <r>
      <rPr>
        <b/>
        <sz val="9"/>
        <color rgb="FF000000"/>
        <rFont val="Arial"/>
        <family val="2"/>
        <charset val="238"/>
      </rPr>
      <t>Armatura</t>
    </r>
    <r>
      <rPr>
        <sz val="9"/>
        <color rgb="FF000000"/>
        <rFont val="Arial"/>
        <family val="2"/>
        <charset val="238"/>
      </rPr>
      <t xml:space="preserve"> - HRN EN 1130 - 1(2)(3)(4)(5):2008 ili jednakovrijedno____________________</t>
    </r>
  </si>
  <si>
    <r>
      <rPr>
        <sz val="9"/>
        <color rgb="FF000000"/>
        <rFont val="Arial"/>
        <family val="2"/>
        <charset val="238"/>
      </rPr>
      <t xml:space="preserve">·         </t>
    </r>
    <r>
      <rPr>
        <b/>
        <sz val="9"/>
        <color rgb="FF000000"/>
        <rFont val="Arial"/>
        <family val="2"/>
        <charset val="238"/>
      </rPr>
      <t>Kemijski dodaci</t>
    </r>
    <r>
      <rPr>
        <sz val="9"/>
        <color rgb="FF000000"/>
        <rFont val="Arial"/>
        <family val="2"/>
        <charset val="238"/>
      </rPr>
      <t xml:space="preserve"> - HRN EN 934-1(2)(3): 2008, 2012 ili jednakovrijedno____________________</t>
    </r>
  </si>
  <si>
    <t xml:space="preserve">Prije početka izvedbe betonskih radova treba pregledati i zapisnički konstatirati podatke o agregatu, cementu i vodi, odnosno o faktorima koji će utjecati na kvalitetu radova i ugrađenog betona. </t>
  </si>
  <si>
    <r>
      <rPr>
        <sz val="9"/>
        <color rgb="FF000000"/>
        <rFont val="Arial"/>
        <family val="2"/>
        <charset val="238"/>
      </rPr>
      <t xml:space="preserve">Izvođač betonskih radova obvezan je izraditi </t>
    </r>
    <r>
      <rPr>
        <b/>
        <sz val="9"/>
        <color rgb="FF000000"/>
        <rFont val="Arial"/>
        <family val="2"/>
        <charset val="238"/>
      </rPr>
      <t>projekt betona</t>
    </r>
    <r>
      <rPr>
        <sz val="9"/>
        <color rgb="FF000000"/>
        <rFont val="Arial"/>
        <family val="2"/>
        <charset val="238"/>
      </rPr>
      <t xml:space="preserve"> koji sadrži:</t>
    </r>
  </si>
  <si>
    <t>- sastav betonskih mješavina i tehničke uvjete za svaku, projektima arhitekture i konstrukcije,  traženu     konzistenciju i klasu betona</t>
  </si>
  <si>
    <t>- plan betoniranja, organizaciju i opremu</t>
  </si>
  <si>
    <t>- način transporta i ugradnje betonske mješavine</t>
  </si>
  <si>
    <t>- način njegovanja ugrađenog betona</t>
  </si>
  <si>
    <t>- program kontrole betona, uzimanja uzoraka i isptivanja betonske mješavine i betona po partijama.</t>
  </si>
  <si>
    <t>Prilikom isporuke betona isporučilac je dužan dostaviti i ateste. Beton o kojem nema atesta potrebno je ispitati prilikom svake veće isporuke. Kod centralne pripreme betona cement se ispituje po određenom sistemu od strane ovlaštenog instituta.</t>
  </si>
  <si>
    <t>Za izradu betona predviđa se prirodno granulirani šljunak ili drobljeni agregat. Kameni agregat mora biti dovoljno čvrst i postojan, ne smije sadržavati zemljanih i organskih sastojaka, niti drugih primjesa štetnih za beton i armaturu.</t>
  </si>
  <si>
    <r>
      <rPr>
        <b/>
        <sz val="9"/>
        <color rgb="FF000000"/>
        <rFont val="Arial"/>
        <family val="2"/>
        <charset val="238"/>
      </rPr>
      <t>Cement</t>
    </r>
    <r>
      <rPr>
        <sz val="9"/>
        <color rgb="FF000000"/>
        <rFont val="Arial"/>
        <family val="2"/>
        <charset val="238"/>
      </rPr>
      <t xml:space="preserve"> za izradu konstrukcija od vidljivog betona treba biti od istog proizvođača, a agregat istog sastava tijekom cijele gradnje da ne bi došlo do promjene boje. Za izradu betona ne smije se upotrijebiti cement koji je na gradilištu bio uskladišten duže od 3 mjeseca, osim ako ispitivanjima nije utvrđeno da u pogledu kvalitete odgovara propisanim uvjetima.</t>
    </r>
    <r>
      <rPr>
        <b/>
        <sz val="9"/>
        <color rgb="FF000000"/>
        <rFont val="Arial"/>
        <family val="2"/>
        <charset val="238"/>
      </rPr>
      <t xml:space="preserve"> </t>
    </r>
  </si>
  <si>
    <r>
      <rPr>
        <b/>
        <sz val="9"/>
        <color rgb="FF000000"/>
        <rFont val="Arial"/>
        <family val="2"/>
        <charset val="238"/>
      </rPr>
      <t>Agregat</t>
    </r>
    <r>
      <rPr>
        <sz val="9"/>
        <color rgb="FF000000"/>
        <rFont val="Arial"/>
        <family val="2"/>
        <charset val="238"/>
      </rPr>
      <t xml:space="preserve"> za beton mora biti prirodni šljunak i pijesak ili agregat dobiven drobljenjem kamena. Osnovne karakteristike koje mora zadovoljiti agregat za beton su sljedeće:</t>
    </r>
  </si>
  <si>
    <t>Maksimalna dimenzija zrna agregata (D) ograničena je na 1/3 dimenzije elemenata koji se betoniraju ili ne veća od najmanjeg razmaka šipki armature u vodoravnom redu. Za pripremu betona može se upotrijebiti samo agregat za koji je atestom potvrđeno da ima svojstva prema Tehničkim propisima za betonske konstrukcije.</t>
  </si>
  <si>
    <t>· granulometrijski sastav mora osigurati povoljnu ugradljivost i kompaktnost betona. Izvođač radova dužan je na gradilištu ispitati količinu vrlo finih čestica agregata kao i granulometrijski sastav te ne smije sadržavati organske sastojke niti druge primjese štetne za beton i armaturu.</t>
  </si>
  <si>
    <r>
      <rPr>
        <b/>
        <sz val="9"/>
        <color rgb="FF000000"/>
        <rFont val="Arial"/>
        <family val="2"/>
        <charset val="238"/>
      </rPr>
      <t>Dodaci betonu</t>
    </r>
    <r>
      <rPr>
        <sz val="9"/>
        <color rgb="FF000000"/>
        <rFont val="Arial"/>
        <family val="2"/>
        <charset val="238"/>
      </rPr>
      <t xml:space="preserve"> poboljšavaju pojedine osobine:</t>
    </r>
  </si>
  <si>
    <t>- ubrzavaju vezanje i očvršćenje,</t>
  </si>
  <si>
    <t>- usporavaju vezanje i očvršćenje,</t>
  </si>
  <si>
    <t>- otpornost na smrzavanje tokom vezanja (kod niskih temperatura),</t>
  </si>
  <si>
    <r>
      <rPr>
        <sz val="9"/>
        <color rgb="FF000000"/>
        <rFont val="Arial"/>
        <family val="2"/>
        <charset val="238"/>
      </rPr>
      <t>- vodonepropusnost, itd.</t>
    </r>
    <r>
      <rPr>
        <b/>
        <sz val="9"/>
        <color rgb="FF000000"/>
        <rFont val="Arial"/>
        <family val="2"/>
        <charset val="238"/>
      </rPr>
      <t xml:space="preserve"> </t>
    </r>
  </si>
  <si>
    <t xml:space="preserve">- inhibitori korozije armature. </t>
  </si>
  <si>
    <r>
      <rPr>
        <b/>
        <sz val="9"/>
        <color rgb="FF000000"/>
        <rFont val="Arial"/>
        <family val="2"/>
        <charset val="238"/>
      </rPr>
      <t>Voda</t>
    </r>
    <r>
      <rPr>
        <sz val="9"/>
        <color rgb="FF000000"/>
        <rFont val="Arial"/>
        <family val="2"/>
        <charset val="238"/>
      </rPr>
      <t xml:space="preserve"> za piće smatra se pogodnom za izradu betona. </t>
    </r>
  </si>
  <si>
    <r>
      <rPr>
        <sz val="9"/>
        <color rgb="FF000000"/>
        <rFont val="Arial"/>
        <family val="2"/>
        <charset val="238"/>
      </rPr>
      <t>Morska voda se ne smije koristiti za pripremu betona u armiranobetonskim konstrukcijama (korozija armature!).</t>
    </r>
    <r>
      <rPr>
        <b/>
        <sz val="9"/>
        <color rgb="FF000000"/>
        <rFont val="Arial"/>
        <family val="2"/>
        <charset val="238"/>
      </rPr>
      <t xml:space="preserve"> </t>
    </r>
  </si>
  <si>
    <r>
      <rPr>
        <b/>
        <sz val="9"/>
        <color rgb="FF000000"/>
        <rFont val="Arial"/>
        <family val="2"/>
        <charset val="238"/>
      </rPr>
      <t>Armatura</t>
    </r>
    <r>
      <rPr>
        <sz val="9"/>
        <color rgb="FF000000"/>
        <rFont val="Arial"/>
        <family val="2"/>
        <charset val="238"/>
      </rPr>
      <t xml:space="preserve"> izrađena od čelika za armiranje ugrađuje se u armiranobetonsku konstrukciju prema projektu betonske konstrukcije i/ili tehničkoj uputi za ugradnju i uporabu armature, te prema normi HRN ENV 13670-1 ili jednakovrijedno____________________.</t>
    </r>
  </si>
  <si>
    <t>Armatura prije polaganja mora biti očišćena od hrđe i nečistoće. Postavljenu armaturu prije betoniranja pregledava šef gradilišta i nadzorni inženjer, te statičar po odluci nadzornog inženjera. Ugrađena armatura obračunava u kilogramima.</t>
  </si>
  <si>
    <t>Beton za izvedbu konstrukcija mora se miješati strojnim putem da bi se osigurala homogenost.</t>
  </si>
  <si>
    <t>Ako je temperatura zraka iznad 20°C beton treba ugraditi u roku 30 minuta ili s dodacima produžiti vrijeme do početka vezanja. Beton treba transportirati na način i pod uvjetima koji sprečavaju segregaciju.</t>
  </si>
  <si>
    <t xml:space="preserve">Zemljovlažni beton nabijati, a plastični vibrirati (oplatni i igličasti vibrator). Prekid betoniranja kod specifičnih betonskih i armiranobetonskih konstrukcija može se izvesti samo na onim mjestima na kojima je to predviđeno projektnim elaboratom. </t>
  </si>
  <si>
    <r>
      <rPr>
        <sz val="9"/>
        <color rgb="FF000000"/>
        <rFont val="Arial"/>
        <family val="2"/>
        <charset val="238"/>
      </rPr>
      <t>U slučaju da dođe do prisilnog prekida betoniranja izvođač radova dužan je poduzeti mjere da takav prekid ne utječe štetno na statičke i estetske</t>
    </r>
    <r>
      <rPr>
        <b/>
        <sz val="9"/>
        <color rgb="FF000000"/>
        <rFont val="Arial"/>
        <family val="2"/>
        <charset val="238"/>
      </rPr>
      <t xml:space="preserve"> </t>
    </r>
    <r>
      <rPr>
        <sz val="9"/>
        <color rgb="FF000000"/>
        <rFont val="Arial"/>
        <family val="2"/>
        <charset val="238"/>
      </rPr>
      <t>osobine konstrukcije.</t>
    </r>
  </si>
  <si>
    <t>Svježi beton mora se tijekom transporta, ugradnje kao i u početnom periodu vezanja nakon ugradnje, zaštititi od svih atmosferskih utjecaja (sunca, mraza, vjetra i drugih nepogoda, kao i od nepredviđenih opterećenja i potresa).</t>
  </si>
  <si>
    <t>Svježem betonu ne smije se naknadno dodavati voda. Beton se mora njegovati najmanje 7 dana od dana ugradnje, odnosno dok ugrađeni beton ne postigne barem 70% predviđene čvrstoće. Ako je temperatura okolnog zraka pri ugradnji niža od 5°C onda se beton ne smije ugrađivati osim ako nisu poduzete posebne zaštitne mjere. Završnu površinu ostaviti hrapavu ako opisom stavke nije drugačije propisano.</t>
  </si>
  <si>
    <r>
      <rPr>
        <b/>
        <sz val="9"/>
        <color rgb="FF000000"/>
        <rFont val="Arial"/>
        <family val="2"/>
        <charset val="238"/>
      </rPr>
      <t>Čvrstoća betona</t>
    </r>
    <r>
      <rPr>
        <sz val="9"/>
        <color rgb="FF000000"/>
        <rFont val="Arial"/>
        <family val="2"/>
        <charset val="238"/>
      </rPr>
      <t xml:space="preserve"> određena je projektom konstrukcije.</t>
    </r>
  </si>
  <si>
    <r>
      <rPr>
        <b/>
        <sz val="9"/>
        <color rgb="FF000000"/>
        <rFont val="Arial"/>
        <family val="2"/>
        <charset val="238"/>
      </rPr>
      <t>Razred čvrstoće C (stara oznaka MB)</t>
    </r>
    <r>
      <rPr>
        <sz val="9"/>
        <color rgb="FF000000"/>
        <rFont val="Arial"/>
        <family val="2"/>
        <charset val="238"/>
      </rPr>
      <t xml:space="preserve"> jest normirana tlačna čvrstoća, koja se određuje na osnovi računa vjerojatnosti i statistike korištenjem rezultata ispitivanja probnih uzoraka u obliku valjka dimenzije 150/300 mm, (f</t>
    </r>
    <r>
      <rPr>
        <b/>
        <sz val="9"/>
        <color rgb="FF000000"/>
        <rFont val="Arial"/>
        <family val="2"/>
        <charset val="238"/>
      </rPr>
      <t xml:space="preserve"> </t>
    </r>
    <r>
      <rPr>
        <b/>
        <vertAlign val="subscript"/>
        <sz val="9"/>
        <color rgb="FF000000"/>
        <rFont val="Arial"/>
        <family val="2"/>
        <charset val="238"/>
      </rPr>
      <t>ck,val</t>
    </r>
    <r>
      <rPr>
        <vertAlign val="subscript"/>
        <sz val="9"/>
        <color rgb="FF000000"/>
        <rFont val="Arial"/>
        <family val="2"/>
        <charset val="238"/>
      </rPr>
      <t>j</t>
    </r>
    <r>
      <rPr>
        <sz val="9"/>
        <color rgb="FF000000"/>
        <rFont val="Arial"/>
        <family val="2"/>
        <charset val="238"/>
      </rPr>
      <t xml:space="preserve">) i kocke stranice 200 mm ( f </t>
    </r>
    <r>
      <rPr>
        <b/>
        <vertAlign val="subscript"/>
        <sz val="9"/>
        <color rgb="FF000000"/>
        <rFont val="Arial"/>
        <family val="2"/>
        <charset val="238"/>
      </rPr>
      <t>ck,koc</t>
    </r>
    <r>
      <rPr>
        <sz val="9"/>
        <color rgb="FF000000"/>
        <rFont val="Arial"/>
        <family val="2"/>
        <charset val="238"/>
      </rPr>
      <t xml:space="preserve">), pri starosti betona 28 dana. </t>
    </r>
  </si>
  <si>
    <r>
      <rPr>
        <sz val="9"/>
        <color rgb="FF000000"/>
        <rFont val="Arial"/>
        <family val="2"/>
        <charset val="238"/>
      </rPr>
      <t xml:space="preserve">OBJAŠNJENJE OZNAKE C - f </t>
    </r>
    <r>
      <rPr>
        <vertAlign val="subscript"/>
        <sz val="9"/>
        <color rgb="FF000000"/>
        <rFont val="Arial"/>
        <family val="2"/>
        <charset val="238"/>
      </rPr>
      <t xml:space="preserve">ck,cyl </t>
    </r>
    <r>
      <rPr>
        <sz val="9"/>
        <color rgb="FF000000"/>
        <rFont val="Arial"/>
        <family val="2"/>
        <charset val="238"/>
      </rPr>
      <t xml:space="preserve">/ f </t>
    </r>
    <r>
      <rPr>
        <vertAlign val="subscript"/>
        <sz val="9"/>
        <color rgb="FF000000"/>
        <rFont val="Arial"/>
        <family val="2"/>
        <charset val="238"/>
      </rPr>
      <t>ck,cube</t>
    </r>
  </si>
  <si>
    <t>C – klasa betona ( razred tlačne čvrstoće betona)</t>
  </si>
  <si>
    <r>
      <rPr>
        <sz val="9"/>
        <color rgb="FF000000"/>
        <rFont val="Arial"/>
        <family val="2"/>
        <charset val="238"/>
      </rPr>
      <t xml:space="preserve">f </t>
    </r>
    <r>
      <rPr>
        <vertAlign val="subscript"/>
        <sz val="9"/>
        <color rgb="FF000000"/>
        <rFont val="Arial"/>
        <family val="2"/>
        <charset val="238"/>
      </rPr>
      <t>ck,cyl</t>
    </r>
    <r>
      <rPr>
        <sz val="9"/>
        <color rgb="FF000000"/>
        <rFont val="Arial"/>
        <family val="2"/>
        <charset val="238"/>
      </rPr>
      <t xml:space="preserve"> = normirana karakteristična tlačna čvrstoća betona dobivena ispitivanjem valjka dim.150/300mm u N/mm</t>
    </r>
    <r>
      <rPr>
        <vertAlign val="superscript"/>
        <sz val="9"/>
        <color rgb="FF000000"/>
        <rFont val="Arial"/>
        <family val="2"/>
        <charset val="238"/>
      </rPr>
      <t>2</t>
    </r>
  </si>
  <si>
    <r>
      <rPr>
        <sz val="9"/>
        <color rgb="FF000000"/>
        <rFont val="Arial"/>
        <family val="2"/>
        <charset val="238"/>
      </rPr>
      <t xml:space="preserve">f </t>
    </r>
    <r>
      <rPr>
        <vertAlign val="subscript"/>
        <sz val="9"/>
        <color rgb="FF000000"/>
        <rFont val="Arial"/>
        <family val="2"/>
        <charset val="238"/>
      </rPr>
      <t>ck,cube</t>
    </r>
    <r>
      <rPr>
        <sz val="9"/>
        <color rgb="FF000000"/>
        <rFont val="Arial"/>
        <family val="2"/>
        <charset val="238"/>
      </rPr>
      <t xml:space="preserve"> = normirana karakteristična tlačna čvrstoća betona dobivena ispitivanjem kocke dim.200mm u N/mm</t>
    </r>
    <r>
      <rPr>
        <vertAlign val="superscript"/>
        <sz val="9"/>
        <color rgb="FF000000"/>
        <rFont val="Arial"/>
        <family val="2"/>
        <charset val="238"/>
      </rPr>
      <t>2</t>
    </r>
  </si>
  <si>
    <t>Svaka pozicija armiranobetonskih elemenata definirana je u statičkom proračunu, planu armature kao i stavci troškovnika, te ima svoj odgovarajući razred čvrstoće (C).</t>
  </si>
  <si>
    <t xml:space="preserve">       RAZRED                             ČVRSTOĆA                                 STARA OZNAKA</t>
  </si>
  <si>
    <t xml:space="preserve">       C 35/45                               45 N/mm²                                     MB 45</t>
  </si>
  <si>
    <t xml:space="preserve">       C 30/37                               37 N/mm²                                     MB 40 i MB 30</t>
  </si>
  <si>
    <t xml:space="preserve">       C 25/30                               30 N/mm²                                     MB 30</t>
  </si>
  <si>
    <t xml:space="preserve">       C 20/25                               25 N/mm²                                     MB 25</t>
  </si>
  <si>
    <t xml:space="preserve">       C 16/20                               20 N/mm²                                     MB 20</t>
  </si>
  <si>
    <t xml:space="preserve">       C 12/15                               15 N/mm²                                     MB 15</t>
  </si>
  <si>
    <t xml:space="preserve">       C 8/10                                 10 N/mm²                                     MB 10 </t>
  </si>
  <si>
    <t>Osim oznake razreda čvrstoće u projektu se mogu tražiti i posebni zahtjevi za druge karakteristike betona: razred izloženosti (X0), razred konzistencije (S), razred sadržaja klorida (Cl ) i razred prema maximalnom zrnu (D max).</t>
  </si>
  <si>
    <r>
      <rPr>
        <sz val="9"/>
        <color rgb="FF000000"/>
        <rFont val="Arial"/>
        <family val="2"/>
        <charset val="238"/>
      </rPr>
      <t>Najmanja količina cementa za izradu armiranog betona je 250 kg/m</t>
    </r>
    <r>
      <rPr>
        <vertAlign val="superscript"/>
        <sz val="9"/>
        <color rgb="FF000000"/>
        <rFont val="Arial"/>
        <family val="2"/>
        <charset val="238"/>
      </rPr>
      <t>3</t>
    </r>
    <r>
      <rPr>
        <sz val="9"/>
        <color rgb="FF000000"/>
        <rFont val="Arial"/>
        <family val="2"/>
        <charset val="238"/>
      </rPr>
      <t xml:space="preserve"> ugrađenog betona. Ako je beton izložen atmosferskim utjecajima minimalna količina cementa je 300 kg/m</t>
    </r>
    <r>
      <rPr>
        <vertAlign val="superscript"/>
        <sz val="9"/>
        <color rgb="FF000000"/>
        <rFont val="Arial"/>
        <family val="2"/>
        <charset val="238"/>
      </rPr>
      <t>3</t>
    </r>
    <r>
      <rPr>
        <sz val="9"/>
        <color rgb="FF000000"/>
        <rFont val="Arial"/>
        <family val="2"/>
        <charset val="238"/>
      </rPr>
      <t xml:space="preserve"> ugrađenog betona. </t>
    </r>
  </si>
  <si>
    <t>Količina vode treba biti tolika da se, s obzirom na uvjete ugrađivanja, beton dobro zbije. Zbog toga je potrebno stalno kontrolirati vodocementni faktor mjerenjem i provjeravanjem konzistencije betona.</t>
  </si>
  <si>
    <t xml:space="preserve">Tlačna čvrstoća betona ispituje se na kockama brida 20 cm koje su čuvane u vodi ili najmanje u 95%-tnoj relativnoj vlazi, pri temperaturi 20°C ± 3°C. </t>
  </si>
  <si>
    <t>U toku ugradnje AB konstrukcije potrebno je uzimati uzorke betona koji se dostavljaju u ovlašteni laboratorij radi atestiranja. Uzorci betona uzeti u tvornici betona nisu relevantni zbog mogućnosti da se naknadnim dodavanjem vode zbog potrebe transporta smanji čvrstoća.</t>
  </si>
  <si>
    <t xml:space="preserve">Skela i oplata moraju imati takvu sigurnost i krutost da bez štetnih deformacija mogu primati opterećenje i utjecaje koji nastaju tijekom izvedbe radova. One moraju biti izvedene tako da se osigura puna sigurnost radnika i sredstava za rad kao i sigurnost prolaznika, prometa, susjednih objekata i okoline. </t>
  </si>
  <si>
    <t>Prije betoniranja drvenu oplatu treba dobro očistiti, nakvasiti, a glatku namazati uljem. Isto tako treba provjeriti dimenzije i kvalitetu izrade. Oplata se smije skinuti tek nakon što ugrađeni beton dobije odgovarajuću čvrstoću, po nalogu nadzornog inženjera. Skidanje oplata treba raditi pažljivo da ne bi došlo do oštećenja konstrukcije, a naročito tankih armiranobetonskih elemenata (nadvoja sa zubom, bangera, ograda i sl.).</t>
  </si>
  <si>
    <t>Izrađena oplata s podupiranjem, prije betoniranja mora biti od strane izvođača statički kontrolirana. Prije nego što se počne ugrađivati beton moraju se provjeriti dimenzije oplate i kakvoća njihove izvedbe, kao i čistoća i vlažnost oplate. Rezultati ispitivanja nivelete oplate, kao i zapisnik o prijemu tih konstrukcija, čuvaju se u evidenciji koja se prilikom primopredaje izgrađene građevine ustupa korisniku  te građevine. Premjeravanje i obračun izvršenih radova vršit će se prema "Prosječnim normama u građevinarstvu".</t>
  </si>
  <si>
    <t>Oplate moraju biti tako izvedene da se mogu skidati lako i bez oštećenja konstrukcija, sa svim njenim elementima, kao i slaganje i sortiranje građe na određenim mjestima. Također je uključeno i čišćenje dasaka, gredica, potpora i drugog, vađenje čavala, siječenje vezne žice, vađenje klanfi i zavrtanja, kao i čišćenje tih elemenata od eventualnih ostataka stvrdnutog betona.</t>
  </si>
  <si>
    <t xml:space="preserve">Oplatu skidati pažljivo, da se izbjegnu oštećenja betona.
Ukoliko kod skidanja oplate ipak dođe do oštećenja betona, Izvođač je sve popravke dužan otkloniti o svom trošku.
</t>
  </si>
  <si>
    <t>ARMATURA</t>
  </si>
  <si>
    <t>Kod izvedbe armiračkih radova treba se u svemu pridržavati postojećih propisa i standarda. Betonski čelik u pogledu kvalitete mora odgovarati hrvatskim ili jednakovrijednim normama.</t>
  </si>
  <si>
    <t xml:space="preserve">Sve vrste čelika moraju imati kompaktnu homogenu strukturu. Ne smiju imati nikakvih nedostataka, mjehura, pukotina ili vanjskih oštećenja. Prilikom isporuke betonskog čelika isporučilac je dužan dostaviti ateste koji garantiraju vlačnu čvrstoću i varivost čelika. Na gradilištu odgovorna osoba mora obratiti naročitu pažnju na evantualne pukotine, jača vanjska oštećenja, slojeve hrđe, prljavštine i čvrstoću, te dati nalog da se takav betonski čelik odstrani ili očisti. </t>
  </si>
  <si>
    <t>Svaka stavka armiračkih radova sadrži:</t>
  </si>
  <si>
    <t>Pregled armature prije savijanja i siječenja sa čišćenjem i sortiranjem. Sječenje, ravnanje i savijanje armature na gradilištu sa horizontalnim transportom do mjesta savijanja, te horizontalnim i vertikalnim transportom do mjesta vezanja i ugradnje, ili savijanja u centralnom savijalištu, transport do radilišta, te horizontalni i vertikalni transport već gotovog savijenog čelika do mjesta vezanja i ugradnje. Postavljanje i vezanje armature točno prema armaturnim nacrtima, s podmetanjem podložaka, kako bi se osigurala potrebna udaljenost između armature i oplate. Pregled armature od strane izvođača i nadzornog inženjera prije početka betoniranja.</t>
  </si>
  <si>
    <t xml:space="preserve">Prilikom transportiranja armature sa centralnog savijališta na gradilište, armatura mora biti vezana i označena po stavkama i pozicijama iz nacrta savijanja armature. Armatura mora biti na gradilištu pregledno deponirana. Prije polaganja, armatura mora biti očišćena od hrđe i nečistoće. Žica, plastični ili drugi ulošci koji se polažu radi održavanja razmaka, kao i sav drugi pomoćni materijal, uključeni su u jediničnu cijenu.Ugrađivati se mora armatura po profilima iz statičkog računa, odnosno nacrta savijanja. Ukoliko je onemogućena nabava određenih profila, zamjena se vrši uz odobrenje statičara. Postavljenu armaturu prije betoniranja dužan je osim rukovodioca radilišta i nadzornog inženjera pregledati statičar, te o tome izvršiti upis u građevinski dnevnik. Mjerodavni podatak za marku betona koji treba upotrijebiti na pojedinim dijelovima konstrukcije uzima se iz statičkog računa i nacrta savijanja armature. </t>
  </si>
  <si>
    <t xml:space="preserve">·         kod armirane konstrukcije kvalitetu </t>
  </si>
  <si>
    <t xml:space="preserve">          betona C25/30  ili drugu ukoliko je u pojedinoj stavci tako navedeno, </t>
  </si>
  <si>
    <t>·         armaturu B500B, ili drugu ukoliko je u pojedinoj stavci tako navedeno,</t>
  </si>
  <si>
    <t>·         VNP je oznaka za vodonepropusni beton - izvoditi gdje je naglašeno u opisu stavke</t>
  </si>
  <si>
    <t>·         postavljanje, skidanje i čišćenje oplate</t>
  </si>
  <si>
    <t>·         oplata je glatka, osim ukoliko stavkom nije drugačije navedeno</t>
  </si>
  <si>
    <t xml:space="preserve">·         postavu i skidanje radne skele </t>
  </si>
  <si>
    <t>·         sve posredne i neposredne troškove za rad, materijal, alat i građevinske strojeve</t>
  </si>
  <si>
    <t>·         sve transporte</t>
  </si>
  <si>
    <t>·         čišćenje tokom rada</t>
  </si>
  <si>
    <t xml:space="preserve">·         odvoz i zbrinjavanje smeća </t>
  </si>
  <si>
    <t>·         završno čišćenje prije primopredaje radova</t>
  </si>
  <si>
    <t xml:space="preserve">·         nadoknadu eventualne štete nastale nepažnjom na svojim ili tuđim radovima </t>
  </si>
  <si>
    <t>·         usklađenje organizacije rada s operativnim planom</t>
  </si>
  <si>
    <t>·         popravak eventualnih oštećenja nakon skidanja oplate (zaglađivanje, brušenje, kitanje...).</t>
  </si>
  <si>
    <t>·         radioničke nacrte za prefabricirane stubišne krakove.</t>
  </si>
  <si>
    <r>
      <rPr>
        <sz val="9"/>
        <color rgb="FF000000"/>
        <rFont val="Arial"/>
        <family val="2"/>
        <charset val="238"/>
      </rPr>
      <t>·</t>
    </r>
    <r>
      <rPr>
        <sz val="9"/>
        <color rgb="FF000000"/>
        <rFont val="Times New Roman"/>
        <family val="1"/>
        <charset val="238"/>
      </rPr>
      <t xml:space="preserve">         </t>
    </r>
    <r>
      <rPr>
        <sz val="9"/>
        <color rgb="FF000000"/>
        <rFont val="Arial"/>
        <family val="2"/>
        <charset val="238"/>
      </rPr>
      <t>ugradnju svih proizvoda prema uputama i tehničkim specifikacijama odabranog proizvođača, uključivo svi potrebni radovi i materijali do pune funkcionalnosti</t>
    </r>
  </si>
  <si>
    <r>
      <rPr>
        <b/>
        <sz val="9"/>
        <color rgb="FF000000"/>
        <rFont val="Arial"/>
        <family val="2"/>
        <charset val="238"/>
      </rPr>
      <t xml:space="preserve">oplate </t>
    </r>
    <r>
      <rPr>
        <sz val="9"/>
        <color rgb="FF000000"/>
        <rFont val="Arial"/>
        <family val="2"/>
        <charset val="238"/>
      </rPr>
      <t xml:space="preserve">- u razvijenoj površini izraženoj u </t>
    </r>
    <r>
      <rPr>
        <b/>
        <sz val="9"/>
        <color rgb="FF000000"/>
        <rFont val="Arial"/>
        <family val="2"/>
        <charset val="238"/>
      </rPr>
      <t>m</t>
    </r>
    <r>
      <rPr>
        <b/>
        <vertAlign val="superscript"/>
        <sz val="9"/>
        <color rgb="FF000000"/>
        <rFont val="Arial"/>
        <family val="2"/>
        <charset val="238"/>
      </rPr>
      <t>2</t>
    </r>
    <r>
      <rPr>
        <sz val="9"/>
        <color rgb="FF000000"/>
        <rFont val="Arial"/>
        <family val="2"/>
        <charset val="238"/>
      </rPr>
      <t xml:space="preserve"> </t>
    </r>
  </si>
  <si>
    <r>
      <rPr>
        <b/>
        <sz val="9"/>
        <color rgb="FF000000"/>
        <rFont val="Arial"/>
        <family val="2"/>
        <charset val="238"/>
      </rPr>
      <t>beton -</t>
    </r>
    <r>
      <rPr>
        <sz val="9"/>
        <color rgb="FF000000"/>
        <rFont val="Arial"/>
        <family val="2"/>
        <charset val="238"/>
      </rPr>
      <t xml:space="preserve"> volumenski ( prema veličini presjeka konstrukcije) izraženo u </t>
    </r>
    <r>
      <rPr>
        <b/>
        <sz val="9"/>
        <color rgb="FF000000"/>
        <rFont val="Arial"/>
        <family val="2"/>
        <charset val="238"/>
      </rPr>
      <t>m</t>
    </r>
    <r>
      <rPr>
        <b/>
        <vertAlign val="superscript"/>
        <sz val="9"/>
        <color rgb="FF000000"/>
        <rFont val="Arial"/>
        <family val="2"/>
        <charset val="238"/>
      </rPr>
      <t>3</t>
    </r>
    <r>
      <rPr>
        <b/>
        <sz val="9"/>
        <color rgb="FF000000"/>
        <rFont val="Arial"/>
        <family val="2"/>
        <charset val="238"/>
      </rPr>
      <t xml:space="preserve"> </t>
    </r>
  </si>
  <si>
    <t>·         konstrukcije se prema veličini presjeka (tj. kompleksnosti izvedbe) dijele na:</t>
  </si>
  <si>
    <r>
      <rPr>
        <sz val="9"/>
        <color rgb="FF000000"/>
        <rFont val="Arial"/>
        <family val="2"/>
        <charset val="238"/>
      </rPr>
      <t xml:space="preserve">                    male - do 0,12 m</t>
    </r>
    <r>
      <rPr>
        <vertAlign val="superscript"/>
        <sz val="9"/>
        <color rgb="FF000000"/>
        <rFont val="Arial"/>
        <family val="2"/>
        <charset val="238"/>
      </rPr>
      <t>3</t>
    </r>
    <r>
      <rPr>
        <sz val="9"/>
        <color rgb="FF000000"/>
        <rFont val="Arial"/>
        <family val="2"/>
        <charset val="238"/>
      </rPr>
      <t xml:space="preserve"> betona na m' ili m2</t>
    </r>
  </si>
  <si>
    <r>
      <rPr>
        <sz val="9"/>
        <color rgb="FF000000"/>
        <rFont val="Arial"/>
        <family val="2"/>
        <charset val="238"/>
      </rPr>
      <t xml:space="preserve">                    srednje - do 0,3 m</t>
    </r>
    <r>
      <rPr>
        <vertAlign val="superscript"/>
        <sz val="9"/>
        <color rgb="FF000000"/>
        <rFont val="Arial"/>
        <family val="2"/>
        <charset val="238"/>
      </rPr>
      <t>3</t>
    </r>
    <r>
      <rPr>
        <sz val="9"/>
        <color rgb="FF000000"/>
        <rFont val="Arial"/>
        <family val="2"/>
        <charset val="238"/>
      </rPr>
      <t xml:space="preserve"> / m' ili m2</t>
    </r>
  </si>
  <si>
    <r>
      <rPr>
        <sz val="9"/>
        <color rgb="FF000000"/>
        <rFont val="Arial"/>
        <family val="2"/>
        <charset val="238"/>
      </rPr>
      <t xml:space="preserve">                    velike - više od 0,3 betona na m' ili m</t>
    </r>
    <r>
      <rPr>
        <vertAlign val="superscript"/>
        <sz val="9"/>
        <color rgb="FF000000"/>
        <rFont val="Arial"/>
        <family val="2"/>
        <charset val="238"/>
      </rPr>
      <t>2</t>
    </r>
    <r>
      <rPr>
        <sz val="9"/>
        <color rgb="FF000000"/>
        <rFont val="Arial"/>
        <family val="2"/>
        <charset val="238"/>
      </rPr>
      <t xml:space="preserve"> </t>
    </r>
  </si>
  <si>
    <r>
      <rPr>
        <sz val="9"/>
        <color rgb="FF000000"/>
        <rFont val="Arial"/>
        <family val="2"/>
        <charset val="238"/>
      </rPr>
      <t xml:space="preserve">prefabricirani elementi - u </t>
    </r>
    <r>
      <rPr>
        <b/>
        <sz val="9"/>
        <color rgb="FF000000"/>
        <rFont val="Arial"/>
        <family val="2"/>
        <charset val="238"/>
      </rPr>
      <t>komadima,</t>
    </r>
    <r>
      <rPr>
        <sz val="9"/>
        <color rgb="FF000000"/>
        <rFont val="Arial"/>
        <family val="2"/>
        <charset val="238"/>
      </rPr>
      <t xml:space="preserve"> uz detaljan opis</t>
    </r>
  </si>
  <si>
    <r>
      <rPr>
        <b/>
        <sz val="9"/>
        <color rgb="FF000000"/>
        <rFont val="Arial"/>
        <family val="2"/>
        <charset val="238"/>
      </rPr>
      <t xml:space="preserve">armatura </t>
    </r>
    <r>
      <rPr>
        <sz val="9"/>
        <color rgb="FF000000"/>
        <rFont val="Arial"/>
        <family val="2"/>
        <charset val="238"/>
      </rPr>
      <t xml:space="preserve">- po težini izraženoj u </t>
    </r>
    <r>
      <rPr>
        <b/>
        <sz val="9"/>
        <color rgb="FF000000"/>
        <rFont val="Arial"/>
        <family val="2"/>
        <charset val="238"/>
      </rPr>
      <t xml:space="preserve">kg </t>
    </r>
  </si>
  <si>
    <t>UK.CIJENA</t>
  </si>
  <si>
    <t>OPĆENITO - VRIJEDI ZA SVE STAVKE</t>
  </si>
  <si>
    <t>Opći uvjeti, tj. pravila struke i propisi kojih se treba pridržavati, te način obračuna su sastavni dio troškovnika.</t>
  </si>
  <si>
    <r>
      <rPr>
        <i/>
        <sz val="9"/>
        <rFont val="Arial"/>
        <family val="2"/>
        <charset val="1"/>
      </rPr>
      <t xml:space="preserve">Izvođač treba izraditi </t>
    </r>
    <r>
      <rPr>
        <b/>
        <i/>
        <sz val="9"/>
        <rFont val="Arial"/>
        <family val="2"/>
        <charset val="1"/>
      </rPr>
      <t>Projekt betona</t>
    </r>
    <r>
      <rPr>
        <i/>
        <sz val="9"/>
        <rFont val="Arial"/>
        <family val="2"/>
        <charset val="1"/>
      </rPr>
      <t xml:space="preserve"> koji će uz ostalo sadržavati nacrte i opis segmenata, redoslijed betoniranja i detalje spoja izvedenih etapa. Sve prodore za instalacije i druge otvore treba ostaviti prema nacrtima ili nalogu Nadzornog inženjera.</t>
    </r>
  </si>
  <si>
    <t>Za izvedbu svih radova, bez obzira da li beton ostaje vidljiv ili ne, Izvođač mora koristiti sredstvo za premazivanje oplata na bazi mineralnih ulja i specijalnih emulgatora koje osigurava lagano odvajanje oplate od betona, a ne ostavlja nikakav trag na površini betona.</t>
  </si>
  <si>
    <t>Skidanju oplate treba posvetiti posebnu pozornost, jer zidovi moraju biti glatki i bez oštećenja.</t>
  </si>
  <si>
    <t>Sve nepravilnosti i  eventualna oštećenja od skidanja oplate popraviti reparaturnim mortom, pobrusiti, zagladiti i to uključiti u jediničnu cijenu svake pojedine stavke - svi zidovi koji se gletaju, sve vidljive grede i stupovi, sve stropne ploče koje ostaju vidljive..</t>
  </si>
  <si>
    <t>Ubetoniravanje svih ležajeva za čeličnu konstrukciju, ograde i slično mora se uključiti u obračun armiranobetonskih radova.</t>
  </si>
  <si>
    <t>Sve navedene radove uključiti u jediničnu cijenu. U jediničnu cijenu betona uključiti i potrebnu oplatu gdje oplata nije posebno  iskazana.</t>
  </si>
  <si>
    <t xml:space="preserve"> U ovoj stavci obračunavaju se i mali otkopi za šahtove instalacija i sl., uz predviđeni pokos, te fino niveliranje denivelacija i pokosa, sve prema izvedbenim nacrtima.</t>
  </si>
  <si>
    <t>U cijenu uključiti sve potrebne radove i materijale.</t>
  </si>
  <si>
    <t>Obračun po m3.</t>
  </si>
  <si>
    <t>a) beton</t>
  </si>
  <si>
    <t>b) oplata</t>
  </si>
  <si>
    <t xml:space="preserve">a) beton </t>
  </si>
  <si>
    <t>Nosivi armiranobetonski zidovi etaže prizemlja, debljine 20 cm.</t>
  </si>
  <si>
    <t>Grede u prizemlju</t>
  </si>
  <si>
    <t>Izvedba stropne ploče prizemlja debljine 20cm</t>
  </si>
  <si>
    <t>Izvedba armiranobetonskih stropnih ploča prizemlja,  debljine 20 cm, betonom C 25/30  u glatkoj oplati.</t>
  </si>
  <si>
    <t>Izvedba armiranobetonskih zidova kata, debljine 20 cm, betonom C25/30 u glatkoj oplati.</t>
  </si>
  <si>
    <t>Izvedba armiranobetonskih greda na katu, betonom C 25/30  u glatkoj oplati.</t>
  </si>
  <si>
    <t>Izvedba armiranobetonskih stropnih ploča kata,  debljine 20 cm, betonom C 25/30  u glatkoj oplati.</t>
  </si>
  <si>
    <t>Izvedba armiranobetonskih nadozida ravnog krova iznad prizemlja, betonom C25/30, u glatkoj oplati.</t>
  </si>
  <si>
    <t>30.</t>
  </si>
  <si>
    <r>
      <rPr>
        <b/>
        <sz val="9"/>
        <color rgb="FF000000"/>
        <rFont val="Arial"/>
        <family val="2"/>
        <charset val="1"/>
      </rPr>
      <t>Armatura</t>
    </r>
    <r>
      <rPr>
        <sz val="9"/>
        <color rgb="FF000000"/>
        <rFont val="Arial"/>
        <family val="2"/>
        <charset val="1"/>
      </rPr>
      <t xml:space="preserve"> </t>
    </r>
  </si>
  <si>
    <t>Dobava, ravnanje, sječenje, savijanje, postava i vezivanje armature. Izvodi se prema statičkom proračunu i nacrtima savijanja željeza. U jediničnu cijenu je uključeno i zavarivanje armature gdje je to statičkim proračunom predviđeno.</t>
  </si>
  <si>
    <t>Ugrađuje se armatura B500B, u svemu prema izvedbenom projektu, odnosno planovima armature.</t>
  </si>
  <si>
    <t xml:space="preserve">a) mrežasta armatura </t>
  </si>
  <si>
    <t xml:space="preserve">b) šipke </t>
  </si>
  <si>
    <r>
      <rPr>
        <sz val="9"/>
        <color rgb="FF000000"/>
        <rFont val="Arial"/>
        <family val="2"/>
        <charset val="238"/>
      </rPr>
      <t xml:space="preserve">Izvoditi prema </t>
    </r>
    <r>
      <rPr>
        <b/>
        <sz val="9"/>
        <color rgb="FF000000"/>
        <rFont val="Arial"/>
        <family val="2"/>
        <charset val="238"/>
      </rPr>
      <t>Tehnički propis za građevinske konstrukcije (NN 017/2017, 75/20, 7/22)</t>
    </r>
    <r>
      <rPr>
        <sz val="9"/>
        <color rgb="FF000000"/>
        <rFont val="Arial"/>
        <family val="2"/>
        <charset val="238"/>
      </rPr>
      <t xml:space="preserve"> i </t>
    </r>
    <r>
      <rPr>
        <b/>
        <sz val="9"/>
        <color rgb="FF000000"/>
        <rFont val="Arial"/>
        <family val="2"/>
        <charset val="238"/>
      </rPr>
      <t>Tehničkim propisima o građevnim proizvodima (NN 35/18, 104/19)</t>
    </r>
    <r>
      <rPr>
        <sz val="9"/>
        <color rgb="FF000000"/>
        <rFont val="Arial"/>
        <family val="2"/>
        <charset val="238"/>
      </rPr>
      <t xml:space="preserve"> s pripadajućim normama za materijale koji se ugrađuju. Svi upotrebljeni materijali za izvedbu zidarskih  radova moraju u pogledu kvalitete odgovarati hrvatskim ili jednakovrijednim normama i to: </t>
    </r>
  </si>
  <si>
    <r>
      <rPr>
        <sz val="9"/>
        <color rgb="FF000000"/>
        <rFont val="Symbol"/>
        <family val="1"/>
        <charset val="2"/>
      </rPr>
      <t>·</t>
    </r>
    <r>
      <rPr>
        <sz val="9"/>
        <color rgb="FF000000"/>
        <rFont val="Times New Roman"/>
        <family val="1"/>
        <charset val="238"/>
      </rPr>
      <t xml:space="preserve">         </t>
    </r>
    <r>
      <rPr>
        <b/>
        <sz val="9"/>
        <color rgb="FF000000"/>
        <rFont val="Arial"/>
        <family val="2"/>
        <charset val="238"/>
      </rPr>
      <t xml:space="preserve">Voda  i pijesak </t>
    </r>
    <r>
      <rPr>
        <sz val="9"/>
        <color rgb="FF000000"/>
        <rFont val="Arial"/>
        <family val="2"/>
        <charset val="238"/>
      </rPr>
      <t>-HRN EN 1008, HRN EN 13139;2003+AC;2006  ili jednakovrijedno____________________</t>
    </r>
  </si>
  <si>
    <r>
      <rPr>
        <sz val="9"/>
        <color rgb="FF000000"/>
        <rFont val="Symbol"/>
        <family val="1"/>
        <charset val="2"/>
      </rPr>
      <t>·</t>
    </r>
    <r>
      <rPr>
        <sz val="9"/>
        <color rgb="FF000000"/>
        <rFont val="Times New Roman"/>
        <family val="1"/>
        <charset val="238"/>
      </rPr>
      <t xml:space="preserve">         </t>
    </r>
    <r>
      <rPr>
        <b/>
        <sz val="9"/>
        <color rgb="FF000000"/>
        <rFont val="Arial"/>
        <family val="2"/>
        <charset val="238"/>
      </rPr>
      <t>Cement</t>
    </r>
    <r>
      <rPr>
        <sz val="9"/>
        <color rgb="FF000000"/>
        <rFont val="Arial"/>
        <family val="2"/>
        <charset val="238"/>
      </rPr>
      <t xml:space="preserve"> - </t>
    </r>
    <r>
      <rPr>
        <b/>
        <sz val="9"/>
        <color rgb="FF000000"/>
        <rFont val="Arial"/>
        <family val="2"/>
        <charset val="238"/>
      </rPr>
      <t>HRN</t>
    </r>
    <r>
      <rPr>
        <sz val="9"/>
        <color rgb="FF000000"/>
        <rFont val="Arial"/>
        <family val="2"/>
        <charset val="238"/>
      </rPr>
      <t xml:space="preserve"> EN 197-1:2003 ili jednakovrijedno____________________</t>
    </r>
  </si>
  <si>
    <r>
      <rPr>
        <sz val="9"/>
        <color rgb="FF000000"/>
        <rFont val="Symbol"/>
        <family val="1"/>
        <charset val="2"/>
      </rPr>
      <t>·</t>
    </r>
    <r>
      <rPr>
        <sz val="9"/>
        <color rgb="FF000000"/>
        <rFont val="Times New Roman"/>
        <family val="1"/>
        <charset val="238"/>
      </rPr>
      <t xml:space="preserve">         </t>
    </r>
    <r>
      <rPr>
        <b/>
        <sz val="9"/>
        <color rgb="FF000000"/>
        <rFont val="Arial"/>
        <family val="2"/>
        <charset val="238"/>
      </rPr>
      <t xml:space="preserve">Vapno </t>
    </r>
    <r>
      <rPr>
        <sz val="9"/>
        <color rgb="FF000000"/>
        <rFont val="Arial"/>
        <family val="2"/>
        <charset val="238"/>
      </rPr>
      <t xml:space="preserve">- </t>
    </r>
    <r>
      <rPr>
        <b/>
        <sz val="9"/>
        <color rgb="FF000000"/>
        <rFont val="Arial"/>
        <family val="2"/>
        <charset val="238"/>
      </rPr>
      <t>HRN</t>
    </r>
    <r>
      <rPr>
        <sz val="9"/>
        <color rgb="FF000000"/>
        <rFont val="Arial"/>
        <family val="2"/>
        <charset val="238"/>
      </rPr>
      <t xml:space="preserve"> EN 459-1:2001 ili jednakovrijedno____________________</t>
    </r>
  </si>
  <si>
    <t>Toplinske izolacije:</t>
  </si>
  <si>
    <t>-   mineralna vuna (MW)                                            HRN EN 14303:2016 ili jednakovrijedno_______________</t>
  </si>
  <si>
    <t>-   ekspandirani polistiren (EPS)                                HRN EN 14309:2016 ili jednakovrijedno_______________</t>
  </si>
  <si>
    <t>-   ekstrudirani polistiren (XPS)                                  HRN EN 14307:2016 ili jednakovrijedno_______________</t>
  </si>
  <si>
    <t>-   tvrda poliuretanska pjena (PUR)                            HRN EN 14308:2016 ili jednakovrijedno_______________</t>
  </si>
  <si>
    <t>-   polietilenska pjena (PEF)                                       HRN EN 14313:2016 ili jednakovrijedno_______________</t>
  </si>
  <si>
    <t>-   proizvodi od pjenastog stakla (CG)                        HRN EN 14305:2016 ili jednakovrijedno_______________</t>
  </si>
  <si>
    <t>-   proizvodi od kalcijevog silikata (CS)                       HRN EN 14306:2016 ili jednakovrijedno_______________</t>
  </si>
  <si>
    <t>-   proizvodi od savitljive elastomerne pjene (FEF)     HRN EN 14304:2016 ili jednakovrijedno_______________</t>
  </si>
  <si>
    <t>a) zidanje</t>
  </si>
  <si>
    <t>Prilikom izvođenja zidova zgrada izvođač se mora pridržavati slijedećih mjera:</t>
  </si>
  <si>
    <r>
      <rPr>
        <sz val="9"/>
        <color rgb="FF000000"/>
        <rFont val="Technic"/>
        <charset val="2"/>
      </rPr>
      <t></t>
    </r>
    <r>
      <rPr>
        <sz val="9"/>
        <color rgb="FF000000"/>
        <rFont val="Times New Roman"/>
        <family val="1"/>
        <charset val="238"/>
      </rPr>
      <t> </t>
    </r>
    <r>
      <rPr>
        <sz val="9"/>
        <color rgb="FF000000"/>
        <rFont val="Arial"/>
        <family val="2"/>
        <charset val="238"/>
      </rPr>
      <t>zidanje se mora izvoditi sa pravilnim zidarskim vezovima, a preklop mora iznositi najmanje jednu četvrtinu dužine zidnog elementa,</t>
    </r>
  </si>
  <si>
    <r>
      <rPr>
        <sz val="9"/>
        <color rgb="FF000000"/>
        <rFont val="Technic"/>
        <charset val="2"/>
      </rPr>
      <t></t>
    </r>
    <r>
      <rPr>
        <sz val="9"/>
        <color rgb="FF000000"/>
        <rFont val="Times New Roman"/>
        <family val="1"/>
        <charset val="238"/>
      </rPr>
      <t> </t>
    </r>
    <r>
      <rPr>
        <sz val="9"/>
        <color rgb="FF000000"/>
        <rFont val="Arial"/>
        <family val="2"/>
        <charset val="238"/>
      </rPr>
      <t>debljina ležajnica ne smije biti veća od 15 mm, a širina sudarnica ne smije biti manja od 10 mm niti veća od 15 mm,</t>
    </r>
  </si>
  <si>
    <r>
      <rPr>
        <sz val="9"/>
        <color rgb="FF000000"/>
        <rFont val="Technic"/>
        <charset val="2"/>
      </rPr>
      <t></t>
    </r>
    <r>
      <rPr>
        <sz val="9"/>
        <color rgb="FF000000"/>
        <rFont val="Times New Roman"/>
        <family val="1"/>
        <charset val="238"/>
      </rPr>
      <t> </t>
    </r>
    <r>
      <rPr>
        <sz val="9"/>
        <color rgb="FF000000"/>
        <rFont val="Arial"/>
        <family val="2"/>
        <charset val="238"/>
      </rPr>
      <t>ako se zida za vrijeme zime treba zidove zaštiti od mraza,</t>
    </r>
  </si>
  <si>
    <r>
      <rPr>
        <sz val="9"/>
        <color rgb="FF000000"/>
        <rFont val="Technic"/>
        <charset val="2"/>
      </rPr>
      <t></t>
    </r>
    <r>
      <rPr>
        <sz val="9"/>
        <color rgb="FF000000"/>
        <rFont val="Times New Roman"/>
        <family val="1"/>
        <charset val="238"/>
      </rPr>
      <t> </t>
    </r>
    <r>
      <rPr>
        <sz val="9"/>
        <color rgb="FF000000"/>
        <rFont val="Arial"/>
        <family val="2"/>
        <charset val="238"/>
      </rPr>
      <t>zidovi čije izvođenje nije završeno prije nastupanja zimskih mrazova moraju se zaštiti na odgovarajući način,</t>
    </r>
  </si>
  <si>
    <r>
      <rPr>
        <sz val="9"/>
        <color rgb="FF000000"/>
        <rFont val="Technic"/>
        <charset val="2"/>
      </rPr>
      <t></t>
    </r>
    <r>
      <rPr>
        <sz val="9"/>
        <color rgb="FF000000"/>
        <rFont val="Times New Roman"/>
        <family val="1"/>
        <charset val="238"/>
      </rPr>
      <t> </t>
    </r>
    <r>
      <rPr>
        <sz val="9"/>
        <color rgb="FF000000"/>
        <rFont val="Arial"/>
        <family val="2"/>
        <charset val="238"/>
      </rPr>
      <t>svako naknadno bušenje ili izrada užljebina u zidovima zgrade koje nije bilo predviđeno projektom, može se izvoditi samo ako je prethodnim statičkim proračunom utvrđeno da nosivost zida poslije tog bušenja odnosno izrade žlijeba nije manja od propisane nosivosti.</t>
    </r>
  </si>
  <si>
    <r>
      <rPr>
        <sz val="9"/>
        <color rgb="FF000000"/>
        <rFont val="Technic"/>
        <charset val="2"/>
      </rPr>
      <t></t>
    </r>
    <r>
      <rPr>
        <sz val="9"/>
        <color rgb="FF000000"/>
        <rFont val="Times New Roman"/>
        <family val="1"/>
        <charset val="238"/>
      </rPr>
      <t> </t>
    </r>
    <r>
      <rPr>
        <sz val="9"/>
        <color rgb="FF000000"/>
        <rFont val="Arial"/>
        <family val="2"/>
        <charset val="238"/>
      </rPr>
      <t>poprečni i uzdužni zidovi moraju na spoju biti međusobno povezani zidarskim vezom,  tj. za pregradne zidove treba ispustiti zupce u masivnom zidu na svaki drugi red za ½ opeke.</t>
    </r>
  </si>
  <si>
    <r>
      <rPr>
        <sz val="9"/>
        <color rgb="FF000000"/>
        <rFont val="Technic"/>
        <charset val="2"/>
      </rPr>
      <t></t>
    </r>
    <r>
      <rPr>
        <sz val="9"/>
        <color rgb="FF000000"/>
        <rFont val="Times New Roman"/>
        <family val="1"/>
        <charset val="238"/>
      </rPr>
      <t> </t>
    </r>
    <r>
      <rPr>
        <sz val="9"/>
        <color rgb="FF000000"/>
        <rFont val="Arial"/>
        <family val="2"/>
        <charset val="238"/>
      </rPr>
      <t>zidove uz vertikalni serklaž također zupčasto izvesti.</t>
    </r>
  </si>
  <si>
    <t>-  pregradne zidove ankerima / sidrima povezati za nosivu konstrukciju. Ankere postavljati u minimalno svako treći red, te po minimalno 1 na svaki m1 spoja sa stropnom pločom.</t>
  </si>
  <si>
    <r>
      <rPr>
        <sz val="9"/>
        <color rgb="FF000000"/>
        <rFont val="Technic"/>
        <charset val="2"/>
      </rPr>
      <t></t>
    </r>
    <r>
      <rPr>
        <sz val="9"/>
        <color rgb="FF000000"/>
        <rFont val="Times New Roman"/>
        <family val="1"/>
        <charset val="238"/>
      </rPr>
      <t> </t>
    </r>
    <r>
      <rPr>
        <sz val="9"/>
        <color rgb="FF000000"/>
        <rFont val="Arial"/>
        <family val="2"/>
        <charset val="238"/>
      </rPr>
      <t xml:space="preserve">vanjske fuge ostaviti prazne od 1,5 do 2 cm za vezu žbuke prigodom žbukanja zidova. </t>
    </r>
  </si>
  <si>
    <r>
      <rPr>
        <sz val="9"/>
        <color rgb="FF000000"/>
        <rFont val="Technic"/>
        <charset val="2"/>
      </rPr>
      <t></t>
    </r>
    <r>
      <rPr>
        <sz val="9"/>
        <color rgb="FF000000"/>
        <rFont val="Times New Roman"/>
        <family val="1"/>
        <charset val="238"/>
      </rPr>
      <t> </t>
    </r>
    <r>
      <rPr>
        <sz val="9"/>
        <color rgb="FF000000"/>
        <rFont val="Arial"/>
        <family val="2"/>
        <charset val="238"/>
      </rPr>
      <t xml:space="preserve">za vrijeme zidanja opeku kvasiti vodom, a pri zidanju cementnim mortom opeka mora ležati u vodi neposredno prije zidanja. </t>
    </r>
  </si>
  <si>
    <r>
      <rPr>
        <sz val="9"/>
        <color rgb="FF000000"/>
        <rFont val="Technic"/>
        <charset val="2"/>
      </rPr>
      <t></t>
    </r>
    <r>
      <rPr>
        <sz val="9"/>
        <color rgb="FF000000"/>
        <rFont val="Times New Roman"/>
        <family val="1"/>
        <charset val="238"/>
      </rPr>
      <t> </t>
    </r>
    <r>
      <rPr>
        <sz val="9"/>
        <color rgb="FF000000"/>
        <rFont val="Arial"/>
        <family val="2"/>
        <charset val="238"/>
      </rPr>
      <t>reške dimnjaka i ventilacionih kanala zagladiti.</t>
    </r>
  </si>
  <si>
    <r>
      <rPr>
        <b/>
        <sz val="9"/>
        <color rgb="FF000000"/>
        <rFont val="Arial"/>
        <family val="2"/>
        <charset val="238"/>
      </rPr>
      <t>Mort</t>
    </r>
    <r>
      <rPr>
        <sz val="9"/>
        <color rgb="FF000000"/>
        <rFont val="Arial"/>
        <family val="2"/>
        <charset val="238"/>
      </rPr>
      <t xml:space="preserve"> za zidanje i žbukanje mora biti klase predviđene stavkom troškovnika</t>
    </r>
  </si>
  <si>
    <t>Pregradni zidovi se ne smiju izvoditi prije izvedbe stropne konstrukcije da ne bi preuzeli vertikalno opterećenje. Kod zidanja montažnih dimnjaka i ventilacija postupati po uputama proizvođača (mort, izolacija, preklopi, unutrašnje i vanjske cijevi itd.).</t>
  </si>
  <si>
    <t>Posebno se ne naplaćuje ni zatvaranje (žbukanje šliceva, žljebova i sl.) iza položene instalacije.</t>
  </si>
  <si>
    <t xml:space="preserve">Zazidavanje (zatvaranje) žljebova u zidovima ostavljenih za instalacije kanalizacije i grijanja nakon izvođenja tih instalacija, opekom, rabicom ili na drugi način, ne plaća se posebno, ukoliko troškovnikom nije posebno propisano. </t>
  </si>
  <si>
    <t>Obračun nosivih zidova, stupova i dimnjaka je zapreminski (m3), pregradnih zidova i žbuka površinski (m2).</t>
  </si>
  <si>
    <t>U zidarskim radovima obračunavaju se nosivi zidovi od blok opeke / betona / plinobetona, svi potrebni serklaži, obložni zidovi od opeke / blokova, montažni nadvoji, zidovi od kamenih blokova / mješoviti zidovi: kamen i beton.</t>
  </si>
  <si>
    <t>b) Žbukanje, fasaderski radovi (Etics sustavi)</t>
  </si>
  <si>
    <t xml:space="preserve">Žbukati tek kada se zidovi osuše i slegne zgrada. Ne smije se žbukati kad postoji opasnost od smrzavanja ili ekstremno visokih temperatura 30° ili više. Zidovi moraju biti prije žbukanja čisti, a fuge udubljene /1,5 cm od ravnine zida), da se žbuka može dobro primiti.  Prije žbukanja dobro je da se zidovi navlaže, a osobito kod cementnog morta. Ukoliko na zidovima izbija salitra – treba ih četkom očistiti i oprati rastvorom solne kiseline u vodi (omjer 1:10) o trošku izvođača i dodavati sredstvo protiv izbijanja salitre u mort. </t>
  </si>
  <si>
    <t>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doprozornika i dovratnika. Svi uglovi  i sudari moraju biti oštro i ravno odrezani i pod ravnim kutem izvedeni, sa prethodnom postavom originalnih metalnih kutnih i zidnih plosnih i kutnih profila na svim rubovima zida, sredini zidova te doprozornicima i natprozornicima. Također na svim spojevima zidnih i stropnih površina te armiranobetonskih površina sa površinama nekog drugog materijala (gips ploče,blokovi) postaviti PVC mrežicu radi sprečavanja nastajanja pukotina.</t>
  </si>
  <si>
    <t>Kod tradicionalnih žbuka (glatka, špricana, grebana) izrada u slijedećim fazama:</t>
  </si>
  <si>
    <t>1. čišćenje podloge,</t>
  </si>
  <si>
    <t>2. grubi špric,</t>
  </si>
  <si>
    <t>3. gruba žbuka,</t>
  </si>
  <si>
    <t>4. završni sloj (fina žbuka, fina+pjeskarenje, fina grebana).</t>
  </si>
  <si>
    <t xml:space="preserve">Prva faza žbukanja je bacanje grubog šprica (oštri pijesak, cement, voda) i to zidarskom žlicom, a ne tavom. Na grubi špric bacati grubu žbuku kojom se definira ravnina žbukane plohe.  Fina žbuka služi samo za zaglađivanje površina.Treba je izraditi tako da površine budu posve ravne i glatke, a uglovi i bridovi, te spojevi zida i stropa izvedeni oštro ukoliko u troškovniku nije drugačije označeno.   </t>
  </si>
  <si>
    <t>Rabiciranje žbuke izvodi se pomoću tekstilno staklene mrežice otporne  na alkalije ili sitno pletene mreže od nehrđajućeg čelika. 
Kod obrade fasade plemenitom žbukom bila to šerana ili prskana (hirofa), žbuka mora biti kvalitetna, tvorničke izvedbe u izabranoj boji i kvaliteti. Kod izrade fasadnih žbuka raditi prema uputstvu proizvođača.</t>
  </si>
  <si>
    <t xml:space="preserve">Grebana se žbuka zove i šerana, a prskana hirofa. </t>
  </si>
  <si>
    <t xml:space="preserve">Žbukanje zidova i stropova jednoslojnim strojnim žbukama izvoditi uz prethodni špric, a debljinu sloja izvoditi od 1-2 cm, ovisno o vrsti žbuke (gipsana ili produžna). </t>
  </si>
  <si>
    <r>
      <rPr>
        <sz val="9"/>
        <color rgb="FF000000"/>
        <rFont val="Arial"/>
        <family val="2"/>
        <charset val="238"/>
      </rPr>
      <t>Za</t>
    </r>
    <r>
      <rPr>
        <b/>
        <sz val="9"/>
        <color rgb="FF000000"/>
        <rFont val="Arial"/>
        <family val="2"/>
        <charset val="238"/>
      </rPr>
      <t xml:space="preserve"> Etics sustav</t>
    </r>
    <r>
      <rPr>
        <sz val="9"/>
        <color rgb="FF000000"/>
        <rFont val="Arial"/>
        <family val="2"/>
        <charset val="238"/>
      </rPr>
      <t xml:space="preserve"> uvijek nastojati koristiti komponente jednog sustava odabranog proizvođača.
U jediničnu cijenu uključiti sve potrebne slojeve fasadnog sustava, uz ispravno planiranje slojeva s periodima sušenja. Prednamaz (primer) mora odgovarati odabranoj završnoj žbuci.</t>
    </r>
  </si>
  <si>
    <t>Svi uglovi i okapi moraju se ojačati uglovnim profilima / ojačanjima, a sve detalje uskladiti s Projektantom.</t>
  </si>
  <si>
    <t>c) AB estrih,  plivajući podovi</t>
  </si>
  <si>
    <t>Plivajući podovi sastoje se od zvučno – toplinske izolacije, razdjelnog sloja  pe folije i cementne glazure (estriha).
Cementna glazura je zaglađena i armirana, a izvodi se od sitnofrakcijskog agregata, odnosno pijeska i 
- običnog cementa ili
- brzoveznog / brzosušećeg cementa
a po načinu armiranja razlikujemo
- armirane glazure (armaturnim mrežama)
- mikroarmirane glazure (čeličnim vlaknima ili polipropilenskim (PP) vlaknima)
- kombinirano armiranje – u posebnim slučajevima, za velika opterećenja (armaturnim mrežama i mikroarmiranjem)
Cementna glazura mora biti odvojena od okolnih zidova i stupova tankim trakama zvučne izolacije do razine 2 cm iznad cementne glazure. Toplinsko-zvučna izolacija mora biti uredno postavljena, bez međurazmaka i krpanja površina otpacima materijala. Pe foliju polagati s preklopima od 20 cm, a potrebno ju je uz okolne zidove podignuti do razine 2 cm iznad cementne glazure (uz trake polistirena). Kod izvedbe cementnih glazura za polaganje parketa osigurati potrebno vrijeme sušenja ili koristiti specijalni brzosušeći cement. Zaglađivanje estriha mora biti u skladu sa završnom oblogom (strojnim zaglađivačima – tzv helikopterima ili ručno).</t>
  </si>
  <si>
    <t>Izrada  estriha, tj. zaglađene i lagano armirane betonske podloge debljine  5 –10 cm. Debljinu i nagibe u sanitarijama izvesti prema projektu. Zaglada treba biti kvalitetno izvedena,  posebno kada je podloga za samonivelirajući, epoksidni pod.</t>
  </si>
  <si>
    <t xml:space="preserve">Betonska podloga izvodi se od sitnozrnog betona (najkrupnije zrno agregata može biti 15 mm) marke MB 30, armirana u sredini visine armaturnom mrežom Q=139, ili mrežom Ø 3mm na razmaku 5 cm u oba smjera. Alternativno se umjesto mreže mogu koristiti i ojačanja sa polipropilenskim vlakancima dužine 12-18 mm u težini 1 kg/m3 betona. </t>
  </si>
  <si>
    <t xml:space="preserve">Strojno pripremljen beton razastire se do polovine  projektirane visine sloja, potom se postavlja armatura i nastavlja sa razastiranjem betona do pune visine sloja. </t>
  </si>
  <si>
    <t>Beton se vibrira i zaglađuje strojno, "helikopterskom" gladilicom, ili ručno ("fratunom")  ako je isto traženo opisom stavke. Površina mora biti ravna. Maksimalno mjestimično odstupanje od zadane ravnine je +(-) 2mm . Ukoliko neravnine budu veće popravak izravnanja ide na teret ove stavke. Na sudarima estriha sa zidovima, stupovima, dovratnicima i ostalim  vertikalnim elementima konstrukcije, te  oko  elemenata instalacija koji prodiru kroz pod, potrebno je izvesti  dilatacionu fugu. Fuga  se izvodi umetkom od ekspandiranog polistirena ("stiropor"), širine 1cm i visine do kote gotova poda.</t>
  </si>
  <si>
    <t>Površina estriha se dijeli u polja površine a x b = 25 m2. Odnos stranica a:b mora biti manji ili jednak odnosu 1:2,5, a dužina veće stranice ne smije biti veća od 6m. Estrih  se  u  normalnim uvjetima suši 3-4  tjedna,  dok  mu vlažnost  ne padne ispod 3%  a čvrstoća naraste preko 70% . Potom se mogu  izvoditi  daljnji radovi.</t>
  </si>
  <si>
    <t>d) Razni graditeljski radovi</t>
  </si>
  <si>
    <t xml:space="preserve">Sve ugradbe izvesti točno po propisima i na mjestu označenom po projektu, a u vezi opisa pojedine stavke. Kod ugradbe doprozornika uključena je ugradba prozorskih klupčica, kutija za eslinger rolete, kutija za opruge kod esligera, kutija za flos roletu i sl., dakle sve što ide uz doprozornik. Ovo se analogno odnosi i na druge ugradbe. </t>
  </si>
  <si>
    <t>Kod stavaka, gdje je uz ugradbu označena i dobava, istu treba uključiti, a također i eventualnu izradu pojedinih elemenata, koji se izvode na gradilištu i ugrađuju montažno.</t>
  </si>
  <si>
    <t>e) fasadna skela</t>
  </si>
  <si>
    <t>Prilikom izrade fasadnih skela potrebno se je pridržavati propisa zaštite na radu po pitanjima radnih ploha, zaštitnih ograda i prilaza. Materijal za izradu skela mora biti potpuno ispravan.</t>
  </si>
  <si>
    <t>Odgovorna osoba dužna je izvršiti pregled materijala prije ugradbe. Skele moraju biti izvedene po mjerama i na način označen u statičkom računu i nacrtima za skele. Izvedene skele moraju biti sposobne podnijeti  predviđeno opterećenje i moraju biti stabilne. Fasadne skele obračunavaju se po m2 projekcije skele u ravnini pročelja, mjereno po vanjskom rubu i 1 m' nad najvišom površinom.</t>
  </si>
  <si>
    <r>
      <rPr>
        <sz val="9"/>
        <color rgb="FF000000"/>
        <rFont val="Symbol"/>
        <family val="1"/>
        <charset val="2"/>
      </rPr>
      <t>·</t>
    </r>
    <r>
      <rPr>
        <sz val="9"/>
        <color rgb="FF000000"/>
        <rFont val="Times New Roman"/>
        <family val="1"/>
        <charset val="238"/>
      </rPr>
      <t xml:space="preserve">         </t>
    </r>
    <r>
      <rPr>
        <sz val="9"/>
        <color rgb="FF000000"/>
        <rFont val="Arial"/>
        <family val="2"/>
        <charset val="238"/>
      </rPr>
      <t>tehnološku razradu svih detalja,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</si>
  <si>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sav rad, uključivo prijenos, alat i strojevi,</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</si>
  <si>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materijal za zidanje: opeka NF, puna / šuplja / blok opeka, toplinska opeka / porobetonski blokovi…</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</si>
  <si>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mort za zidanje produžni / cementni, marke prema stavkama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</si>
  <si>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beton C 25/30, glatka oplata i armatura RA i MA 500/560 horizontalnih  i vertikalnih serklaža,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</si>
  <si>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svi potrebni ankeri / sidra kojima se povezuju pregradni zidovi i nosiva konstrukcija (zidovi, stupovi i 
           stropne ploče),</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</si>
  <si>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montažni nadvoji dimenzija prema stavkama,  komplet sa svim radovima,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</si>
  <si>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svu potrebnu radnu skelu, bez obzira na visinu,</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</si>
  <si>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transportne troškove materijala,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</si>
  <si>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zaštitu zidova od utjecaja vrućine, hladnoće, atmosferskih nepogoda,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</si>
  <si>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čišćenje prostorija i zidnih površina tokom rada,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</si>
  <si>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završno čišćenje prije primopredaje radova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</si>
  <si>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nadoknadu  eventualne štete nastale iz nepažnje  na svojim ili tuđim radovima</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</si>
  <si>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usklađenje organizacije rada s operativnim planom</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</si>
  <si>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ugradnju svih proizvoda prema uputama i tehničkim specifikacijama odabranog proizvođača, uključivo svi potrebni radovi i materijali do pune funkcionalnosti</t>
    </r>
  </si>
  <si>
    <t xml:space="preserve">Obračun: </t>
  </si>
  <si>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zidanje nosivih zidova - po volumenu izaženom u                                 </t>
    </r>
    <r>
      <rPr>
        <b/>
        <sz val="9"/>
        <color rgb="FF000000"/>
        <rFont val="Arial"/>
        <family val="2"/>
        <charset val="238"/>
      </rPr>
      <t xml:space="preserve">  m3</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</si>
  <si>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zidanje obložnih zidova - po površini izraženoj u                               </t>
    </r>
    <r>
      <rPr>
        <b/>
        <sz val="9"/>
        <color rgb="FF000000"/>
        <rFont val="Arial"/>
        <family val="2"/>
        <charset val="238"/>
      </rPr>
      <t xml:space="preserve">      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</si>
  <si>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pregradni zidovi i  žbuke po površini izraženoj u                                     </t>
    </r>
    <r>
      <rPr>
        <b/>
        <sz val="9"/>
        <color rgb="FF000000"/>
        <rFont val="Arial"/>
        <family val="2"/>
        <charset val="238"/>
      </rPr>
      <t xml:space="preserve">m2 </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</si>
  <si>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fugiranje zidova - po dužini izraženoj u                                                   </t>
    </r>
    <r>
      <rPr>
        <b/>
        <sz val="9"/>
        <color rgb="FF000000"/>
        <rFont val="Arial"/>
        <family val="2"/>
        <charset val="238"/>
      </rPr>
      <t>m1</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</si>
  <si>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vertikalnih i horizontalni serklaži - po dužini izraženoj u                           </t>
    </r>
    <r>
      <rPr>
        <b/>
        <sz val="9"/>
        <color rgb="FF000000"/>
        <rFont val="Arial"/>
        <family val="2"/>
        <charset val="238"/>
      </rPr>
      <t>m1</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</si>
  <si>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montažni nadvoji - po broju                                                                   </t>
    </r>
    <r>
      <rPr>
        <b/>
        <sz val="9"/>
        <color rgb="FF000000"/>
        <rFont val="Arial"/>
        <family val="2"/>
        <charset val="238"/>
      </rPr>
      <t>kom</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</si>
  <si>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ventilacioni kanali i dimnjaci  po dužini izraženoj u                                  </t>
    </r>
    <r>
      <rPr>
        <b/>
        <sz val="9"/>
        <color rgb="FF000000"/>
        <rFont val="Arial"/>
        <family val="2"/>
        <charset val="238"/>
      </rPr>
      <t>m1</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</si>
  <si>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plivajući podovi  po površini poda izraženoj u                                          </t>
    </r>
    <r>
      <rPr>
        <b/>
        <sz val="9"/>
        <color rgb="FF000000"/>
        <rFont val="Arial"/>
        <family val="2"/>
        <charset val="238"/>
      </rPr>
      <t>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</si>
  <si>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fasade po površini pročelja izraženoj u                                                   </t>
    </r>
    <r>
      <rPr>
        <b/>
        <sz val="9"/>
        <color rgb="FF000000"/>
        <rFont val="Arial"/>
        <family val="2"/>
        <charset val="238"/>
      </rPr>
      <t>m2</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</si>
  <si>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zatvaranje reški dužinski u                                                                   </t>
    </r>
    <r>
      <rPr>
        <b/>
        <sz val="9"/>
        <color rgb="FF000000"/>
        <rFont val="Arial"/>
        <family val="2"/>
        <charset val="238"/>
      </rPr>
      <t>m1</t>
    </r>
  </si>
  <si>
    <r>
      <rPr>
        <sz val="9"/>
        <color rgb="FF000000"/>
        <rFont val="Symbol"/>
        <family val="1"/>
        <charset val="2"/>
      </rPr>
      <t>·</t>
    </r>
    <r>
      <rPr>
        <sz val="9"/>
        <color rgb="FF000000"/>
        <rFont val="Times New Roman"/>
        <family val="1"/>
        <charset val="238"/>
      </rPr>
      <t xml:space="preserve">         </t>
    </r>
    <r>
      <rPr>
        <sz val="9"/>
        <color rgb="FF000000"/>
        <rFont val="Arial"/>
        <family val="2"/>
        <charset val="238"/>
      </rPr>
      <t xml:space="preserve">pripomoć se izračunava u radnim satima                                              </t>
    </r>
    <r>
      <rPr>
        <b/>
        <sz val="9"/>
        <color rgb="FF000000"/>
        <rFont val="Arial"/>
        <family val="2"/>
        <charset val="238"/>
      </rPr>
      <t xml:space="preserve"> r.s.</t>
    </r>
  </si>
  <si>
    <t>Ovi opći uvjeti se mijenjaju ili nadopunjuju pojedinim stavkama troškovnika.</t>
  </si>
  <si>
    <t>J. CIJENA</t>
  </si>
  <si>
    <t>Zidanje se izvodi blok opekom dimenzija 25 / 19 / 19 cm, MO 15 u cementnom mortu MM 10, ili u tankoslojnom mortu odabranog proizvođača.</t>
  </si>
  <si>
    <t>Pregradni zid sidriti u nosivu konstrukciju pomoću čeličnih ankera - prema preporukama odabranog proizvođača, te ugradnju ankera uključiti u jediničnu cijenu.</t>
  </si>
  <si>
    <t>Stavka obuhvaća zidanje ispuna (pregrada) u pravcima nosivih zidova debljine 20 cm.</t>
  </si>
  <si>
    <t>U jediničnu cijenu uključiti sve potrebne radove i materijale.</t>
  </si>
  <si>
    <t>Obračun po m3 zida.</t>
  </si>
  <si>
    <t>Zidanje pregradnih zidova debljine 12 cm.</t>
  </si>
  <si>
    <t>Zidanje se izvodi pregradnom blok opekom, dimenzija 12 / 50 / 24,9 cm, MO 15  u tankoslojnom mortu odabranog proizvođača ili specijalnim ljepilom.</t>
  </si>
  <si>
    <t>Visina zida iznosi 3,15 m.</t>
  </si>
  <si>
    <t>Obračun po m2 zida.</t>
  </si>
  <si>
    <t>Montažni nadvoji u pregradnim zidovima debljine 12 cm.</t>
  </si>
  <si>
    <t>Dobava i ugradnja montažnih nadvoja odabranog proizvođača, a koji se sastoje od opečnih uložaka, armature i betona.</t>
  </si>
  <si>
    <t>Dimenzije nadvoja iznose 12 x 6,5 (7,0) x 125 cm a za ugradnju se koristi cementni mort MM10.</t>
  </si>
  <si>
    <t>Rasponi otvora iznad kojih se postavljaju nadvoji iznose  do 100 cm.</t>
  </si>
  <si>
    <t>Izvođač je dužan prije i prilikom izvedbe kontrolirati duljine otvora.</t>
  </si>
  <si>
    <t>Obračun po kom nadvoja.</t>
  </si>
  <si>
    <t>Razna zidanja i podzidi</t>
  </si>
  <si>
    <t>Zidanje  u tankoslojnom mortu odabranog proizvođača ili specijalnim ljepilom.</t>
  </si>
  <si>
    <t>Visina do 3m. Obračun po m2.</t>
  </si>
  <si>
    <t xml:space="preserve"> puna opeka 25x12x6.5</t>
  </si>
  <si>
    <t>porobeton d=10cm</t>
  </si>
  <si>
    <t>Površina treba biti fino zaglađena, osim na površinama predviđenim za oblaganje keramičkim pločicama.</t>
  </si>
  <si>
    <t>Prije izvedbe žbuke izvođač je dužan proučiti u projektu na koje površine se polažu keramičke pločice.</t>
  </si>
  <si>
    <t>Limeni profili za ojačanje uglova trebaju biti uključeni u jediničnu cijenu, kao i svi ostali potrebni radovi i materijali.</t>
  </si>
  <si>
    <t>Obračun po m2 .</t>
  </si>
  <si>
    <t>Zidarski se obrađuju spojevi oplate, neravnine i mjesta segragiranog betona, s brušenjem iscjedaka,  krpanjem i izravnanjem reparaturnim mortom, te gletanjem cementnim mortom, debljine sloja do 0,5 cm.</t>
  </si>
  <si>
    <t>Obračun po m2, uključivo svi navedeni radovi.</t>
  </si>
  <si>
    <t>Obračun po m2.</t>
  </si>
  <si>
    <t>Plivajući pod se polaže na sloj hidroizolacije, a sastoji se od slijedećih slojeva:</t>
  </si>
  <si>
    <t>- Pe folija (1000 kg/m3) s preklopima od 20 cm, debljine 0,02 cm;</t>
  </si>
  <si>
    <t>Obračun po m2, uključivo svi navedeni slojevi.</t>
  </si>
  <si>
    <t>U prostorima sanitarija moraju se izvesti padovi prema podnim sifonima - sve prema izvedbenim nacrtima.</t>
  </si>
  <si>
    <t>Plivajući pod se polaže na zaglađenu armiranobetonsku ploču, a sastoji se od slijedećih slojeva:</t>
  </si>
  <si>
    <t xml:space="preserve"> </t>
  </si>
  <si>
    <t>Sustav se sastoji od slijedećih slojeva:</t>
  </si>
  <si>
    <t>Prilikom izvedbe potrebno je pridržavati se perioda sušenja svakog sloja, a postavu slojeva planirati u suhom periodu.</t>
  </si>
  <si>
    <t>Fasadna skela.</t>
  </si>
  <si>
    <t xml:space="preserve">Izrada, dobava, montaža i demontaža nakon izvršenih radova, fasadne skele od bešavnih čeličnih cijevi, sa svim ukrućenjima, potporama, ogradama, mostovima, prilazima i slično. </t>
  </si>
  <si>
    <r>
      <rPr>
        <sz val="9"/>
        <rFont val="Arial"/>
        <family val="2"/>
        <charset val="1"/>
      </rPr>
      <t>Skela se izvodi za sve učesnike u gradnji i ne može se posebno naplaćivati. Glavni izvođač radova dužan je koordinirati sve izvođače radova kako bi se svi radovi izveli u roku koji je predviđen za skelu. Skelu je potrebno izvesti prema HTZ propisima. Obračun po m</t>
    </r>
    <r>
      <rPr>
        <vertAlign val="superscript"/>
        <sz val="9"/>
        <rFont val="Arial"/>
        <family val="2"/>
        <charset val="1"/>
      </rPr>
      <t>2</t>
    </r>
    <r>
      <rPr>
        <sz val="9"/>
        <rFont val="Arial"/>
        <family val="2"/>
        <charset val="1"/>
      </rPr>
      <t xml:space="preserve"> projekcije.</t>
    </r>
  </si>
  <si>
    <t>Rubni profili - visine 3cm</t>
  </si>
  <si>
    <t>Dobava i ugradba kutnog L-profila 30/30/3 mm od inox lima, na sudaru različitih vrsta i visina podova.</t>
  </si>
  <si>
    <t>Profili sa sidrima se privremeno fiksiraju na pozicije označene u izvedbenom projektu prije izvedbe estriha, odnosno betonskih podloga. Gornji rub profila u razini gotovog poda.</t>
  </si>
  <si>
    <t>Točan položaj razdijelnice podova obavezno se mora uskladiti s odabranim vratima.</t>
  </si>
  <si>
    <t>Rubni profili - visine 10cm</t>
  </si>
  <si>
    <t>Dobava i ugradba kutnih, čeličnih, pocinčanih L-profila 100/100/10 mm na završecima slojeva plivajućih podova - uz ostakljena pročelja, na slobodnim rubovima i slično.</t>
  </si>
  <si>
    <t>Profili se sidre u armiranobetonsku ploču, a uz njih se završavaju slojevi plivajućeg poda, odnosno podiže se dilatirajuća traka zvučne izolacije.</t>
  </si>
  <si>
    <t>Gornji rub L profila mora biti u razini cementne glazure (estriha) ili neznatno niža od gornje plohe glazure.</t>
  </si>
  <si>
    <t>Obračun po m'.</t>
  </si>
  <si>
    <t>Dobava i postava rabic pletiva</t>
  </si>
  <si>
    <t>Dobava i postava rabic pletiva od alkalno otporne staklene mrežice u polimercementnom mortu debljine 0,5-2 cm - preko zasjeka, spojeva ploča, spojeva različitih materijala i sličnih mjesta na kojima će biti potrebno ojačanje spoja – uskladiti s Nadzornim inženjerom.</t>
  </si>
  <si>
    <t>Izvedba otvora u ab konstrukciji</t>
  </si>
  <si>
    <t xml:space="preserve">Nadoknada za izvedbu otvora u armiranobetonskoj stropnoj ploči i zidovima, promjera većih od 100 mm, a manjih od 200 mm - za potrebe prolaza instalacija . Kompletan rad i materijal. Obračun po komadu. </t>
  </si>
  <si>
    <t>Izvoditi alatima za dijamantsko bušenje, a izvode se otvori koji nisu ucrtani u planove oplate.</t>
  </si>
  <si>
    <t>Obračun po m2 bruto razvijenog izgrađenog prostora.</t>
  </si>
  <si>
    <t>Sve radove izvođač treba izvoditi prema  - Tehničkom propisu o racionalnoj upotrebi energije i toplinskoj zaštiti u zgradama (NN 128/15, 70/18,73/18,86/18,102/20)“ i Pravilniku o ocjenjivanju sukladnosti , ispravama o sukladnosti i označavanju građevinskih proizvoda (NN 103/08, 147/09,087/10,129/11).</t>
  </si>
  <si>
    <t>Materijal za izolaciju treba odgovarati postojećim propisima i standardima za izolaterske radove.</t>
  </si>
  <si>
    <t>Hidroizolacije</t>
  </si>
  <si>
    <t>- Bitumenske hidroizolacijske trake s uloškom: HRN EN 13707:2013  ili jednakovrijedno__________________</t>
  </si>
  <si>
    <t>- Podložne trake - HRN EN 13859-1 (2):2014 ili jednakovrijedno__________________</t>
  </si>
  <si>
    <t>- Plastične i elastomerne hidroizolacijske trake HRN EN 13956:2012; HRN EN 13967:2012 ili jednakovrijedno__________________</t>
  </si>
  <si>
    <t>- Bitumenske trake za zaštitu od vlage i vode iz tla - HRN EN 13969:2005+A1:2008  ili jednakovrijedno__________________</t>
  </si>
  <si>
    <t>- Bitumenske paronepropusne trake - HRN EN 13970:2005+A1:2008 ili jednakovrijedno__________________</t>
  </si>
  <si>
    <t>- Plastične i elastomerne paronepropusne trake - HRN EN 13984:2013 ili jednakovrijedno__________________</t>
  </si>
  <si>
    <t>- Plastične i elastomerne trake za kapilarnu vlagu - HRN EN 14909:2012 ili jednakovrijedno__________________</t>
  </si>
  <si>
    <t>- Bitumenske trake za kapilarnu vlagu - HRN EN 14967:2008 ili jednakovrijedno__________________</t>
  </si>
  <si>
    <t>- Hladni premaz - HRN U.M3.240 ili jednakovrijedno__________________</t>
  </si>
  <si>
    <t>- Vrući premaz -  HRN U.M3.224 ili jednakovrijedno__________________</t>
  </si>
  <si>
    <t>Toplinske izolacije</t>
  </si>
  <si>
    <t>-    mineralna vuna (MW)                                            HRN EN 14303:2016 ili jednakovrijedno__________________</t>
  </si>
  <si>
    <t>-    ekspandirani polistiren (EPS)                                HRN EN 14309:2016 ili jednakovrijedno__________________</t>
  </si>
  <si>
    <t>-    ekstrudirani polistiren (XPS)                                  HRN EN 14307:2016 ili jednakovrijedno__________________</t>
  </si>
  <si>
    <t>-   tvrda poliuretanska pjena (PUR)                            HRN EN 14308:2016 ili jednakovrijedno__________________</t>
  </si>
  <si>
    <t>-   polietilenska pjena (PEF)                                       HRN EN 14313:2016 ili jednakovrijedno__________________</t>
  </si>
  <si>
    <t>-   proizvodi od pjenastog stakla (CG)                        HRN EN 14305:2016 ili jednakovrijedno__________________</t>
  </si>
  <si>
    <t>-   proizvodi od kalcijevog silikata (CS)                       HRN EN 14306:2016 ili jednakovrijedno__________________</t>
  </si>
  <si>
    <t>-   proizvodi od savitljive elastomerne pjene (FEF)     HRN EN 14304:2016 ili jednakovrijedno__________________</t>
  </si>
  <si>
    <t>Materijal za izolaciju treba odgovarati postojećim propisima i standardima za izolaterske radove i to onima koji su vrijedeći na dan početka gradnje.</t>
  </si>
  <si>
    <r>
      <rPr>
        <b/>
        <sz val="9"/>
        <color rgb="FF000000"/>
        <rFont val="Arial"/>
        <family val="2"/>
        <charset val="238"/>
      </rPr>
      <t xml:space="preserve">IZOLATERSKI RADOVI  </t>
    </r>
    <r>
      <rPr>
        <sz val="9"/>
        <color rgb="FF000000"/>
        <rFont val="Arial"/>
        <family val="2"/>
        <charset val="238"/>
      </rPr>
      <t>obuhvaćaju:</t>
    </r>
  </si>
  <si>
    <r>
      <rPr>
        <sz val="9"/>
        <color rgb="FF000000"/>
        <rFont val="Arial"/>
        <family val="2"/>
        <charset val="238"/>
      </rPr>
      <t xml:space="preserve">o         </t>
    </r>
    <r>
      <rPr>
        <b/>
        <sz val="9"/>
        <color rgb="FF000000"/>
        <rFont val="Arial"/>
        <family val="2"/>
        <charset val="238"/>
      </rPr>
      <t xml:space="preserve">Horizontalna hidroizolacija podruma / prizemlja </t>
    </r>
    <r>
      <rPr>
        <sz val="9"/>
        <color rgb="FF000000"/>
        <rFont val="Arial"/>
        <family val="2"/>
        <charset val="238"/>
      </rPr>
      <t xml:space="preserve"> </t>
    </r>
  </si>
  <si>
    <r>
      <rPr>
        <sz val="9"/>
        <color rgb="FF000000"/>
        <rFont val="Arial"/>
        <family val="2"/>
        <charset val="238"/>
      </rPr>
      <t xml:space="preserve">o         </t>
    </r>
    <r>
      <rPr>
        <b/>
        <sz val="9"/>
        <color rgb="FF000000"/>
        <rFont val="Arial"/>
        <family val="2"/>
        <charset val="238"/>
      </rPr>
      <t xml:space="preserve">Vertikalna hidroizolacija podruma / podnožja zidova </t>
    </r>
  </si>
  <si>
    <r>
      <rPr>
        <sz val="9"/>
        <color rgb="FF000000"/>
        <rFont val="Arial"/>
        <family val="2"/>
        <charset val="238"/>
      </rPr>
      <t xml:space="preserve">o         </t>
    </r>
    <r>
      <rPr>
        <b/>
        <sz val="9"/>
        <color rgb="FF000000"/>
        <rFont val="Arial"/>
        <family val="2"/>
        <charset val="238"/>
      </rPr>
      <t>Toplinska izolacija zidova podruma</t>
    </r>
  </si>
  <si>
    <r>
      <rPr>
        <sz val="9"/>
        <color rgb="FF000000"/>
        <rFont val="Arial"/>
        <family val="2"/>
        <charset val="238"/>
      </rPr>
      <t xml:space="preserve">o         </t>
    </r>
    <r>
      <rPr>
        <b/>
        <sz val="9"/>
        <color rgb="FF000000"/>
        <rFont val="Arial"/>
        <family val="2"/>
        <charset val="238"/>
      </rPr>
      <t>Unutarnja HI</t>
    </r>
    <r>
      <rPr>
        <sz val="9"/>
        <color rgb="FF000000"/>
        <rFont val="Arial"/>
        <family val="2"/>
        <charset val="238"/>
      </rPr>
      <t xml:space="preserve"> (međukatne konstrukcije u mokrim čvorovima)</t>
    </r>
  </si>
  <si>
    <r>
      <rPr>
        <sz val="9"/>
        <color rgb="FF000000"/>
        <rFont val="Arial"/>
        <family val="2"/>
        <charset val="238"/>
      </rPr>
      <t xml:space="preserve">o         </t>
    </r>
    <r>
      <rPr>
        <b/>
        <sz val="9"/>
        <color rgb="FF000000"/>
        <rFont val="Arial"/>
        <family val="2"/>
        <charset val="238"/>
      </rPr>
      <t>Brtvljenje instalacijskih prodora</t>
    </r>
  </si>
  <si>
    <r>
      <rPr>
        <sz val="9"/>
        <color rgb="FF000000"/>
        <rFont val="Arial"/>
        <family val="2"/>
        <charset val="238"/>
      </rPr>
      <t xml:space="preserve">o         </t>
    </r>
    <r>
      <rPr>
        <b/>
        <sz val="9"/>
        <color rgb="FF000000"/>
        <rFont val="Arial"/>
        <family val="2"/>
        <charset val="238"/>
      </rPr>
      <t>hidroizolacija i toplinska izolacija galerija</t>
    </r>
  </si>
  <si>
    <r>
      <rPr>
        <sz val="9"/>
        <color rgb="FF000000"/>
        <rFont val="Arial"/>
        <family val="2"/>
        <charset val="238"/>
      </rPr>
      <t xml:space="preserve">o         </t>
    </r>
    <r>
      <rPr>
        <b/>
        <sz val="9"/>
        <color rgb="FF000000"/>
        <rFont val="Arial"/>
        <family val="2"/>
        <charset val="238"/>
      </rPr>
      <t>toplinske izolacije grijanih prostora prema negrijanima</t>
    </r>
  </si>
  <si>
    <t xml:space="preserve">Ostale hidroizolacije i toplinske izolacije obuhvaćene su u pokrivačkim, limarskim, završnim zidarskim i drugim zanatskim radovima. </t>
  </si>
  <si>
    <t>Sve spojeve, fuge, prekide betoniranja, radne reške, dilatacije i ostale detalje potrebno je riješiti unutar jednog sustava za brtvljenje i sanaciju građevina.</t>
  </si>
  <si>
    <t>- hidroizolacije na bazi bitumena</t>
  </si>
  <si>
    <t>Izvode se kao premazi i kao premazi s izolacionim trakama (ljepenkama)  koje mogu biti s:</t>
  </si>
  <si>
    <t>·         uloškom od sirovog krovnog papira</t>
  </si>
  <si>
    <t xml:space="preserve">·         uloškom od aluminijske ili  bakrene  folije </t>
  </si>
  <si>
    <t>·         uloškom od staklenog voala ili staklene tkanine</t>
  </si>
  <si>
    <t>Izolacionu ljepenku i ostale vrste izolacionih traka i ploča treba rezati ravno i pravokutno. Zaderani i krpani komadi isključeni su od ugradbe. Svi preklopi moraju biti najmanje 10 cm široki i lijepljeni bitumenom – hladnom bitumenskom masom ili vrućom bitumenskom izolacionom masom. Kod polaganja dvaju ili više slojeva izolacionih traka ili ploča preklopi ne smiju ležati jedan na drugom, već moraju biti pomaknuti.</t>
  </si>
  <si>
    <t xml:space="preserve">Kod hidroizolacije zidova ljepenka treba na svaku stranu zida imati prehvat širine od 10 cm, koji treba spojiti s horizontalnom izolacijom podova. Površine na koje se polaže izolacija, trebaju biti posve ravne, suhe, očišćene od prašine i nečistoće i dovoljno glatke, da izolacija dobro prijanja. Izolacija treba prilegnuti na površinu ravno, bez nabora i mjehura. </t>
  </si>
  <si>
    <t>Posebnu pažnju obratiti na zaštitu od požara kod rada s vrućim bitumenskim premazima i varenim ljepenkama zbog velike zapaljivosti bitumena. U slučaju požara gasiti pijeskom ili pjenom. Gašenje vodom je opasno zbog prskanja vrelog bitumena.</t>
  </si>
  <si>
    <t xml:space="preserve">Premazi – bitumenske emulzije upotrebljavaju se za izradu prethodnih hidroizolacijskih namaza tekuće konzistencije te za izradu osnovnih tekućih  i tjestastih hidroizolacijskih slojeva. Premazi se sastoje od bitumena, mineralnog punila, emulgatora i vode. Mogu se dodavati i polimerna vlakna </t>
  </si>
  <si>
    <t>Bitumenske hidroizolacije  se ugrađuju na suhu, nemasnu  i podlogu očišćenu od prašine.</t>
  </si>
  <si>
    <r>
      <rPr>
        <b/>
        <sz val="9"/>
        <color rgb="FF000000"/>
        <rFont val="Arial"/>
        <family val="2"/>
        <charset val="238"/>
      </rPr>
      <t>- hidroizolacije polimernim sintetskim trakama</t>
    </r>
    <r>
      <rPr>
        <b/>
        <i/>
        <sz val="9"/>
        <color rgb="FF000000"/>
        <rFont val="Arial"/>
        <family val="2"/>
        <charset val="238"/>
      </rPr>
      <t xml:space="preserve"> </t>
    </r>
    <r>
      <rPr>
        <i/>
        <sz val="9"/>
        <color rgb="FF000000"/>
        <rFont val="Arial"/>
        <family val="2"/>
        <charset val="238"/>
      </rPr>
      <t xml:space="preserve">- PVC membrane. </t>
    </r>
  </si>
  <si>
    <t xml:space="preserve">Izvode se u trakama, prema uputama odabranog proizvođača: slobodno položene ili mehanički učvršćene s preklopima i zavarivanjem vrućim zrakom.  </t>
  </si>
  <si>
    <t>Površina na koju se polažu izolacione trake mora biti očišćena i suha, maksimalne vlage koju propisuje proizvođač. Preklopi lijepljeni (elastomeri) ili zavareni vrućim zrakom (termoplasti). Svi detalji spojeva, preklopa, fazonski komadi, mehanička spojna sredstva… moraju se ugrađivati uz striktno pridržavanje uputa odabranog proizvođača.</t>
  </si>
  <si>
    <r>
      <rPr>
        <b/>
        <sz val="9"/>
        <color rgb="FF000000"/>
        <rFont val="Arial"/>
        <family val="2"/>
        <charset val="238"/>
      </rPr>
      <t>- hidroizolacije na bazi kemijskih procesa unutar betona</t>
    </r>
    <r>
      <rPr>
        <sz val="9"/>
        <color rgb="FF000000"/>
        <rFont val="Arial"/>
        <family val="2"/>
        <charset val="238"/>
      </rPr>
      <t xml:space="preserve"> </t>
    </r>
  </si>
  <si>
    <r>
      <rPr>
        <sz val="9"/>
        <color rgb="FF000000"/>
        <rFont val="Arial"/>
        <family val="2"/>
        <charset val="238"/>
      </rPr>
      <t>Prilikom ugradnje betona</t>
    </r>
    <r>
      <rPr>
        <b/>
        <sz val="9"/>
        <color rgb="FF000000"/>
        <rFont val="Arial"/>
        <family val="2"/>
        <charset val="238"/>
      </rPr>
      <t>:</t>
    </r>
  </si>
  <si>
    <t>•        dobro izvibrirati beton, da se izbjegnu šupljine</t>
  </si>
  <si>
    <t>•        poduzeti mjere za njegovanje betona da bi se izbjeglo oštećivanje površine betona</t>
  </si>
  <si>
    <t xml:space="preserve">•        osigurati održavanje vlage u betonu za vrijeme procesa kristalizacije u betonu  (koristi se voda iz samog betona) </t>
  </si>
  <si>
    <t>•        predvidjeti prekide betoniranja i obradu  pukotina većih od 0,4 mm.</t>
  </si>
  <si>
    <t>- parna brana</t>
  </si>
  <si>
    <t>Parna brana je visoko vrijedni izolacioni sloj koji se postavlja ispod toplinske izolacije. Prije polaganja parne brane moraju biti izvedena podnožja u uglovima (holkeri), tako da se izolacijske trake ne lome pod pravim kutem, nego se koso postavljaju na vertikalnu plohu. Podloga mora biti očišćena od prašine, mora biti ravna i potpuno suha. Max. vlažnost podloge je 3% mase. Parna brana se može polagati samo po suhom vremenu. Za parnu branu primjenjuju se bitumenske folije sa ulošcima metalne (aluminijske) folije, a kao sredstvo za ljepljenje je bitumen i bitumenska masa u vrućem stanju. Obračun se vrši prema postojećim normama GN 301,5 ili jednakovrijedno____________.</t>
  </si>
  <si>
    <t>-polietilenska folija ( PE)</t>
  </si>
  <si>
    <t>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Obračun po m2 u ovisnosti o debljini PE folije.</t>
  </si>
  <si>
    <t>TOPLINSKA IZOLACIJA</t>
  </si>
  <si>
    <t>Toplinska izolacija se izvodi od materijala koji imaju osobine da slabo provode toplinu (proračunom je određena vrijednost toplinske izolacije). Izvode se prema opisu troškovnika, kvalitetno i prema hrvatskim ili jednakovrijednim normama, te tehničkim propisima  za toplinsku i zvučnu izolaciju. Obračun radova vrši se po m2  izvedene površine.</t>
  </si>
  <si>
    <t>-          ekspandirani polistiren,</t>
  </si>
  <si>
    <t>-          elastificirani ekspandirani polistiren,</t>
  </si>
  <si>
    <t>-          ekstrudirani polistiren,</t>
  </si>
  <si>
    <t>-          kamena i mineralna vuna,</t>
  </si>
  <si>
    <t>Sve materijale je potrebno nabavljati isključivo u gustoćama predviđenim projektom i troškovnikom.</t>
  </si>
  <si>
    <t>Ukoliko je stavkom definirano, uz toplinsku izolaciju obračunava se PE folija ili neki drugi materijal.</t>
  </si>
  <si>
    <t xml:space="preserve">NAPOMENA: Ostali hidroizolacijski i termoizolacijski materijali, kao i upijači zvuka opisati će se u stavci rada u kojoj se koriste. </t>
  </si>
  <si>
    <t>Sve iskazane površine hidroizolacije i toplinske izolacije predstavljaju površine gotovo izvedene izolacije, što uključuje sve navedene slojeve i potrebne preklope, tipske detalje, uglove, preljeve i slično.</t>
  </si>
  <si>
    <t>Izvođač je dužan iz gotovih površina proračunati potrebnu stvarnu količinu materijala za nabavu.</t>
  </si>
  <si>
    <t xml:space="preserve">·         tehnološku razradu svih detalja  </t>
  </si>
  <si>
    <t xml:space="preserve">·         pripremu podloga </t>
  </si>
  <si>
    <t>·         čišćenje zaprljanih podloga vodom pod tlakom i sredstvima / impregnacijama koja propisuje 
          proizvođač hidroizolacije</t>
  </si>
  <si>
    <t>·         dobavu i ugradnju svih opisanih materijala i elemenata</t>
  </si>
  <si>
    <t>·         postavu i skidanje radne skele sa zaštitnom tkaninom,</t>
  </si>
  <si>
    <t xml:space="preserve">·         sve transporte </t>
  </si>
  <si>
    <t xml:space="preserve">·         nadoknadu  eventualne štete nastale iz nepažnje  na svojim ili tuđim radovima </t>
  </si>
  <si>
    <t>·         poduzimanje mjera po HTZ i drugim postojećim propisima</t>
  </si>
  <si>
    <t>·         zidarske pripomoći kod ugradbe (rad i materijal)</t>
  </si>
  <si>
    <t>·        hidroizolacije (bitumenske, sintetske, penetrirajući premazi…)  po površini gotove izolirane površine
         (bez obzira na broj položenih slojeva / traka / premaza, te dimenzija  preklopa)  u                       m2</t>
  </si>
  <si>
    <r>
      <rPr>
        <sz val="9"/>
        <color rgb="FF000000"/>
        <rFont val="Arial"/>
        <family val="2"/>
        <charset val="238"/>
      </rPr>
      <t xml:space="preserve">·         bubreći kitovi ili trake - po dužini izraženoj u                                                                                 </t>
    </r>
    <r>
      <rPr>
        <b/>
        <sz val="9"/>
        <color rgb="FF000000"/>
        <rFont val="Arial"/>
        <family val="2"/>
        <charset val="238"/>
      </rPr>
      <t>m1</t>
    </r>
  </si>
  <si>
    <r>
      <rPr>
        <sz val="9"/>
        <color rgb="FF000000"/>
        <rFont val="Arial"/>
        <family val="2"/>
        <charset val="238"/>
      </rPr>
      <t xml:space="preserve">·         aditivi  za vodonepropusnosti  - po težini izraženo u kilogramima po m3 betona                           </t>
    </r>
    <r>
      <rPr>
        <b/>
        <sz val="9"/>
        <color rgb="FF000000"/>
        <rFont val="Arial"/>
        <family val="2"/>
        <charset val="238"/>
      </rPr>
      <t>kg</t>
    </r>
  </si>
  <si>
    <t>Hidroizolacija se izvodi preko suhe i zaglađene plohe ab  ploče.</t>
  </si>
  <si>
    <t>Izvoditi prema uputama odabranog proizvođača, a u cijenu uključiti sve potrebne radove i materijale, uključivo i kontrola svih spojeva.</t>
  </si>
  <si>
    <t>Obračun po m2 komplet izrađene hidroizolacije.</t>
  </si>
  <si>
    <t>Izvedba slojeva toplinske izolacije  - perimetralna izolacija temelja</t>
  </si>
  <si>
    <t>Toplinska izolacija izvodi se pločama ekstrudiranog polistirena XPS (30 kg/m3) s rubnim preklopima, s λ &lt; 0,033 W/m2K. Debljina ploča iznosi 8 cm. Ploče toplinske izolacije se lijepe (prskanim PU ljepilom ili slično – uskladiti s proizvođačem hidroizolacije) na prethodno postavljenu vertikalnu hidroizolaciju.</t>
  </si>
  <si>
    <t>U cijenu uključiti sve radove i materijale. Izvoditi u svemu prema uputama odabranog proizvođača.</t>
  </si>
  <si>
    <t>Drenažna čepasta PEHD traka</t>
  </si>
  <si>
    <t>U stavci se obračunava drenažna traka sa čepićima koja se postavlja preko izolacije u zoni prema tlu.</t>
  </si>
  <si>
    <t>Koristi se čepasta PEHD traka s čepićima (1000 kg/m3), debljine folije 1 mm, a ukupna debljina s čepićima treba biti 1 cm. Čepići okrenuti prema izolaciji.</t>
  </si>
  <si>
    <t>Trake učvrstiti u gornjoj zoni, a detalj učvršćenja uskladiti s Nadzornim inženjerom. Preklopi traka trebaju biti minimalno 10 cm, a spoj izvesti umetanjem čepića jedne trake u drugu, te prema potrebi dodatno učvrstiti.</t>
  </si>
  <si>
    <t xml:space="preserve">Brtvljenje prodora instalacija </t>
  </si>
  <si>
    <t>Brtvljenje prodora instalacija kroz zid u zemlji, a koje se izvodi od fleksibilnih hidroekspanzivnih samobubrećih brtvenih traka od bentonita.</t>
  </si>
  <si>
    <t>U cijenu uključiti sve radove i materijale  – u svemu prema uputama odabranog proizvođača. Obračun po komadu.</t>
  </si>
  <si>
    <t>Izrada horizontalne hidroizolacije međukatnih konstrukcija mokrih prostora  – sigurnosna hidroizolacija.</t>
  </si>
  <si>
    <t>Obračun po m2 komplet izrađene hidroizolacije u razvijenoj površini.</t>
  </si>
  <si>
    <t>Izvoditi prema uputama odabranog proizvođača, a u cijenu uključiti sve potrebne radove i materijale.</t>
  </si>
  <si>
    <t>-  betonski brušeni pod  obračunat u poglavlju Podopolagački radovi - uskladiti radove</t>
  </si>
  <si>
    <t>Pod se polaže na zaglađenu armiranobetonsku ploču, a sastoji se od slijedećih slojeva:</t>
  </si>
  <si>
    <t>Razne izolacije</t>
  </si>
  <si>
    <t>Toplinska izolacija izvodi se pločama mineralne vune MW, gustoće 100 – 120 kg/m3, debljine 5 - 10 cm, odnosno pločama ekspandiranog i ekstrudiranog polistirena, sve prema pojedinom detalju.</t>
  </si>
  <si>
    <t>U ovoj stavci obračunavaju se sve potrebne izolacije na spojevima različitih konstrukcija, a koje nisu iskazane u slojevima zidova, podova i krovova.</t>
  </si>
  <si>
    <t xml:space="preserve">Stvarna količina utvrđuje se upisom u građevinski dnevnik. </t>
  </si>
  <si>
    <t>U cijenu stavke uključiti sve potrebne radove i materijale.</t>
  </si>
  <si>
    <t>a) MW</t>
  </si>
  <si>
    <t>b) EPS</t>
  </si>
  <si>
    <t>c) XPS</t>
  </si>
  <si>
    <t>Razne hidroizolacije</t>
  </si>
  <si>
    <t xml:space="preserve">U ovoj stavci obračunavaju se razne potrebne izolacije na spojevima različitih konstrukcija, a koje nisu iskazane u slojevima zidova, podova i krovova -  sve prema pojedinom detalju.  Stvarna količina utvrđuje se upisom u građevinski dnevnik. </t>
  </si>
  <si>
    <t>a) bitumenska ljepenka</t>
  </si>
  <si>
    <t>b) cementna hidroizolacija</t>
  </si>
  <si>
    <t>Napomena: Ostale toplinske i hidroizolacije obračunavaju se u Zidarskim radovima (plivajući podovi), Suhomontažnim radovima (unutar zidova), Ventiliranim pročeljima i u Ravnim krovovima.</t>
  </si>
  <si>
    <r>
      <rPr>
        <b/>
        <sz val="9"/>
        <color rgb="FF000000"/>
        <rFont val="Arial"/>
        <family val="2"/>
        <charset val="238"/>
      </rPr>
      <t>Jedinična cijena uključuje</t>
    </r>
    <r>
      <rPr>
        <sz val="9"/>
        <color rgb="FF000000"/>
        <rFont val="Arial"/>
        <family val="2"/>
        <charset val="238"/>
      </rPr>
      <t>:</t>
    </r>
  </si>
  <si>
    <t>·         uzimanje mjera na gradilištu  i definiranje ugradbenih dimenzija</t>
  </si>
  <si>
    <t xml:space="preserve">·         izradu radioničkih nacrta </t>
  </si>
  <si>
    <t xml:space="preserve">·         čišćenje tokom rada, odvoz i zbrinjavanje smeća </t>
  </si>
  <si>
    <t>OPĆENITO</t>
  </si>
  <si>
    <t>B. ZANATSKI  RADOVI</t>
  </si>
  <si>
    <t>B.I. POKRIVAČKI RADOVI –  RAVNI KROVOVI</t>
  </si>
  <si>
    <t>Radovi se moraju izvoditi prema opisu iz troškovnika, projektnoj dokumentaciji, te prema:</t>
  </si>
  <si>
    <t>- Tehničkom propisu o građevnim proizvodima, NN 35/18, 104/19</t>
  </si>
  <si>
    <t>- Pravilniku o tehničkim normativima za projektiranje i izvođenje završnih radova u građevinarstvu (Sl. list br. 21/90)</t>
  </si>
  <si>
    <t>- Pravilnik o zaštiti na radu pri uporabi radne opreme (NN 018/2017)</t>
  </si>
  <si>
    <t>Materijal</t>
  </si>
  <si>
    <t>Sav materijal za pokrov mora odgovarati standardima.</t>
  </si>
  <si>
    <t>Za hidroizolacije i toplinske izolacije vrijede opći uvjeti izolaterskih radova.</t>
  </si>
  <si>
    <t>Pokrivački i izolaterski radovi obuhvaćaju poslove potrebne da bi se formirala hidroizolacija na kosim i tzv. ravnim krovnim površinama.</t>
  </si>
  <si>
    <t>U ovim radovima su također opisane i predradnje (npr. letvanje i formiranje ventilirajućeg sloja ispod crijepova, ugradnja termoizolirajućeg sloja kod integriranih ravnih krovova i sl.).</t>
  </si>
  <si>
    <t>Izolaterski radovi – ravni krovovi</t>
  </si>
  <si>
    <t>Izolaterski radovi obuhvaćaju hidroizolaciju ravnih krovnih površina i njihovu termoizolaciju ukoliko se radi o integriranom ravnom krovu.</t>
  </si>
  <si>
    <t>Hidroizolacije izvode se kao premazi, te s polimerbitumenskim trakama za zavarivanje i sintetskim trakama. Hidroizolaciju koja se sastoji samo od premaza izvoditi prema uputama proizvođača i poštivati sve fizikalne, kemijske i klimatske uvjete.</t>
  </si>
  <si>
    <t>Kod ravnih krovova koji su konstruirani tako da je hidroizolacija postavljena iznad termoizolacije izvode se dva načina:</t>
  </si>
  <si>
    <t>a) hidroizolacija se polaže na tvrdu termičku izolaciju postavljenu iznad sloja za pad (prema vodolovnim grlima)</t>
  </si>
  <si>
    <t>b) hidroizolacija se polaže na sloj za pad koji se nalazi iznad termoizolacije. Parnu branu i parorasteretni sloj lijepiti točkasto i omogućiti mu odzračivanje lulama ili na rubovima uz nadozide.</t>
  </si>
  <si>
    <t>Kod krovova koji su konstruirani tako da je termoizolacija iznad hidroizolacije sprečava se  pregrijavanje ili smrzavanje termoizolacije. Parna brana i parorasteretni sloj polažu se  isto kao kod integriranih krovova. To je najbolja konstrukcija ravnog krova, ali njena trajnost ovisi o kvaliteti termoizolacionog sloja koji mora biti otporan na smrzavanje i pregrijavanje i ne smije biti higroskopan da ne bi izgubio toplinska svojstva.</t>
  </si>
  <si>
    <t xml:space="preserve">Prije početka radova izvođač je dužan pregledati podloge i upozoriti na eventualne nedostatke. </t>
  </si>
  <si>
    <t>Izolacionu ljepenku i ostale vrste izolacionih traka i ploča treba rezati ravno i pravokutno. Zaderani i krpani komadi isključeni su od ugradbe. Svi preklopi moraju biti najmanje 10 cm široki i lijepljeni Kod polaganja dvaju ili više slojeva izolacionih traka ili ploča preklopi ne smiju ležati jedan na drugom, već moraju biti pomaknuti.</t>
  </si>
  <si>
    <t xml:space="preserve">Površine na koje se polaže izolacija, trebaju biti posve ravne, suhe, očišćene od prašine i nečistoće i dovoljno glatke, da izolacija dobro prione. Izolacija treba prilegnuti na površinu ravno, bez nabora i mjehura. </t>
  </si>
  <si>
    <t>Posebnu pažnju obratiti na zaštitu od požara kod rada sa vrućim bitumenskim premazima i varenim ljepenkama zbog velike zapaljivosti bitumena. U slučaju požara gasiti pijeskom ili pjenom. Gašenje vodom je opasno zbog prskanja vrelog bitumena.</t>
  </si>
  <si>
    <t>·         tehnološku razradu svih detalja</t>
  </si>
  <si>
    <t>·         sav spojni materijal</t>
  </si>
  <si>
    <t>·         postavu i skidanje radne skele</t>
  </si>
  <si>
    <t>·         sve posredne i neposredne troškove za rad, materijal, alat  i građevinske strojeve</t>
  </si>
  <si>
    <t>·         odvoz i zbrinjavanje smeća</t>
  </si>
  <si>
    <t>·         nadoknadu  eventualne štete nastale iz nepažnje  na svojim ili tuđim radovima</t>
  </si>
  <si>
    <r>
      <rPr>
        <sz val="9"/>
        <color rgb="FF000000"/>
        <rFont val="Arial"/>
        <family val="2"/>
        <charset val="238"/>
      </rPr>
      <t xml:space="preserve">·         pokrovi  po površini  izraženoj u                                                                                              </t>
    </r>
    <r>
      <rPr>
        <b/>
        <sz val="9"/>
        <color rgb="FF000000"/>
        <rFont val="Arial"/>
        <family val="2"/>
        <charset val="238"/>
      </rPr>
      <t>m2</t>
    </r>
    <r>
      <rPr>
        <sz val="9"/>
        <color rgb="FF000000"/>
        <rFont val="Arial"/>
        <family val="2"/>
        <charset val="238"/>
      </rPr>
      <t xml:space="preserve"> </t>
    </r>
  </si>
  <si>
    <t xml:space="preserve">          u cijenu su uključeni svi navedeni slojevi ravnog krova</t>
  </si>
  <si>
    <r>
      <rPr>
        <sz val="9"/>
        <color rgb="FF000000"/>
        <rFont val="Arial"/>
        <family val="2"/>
        <charset val="238"/>
      </rPr>
      <t xml:space="preserve">·         obloge, letve, oplate, ljepenke  po razvijenoj površini izraženoj u                                                </t>
    </r>
    <r>
      <rPr>
        <b/>
        <sz val="9"/>
        <color rgb="FF000000"/>
        <rFont val="Arial"/>
        <family val="2"/>
        <charset val="238"/>
      </rPr>
      <t>m2</t>
    </r>
  </si>
  <si>
    <r>
      <rPr>
        <sz val="9"/>
        <color rgb="FF000000"/>
        <rFont val="Arial"/>
        <family val="2"/>
        <charset val="238"/>
      </rPr>
      <t xml:space="preserve">·         hidroizolacije (bitumenske, sintetske....)  po površini izraženoj u                                                </t>
    </r>
    <r>
      <rPr>
        <b/>
        <sz val="9"/>
        <color rgb="FF000000"/>
        <rFont val="Arial"/>
        <family val="2"/>
        <charset val="238"/>
      </rPr>
      <t>m2</t>
    </r>
  </si>
  <si>
    <r>
      <rPr>
        <sz val="9"/>
        <color rgb="FF000000"/>
        <rFont val="Arial"/>
        <family val="2"/>
        <charset val="238"/>
      </rPr>
      <t xml:space="preserve">·         obrada nadozida, spojeva na zidove po dužini izraženoj u                                                          </t>
    </r>
    <r>
      <rPr>
        <b/>
        <sz val="9"/>
        <color rgb="FF000000"/>
        <rFont val="Arial"/>
        <family val="2"/>
        <charset val="238"/>
      </rPr>
      <t>m1</t>
    </r>
  </si>
  <si>
    <r>
      <rPr>
        <sz val="9"/>
        <color rgb="FF000000"/>
        <rFont val="Arial"/>
        <family val="2"/>
        <charset val="238"/>
      </rPr>
      <t xml:space="preserve">·         vodolovna grla i ostali prodori u broju                                                                                        </t>
    </r>
    <r>
      <rPr>
        <b/>
        <sz val="9"/>
        <color rgb="FF000000"/>
        <rFont val="Arial"/>
        <family val="2"/>
        <charset val="238"/>
      </rPr>
      <t>kom</t>
    </r>
  </si>
  <si>
    <r>
      <rPr>
        <sz val="9"/>
        <color rgb="FF000000"/>
        <rFont val="Arial"/>
        <family val="2"/>
        <charset val="238"/>
      </rPr>
      <t xml:space="preserve">·         završni profili po dužini izraženoj u                                                                                           </t>
    </r>
    <r>
      <rPr>
        <b/>
        <sz val="9"/>
        <color rgb="FF000000"/>
        <rFont val="Arial"/>
        <family val="2"/>
        <charset val="238"/>
      </rPr>
      <t>m1</t>
    </r>
  </si>
  <si>
    <t>B.I. POKRIVAČKI RADOVI – RAVNI KROVOVI</t>
  </si>
  <si>
    <t>Napomene: U cijenu stavke uključiti sve navedene slojeve svakog pojedinog krova, osim ako nije izričito napomenuto da se određeni sloj obračunava u drugim radovima.</t>
  </si>
  <si>
    <t>Svi detalji moraju biti tehnološki razrađeni od strane Izvođača.</t>
  </si>
  <si>
    <t>Krovna konstrukcija sastoji se od slijedećih slojeva (od gore prema dolje):</t>
  </si>
  <si>
    <t>TPO (termoplastične) trake se međusobno zavaruju vrućim zrakom i mehanički pričvršćuju u podlogu. Način zavarivanja traka i detalj preklopa mehaničkog spoja prema odabranom proizvođaču.</t>
  </si>
  <si>
    <t>Preklopi traka trebaju biti minimalno 10 cm.</t>
  </si>
  <si>
    <t>Izvoditi prema uputama odabranog proizvođača, nakon što Projektant ovjeri sve detalje. U cijenu uključiti sve potrebne radove i materijale.</t>
  </si>
  <si>
    <t>a) razvijena površina krova</t>
  </si>
  <si>
    <t xml:space="preserve">B.I. POKRIVAČKI RADOVI -RAVNI KROVOVI   UKUPNO: </t>
  </si>
  <si>
    <t>B.II. LIMARSKI  RADOVI</t>
  </si>
  <si>
    <t>U izvedbi limarskih radova pridržavati se slijedećih propisa:
- Tehnički uvjeti za izvođenje limarskih radova, HRN U.N9.055 ili jednakovrijedno__________________, opšivanje vanjskih dijelova zgrada limom, HRN U.N9.052 ili jednakovrijedno__________________,
- Tehničkom propisu o građevnim proizvodima, NN 33/10,87/10,146/10, 81/11,100/11,130/12, 81/13,136/14, 119/15
- Pravilnik o tehničkim normativima za projektiranje i izvođenje završnih radova u građevinarstvu, Sl. list br. 21/90. -odvodnjavanje krovova i otvorenih dijelova zgrada limenim elementima.</t>
  </si>
  <si>
    <t>Sve limarske radove izvesti točno prema opisu u troškovniku, tamo gdje je to projektom predviđeno. Materijali moraju zadovoljavati odgovarajuće propise i standarde:</t>
  </si>
  <si>
    <t xml:space="preserve"> - čelični lim               HRN.C.B4.011, 017, 030, 110, 113 ili jednakovrijedno__________________</t>
  </si>
  <si>
    <t>-  pocinčani lim         HRN C.B4.081 ili jednakovrijedno__________________</t>
  </si>
  <si>
    <t xml:space="preserve">                                 HRN C.E4.020 ili jednakovrijedno__________________</t>
  </si>
  <si>
    <t>-  olovni lim               HRN C.E4.040 ili jednakovrijedno__________________</t>
  </si>
  <si>
    <t>-  bakreni lim             HRN C.D4.500,  020 ili jednakovrijedno__________________</t>
  </si>
  <si>
    <t>- aluminijski lim i       HRN.C.C4.020, 025, 030, 050, 051 ili jednakovrijedno__________________</t>
  </si>
  <si>
    <t xml:space="preserve">  aluminijske legure   HRN C.C4.060 - 062, 120, 150  ili jednakovrijedno__________________</t>
  </si>
  <si>
    <t>Svi ostali materijali, koji nisu obuhvaćeni standardima, moraju imati ateste od za to ovlaštenih organizacija.</t>
  </si>
  <si>
    <t>Veza limarskih elemenata sa objektom mora biti takova da omogućava rad limene konstrukcije pri temperaturnim  promjenama. Kako lim na smije ležati neposredno na betonu ili žbuci, ispod  lima se polaže trake krovne ljepenke Br.417. Širina  traka  mora odgovarati širini lima. Izvođač prije izrade limarije dužan je uzeti sve izmjere u naravi, a također je dužan prije početka montaže ispitati sve dijelove, gdje se imaju izvesti limarski radovi, te na eventualnu neispravnost istih upozoriti nadzornog inženjera, jer će se u protivnom naknadni popravci izvršiti na račun limarskih radova. Način izvedbe i ugradbe, te obračun u svemu prema postojećim normama za izvođenje završnih radova u građevinarstvu TU-XVII. Nakon izrade limarije izvođač je dužan da u prisutnosti nadzornog inženjera izvrši ispitivanje vodonepropusnosti  postavljene limarije. Ispitivanje se vrši blagim vodenim mlazom. Limarija ne smije propuštati vodu, oticanje mora biti kontinuirano bez zadržavanja vode u pojedinim segmentima.</t>
  </si>
  <si>
    <t xml:space="preserve">·         tehnološku razradu svih detalja </t>
  </si>
  <si>
    <t xml:space="preserve">·         izradu radioničkih nacrta  </t>
  </si>
  <si>
    <t>·         čišćenje tokom rada, odvoz i zbrinjavanje smeća</t>
  </si>
  <si>
    <t>·         sva manja potrebna usijecanja  utora nužna za ugradbu i savijanje lima i izvedbu detalja, kao i sva sitnija usijecanja  ploha te potrebne popravke i zapunjavanja nastalih međuprostora i pukotina cem. mortom</t>
  </si>
  <si>
    <r>
      <rPr>
        <sz val="9"/>
        <color rgb="FF000000"/>
        <rFont val="Arial"/>
        <family val="2"/>
        <charset val="238"/>
      </rPr>
      <t xml:space="preserve">·         </t>
    </r>
    <r>
      <rPr>
        <b/>
        <sz val="9"/>
        <color rgb="FF000000"/>
        <rFont val="Arial"/>
        <family val="2"/>
        <charset val="238"/>
      </rPr>
      <t>žljebovi, cijevi,</t>
    </r>
    <r>
      <rPr>
        <sz val="9"/>
        <color rgb="FF000000"/>
        <rFont val="Arial"/>
        <family val="2"/>
        <charset val="238"/>
      </rPr>
      <t xml:space="preserve"> </t>
    </r>
    <r>
      <rPr>
        <b/>
        <sz val="9"/>
        <color rgb="FF000000"/>
        <rFont val="Arial"/>
        <family val="2"/>
        <charset val="238"/>
      </rPr>
      <t>opšavi</t>
    </r>
    <r>
      <rPr>
        <sz val="9"/>
        <color rgb="FF000000"/>
        <rFont val="Arial"/>
        <family val="2"/>
        <charset val="238"/>
      </rPr>
      <t xml:space="preserve"> i sl. definirani razvijenom širinom lima </t>
    </r>
    <r>
      <rPr>
        <b/>
        <sz val="9"/>
        <color rgb="FF000000"/>
        <rFont val="Arial"/>
        <family val="2"/>
        <charset val="238"/>
      </rPr>
      <t>u dužinama</t>
    </r>
    <r>
      <rPr>
        <sz val="9"/>
        <color rgb="FF000000"/>
        <rFont val="Arial"/>
        <family val="2"/>
        <charset val="238"/>
      </rPr>
      <t xml:space="preserve"> izraženim u                          </t>
    </r>
    <r>
      <rPr>
        <b/>
        <sz val="9"/>
        <color rgb="FF000000"/>
        <rFont val="Arial"/>
        <family val="2"/>
        <charset val="238"/>
      </rPr>
      <t>m1</t>
    </r>
  </si>
  <si>
    <r>
      <rPr>
        <b/>
        <vertAlign val="superscript"/>
        <sz val="9"/>
        <color rgb="FF000000"/>
        <rFont val="Arial"/>
        <family val="2"/>
        <charset val="238"/>
      </rPr>
      <t xml:space="preserve"> </t>
    </r>
    <r>
      <rPr>
        <vertAlign val="superscript"/>
        <sz val="9"/>
        <color rgb="FF000000"/>
        <rFont val="Arial"/>
        <family val="2"/>
        <charset val="238"/>
      </rPr>
      <t xml:space="preserve"> </t>
    </r>
  </si>
  <si>
    <r>
      <rPr>
        <sz val="9"/>
        <color rgb="FF000000"/>
        <rFont val="Arial"/>
        <family val="2"/>
        <charset val="238"/>
      </rPr>
      <t xml:space="preserve">·         </t>
    </r>
    <r>
      <rPr>
        <b/>
        <sz val="9"/>
        <color rgb="FF000000"/>
        <rFont val="Arial"/>
        <family val="2"/>
        <charset val="238"/>
      </rPr>
      <t>dimnjačke kape, odzračnici</t>
    </r>
    <r>
      <rPr>
        <sz val="9"/>
        <color rgb="FF000000"/>
        <rFont val="Arial"/>
        <family val="2"/>
        <charset val="238"/>
      </rPr>
      <t xml:space="preserve"> i sl. </t>
    </r>
    <r>
      <rPr>
        <b/>
        <sz val="9"/>
        <color rgb="FF000000"/>
        <rFont val="Arial"/>
        <family val="2"/>
        <charset val="238"/>
      </rPr>
      <t>u broju</t>
    </r>
    <r>
      <rPr>
        <sz val="9"/>
        <color rgb="FF000000"/>
        <rFont val="Arial"/>
        <family val="2"/>
        <charset val="238"/>
      </rPr>
      <t xml:space="preserve"> uz detaljan opis i uvid u radionički nacrt                                  </t>
    </r>
    <r>
      <rPr>
        <b/>
        <sz val="9"/>
        <color rgb="FF000000"/>
        <rFont val="Arial"/>
        <family val="2"/>
        <charset val="238"/>
      </rPr>
      <t>kom</t>
    </r>
  </si>
  <si>
    <t xml:space="preserve">Opći uvjeti, tj. način obračuna, sastavni su dio stavki. </t>
  </si>
  <si>
    <t>U cijenu ulazi komplet: dobava lima, izrada i montaža, te sav spojni i pomoćni materijal, nosači, vijci, zakovice, tipske brtve, silikoniziranja, podložne hidroizolacijske trake, drvene kladice... do potpune gotovosti tražene obloge ili opšava.</t>
  </si>
  <si>
    <t>Napomena: Svi opšavi i okapi ostakljenih stijena, prozorske klupčice, opšavi uz krovne kupole, te detalji uz podizanja hidroizolacije sadržani su u stavkama tih radova i nisu ovdje posebno iskazani.</t>
  </si>
  <si>
    <t>Koristi se aluminijski, plastificirani lim, debljine 1,0 mm .</t>
  </si>
  <si>
    <t>Razvijena širina ~80 cm. Okapnica treba biti izvan ravnine pročelja za minimalno 3 cm.</t>
  </si>
  <si>
    <t>Opšav, odnosno nosive kuke se postavljaju na drvenu kladicu debljine 3 cm, širine 45 cm - a koja je sidrena u ab nadozid uz prethodno položenu bitumensku podložnu ljepenku. Nosive kuke postavljati na razmacima od cca 33 cm ( 3 kom / m').</t>
  </si>
  <si>
    <t>Na vanjskoj strani se opšav postavlja preko završetka  pročelja pa detalje treba uskladiti s izvođačem pročelja.</t>
  </si>
  <si>
    <t>S unutarnje strane se opšav postavlja preko podignutih slojeva izolacije ravnog krova - okapnica minimalno 3 cm izvan ravnine pročelja i spojena je na rubni limeni opšav uz nadozid (obračunato zajedno sa slojevima krova).</t>
  </si>
  <si>
    <t>Pad opšava mora biti izveden prema krovu, dakle prema unutra i mora biti minimalno 2%.</t>
  </si>
  <si>
    <t xml:space="preserve">U cijenu uključiti sve potrebne radove i materijale. </t>
  </si>
  <si>
    <t>Napomena: Ostali limarski radovi obračunavaju se u drugim grupama radova: opšavi na ravnim krovovima i uz ograde lođa i atrija u Pokrivačkim radovima i ravnim krovovima; klupčice prozora i ostakljenih stijena u Bravarskim radovima i Ostakljenom pročelju, kao i zaštitni lim na dnu ostakljenih stijena uz teren; fasadne obloge od lima s pripadajućim opšavima u ventiliranim pročeljima, te plitki žlijeb uz galerije u Izolaterskim radovima.</t>
  </si>
  <si>
    <t xml:space="preserve">B.II. LIMARSKI RADOVI UKUPNO: </t>
  </si>
  <si>
    <t>B.III.   SUHOMONTAŽNI RADOVI</t>
  </si>
  <si>
    <t>Popis važećih normi i standarda:</t>
  </si>
  <si>
    <t>·         gips kartonske ploče - ÖNORM B 2206 / SIST EN 520 / DIN 18181, 18184 ili jednakovrijedno__________________</t>
  </si>
  <si>
    <t>·         akustične ploče – DIN 68127 ili jednakovrijedno__________________</t>
  </si>
  <si>
    <t>·         profili i vijci - DIN 18182, 18183 ili jednakovrijedno__________________</t>
  </si>
  <si>
    <t>·         gips za fugiranje - DIN 1168 / ÖNORM B 3377  ili jednakovrijedno__________________</t>
  </si>
  <si>
    <t xml:space="preserve">·         Izolacija - HR EN 13161 (MW – mineralna vuna) ili jednakovrijedno__________________, 13163 (EPS – ekspandirani polistiren) ili jednakovrijedno__________________, 13164 (XPS – ekstrudirani polistiren) ili jednakovrijedno__________________, 13168 (WW – drvena vuna) ili jednakovrijedno__________________ / ili sukladno projektu zvučne i toplinske zaštite. </t>
  </si>
  <si>
    <t>·         gips kartonski sistemi - DIN 18 183 i potom smjernice proizvođača ili jednakovrijedno__________________</t>
  </si>
  <si>
    <t>·         zahtjevana klasa vatrootpornosti – po ETAG 003 – europske smjernice za složene pregradne zidove / ili prilog 1, DIN 4102 / ili ÖNORM B 3800 ili jednakovrijedno__________________ / ili potvrdom ili mišljenjem vještaka autorizirane institucije za ispitivanje</t>
  </si>
  <si>
    <t>·         zahtjevane vrijednosti zvučne zaštite – po DIN 4109 / ili prilog 1, ÖNORM B 3358-6 ili jednakovrijedno__________________ / ili izvještajem o ispitivanju ovlaštene autorizirane institucije za ispitivanje</t>
  </si>
  <si>
    <t>·         za premaze - ÖNORM B 2223 ili jednakovrijedno__________________</t>
  </si>
  <si>
    <t>·         kasetni i lamelni spušteni stropovi - SIST EN 13964.  ili jednakovrijedno__________________</t>
  </si>
  <si>
    <t>·         za prosudbu točnosti kutova i ravnosti površine - DIN 18 202 ili jednakovrijedno__________________</t>
  </si>
  <si>
    <t>·         za povišene podove – DIN EN 12 825 ili jednakovrijedno__________________</t>
  </si>
  <si>
    <t>·         za šuplje podove – DIN EN 13 213 ili jednakovrijedno__________________</t>
  </si>
  <si>
    <t>Suhomontažni radovi obuhvaćaju izradu:</t>
  </si>
  <si>
    <t>- laganih montažnih monolitnih pregradnih stijena i  stropova od građevinskih ploča kojima je glavna komponenta gips. U ovu grupu uključena je ugradnja tipskih metalnih dovratnika i vratnih krila ukoliko je isto  navedeno u specifikaciji.</t>
  </si>
  <si>
    <t>GIPSKARTONSKE PREGRADE I STROPOVI</t>
  </si>
  <si>
    <t>Gips kartonske ploče sastoje se od gipsa, obostrano zaštićenog / armiranog kartonom.</t>
  </si>
  <si>
    <t>Izvode se kao:</t>
  </si>
  <si>
    <t>- standardne (GKB) – za suhe prostore,</t>
  </si>
  <si>
    <t>- vlagootporne (GKBI) – za vlažne prostore,</t>
  </si>
  <si>
    <t>- vatrootporne (GKF) – za obloge kamina i formiranje vatrobranih zidova.</t>
  </si>
  <si>
    <t>Proizvode se u debljinama:</t>
  </si>
  <si>
    <t>- kao glatke, najčešće u debljini 12,5 mm, a postoje i u raznim drugim debljinama – 9 mm (lakše savitljive), 15 mm, 20 mm, 25 mm (debljine 15, 20 i 25 mm ploče uglavnom za protupožarnu izvedbu pregradnih stijena)</t>
  </si>
  <si>
    <t>- kao perforirane / akustičke ploče, najčešće u debljini 12,5 mm, s različitim postotkom šupljina (ovisno o zahtjevanim akustičkim svojstvima)</t>
  </si>
  <si>
    <t xml:space="preserve">Ploče se proizvode u dimenzijama 125 cm (ili 120 cm) x 120 cm do 300 cm, te se pričvršćenjem na metalnu pocinčanu konstrukciju (brzomontažnim vijcima) i obradom spojeva ( kitovima s bandažnim trakama i ljepilima) formiraju u kompaktne pune glatke plohe. </t>
  </si>
  <si>
    <t>Potkonstrukcija za pregrade i samostojeće obloge je tipska metalna.</t>
  </si>
  <si>
    <t>·         CW profili od pocinčanog lima debljine 0,6 mm presjeka 50 / 75 / 100 mm na osnom razmaku 62,5 cm  s donjim i gornjim UW-profilom.</t>
  </si>
  <si>
    <t>·          Između profila se umeće mineralna (kamena ili staklena) vuna.</t>
  </si>
  <si>
    <t xml:space="preserve">·         Spojeve sa zidom, stropom ili podom izvoditi prema detaljima proizvođača, te prema akustičkim zahtjevima. </t>
  </si>
  <si>
    <t>·         Vrsta i debljina gipskartonskih ploča ovisi o tehničkim zahtjevima za vlagootpornost, vatrootpornost i zvučnu izolaciju.</t>
  </si>
  <si>
    <t>Potkonstrukcija za stropove i ovješene zidne obloge je tipska metalna.</t>
  </si>
  <si>
    <t xml:space="preserve">·          CD 60/27 profili, od pocinčanog lima debljine 0,7 mm i ovjesnih elemenata koji se vijcima pričvršćuju o stropnu konstrukciju. Nosivi profili postavljaju se na razmaku od 75 -100 cm, ovješeni ovjesnim elementima na maksimalnom razmaku od 60 - 90 cm. </t>
  </si>
  <si>
    <t>·         Na nosive profile postavljaju se montažni na maksimalnom razmaku od 40-62,5 cm.</t>
  </si>
  <si>
    <t xml:space="preserve">·         Kod duljina većih od 10,0 m izvode se dilatacijski spojevi što ulazi u jediničnu cijenu. </t>
  </si>
  <si>
    <t>·         Spoj sa zidom izvodi se UD profilima</t>
  </si>
  <si>
    <t>Završna obrada</t>
  </si>
  <si>
    <t>Bandažiranje (fugiranje spojeva uporabom armirane trake za pojačanje) izvodi se u četiri kvalitativne klase (oznake K1 (ili Q1), K2, K3, K4). Kvalitete K1 i K2 izvode monteri suhe gradnje, a kvalitete K3 i K4 soboslikari. Za standardnu kvalitetu bandaže smatra se kvaliteta K2. Kod višeslojnog oblaganja spojevi donjih slojeva ploča se samo zapunjavaju (u klasi K1,) a spojevi gornjeg sloja se završno obrađuju gletanjem.</t>
  </si>
  <si>
    <r>
      <rPr>
        <b/>
        <sz val="9"/>
        <color rgb="FF000000"/>
        <rFont val="Arial"/>
        <family val="2"/>
        <charset val="238"/>
      </rPr>
      <t xml:space="preserve">K 1 - Tehnički neophodna kvaliteta - </t>
    </r>
    <r>
      <rPr>
        <sz val="9"/>
        <color rgb="FF000000"/>
        <rFont val="Arial"/>
        <family val="2"/>
        <charset val="238"/>
      </rPr>
      <t xml:space="preserve">za površine bez posebnih optičkih zahtjeva, n.pr. ispod keramičkih pločica, žbuke ili druge vrste završnih obloga. </t>
    </r>
  </si>
  <si>
    <r>
      <rPr>
        <b/>
        <sz val="9"/>
        <color rgb="FF000000"/>
        <rFont val="Arial"/>
        <family val="2"/>
        <charset val="238"/>
      </rPr>
      <t>K 2 - Standardna kvaliteta površine -</t>
    </r>
    <r>
      <rPr>
        <sz val="9"/>
        <color rgb="FF000000"/>
        <rFont val="Arial"/>
        <family val="2"/>
        <charset val="238"/>
      </rPr>
      <t xml:space="preserve"> pogodna za završne premaze i tapete. Uključuje osnovnu obradu spojeva ploča i zaglađivanje područja spoja. Uračunava u cijenu ukupnih suhomontažnih radova.</t>
    </r>
  </si>
  <si>
    <r>
      <rPr>
        <b/>
        <sz val="9"/>
        <color rgb="FF000000"/>
        <rFont val="Arial"/>
        <family val="2"/>
        <charset val="238"/>
      </rPr>
      <t>K 3 - površina</t>
    </r>
    <r>
      <rPr>
        <sz val="9"/>
        <color rgb="FF000000"/>
        <rFont val="Arial"/>
        <family val="2"/>
        <charset val="238"/>
      </rPr>
      <t xml:space="preserve"> </t>
    </r>
    <r>
      <rPr>
        <b/>
        <sz val="9"/>
        <color rgb="FF000000"/>
        <rFont val="Arial"/>
        <family val="2"/>
        <charset val="238"/>
      </rPr>
      <t>koja premašuje standardne zahtjeve</t>
    </r>
    <r>
      <rPr>
        <sz val="9"/>
        <color rgb="FF000000"/>
        <rFont val="Arial"/>
        <family val="2"/>
        <charset val="238"/>
      </rPr>
      <t xml:space="preserve"> (soboslikari)</t>
    </r>
  </si>
  <si>
    <r>
      <rPr>
        <b/>
        <sz val="9"/>
        <color rgb="FF000000"/>
        <rFont val="Arial"/>
        <family val="2"/>
        <charset val="238"/>
      </rPr>
      <t>K 4 - izuzetno glatka i ravna površina</t>
    </r>
    <r>
      <rPr>
        <sz val="9"/>
        <color rgb="FF000000"/>
        <rFont val="Arial"/>
        <family val="2"/>
        <charset val="238"/>
      </rPr>
      <t xml:space="preserve">  (soboslikari)</t>
    </r>
  </si>
  <si>
    <t>IZOLACIJE</t>
  </si>
  <si>
    <t>Ovisno o namjeni:</t>
  </si>
  <si>
    <t>-          toplinska (mineralna vuna, kamena vuna, ekspandirani i ekstrudirani polistiren)</t>
  </si>
  <si>
    <t>-          zvučna (ekspandirani pollistiren, ekspandirani elastificirani polistiren, mineralna vuna)</t>
  </si>
  <si>
    <t>-          parna brana (u suhomontažnim radovima najčešće PE folija d=0,2 mm).</t>
  </si>
  <si>
    <t xml:space="preserve">Potrebno se držati uputa proizvođača u pogledu uskladištenja materijala, ploča i uvjeta temperature i vlažnosti zraka prostora u kojima će se izvoditi radovi (npr. temperatura od 11 do 35°C i relativna vlažnost do 70 % za gipskartonske radove). </t>
  </si>
  <si>
    <t xml:space="preserve">Ploče treba zaštititi od kondenzne vlage. Prije ugradnje ploče moraju biti na mjestu ugradnje najmanje 24 sata ranije, da bi se prilagodile mikroklimatskim uvjetima prostora. </t>
  </si>
  <si>
    <t xml:space="preserve">S izvedbom se može započeti tek kad su završeni svi „mokri“ radovi (žbukanja, cementni estrih i sl.) i konstrukcija dovoljno prosušena, a u svakom slučaju nakon ugradnje prozora i montaže svih instalacija koje dolaze unutar stropa. </t>
  </si>
  <si>
    <t xml:space="preserve">Ljeti je potrebno osigurati prozračivanje, a zimi za montažu treba biti uključeno grijanje uz učestalo prozračivanje. Ako se nakon montaže iz nekih razloga grijanje treba isključiti, već montirane ploče treba skinuti i propisno uskladištiti do punog puštanja objekta u funkciju. Montirani strop ili pregradu je potrebno očistiti od eventualnih nečistoća koje su nastale pri izvedbi, ali pri tome treba postupiti po uputstvu proizvođača suhim postupkom ili sa što manje vlage. </t>
  </si>
  <si>
    <t>Ako je pri montaži došlo do manjih oštećenja ploča, moguće ih je posebnim kitom otkloniti, ukoliko su ona veća, potrebno je zamijeniti cijelu ploču, što će upisom u građevinski dnevnik odrediti nadzorni inženjer.</t>
  </si>
  <si>
    <t>Za učvršćenje tereta na GK konstrukcije treba primijeniti specijalna pričvrsna sredstva te se pridržavati uputa o max opterećenju.</t>
  </si>
  <si>
    <t>Zahtijevanu vatrootpornost zidova, spuštenih stropova i obloga instalacijskih šahtova izvođač radova dokazuje putem certifikata ovlaštene institucije, koje izdaje proizvođač materijala uz ovjerenu Izjavu od nadzornog inženjera i izvođača radova o propisnoj ugradnji traženih sistema.</t>
  </si>
  <si>
    <t xml:space="preserve">Zahtijevana zračna zvučna zaštita u zgradi dokazuje se mjerenjem na gradilištu. Mjerenje se obračunava posebno. </t>
  </si>
  <si>
    <t>Fugiranje spojeva između ploča i sredstava za pričvršćivanje izvodi se posebnim elastičnim kitovima u skladu s standardom, odnosno smjernicama proizvođača. U jedinstvenoj cijeni je ukalkulirana površina tehnički neophodne kvalitete (klase K(Q)1, osim ako pojedinom stavkom nije drugačije navedeno).</t>
  </si>
  <si>
    <t xml:space="preserve">Za nastale nekontrolirane raspukline unutar gips kartonskih sistema odgovoran je izvođač bandaža, a za neravnu površinu (vidljiv spoj gips kartonskih ploča) izvođač soboslikarskih radova. </t>
  </si>
  <si>
    <t>Međusobno se bandažiraju samo istovrsni materijali. Bandažiranje između raznovrsnih materijala nije dopušteno. Spojevi dvaju raznovrsnih materijala (npr. beton ili žbuka-GK ploča) izvode se tzv. kontroliranom fugom.</t>
  </si>
  <si>
    <t>Izvođač suho montažnih radova koji je pravilno obradio završni rub GK ploča na spoju s drukčijim materijalom nije odgovoran za nekontrolirane raspukline koje će nastati na spoju radi nepravilno izvedenog detalja drugog izvođača.</t>
  </si>
  <si>
    <t>Pregradne stijene</t>
  </si>
  <si>
    <t xml:space="preserve">Prekid radova za instalacijske radove nakon polaganja s jedne strane uključeni su u osnovnu cijenu. </t>
  </si>
  <si>
    <t xml:space="preserve">Ako nisu navedene visine, kod kalkulacije se uzimaju u obzir visine zidova i zidnih obloga do 3.20 m. Za otežani rad iznad 3.20 m visine obračunava se doplata. </t>
  </si>
  <si>
    <t xml:space="preserve">Ako drukčije nije navedeno, zidne konstrukcije od metalnih podupirača nisu nosive i ne mogu se premještati. </t>
  </si>
  <si>
    <t xml:space="preserve">U jedinstvenu je cijenu potrebno ukalkulirati kruti spoj profila s trakom za brtvljenje sa zidom, stropom i podom. </t>
  </si>
  <si>
    <t>Spušteni stropovi</t>
  </si>
  <si>
    <t>U osnovnu cijenu je ukalkulirana je radna skela do radne visine 3,20 m. Radna visina mjeri se od gornje razine poda do donje razine primarnog stropa na koji je pričvršćena potkonstrukcija (vješalice) spuštenog stropa.</t>
  </si>
  <si>
    <t>Vodoravne ili okomite ravnine u nagibu do 5% smatraju se kao vodoravne ili okomite, a iznad 5% kao kose.</t>
  </si>
  <si>
    <t xml:space="preserve">Okomite stropne površine dodaju se površini stropa, a kose se iskazuju zasebno. </t>
  </si>
  <si>
    <t>Ako drukčije nije navedeno, visina vješanja do 50 cm je ukalkulirana u osnovnu cijenu. Visina vješanja mjeri se od donjeg ruba primarnog nosivog stropa do donjeg ruba gotovog obješenog stropa.</t>
  </si>
  <si>
    <t>Zidne obloge</t>
  </si>
  <si>
    <t xml:space="preserve">Potkonstrukcija gips kartonskih sistema od stropnih C profila te zidnih okomitih obloga se izravnim podesivim vješalicama (pričvršćivačima) montira neposredno na nosivu podlogu. </t>
  </si>
  <si>
    <t xml:space="preserve">U osnovnu cijenu potkonstrukcije ukalkulirana je montaža vodoravnih, kosih ili okomitih obloga kod kojih maksimalni odmak konstrukcije od primarne konstrukcije iznosi 10 cm (mjereno do vanjskog ruba C profila). </t>
  </si>
  <si>
    <r>
      <rPr>
        <b/>
        <sz val="9"/>
        <color rgb="FF000000"/>
        <rFont val="Arial"/>
        <family val="2"/>
        <charset val="238"/>
      </rPr>
      <t xml:space="preserve">Izolacije </t>
    </r>
    <r>
      <rPr>
        <sz val="9"/>
        <color rgb="FF000000"/>
        <rFont val="Arial"/>
        <family val="2"/>
        <charset val="238"/>
      </rPr>
      <t>- toplinske, zvučne izolacije i parne brane</t>
    </r>
  </si>
  <si>
    <t>Elementi izolacije moraju biti dobro zbijeni i povezani sa susjednim konstruktivnim elementima.</t>
  </si>
  <si>
    <t>•         uzimanje mjera na gradilištu i definiranje ugradbenih dimenzija</t>
  </si>
  <si>
    <t xml:space="preserve">•         tehnološku razradu svih detalja </t>
  </si>
  <si>
    <t>•         sav materijal, dobavu i uskladištenje</t>
  </si>
  <si>
    <t>•         sav spojni i pomoćni materijal</t>
  </si>
  <si>
    <t xml:space="preserve">•         postavu i skidanje radne skele </t>
  </si>
  <si>
    <t>•         primjenu mjera zaštite od požara</t>
  </si>
  <si>
    <t>•         troškove zaštite na radu</t>
  </si>
  <si>
    <t>•         troškove izdavanja atesta i kontrolna ispitivanja ukoliko su ista tražena pojedinim stavkama</t>
  </si>
  <si>
    <t>•         sve posredne i neposredne troškove za rad, materijal, alat i građevinske strojeve</t>
  </si>
  <si>
    <t>•         sve transporte</t>
  </si>
  <si>
    <t>•         čišćenje tokom rada</t>
  </si>
  <si>
    <t>•         odvoz i zbrinjavanje smeća</t>
  </si>
  <si>
    <t>•         završno čišćenje prije primopredaje radova</t>
  </si>
  <si>
    <t>•         nadoknadu  eventualne štete nastale iz nepažnje na svojim ili tuđim radovima</t>
  </si>
  <si>
    <t>•         zidarske pripomoći kod ugradbe (rad i materijal)</t>
  </si>
  <si>
    <t>•         usklađenje organizacije rada s operativnim planom</t>
  </si>
  <si>
    <t>- pregradne zidove, zidne obloge, stropove i podove (plivajuće i povišene)  površinski izraženo u                         m2</t>
  </si>
  <si>
    <t>- špalete otvora mogu se obračunavati na slijedeće načine:</t>
  </si>
  <si>
    <t xml:space="preserve">     - otvori razmaka i udubine iznad 0.50 m dubine - površinski izraženo u                                                       m2           </t>
  </si>
  <si>
    <r>
      <rPr>
        <sz val="9"/>
        <color rgb="FF000000"/>
        <rFont val="Arial"/>
        <family val="2"/>
        <charset val="238"/>
      </rPr>
      <t xml:space="preserve">     - otvor obrađen špaletom manji od 4,00 m</t>
    </r>
    <r>
      <rPr>
        <vertAlign val="superscript"/>
        <sz val="9"/>
        <color rgb="FF000000"/>
        <rFont val="Arial"/>
        <family val="2"/>
        <charset val="238"/>
      </rPr>
      <t>2</t>
    </r>
    <r>
      <rPr>
        <sz val="9"/>
        <color rgb="FF000000"/>
        <rFont val="Arial"/>
        <family val="2"/>
        <charset val="238"/>
      </rPr>
      <t xml:space="preserve"> i širina špalete manja od 0,20 m - otvor se ne odbija </t>
    </r>
  </si>
  <si>
    <t xml:space="preserve">      (špaleta se ne obračunava posebno)                                                                                                      m2</t>
  </si>
  <si>
    <r>
      <rPr>
        <sz val="9"/>
        <color rgb="FF000000"/>
        <rFont val="Arial"/>
        <family val="2"/>
        <charset val="238"/>
      </rPr>
      <t xml:space="preserve">    - otvor s obrađenom špaletom površine veće od 4,00 m</t>
    </r>
    <r>
      <rPr>
        <vertAlign val="superscript"/>
        <sz val="9"/>
        <color rgb="FF000000"/>
        <rFont val="Arial"/>
        <family val="2"/>
        <charset val="238"/>
      </rPr>
      <t>2</t>
    </r>
    <r>
      <rPr>
        <sz val="9"/>
        <color rgb="FF000000"/>
        <rFont val="Arial"/>
        <family val="2"/>
        <charset val="238"/>
      </rPr>
      <t xml:space="preserve"> - otvor se odbija </t>
    </r>
  </si>
  <si>
    <t xml:space="preserve">      (špaleta se obračunava  posebno)                                                                                                         m2</t>
  </si>
  <si>
    <r>
      <rPr>
        <sz val="9"/>
        <color rgb="FF000000"/>
        <rFont val="Arial"/>
        <family val="2"/>
        <charset val="238"/>
      </rPr>
      <t xml:space="preserve">     - otvor s neobrađenom špaletom površine manje od 2,5 m</t>
    </r>
    <r>
      <rPr>
        <vertAlign val="superscript"/>
        <sz val="9"/>
        <color rgb="FF000000"/>
        <rFont val="Arial"/>
        <family val="2"/>
        <charset val="238"/>
      </rPr>
      <t>2</t>
    </r>
    <r>
      <rPr>
        <sz val="9"/>
        <color rgb="FF000000"/>
        <rFont val="Arial"/>
        <family val="2"/>
        <charset val="238"/>
      </rPr>
      <t xml:space="preserve"> - ne odbijaju se                                                m2</t>
    </r>
  </si>
  <si>
    <r>
      <rPr>
        <sz val="9"/>
        <color rgb="FF000000"/>
        <rFont val="Arial"/>
        <family val="2"/>
        <charset val="238"/>
      </rPr>
      <t xml:space="preserve">     - otvor s neobrađenom špaletom površine veće od 2,5 m</t>
    </r>
    <r>
      <rPr>
        <vertAlign val="superscript"/>
        <sz val="9"/>
        <color rgb="FF000000"/>
        <rFont val="Arial"/>
        <family val="2"/>
        <charset val="238"/>
      </rPr>
      <t>2</t>
    </r>
    <r>
      <rPr>
        <sz val="9"/>
        <color rgb="FF000000"/>
        <rFont val="Arial"/>
        <family val="2"/>
        <charset val="238"/>
      </rPr>
      <t xml:space="preserve"> - odbijaju se</t>
    </r>
  </si>
  <si>
    <r>
      <rPr>
        <sz val="9"/>
        <color rgb="FF000000"/>
        <rFont val="Arial"/>
        <family val="2"/>
        <charset val="238"/>
      </rPr>
      <t>pojedinačne površine otvora i izreza na podu ne oduzimati ako su manji od 0,50 m</t>
    </r>
    <r>
      <rPr>
        <vertAlign val="superscript"/>
        <sz val="9"/>
        <color rgb="FF000000"/>
        <rFont val="Arial"/>
        <family val="2"/>
        <charset val="238"/>
      </rPr>
      <t>2</t>
    </r>
  </si>
  <si>
    <t>- špalete otvora (razmake i udubine do 0.50 m dubine) po dužini izraženo u                                                     m1</t>
  </si>
  <si>
    <t>- slobodne završetke zidova po dužini izraženo u                                                                                          m1</t>
  </si>
  <si>
    <t>- ugradnja rubnih ili kutnih profila i nestandardnih završnih profila po dužini izraženo u                                      m1</t>
  </si>
  <si>
    <t xml:space="preserve"> (ne oduzimaju se prekidi u pojedinim dužinama do 1.00 m)</t>
  </si>
  <si>
    <t>- kitanje spojeva akrilnim kitom po dužini izraženo u                                                                                      m1</t>
  </si>
  <si>
    <t>- pojačanja u nosivoj konstrukciji po dužini izraženo u                                                                                    m1</t>
  </si>
  <si>
    <t>- ugradnja UA profila za pojačanje (poklopaca, parapeta, vrata...) po dužini izraženo u                                     m1</t>
  </si>
  <si>
    <t>- izrada stropne kaskade (čeone plohe) s navedenom visinom kaskade po dužini u                                        m1</t>
  </si>
  <si>
    <t xml:space="preserve">- izrezi i otvori (svjetla, zvučnici, anemostati, podne utičnice, ventilacija, ventilokonvektori) po broju komada      kom </t>
  </si>
  <si>
    <t>- revizijski poklopci po broju komada                                                                                                          kom</t>
  </si>
  <si>
    <t>- posebna tipska pojačanja za sanitarne elemente (WC, umivaonik…) po broju komada                                  kom</t>
  </si>
  <si>
    <t>JED.CIJENA</t>
  </si>
  <si>
    <t>Površinsku obradu zidova izvesti u klasi koja se traži svakom pojedinom stavkom, te sve radove na tome uključiti u jediničnu cijenu.</t>
  </si>
  <si>
    <t>Spojeve zidova i stropova uključiti u jediničnu cijenu.</t>
  </si>
  <si>
    <t>Svi detalji i spojevi ploča koji nisu obrađeni detaljima moraju se uskladiti s Projektantom.</t>
  </si>
  <si>
    <t>Slojevi koji nisu uključeni u cijenu posebno su naznačeni.</t>
  </si>
  <si>
    <t>ZIDOVI</t>
  </si>
  <si>
    <t>Zid se sastoji od slijedećih slojeva:</t>
  </si>
  <si>
    <t xml:space="preserve">- dvostruke vlagootporne gipskartonske ploče GKBI, 2x1,25 cm, </t>
  </si>
  <si>
    <t>- metalna potkonstrukcija iz odgovarajućih tipskih čeličnih pocinčanih profila UW i CW (lim d= 0,6 mm), s ispunom mekim pločama mineralne vune (30 kg/m3) debljine 5 cm-potkonstrukcija širine 5 cm,</t>
  </si>
  <si>
    <t>Ukupna debljina zida je 10 cm.</t>
  </si>
  <si>
    <t>Izvedba svih detalja prema standardnim detaljima proizvođača sustava. U području dodira čeličnih profila s masivnim zidom, stropom ili podom na profile je potrebno nanijeti brtveću masu koja zadovoljava zahtjevima za zvučnu otpornost.</t>
  </si>
  <si>
    <t>Sva potrebna izrezivanja uključiti u jediničnu cijenu.</t>
  </si>
  <si>
    <t xml:space="preserve">Izvoditi prema izmjerama na licu mjesta, a izvedbu otvora za ugradnju vrata (UA čelični profili s pripadajućim utičnim kutnicima) uključiti u cijenu. </t>
  </si>
  <si>
    <t xml:space="preserve">U cijenu uključiti i sva potrebna bandažiranja i gletanja spojeva, glet masom odabranog proizvođača. </t>
  </si>
  <si>
    <t>Priprema površine do kvalitete K2.</t>
  </si>
  <si>
    <t>Obračun zida po m2 - u površinu je uključena površina vrata, a izvedba otvora uključena u cijenu.</t>
  </si>
  <si>
    <t>- metalna potkonstrukcija iz odgovarajućih tipskih čeličnih pocinčanih profila UW i CW (lim d= 0,6 mm), s ispunom mekim pločama mineralne vune (30 kg/m3) debljine 10 cm - potkonstrukcija ukupne širine 15 cm,</t>
  </si>
  <si>
    <t>Ukupna debljina zida je  20 cm.</t>
  </si>
  <si>
    <t>Unutar zida ugraditi će se revizijski otvor, ubacivanjem metalnog okvira s magnetima, na koje će se učvrstiti keramička pločica - uskladiti i izvođačem keramike.</t>
  </si>
  <si>
    <t>a) zidovi</t>
  </si>
  <si>
    <t>b) revizijski otvori 20x20cm</t>
  </si>
  <si>
    <t>Obzid se sastoji od slijedećih slojeva:</t>
  </si>
  <si>
    <t>- metalna potkonstrukcija iz odgovarajućih tipskih čeličnih pocinčanih profila UW i CW, debljine sloja 5 cm i uz ispunu kamenom vunom d=5 cm.</t>
  </si>
  <si>
    <t>Obzid treba zadovoljiti vatrootpornost  REI/EI 90 (90 minuta).</t>
  </si>
  <si>
    <t xml:space="preserve">Izvedba svih detalja prema standardnim detaljima proizvođača sustava. U području dodira čeličnih profila s masivnim zidom, stropom ili podom na profile je potrebno nanijeti PE brtvenu traku ili brtveni kit. </t>
  </si>
  <si>
    <t xml:space="preserve">Izvoditi prema izmjerama na licu mjesta. U cijenu uključiti i sva potrebna gletanja spojeva, glet masom odabranog proizvođača. Priprema površine do kvalitete K3. </t>
  </si>
  <si>
    <t>Obračun obzida po m2.</t>
  </si>
  <si>
    <t>- metalna potkonstrukcija iz odgovarajućih tipskih čeličnih pocinčanih profila CW 50/06 (formiraju 'I' profil), na razmacima 60 cm, s ispunom mekim pločama mineralne vune (30 kg/m3) debljine 5 cm,</t>
  </si>
  <si>
    <t xml:space="preserve">- zračni prostor instalacijskog okna, svijetle širine 12,5 cm. </t>
  </si>
  <si>
    <t>Izvoditi prema izmjerama na licu mjesta. U cijenu uključiti i sva potrebna gletanja spojeva, glet masom odabranog proizvođača. Priprema površine do kvalitete  K2.</t>
  </si>
  <si>
    <t>Spušteni strop sastoji se od slijedećih slojeva:</t>
  </si>
  <si>
    <t>- armiranobetonska stropna ploča (obračunato u armiranobetonskim radovima)</t>
  </si>
  <si>
    <t>- metalna potkonstrukcija iz tipskih čeličnih pocinčanih profila UD, CD (debljina lima 0,6 mm) za spušteni strop, u dva smjera, ovješena odgovarajućim ovjesom na ab ploču – profili prema odabranom proizvođaču, uz dokaz nosivosti</t>
  </si>
  <si>
    <t xml:space="preserve">Izvedba svih detalja prema standardnim detaljima proizvođača sustava. </t>
  </si>
  <si>
    <t xml:space="preserve">Izvoditi prema izmjerama na licu mjesta. </t>
  </si>
  <si>
    <t>Sva potrebna izrezivanja za rasvjetu, ventilaciju i slično uključiti u jediničnu cijenu.</t>
  </si>
  <si>
    <t>Obračun  po m2 tlocrtne površine.</t>
  </si>
  <si>
    <t xml:space="preserve">B.III. SUHOMONTAŽNI RADOVI UKUPNO: </t>
  </si>
  <si>
    <t>B.IV. PODOPOLAGAČKI  RADOVI</t>
  </si>
  <si>
    <t>OPĆI  UVJETI</t>
  </si>
  <si>
    <t>Kod podopolagačkih radova pridržavati se HRN U.FS.017/78  ili jednakovrijedno__________________– Završni radovi u graditeljstvu – Tehnički uvjeti za izvođenje radova pri polaganju podnih obloga .</t>
  </si>
  <si>
    <t>Izvođač treba prije polaganja ispitati horizontalost podloge. Podloga za polaganje podova mora biti suha, očišćena i odmašćena.</t>
  </si>
  <si>
    <t>U slučaju pojave neispravnosti na položenom podu, treba se prvo ustanoviti razlog iste, tj. da li je zbog lošeg materijala, loše izrade ili lošeg rukovanja. Po ustanovljenju razloga, podove treba popraviti na račun krivca.</t>
  </si>
  <si>
    <t>Sve radove izvesti prema detaljnim nacrtima, opisima troškovnika, tehničkim propisima, te uputama Projektanta i Nadzornog inženjera.</t>
  </si>
  <si>
    <t>Izradu podopolagačkih radova mogu izvoditi samo stručno osposobljene osobe, ovlaštene od proizvođača obloge.</t>
  </si>
  <si>
    <t>Materijal za izradu poda mora biti prvoklasan i odgovarati navedenim standardima, tj. mora biti negoriv, visoke otpornosti na mehanička oštećenja, jednostavan za održavanje, antistatičan, mora upijati zvuk i imati dobar koeficijent provodljivosti topline.</t>
  </si>
  <si>
    <t>Ukoliko za neki materijal ne postoje standardi proizvođač je dužan uvjerenjem o kvaliteti potvrditi tražene karakteristike materijala.</t>
  </si>
  <si>
    <t>Svaki proizvod koji služi za oblaganje podova mora imati uvjerenje o kvaliteti za navedene osobine.</t>
  </si>
  <si>
    <t>Ljepila moraju biti takva da se njima postiže čvrsta i trajna veza. Ne smiju štetno utjecati na podlogu, oblogu ni zdravlje ljudi koji s njima rade. Proizvođač je dužan za ljepilo priložiti uvjerenje o kvaliteti kojim se potvrđuje da je ljepolo pogodno i  isprobano za određenu vrstu obloge i da mu nije istekao rok upotrebe.</t>
  </si>
  <si>
    <t>Masa za izravnanje neravnina podloge ili za dobivanje neutralnog međusloja (u slučaju da se ljepilo ne podnosi s podlogom) moraju se čvrsto i trajno vezati za podlogu i moraju biti prionljive za ljepila. Ne smiju štetno djelovati na podlogu, ljepilo i podnu oblogu.</t>
  </si>
  <si>
    <t>Sav materijal mora odgovarati  važećim NORMAMA i propisima.</t>
  </si>
  <si>
    <t>Kod podnih obloga važne su, ovisno o namjeni, slijedeće karakteristike  - potrebno atestom potvrditi:</t>
  </si>
  <si>
    <t>- kategorizacija materijala</t>
  </si>
  <si>
    <t>- otpornost na klizanje</t>
  </si>
  <si>
    <t>- otpornost na habanje</t>
  </si>
  <si>
    <t>- čvrstoća na pritisak i savijanje</t>
  </si>
  <si>
    <t>- statička i dinamička stabilnost</t>
  </si>
  <si>
    <t>- dimenzijska stabilnost</t>
  </si>
  <si>
    <t>- otpornost prema vodi i kemikalijama</t>
  </si>
  <si>
    <t>- zvučna zaštita</t>
  </si>
  <si>
    <t>- toplinske karakteristike materijala</t>
  </si>
  <si>
    <t>- savitljivost i otpornost na savijanje</t>
  </si>
  <si>
    <t>- elektrostatička svojstva</t>
  </si>
  <si>
    <t>- negorivost, zaštita od požara</t>
  </si>
  <si>
    <t>- postojanost prema svjetlosti i UV zračenju</t>
  </si>
  <si>
    <t>- ujednačenost površina</t>
  </si>
  <si>
    <t>- protukliznost, otpornost prema starenju itd</t>
  </si>
  <si>
    <t>- lagano održavanje.</t>
  </si>
  <si>
    <t>Radovi na polaganju podova mogu se izvoditi nakon što su provjereni svi potrebni uvjeti, kao što su kvalitetne podloge, vlažnost, temperatura u prostorijama, kao i svi ostali uvjeti koje traži izvođač pojedinih radova.</t>
  </si>
  <si>
    <t>Sve radove na polaganju i oblaganju podova treba izvoditi prema uputstvima proizvođača, poštujući propisane uvjete za skladištenje i ugradnju materijala.</t>
  </si>
  <si>
    <t>Postavu linoleuma obavljati u skladu s uputama proizvođača u načelu točkastim lijepljenjem na području linoleum trake i kontinuiranim na mjestu spoja traka. Trake na spojevima prije lijepljenja zajedno krojiti rezanjem obiju traka istovremeno na mjestu spoja.</t>
  </si>
  <si>
    <t>Postava industrijskih tepiha obavlja se točkastim lijepljenjem ili lijepljenjem po cijeloj površini prema načinu korištenja tepiha i uputama proizvođača.</t>
  </si>
  <si>
    <t>Za linoleume i tepihe izvođač je dužan koristiti ljepilo koje nije otrovno i nije neoprenskog porijekla.</t>
  </si>
  <si>
    <t>Izvođač  je dužan dostaviti uzorke projektantu na odobrenje i to za svaku vrstu poda po 3 komada iz asortimana odabranog proizvođača.</t>
  </si>
  <si>
    <t>·          provjeru kvalitete i točnosti podloga na gradilištu</t>
  </si>
  <si>
    <t xml:space="preserve">·          usklađivanje i davanje uputa izvođaču estriha </t>
  </si>
  <si>
    <t>·          uzimanje mjera na gradilištu i definiranje ugradbenih dimenzija</t>
  </si>
  <si>
    <t>·          tehnološku razradu svih detalja,</t>
  </si>
  <si>
    <t xml:space="preserve">·          izradu shema polaganja </t>
  </si>
  <si>
    <t xml:space="preserve">·          sav materijal za niveliranje podloge i lijepljenje poda </t>
  </si>
  <si>
    <t>·          sve posredne i neposredne troškove za rad, materijal, alat i građevinske strojeve</t>
  </si>
  <si>
    <t>·          sve transporte</t>
  </si>
  <si>
    <t>·          troškovi atestiranja</t>
  </si>
  <si>
    <t>·          čišćenje tokom rada</t>
  </si>
  <si>
    <t xml:space="preserve">·          odvoz i zbrinjavanje smeća </t>
  </si>
  <si>
    <t>·          završno čišćenje prije primopredaje radova</t>
  </si>
  <si>
    <t>·          nadoknadu eventualne štete nastale iz nepažnje na svojim ili tuđim radovima</t>
  </si>
  <si>
    <t>·           zidarske pripomoći kod ugradbe (rad i materijal)</t>
  </si>
  <si>
    <t xml:space="preserve">-  podovi po površini u                                                                                m2 </t>
  </si>
  <si>
    <t>-  sokl( podnožja ) po dužini u                                                                    m1</t>
  </si>
  <si>
    <t>- kutne letvice po dužini u                                                                           m1</t>
  </si>
  <si>
    <t xml:space="preserve">-  popločenja prema površini izraženoj u                                                      m2 </t>
  </si>
  <si>
    <t>- rubni detalji i obrade uz linijske rešetke po dužini izraženoj u                      m1</t>
  </si>
  <si>
    <t>IZNOS</t>
  </si>
  <si>
    <t>B.IV.   PODOPOLAGAČKI  RADOVI</t>
  </si>
  <si>
    <t>Kod ovih radova najvažnije je da se izvođač drži uputa odabranog proizvođača, kako u odnosu na izradu i njegu betonske podloge, tako i na završnu obradu.</t>
  </si>
  <si>
    <t>Izvođač podnih obloga dužan je kontrolirati izvedbu podloge (estriha) za polaganje podova!</t>
  </si>
  <si>
    <t>Pozivanje na nedostatke u podlozi, te naplata eventualnih dodatnih radova na pripremi podloge NEĆE se priznati.</t>
  </si>
  <si>
    <t>Brušeni betonski pod - podovi hodnika</t>
  </si>
  <si>
    <t>Izrada smjese, ugradnja i završna obrada brušenog i poliranog poda s terazzo efektom.
Ukupna debljina sloja poda iznosi 8 cm.</t>
  </si>
  <si>
    <t>Završni sloj na bazi cementa ojačanog PP vlaknima u debljini 15 mm se izvodi na betonsku podlogu armiranu mikrovlaknima i Q mrežom tehnikom 'mokro na mokro'. Definiranje sastava mješavine za izradu betonske podloge (granulacija agregata, v/c faktor, količina mikrovlakana, marka betona, armaturne mreže, aditivi itd.) je obveza izvođača koji u potpunosti odgovara za kvalitetu izvedenih radova.
Na sudarima betona sa zidovima, stupovima, fasadnim stijenama i ostalim vertikalnim elementima konstrukcije, te oko elemenata instalacija koji prodiru kroz pod, potrebno je izvesti  dilatacijsku rešku. Reška se izvodi umetkom od ekspandiranog polistirena širine 1cm i visine do kote gotovog poda.
Završni sloj se posipa kamenim agregatom u sitnoj granulaciji da bi se dobio terazzo efekt.</t>
  </si>
  <si>
    <t>Komplet sa svim materijalima /dobavom i ugradnjom/ i radovima (uključivo s betonskom podlogom!), strojnom obradom gletanjem helikopterom do potrebne zaglađenosti, zaštitom površine curingom, završnom obradom brušenjem i poliranjem površine do odgovarajuće glatkoće.</t>
  </si>
  <si>
    <r>
      <rPr>
        <sz val="9"/>
        <rFont val="Arial"/>
        <family val="2"/>
        <charset val="238"/>
      </rPr>
      <t>Obračun po m</t>
    </r>
    <r>
      <rPr>
        <vertAlign val="superscript"/>
        <sz val="9"/>
        <rFont val="Arial"/>
        <family val="2"/>
        <charset val="238"/>
      </rPr>
      <t>2</t>
    </r>
    <r>
      <rPr>
        <sz val="9"/>
        <rFont val="Arial"/>
        <family val="2"/>
        <charset val="238"/>
      </rPr>
      <t xml:space="preserve">   gotovog poda, dilatacija po m1.</t>
    </r>
  </si>
  <si>
    <t>a) pod</t>
  </si>
  <si>
    <t xml:space="preserve"> m2</t>
  </si>
  <si>
    <t>a) priprema podloge</t>
  </si>
  <si>
    <t>Izvođač mora predvidjeti sve potrebno za pripremu podloge kako bi ona bila pogodna za polaganje slojeva poda.</t>
  </si>
  <si>
    <t xml:space="preserve">B.IV. PODOPOLAGAČKI RADOVI UKUPNO: </t>
  </si>
  <si>
    <t>Sva opločenja zidova, podova i sl. izvesti tamo gdje je to po projektu predviđeno. Radove izvoditi u skladu s HRN EN 14411:2004 ili jednakovrijedno __________________ i Tehničkim uvjetima za izvođenje keramičarskih radova HRN U.F2.011/77 ili jednakovrijedno __________________. Ljepila za pločice prema HRN EN 12004:2008 ili jednakovrijedno __________________.</t>
  </si>
  <si>
    <t>Materijali za izradu moraju zadovoljavati odgovarajuće propise i standarde:</t>
  </si>
  <si>
    <t>Pločice</t>
  </si>
  <si>
    <t>-neglazirane podne pločice HRN B.D1.310,320,322  ili jednakovrijedno __________________</t>
  </si>
  <si>
    <t>-fasadne i podne pločice vučene i prešane HRN B.D1.335.334  ili jednakovrijedno __________________</t>
  </si>
  <si>
    <t>-fasadne keramičke pločice HRN B.D8.050  ili jednakovrijedno __________________</t>
  </si>
  <si>
    <t>-glazirane podne pločice HRN B.D1.305,306 ili jednakovrijedno __________________, HRN B.D8.460,052 ili jednakovrijedno __________________</t>
  </si>
  <si>
    <t>-glazirane zidne pločice HRN B.D1.300,301  ili jednakovrijedno __________________, HRN B.D8.460,052  ili jednakovrijedno __________________</t>
  </si>
  <si>
    <t>-cement HRN B.C1.010-015   ili jednakovrijedno __________________</t>
  </si>
  <si>
    <t>Način izvedbe i ugradbe, preuzimanje i priprema podloge, te način obračuna u svemu prema postojećim normama za izvođenje završnih radova u građevinarstvu TU-IX.</t>
  </si>
  <si>
    <t>Jedinična cijena treba sadržavati:</t>
  </si>
  <si>
    <t>-  uzimanje mjera na gradnji,</t>
  </si>
  <si>
    <t>-  sav potreban materijal uključivo vezni,</t>
  </si>
  <si>
    <t>-  sav potreban rad uključivo alat i mašine,</t>
  </si>
  <si>
    <t>-  transportne troškove materijala,</t>
  </si>
  <si>
    <t>-  dovođenje struje, vode i plina od priključka na gradilištu do mjesta korištenja,</t>
  </si>
  <si>
    <t>-  davanje traženih uzoraka,</t>
  </si>
  <si>
    <t>-  zaštitu izvedenih radova,</t>
  </si>
  <si>
    <t>-  čišćenje izrađenih površina,</t>
  </si>
  <si>
    <t>-  odvoz otpada i šute nakon izvedenih radova,</t>
  </si>
  <si>
    <t>-  popravak manjih oštećenja i nečistoća na podlozi,</t>
  </si>
  <si>
    <t>-  poduzimanje mjera po HTZ i drugim postojećim propisima,</t>
  </si>
  <si>
    <t>-  popravak štete učinjene nepažnjom pri radu na svojim ili tuđim radovima,</t>
  </si>
  <si>
    <t>-  keramičku obradu raznih kutija i sl. elektr. instalacije na površinama koje se obrađuju.</t>
  </si>
  <si>
    <t>- ugradnju svih proizvoda prema uputama i tehničkim specifikacijama odabranog proizvođača, uključivo svi potrebni radovi i materijali do pune funkcionalnosti</t>
  </si>
  <si>
    <t>-  zidarske pripomoći kod ugradbe (rad i materijal)</t>
  </si>
  <si>
    <t xml:space="preserve">- opločenja podova po površini u                                            m2 </t>
  </si>
  <si>
    <t xml:space="preserve">- opločenja zidova po površini u                                             m2 </t>
  </si>
  <si>
    <t>- sokl( podnožja ) po dužini u                                                  m'</t>
  </si>
  <si>
    <t>Ovi opći uvjeti se mijenjaju ili dopunjuju opisom pojedine stavke troškovnika.</t>
  </si>
  <si>
    <r>
      <rPr>
        <b/>
        <sz val="9"/>
        <color rgb="FF000000"/>
        <rFont val="Arial"/>
        <family val="2"/>
        <charset val="238"/>
      </rPr>
      <t xml:space="preserve">Dobava </t>
    </r>
    <r>
      <rPr>
        <sz val="9"/>
        <color rgb="FF000000"/>
        <rFont val="Arial"/>
        <family val="2"/>
        <charset val="238"/>
      </rPr>
      <t>pločica obuhvaća cijenu dobave potrebne količine pločica i dostavu na gradilište.
Ugradnja pločica obuhvaća dostavu do prostora ugradnje, rad na izvedbi pojedine stavke i sav materijal potreban za ugradnju (građevinsko ljepilo, distanceri / križići, masa za fugiranje, rubne letvice i slično).</t>
    </r>
  </si>
  <si>
    <t>Sve pločice koje se ugrađuju moraju biti odobrene od projektanta.</t>
  </si>
  <si>
    <t>JED. CIJENA</t>
  </si>
  <si>
    <t xml:space="preserve">Pločice su jednobojne, bez šara. </t>
  </si>
  <si>
    <t>U jediničnu cijenu je potrebno uračunati i sokl visine 10 cm uz podove gdje se zidovi ne opločuju.</t>
  </si>
  <si>
    <t>U jediničnu cijenu uključiti sve potrebne radove i materijale: dobava, ugradnja, izrezivanja, brušenja, fugiranje, čišćenje, usklađivanje detalja – do gotovog opločenja.</t>
  </si>
  <si>
    <t>a) dobava</t>
  </si>
  <si>
    <t>b) ugradnja</t>
  </si>
  <si>
    <t xml:space="preserve">Stavka obuhvaća polaganje pločica na ab zid i zidani i ožbukani zid i prozorsku klupčicu. </t>
  </si>
  <si>
    <t>Dobava i polaganje unutarnjih, neglaziranih, podnih, protukliznih, porculansko-granitnih (Gres - umjetni kamen) keramičkih pločica I klase, na podove sanitarija</t>
  </si>
  <si>
    <t>Protukliznost R10.</t>
  </si>
  <si>
    <t>Keramičke pločice - zid sanitarija</t>
  </si>
  <si>
    <t xml:space="preserve">Dobava i polaganje unutarnjih, glaziranih, zidnih  keramičkih pločica I klase, na zidove sanitarija </t>
  </si>
  <si>
    <t xml:space="preserve">Jedinična cijena uključuje: </t>
  </si>
  <si>
    <t>·         striktnu primjenu mjera zaštite od požara</t>
  </si>
  <si>
    <t>·         zidarske pripomoći kod ugradbe (rad i materijal)</t>
  </si>
  <si>
    <t>Prije početka izvedbe izvođač je dužan izraditi radioničke nacrte kojima će biti definirani svi relevantni detalji i dimenzije: raster potkonstrukcije, detalji učvršćenja,  svi opšavi i mrežice protiv ulaska kukaca…</t>
  </si>
  <si>
    <r>
      <rPr>
        <sz val="9"/>
        <color rgb="FF000000"/>
        <rFont val="Arial"/>
        <family val="2"/>
        <charset val="238"/>
      </rPr>
      <t xml:space="preserve">Materijal koji će se upotrijebiti, pomoćni materijal, rad i pomoćni rad mora u svemu odgovarati standardima, propisima i </t>
    </r>
    <r>
      <rPr>
        <b/>
        <sz val="9"/>
        <color rgb="FF000000"/>
        <rFont val="Arial"/>
        <family val="2"/>
        <charset val="238"/>
      </rPr>
      <t>Tehničkim uvjetima za izvođenje ličilačkih radova HRN U.F2.O12/78</t>
    </r>
    <r>
      <rPr>
        <sz val="9"/>
        <color rgb="FF000000"/>
        <rFont val="Arial"/>
        <family val="2"/>
        <charset val="238"/>
      </rPr>
      <t xml:space="preserve"> ili jednakovrijedno __________________.</t>
    </r>
  </si>
  <si>
    <t>Tijekom izvođenja radova treba obratiti pažnju na atmosferske prilike. Vanjski radovi se ne smiju izvoditi u slučaju oborina, magle, zraka prezasićenog vlagom, te jakog vjetra i temperature ispod +5°C.</t>
  </si>
  <si>
    <t>Premazi i boje moraju biti postojani na svjetlo i otporni na pranje vodom, a na vanjskim plohama otporni na atmosferilije. Svi soboslikarski radovi moraju se izvesti prema izabranim uzorcima.</t>
  </si>
  <si>
    <t>Izvođač je dužan prije početka rada pregledati podloge i ustanoviti da li su primjerene za predviđenu obradu. Ako na podlozi postoje bilo kakvi nedostaci koji se mogu odraziti na kvalitetu radova, izvođač je dužan na to upozoriti naručitelja radova jer se naknadno pozivanje na lošu podlogu neće uvažiti.Izvođač može započeti radove tek kad su iz prostorije odstranjeni svi otpaci i drugo što bi moglo smetati izvedbi. Za sve vrste soboslikarsko-ličilačkih radova podloge moraju biti čiste od prašine i druge prljavštine kao što su: smole, ulja, masti, čađa, gar, bitumen, cement, mort i dr. Bojati ili ličiti dopušteno je samo na suhu i pripremljenu podlogu.Vanjski ličilački radovi ne smiju se izvoditi po lošem vremenu, koje bi moglo štetiti kvaliteti radova (npr. hladnoća, oborine, magla, jak vjetar i sl.). Zabranjeno je bacati u kanalizaciju i sanitarne uređaje ostatke boje, vapna, gipsa, kita i drugog materijala.</t>
  </si>
  <si>
    <t>ZIDOVI I STROPOVI</t>
  </si>
  <si>
    <t xml:space="preserve">Unutrašnji zidovi prostorija prvo se izravnavaju, gletaju specijalnim postavama koje moraju dobro prilijegati na podlogu i nakon sušenja činiti vrlo čvrstu podlogu za bojanje disperzivnim bojama. </t>
  </si>
  <si>
    <t xml:space="preserve">Klase pripreme podloge opisane su u Suhomontažnim radovima (K(Q)1 – K4). </t>
  </si>
  <si>
    <t>U obračunu su posebno iskazane žbukane / betonske površine od gipskartonskih površina.</t>
  </si>
  <si>
    <t xml:space="preserve">Grundiranje površine izvodi se i obračunava za cijelu površinu podloga od gipskartonskih ploča. </t>
  </si>
  <si>
    <t>Kvaliteta kitanja i ličenja kontrolira se noću ili u zamračenoj prostoriji reflektorom prislonjenim uz plohu zida odnosno stropa. Kod ličenja vanjskih zidova treba se izbjegavati faza kitanja (2), a nikako ne predviđati fazu gletanja (3).</t>
  </si>
  <si>
    <t>Vrste boja za unutarnje / vanjske prostora:</t>
  </si>
  <si>
    <t>- disperzivne - disperzije bazirane na polimernim vezivima, kao npr. akrilna smola, silikatne, silikonske.</t>
  </si>
  <si>
    <t>- disperzivne latex -disperzije na bazi vinilacetatnog polimera, izuzetno čvrste i otporne na pranje / ribanje</t>
  </si>
  <si>
    <t>- dekorativne stucco boje - na bazi gašenog vapna i finih zrnaca mramornog praha sa specijalnim aditivima.</t>
  </si>
  <si>
    <t xml:space="preserve">Sredstva za premazivanje, s obzirom na sastav i vrstu, moraju  biti međusobno usklađena. Za podloge iz gips kartonskih ploča sredstva za premazivanje na osnovi vapna, vodenog stakla i silikata nisu primjerena. Kod disperzijskih silikatnih boja potrebno se pridržavati savjeta proizvođača sredstva. Kod gips kartonskih ploča koje su duže vrijeme bez zaštite izložene djelovanju svjetla može se pojaviti požutjelost i zato se prije nanošenja premaza preporučuje probni premaz preko više ploča, uključivo s fugiranim mjestima. </t>
  </si>
  <si>
    <t>Ličenje unutarnjih zidova izvodi se slijedećim redoslijedom:</t>
  </si>
  <si>
    <t>0. namakanje i struganje starog naliča,</t>
  </si>
  <si>
    <t>1. impregnacija (grundiranje) – penetrirajući premaz podloge radi konsolidacije,</t>
  </si>
  <si>
    <t>2. kitanje i zatvaranje pojedinačnih rupa, uključivo bandažiranje većih pukotina</t>
  </si>
  <si>
    <t>3. gletanje – prevlačenje cijele površine ličilačkim kitom u nekoliko slojeva ovisno o zahtjevanoj kvaliteti površine uključivo brušenje i otprašivanje između slojeva,</t>
  </si>
  <si>
    <t>4. brušenje i otprašivanje,</t>
  </si>
  <si>
    <t>5. ovisno o vrsti boje i uputi proizvođača – nanošenje primera kako bi se smanjila upojnost podloge</t>
  </si>
  <si>
    <t>6. dvokratno ili trokratno ličenje – nanošenje boje četkama, valjcima ili prskanjem.</t>
  </si>
  <si>
    <r>
      <rPr>
        <b/>
        <sz val="9"/>
        <color rgb="FF000000"/>
        <rFont val="Arial"/>
        <family val="2"/>
        <charset val="238"/>
      </rPr>
      <t>Jedinična cijena uključuje:</t>
    </r>
    <r>
      <rPr>
        <sz val="9"/>
        <color rgb="FF000000"/>
        <rFont val="Arial"/>
        <family val="2"/>
        <charset val="238"/>
      </rPr>
      <t xml:space="preserve"> </t>
    </r>
  </si>
  <si>
    <t>·         izradu uzoraka tona i obrade uz usklađivanje s Projektantom</t>
  </si>
  <si>
    <t>·         sve posredne i neposredne troškove za rad, materijal, alat i strojeve</t>
  </si>
  <si>
    <t>·         nadoknadu eventualne štete nastale iz nepažnje na svojim ili tuđim radovima</t>
  </si>
  <si>
    <r>
      <rPr>
        <sz val="9"/>
        <color rgb="FF000000"/>
        <rFont val="Arial"/>
        <family val="2"/>
        <charset val="238"/>
      </rPr>
      <t>-</t>
    </r>
    <r>
      <rPr>
        <b/>
        <sz val="9"/>
        <color rgb="FF000000"/>
        <rFont val="Arial"/>
        <family val="2"/>
        <charset val="238"/>
      </rPr>
      <t xml:space="preserve"> </t>
    </r>
    <r>
      <rPr>
        <sz val="9"/>
        <color rgb="FF000000"/>
        <rFont val="Arial"/>
        <family val="2"/>
        <charset val="238"/>
      </rPr>
      <t>zidovi se obračunavaju po površini izraženoj u m</t>
    </r>
    <r>
      <rPr>
        <vertAlign val="superscript"/>
        <sz val="9"/>
        <color rgb="FF000000"/>
        <rFont val="Arial"/>
        <family val="2"/>
        <charset val="238"/>
      </rPr>
      <t>2</t>
    </r>
    <r>
      <rPr>
        <sz val="9"/>
        <color rgb="FF000000"/>
        <rFont val="Arial"/>
        <family val="2"/>
        <charset val="238"/>
      </rPr>
      <t xml:space="preserve"> na način:</t>
    </r>
  </si>
  <si>
    <r>
      <rPr>
        <sz val="9"/>
        <color rgb="FF000000"/>
        <rFont val="Arial"/>
        <family val="2"/>
        <charset val="238"/>
      </rPr>
      <t>·         otvori manji od 3 m</t>
    </r>
    <r>
      <rPr>
        <vertAlign val="superscript"/>
        <sz val="9"/>
        <color rgb="FF000000"/>
        <rFont val="Arial"/>
        <family val="2"/>
        <charset val="238"/>
      </rPr>
      <t>2</t>
    </r>
    <r>
      <rPr>
        <sz val="9"/>
        <color rgb="FF000000"/>
        <rFont val="Arial"/>
        <family val="2"/>
        <charset val="238"/>
      </rPr>
      <t xml:space="preserve"> se ne odbijaju i špalete se ne obračunavaju dodatno</t>
    </r>
  </si>
  <si>
    <r>
      <rPr>
        <sz val="9"/>
        <color rgb="FF000000"/>
        <rFont val="Arial"/>
        <family val="2"/>
        <charset val="238"/>
      </rPr>
      <t>·         otvori veći od 3 m</t>
    </r>
    <r>
      <rPr>
        <vertAlign val="superscript"/>
        <sz val="9"/>
        <color rgb="FF000000"/>
        <rFont val="Arial"/>
        <family val="2"/>
        <charset val="238"/>
      </rPr>
      <t>2</t>
    </r>
    <r>
      <rPr>
        <sz val="9"/>
        <color rgb="FF000000"/>
        <rFont val="Arial"/>
        <family val="2"/>
        <charset val="238"/>
      </rPr>
      <t xml:space="preserve"> odbija se višak preko 3 m</t>
    </r>
    <r>
      <rPr>
        <vertAlign val="superscript"/>
        <sz val="9"/>
        <color rgb="FF000000"/>
        <rFont val="Arial"/>
        <family val="2"/>
        <charset val="238"/>
      </rPr>
      <t>2</t>
    </r>
    <r>
      <rPr>
        <sz val="9"/>
        <color rgb="FF000000"/>
        <rFont val="Arial"/>
        <family val="2"/>
        <charset val="238"/>
      </rPr>
      <t>, a špalete veće od 15 cm dodaju se kvadraturi</t>
    </r>
  </si>
  <si>
    <r>
      <rPr>
        <sz val="9"/>
        <color rgb="FF000000"/>
        <rFont val="Arial"/>
        <family val="2"/>
        <charset val="238"/>
      </rPr>
      <t>-</t>
    </r>
    <r>
      <rPr>
        <b/>
        <sz val="9"/>
        <color rgb="FF000000"/>
        <rFont val="Arial"/>
        <family val="2"/>
        <charset val="238"/>
      </rPr>
      <t xml:space="preserve"> </t>
    </r>
    <r>
      <rPr>
        <sz val="9"/>
        <color rgb="FF000000"/>
        <rFont val="Arial"/>
        <family val="2"/>
        <charset val="238"/>
      </rPr>
      <t>stropovi se obračunavaju po površini izraženoj u m</t>
    </r>
    <r>
      <rPr>
        <vertAlign val="superscript"/>
        <sz val="9"/>
        <color rgb="FF000000"/>
        <rFont val="Arial"/>
        <family val="2"/>
        <charset val="238"/>
      </rPr>
      <t>2</t>
    </r>
    <r>
      <rPr>
        <sz val="9"/>
        <color rgb="FF000000"/>
        <rFont val="Arial"/>
        <family val="2"/>
        <charset val="238"/>
      </rPr>
      <t xml:space="preserve">  - zasebno gipskartonske i žbukane površine</t>
    </r>
  </si>
  <si>
    <t>B.VII. SOBOSLIKARSKO  LIČILAČKI   RADOVI</t>
  </si>
  <si>
    <t xml:space="preserve">Napomena: Ličenje stolarije, bravarije i čelične konstrukcije  je sastavni dio tih radova, te se ovdje NE obračunava. </t>
  </si>
  <si>
    <t xml:space="preserve">Kod odabira boje potrebno je izvesti tri uzorka tona prije konačnog odabira. </t>
  </si>
  <si>
    <r>
      <rPr>
        <sz val="9"/>
        <rFont val="Arial"/>
        <family val="2"/>
        <charset val="238"/>
      </rPr>
      <t>Obračun po m</t>
    </r>
    <r>
      <rPr>
        <vertAlign val="superscript"/>
        <sz val="9"/>
        <rFont val="Arial"/>
        <family val="2"/>
        <charset val="238"/>
      </rPr>
      <t>2</t>
    </r>
    <r>
      <rPr>
        <sz val="9"/>
        <rFont val="Arial"/>
        <family val="2"/>
        <charset val="238"/>
      </rPr>
      <t xml:space="preserve">   obojene površine. Uračunati sve potrebne radove i materijale.</t>
    </r>
  </si>
  <si>
    <t>1) disperzna boja</t>
  </si>
  <si>
    <t>2) latex disperzija</t>
  </si>
  <si>
    <t>Slikanje unutarnjih zidarski obrađenih (gletanih) ab zidova  -  disperzna boja, latex disperzija.</t>
  </si>
  <si>
    <t>Slikanje  gipskartonskih zidova -  disperzna boja.</t>
  </si>
  <si>
    <t>Površina gipskartonskih ploča je pripremljena u sklopu Suhomontažnih radova – do kvalitete K2, a priprema do završne kvalitete (K4) sadržana je u ovoj stavci.</t>
  </si>
  <si>
    <t>Impregnacija betonskih površina u interijeru</t>
  </si>
  <si>
    <t>Izvodi se impregnacijskim premazom za betonske površine.
Površina treba biti bez labavih dijelova, čista, bez prašine i suha.   Impregnacijski sloj nanosi se dva puta s aparatom za prskanje ili četkom - sve prema uputi odabranog proizvođača.</t>
  </si>
  <si>
    <t>U stavku uključena sav potreban materijal, pribor i rad. Po m2 razvijene površine.</t>
  </si>
  <si>
    <t>B.VIII.   STOLARSKI  RADOVI</t>
  </si>
  <si>
    <r>
      <rPr>
        <sz val="9"/>
        <color rgb="FF000000"/>
        <rFont val="Arial"/>
        <family val="2"/>
        <charset val="1"/>
      </rPr>
      <t xml:space="preserve">Tehnička svojstva prozora i vrata, ovisno o vrsti prozora odnosno vrata moraju ispunjavati opće i posebne zahtjeve bitne za njihovu krajnju namjenu u građevini i moraju biti specificirana prema normi </t>
    </r>
    <r>
      <rPr>
        <b/>
        <sz val="9"/>
        <color rgb="FF000000"/>
        <rFont val="Arial"/>
        <family val="2"/>
        <charset val="1"/>
      </rPr>
      <t xml:space="preserve">HRN EN 14351-1:2010 </t>
    </r>
    <r>
      <rPr>
        <sz val="9"/>
        <color rgb="FF000000"/>
        <rFont val="Arial"/>
        <family val="2"/>
        <charset val="1"/>
      </rPr>
      <t>(Prozori i vanjska pješačka vrata bet otpornosti na požar)</t>
    </r>
    <r>
      <rPr>
        <b/>
        <sz val="9"/>
        <color rgb="FF000000"/>
        <rFont val="Arial"/>
        <family val="2"/>
        <charset val="1"/>
      </rPr>
      <t xml:space="preserve">  </t>
    </r>
    <r>
      <rPr>
        <sz val="9"/>
        <color rgb="FF000000"/>
        <rFont val="Arial"/>
        <family val="2"/>
        <charset val="1"/>
      </rPr>
      <t xml:space="preserve">ili jednakovrijedno __________________ dok staklo u graditeljstvu mora biti specificirano prema </t>
    </r>
    <r>
      <rPr>
        <b/>
        <sz val="9"/>
        <color rgb="FF000000"/>
        <rFont val="Arial"/>
        <family val="2"/>
        <charset val="1"/>
      </rPr>
      <t>HRN EN 572-9:2005</t>
    </r>
    <r>
      <rPr>
        <sz val="9"/>
        <color rgb="FF000000"/>
        <rFont val="Arial"/>
        <family val="2"/>
        <charset val="1"/>
      </rPr>
      <t xml:space="preserve"> ili jednakovrijedno __________________</t>
    </r>
    <r>
      <rPr>
        <b/>
        <sz val="9"/>
        <color rgb="FF000000"/>
        <rFont val="Arial"/>
        <family val="2"/>
        <charset val="1"/>
      </rPr>
      <t xml:space="preserve">,  </t>
    </r>
    <r>
      <rPr>
        <sz val="9"/>
        <color rgb="FF000000"/>
        <rFont val="Arial"/>
        <family val="2"/>
        <charset val="1"/>
      </rPr>
      <t>te ostalim normama prema  Odluci o popisu normi bitnih za primjenu Tehničkog propisa za prozore i vrata - www.mzopu.hr.</t>
    </r>
  </si>
  <si>
    <t xml:space="preserve">Dovratnici mogu biti drveni (masiv ili llamelirani), od  MDF-a ili  metalni (čelični ili aluminijski). </t>
  </si>
  <si>
    <t xml:space="preserve">Prozori  i  vrata  imaju  jedno ili više krila unutar jednog okvira. </t>
  </si>
  <si>
    <t xml:space="preserve">Stijena ima višedijelnu okvirnu konstrukciju. </t>
  </si>
  <si>
    <t>Okovi unutarnjih vrata:</t>
  </si>
  <si>
    <t>cilindar petlje, podne pumpe, bommer petlje, viseće vodilice, usadne brave, kvake, rozete, štitovi, cilindar brava.</t>
  </si>
  <si>
    <t>Stolarija se ugrađuje mokrim postupkom ili suhim postupkom (ugradnjom na slijepe okvire ili ekspandirajućom pjenom). U slučaju mokre ugradnje stolariju treba zaštititi (PE folijom).</t>
  </si>
  <si>
    <t xml:space="preserve">Zidarska mjera je razmak konstruktivnih elemenata. </t>
  </si>
  <si>
    <t xml:space="preserve">Modularna mjera je razmak modularnih ravnina koji je manji od zidarske mjere. </t>
  </si>
  <si>
    <t xml:space="preserve">Stolarska mjera je stvarna vanjska mjera stolarskog elementa koja treba biti manja od modularne mjere. </t>
  </si>
  <si>
    <t xml:space="preserve">Svjetla stolarska mjera koristi se kod vrata i označava čisti razmak između dovratnika, odnosno poda i nadvratnika. </t>
  </si>
  <si>
    <t xml:space="preserve">Razlika između zidarske i modularne mjere kod mokre gradnje treba biti 2 cm, a kod montažne može biti i 0,5. </t>
  </si>
  <si>
    <t>Razlika između modularne i stolarske mjere treba biti od 0,3 do 2 cm.</t>
  </si>
  <si>
    <t xml:space="preserve">Vrata ili prozorsko krilo je lijevo ako je okovano s lijeve strane, odnosno ako se otvara u smjeru negativne rotacije (kazaljke na satu). </t>
  </si>
  <si>
    <t>Ponuđač je dužan nuditi solidan i ispravan rad, na temelju shema i troškovnika, pa se neće uzeti u obzir naknadno pozivanje na eventualno nerazumjevanje ili manjkavosti opisa ili nacrta.</t>
  </si>
  <si>
    <t>Prije pristupa izradi stolarije izvođač je obavezan prekontrolirati količine i zidarske veličine otvora na gradilištu. Radioničke nacrte izrađuje izvođač stolarskih radova, te dostavlja na usaglašavanje projektantu. Izvođač je dužan s rukovodiocem gradilišta definirati redosljed izrade i isporuke stolarskih elemenata.</t>
  </si>
  <si>
    <t>Svi stolarski elementi isporučuju se na gradilištu kao gotov finalni proizvod, osim onog dijela stolarije koji se liči na gradilištu, ukoliko tako određuje odabrani proizvod.</t>
  </si>
  <si>
    <t>Sva stolarija kod dostave mora biti zaštićena, dok se finalno obrađeni proizvodi zaštićuju i nakon ugradbe od nenamjernog oštećenja, a što je sadržano u jediničnoj cijeni.</t>
  </si>
  <si>
    <t>STAKLARSKI RADOVI</t>
  </si>
  <si>
    <t>Staklarski radovi moraju biti specificirani prema HRN EN 572-9:2005 ili jednakovrijedno __________________. 
Staklarskim radovima u ovom troškovniku obuhvaćeno je:
• izrada staklenih vrata, predgrada i okna od kaljenog i /ili lameliranog stakla, te obloga zrcalom u prostoru stubišta</t>
  </si>
  <si>
    <t>Izvođač treba upotrijebiti materijal koji u svemu (vrsti, boji i kvaliteti) mora biti jednak uzorku što ga odobri projektant. Materijal predviđen za izvedbu naveden je u stavkama troškovnika.</t>
  </si>
  <si>
    <t>Prije početka radova izvođač mora ustanoviti kvalitetu i provjeriti mjere otvora stolarskih i bravarskih radova koji se ostakljuju. Istu takvu provjeru treba izvođač obaviti prije ugradnje vrata od kaljenog stakla. Ako izvođač ustanovi neispravnosti na otvorima stolarskih i bravarskih proizvoda, te na otvorima gdje se trebaju ugraditi vrata od kaljenog stakla, o tome mora odmah pismeno obavijestiti svog naručitelja kako bi se te neispravnosti mogle otkloniti na vrijeme i omogućiti nesmetan rad izvođaču staklarskih radova.</t>
  </si>
  <si>
    <t xml:space="preserve">- uzimanje mjera na gradilištu </t>
  </si>
  <si>
    <t>- tehnološku razradu svih detalja</t>
  </si>
  <si>
    <t>- izradu radioničkih nacrta</t>
  </si>
  <si>
    <t>- sav spojni materijal</t>
  </si>
  <si>
    <t>- ostakljenje (ukoliko je projektom tako predviđeno)</t>
  </si>
  <si>
    <t>- sav okov</t>
  </si>
  <si>
    <t>- zaštitne premaze</t>
  </si>
  <si>
    <t xml:space="preserve">- postavu i skidanje radne skele </t>
  </si>
  <si>
    <t>- sve posredne i neposredne troškove za rad, materijal, alat i građevinske strojeve</t>
  </si>
  <si>
    <t>- sve transporte</t>
  </si>
  <si>
    <t xml:space="preserve">- čišćenje tokom rada s odvozom i zbrinjavanjem otpada </t>
  </si>
  <si>
    <t>- završno čišćenje prije primopredaje radova</t>
  </si>
  <si>
    <t>- nadoknadu eventualne štete nastale iz nepažnje na svojim ili tuđim radovima.</t>
  </si>
  <si>
    <t xml:space="preserve">- zidarske pripomoći kod ugradbe (rad i materijal) </t>
  </si>
  <si>
    <r>
      <rPr>
        <sz val="9"/>
        <color rgb="FF000000"/>
        <rFont val="Arial"/>
        <family val="2"/>
        <charset val="1"/>
      </rPr>
      <t xml:space="preserve">- prozori, vrata i stijene temeljem shematskog nacrta i razrađenog detalja i opisa po broju                         </t>
    </r>
    <r>
      <rPr>
        <b/>
        <sz val="9"/>
        <color rgb="FF000000"/>
        <rFont val="Arial"/>
        <family val="2"/>
        <charset val="1"/>
      </rPr>
      <t>kom</t>
    </r>
    <r>
      <rPr>
        <sz val="9"/>
        <color rgb="FF000000"/>
        <rFont val="Arial"/>
        <family val="2"/>
        <charset val="1"/>
      </rPr>
      <t xml:space="preserve"> </t>
    </r>
  </si>
  <si>
    <r>
      <rPr>
        <sz val="9"/>
        <color rgb="FF000000"/>
        <rFont val="Arial"/>
        <family val="2"/>
        <charset val="1"/>
      </rPr>
      <t xml:space="preserve">- zrcala po površini u                                                                                                                           </t>
    </r>
    <r>
      <rPr>
        <b/>
        <sz val="9"/>
        <color rgb="FF000000"/>
        <rFont val="Arial"/>
        <family val="2"/>
        <charset val="1"/>
      </rPr>
      <t xml:space="preserve">m2 </t>
    </r>
    <r>
      <rPr>
        <sz val="9"/>
        <color rgb="FF000000"/>
        <rFont val="Arial"/>
        <family val="2"/>
        <charset val="1"/>
      </rPr>
      <t xml:space="preserve">                                                                                               </t>
    </r>
  </si>
  <si>
    <r>
      <rPr>
        <sz val="9"/>
        <color rgb="FF000000"/>
        <rFont val="Arial"/>
        <family val="2"/>
        <charset val="1"/>
      </rPr>
      <t xml:space="preserve">- iznimno se kod velikih stijena može izraziti površina stijene u                                                               </t>
    </r>
    <r>
      <rPr>
        <b/>
        <sz val="9"/>
        <color rgb="FF000000"/>
        <rFont val="Arial"/>
        <family val="2"/>
        <charset val="1"/>
      </rPr>
      <t>m2</t>
    </r>
  </si>
  <si>
    <r>
      <rPr>
        <sz val="9"/>
        <color rgb="FF000000"/>
        <rFont val="Arial"/>
        <family val="2"/>
        <charset val="1"/>
      </rPr>
      <t xml:space="preserve">- prozorske klupčice  po dužini izraženo u                                                                                           </t>
    </r>
    <r>
      <rPr>
        <b/>
        <sz val="9"/>
        <color rgb="FF000000"/>
        <rFont val="Arial"/>
        <family val="2"/>
        <charset val="1"/>
      </rPr>
      <t xml:space="preserve"> m1</t>
    </r>
  </si>
  <si>
    <r>
      <rPr>
        <sz val="9"/>
        <color rgb="FF000000"/>
        <rFont val="Arial"/>
        <family val="2"/>
        <charset val="1"/>
      </rPr>
      <t xml:space="preserve">- stepenište po broju (navesti sve dijelove: nastupne i čeone plohe, tetive, i sl.)                                        </t>
    </r>
    <r>
      <rPr>
        <b/>
        <sz val="9"/>
        <color rgb="FF000000"/>
        <rFont val="Arial"/>
        <family val="2"/>
        <charset val="1"/>
      </rPr>
      <t>kom</t>
    </r>
  </si>
  <si>
    <r>
      <rPr>
        <sz val="9"/>
        <color rgb="FF000000"/>
        <rFont val="Arial"/>
        <family val="2"/>
        <charset val="1"/>
      </rPr>
      <t xml:space="preserve">- ograda po dužini kosih i ravnih dijelova izraženih u                                                                              </t>
    </r>
    <r>
      <rPr>
        <b/>
        <sz val="9"/>
        <color rgb="FF000000"/>
        <rFont val="Arial"/>
        <family val="2"/>
        <charset val="1"/>
      </rPr>
      <t>m1</t>
    </r>
  </si>
  <si>
    <t>B.VIII.  STOLARSKI RADOVI</t>
  </si>
  <si>
    <t>OPĆENITO ZA SVE STAVKE</t>
  </si>
  <si>
    <r>
      <rPr>
        <b/>
        <sz val="9"/>
        <color rgb="FF000000"/>
        <rFont val="Arial"/>
        <family val="2"/>
        <charset val="238"/>
      </rPr>
      <t>Unutarnja  vrata</t>
    </r>
    <r>
      <rPr>
        <sz val="9"/>
        <color rgb="FF000000"/>
        <rFont val="Arial"/>
        <family val="2"/>
        <charset val="238"/>
      </rPr>
      <t xml:space="preserve"> izvode se prema shemama stolarije. Isporučuju se s opšavnim letvama i pripadajućim okovom. Sva vrata imaju 3 cilindrične spojnice (petlje), imaju cilindričnu ili običnu usadnu bravu s pripadajućim kompletom ključeva. </t>
    </r>
  </si>
  <si>
    <t xml:space="preserve">Kvake su s rozetom, izrađene od satiniranog inoxa - odobrava Projektant (dostaviti 3 uzorka). </t>
  </si>
  <si>
    <t>Na vratima kupaonica brava je okretni zasun s unutarnje strane, s mogućnošću otvaranja s vanjske strane u slučaju nezgode ili slično - tip odobrava Projektant.</t>
  </si>
  <si>
    <t>Na svim ulaznim vratima u grupe sanitarija ( M i Ž) se ugrađuje hidraulički samozatvarač.</t>
  </si>
  <si>
    <t>Ukoliko stavkom nije navedeno drugačije, krilo izrađeno iz sendviča ispunjenog olakšanom ivericom i obostrano obloženog MDF pločom d=4 mm. Ukupna širina krila iznosi 40-42 mm.</t>
  </si>
  <si>
    <t>Završna obrada je ličenjem PU lakom.</t>
  </si>
  <si>
    <t>Dovratnici su drveni (smrekovina) površinski obrađen PU lakom u tonu  vratnog krila.</t>
  </si>
  <si>
    <t>Svi dovratnici se izrađuju u punoj širini zida u koji se ugrađuju, osim ukoliko stavkom nije drugačije određeno. Debljina dovratnika minimalno 5 cm.</t>
  </si>
  <si>
    <t>Prije izrade stolarskih stavki sve mjere ugradbe i broj komada obavezno je kontrolirati na objektu.</t>
  </si>
  <si>
    <t>Sve iskazane mjere su svijetle i zidarske mjere, a moguće je usklađivanje nakon odabira proizvođača.</t>
  </si>
  <si>
    <t>S eventualnim promjenama građevinskih otvora (max ±2 cm) moraju biti upoznati Projektant i Nadzorni inženjer.</t>
  </si>
  <si>
    <t>Sheme stolarije su sastavni dio Troškovnika i dopunjuju stavke, te ih je Ponuditelj dužan proučiti.</t>
  </si>
  <si>
    <t>Sav okov, kvake i brave odobrava Projektant.</t>
  </si>
  <si>
    <t>Pregrade u sanitarijama, horiontalne obloge u kupaonicama i klupčice izvode se od HPL ploča -   visokotlačno prešanih laminat ploča prema standardu EN 438 ili jednakovrijedno __________________, proizvodenih  prešanjem celuloznih papira impregniranih fenolnim termootpornim smolama pod visokim tlakom i visokim temperaturama. Jezgra crne boje.</t>
  </si>
  <si>
    <t>Numeracija shema stolarije i troškovničkih stavki je identična.</t>
  </si>
  <si>
    <t xml:space="preserve">Unutarnja 1-krilna, zaokretna drvena, puna vrata svijetle širine 80cm </t>
  </si>
  <si>
    <t>Ugradnja u nosivi betonski zid debljine 20cm.</t>
  </si>
  <si>
    <t>Brava cilindrična .</t>
  </si>
  <si>
    <t>Broj komada, dimenzije i smjer otvaranja kontrolirati na gradilištu.</t>
  </si>
  <si>
    <t>Veličina vrata: svijetla mjera: 80 / 213 cm</t>
  </si>
  <si>
    <t xml:space="preserve"> kom</t>
  </si>
  <si>
    <t xml:space="preserve">Unutarnja 1-krilna, zaokretna drvena, puna vrata svijetle širine 70cm </t>
  </si>
  <si>
    <t>Veličina vrata: svijetla mjera: 70 / 213 cm</t>
  </si>
  <si>
    <t>Ostakljenje bočnog fiksnog elementa dvostrukim  sigurnosnim, laminiranim staklom, debljine 2 x 10 mm.</t>
  </si>
  <si>
    <t xml:space="preserve">Detalji, kvake, okov  - odobrava Projektant. </t>
  </si>
  <si>
    <t xml:space="preserve">Veličina vrata: </t>
  </si>
  <si>
    <t>svijetla mjera vrata: 90 / 213 cm</t>
  </si>
  <si>
    <t xml:space="preserve">Ostalo kao prethodna stavka. </t>
  </si>
  <si>
    <t xml:space="preserve">Unutarnja 1-krilna, zaokretna drvena, puna vrata svijetle širine 60cm </t>
  </si>
  <si>
    <t>Veličina vrata: svijetla mjera: 60 / 213 cm</t>
  </si>
  <si>
    <t>6a.</t>
  </si>
  <si>
    <t>Vrata kližu u prostor zida.
Uključivo komplet nosača i vodilica za klizna vrata (kazeta za klizna vrata).</t>
  </si>
  <si>
    <t>Uključivo okov, brava i detalji vodilica, maske vodilice, prihvatnika i slično do pune funkcionalnosti.</t>
  </si>
  <si>
    <t>PREGRADE U SANITARIJAMA</t>
  </si>
  <si>
    <t>Visina svih pregrada (bočne stijene, frontalne stijene) iznosi 205 cm, pa ukupna visina iznosi 15 + 205 = 220 cm od kote poda.</t>
  </si>
  <si>
    <t>Vrata su s kvakom i leptir bravom  u inox izvedbi za zaključavanje WC-a ili tuš kabine, s pokazivačem slobodno / zauzeto u zelenoj i crvenoj boji, i mogućnošću sigurnosnog otvaranja izvana.</t>
  </si>
  <si>
    <t>Svijetla širina svih vrata iznosi 60 cm.</t>
  </si>
  <si>
    <r>
      <rPr>
        <sz val="9"/>
        <rFont val="Arial"/>
        <family val="2"/>
        <charset val="238"/>
      </rPr>
      <t>Uglavnom se svaka wc kabina sastoji od bočnog dijela i fronte s vratima, povezanih u 'L' oblik.</t>
    </r>
    <r>
      <rPr>
        <sz val="9"/>
        <color rgb="FFFF0000"/>
        <rFont val="Arial"/>
        <family val="2"/>
        <charset val="238"/>
      </rPr>
      <t xml:space="preserve"> </t>
    </r>
  </si>
  <si>
    <t>U stavku su uključene sve potrebne predradnje, kompletni okov, pokrovne letvice, brtvljenja i svi dodatni materijali. Sve opisano je u cijeni stavke. Sve mjere kontrolirati izmjerom na licu mjesta.</t>
  </si>
  <si>
    <t>Fiksiranje svih alu profila i sva potrebna učvršćenja izvedena su inox vijcima. Inox u brušenoj izvedbi.</t>
  </si>
  <si>
    <t xml:space="preserve">Izvođač mora izraditi radionički nacrt zbog kontrole i ovjere kod Projektanta, te definiranja varijanti detalja, okova, kvake i sl.  Ukoliko izvođač ugradi stavku bez suradnje i ovjere sa Projektantom, dužan je sve izvedeno demontirati i ponoviti kompletnu izvedbu, u cijelosti o svom trošku. </t>
  </si>
  <si>
    <t>Veličina:</t>
  </si>
  <si>
    <t>bočna strana: 3x   150 / 220 (15+205 cm)</t>
  </si>
  <si>
    <t>B.VIII. STOLARSKI RADOVI UKUPNO:</t>
  </si>
  <si>
    <t>B.IX.   BRAVARSKI RADOVI</t>
  </si>
  <si>
    <t>Bravarski radovi u ovom projektu i troškovniku podijeljeni su na tri grupe:</t>
  </si>
  <si>
    <t>B.IX.1.  Crna bravarija</t>
  </si>
  <si>
    <t>- obuhvaća metalne ograde,maske radijatora, ljestve i slično.</t>
  </si>
  <si>
    <t>B.IX.2.  Aluminijska bravarija</t>
  </si>
  <si>
    <t>- obuhvaća unutarnje i vanjske aluminijske prozore, vrata i ostakljene stijene.</t>
  </si>
  <si>
    <t>B.IX.3.  Požarna bravarija</t>
  </si>
  <si>
    <t>- obuhvaća unutarnje i vanjske požarne stavke</t>
  </si>
  <si>
    <t>Materijal i elementi koje izvođač isporučuje i ugrađuje na objektu moraju biti u skladu sa propisima hrvatskih ili jednakovrijednih normi, a oni za koje ne postoje moraju posjedovati ateste od odgovarajućih ustanova da odgovaraju predviđenoj mjeri.</t>
  </si>
  <si>
    <t>Sve bravarske radove izvesti iz kvalitetnog materijala, a prema detaljima i ovom opisu. Svi spojevi trebaju biti vareni, obrađeni odnosno nitani prema propisu za te vrste radova. Upotrijebiti se mora točno odgovarajući profil i debljina lima.</t>
  </si>
  <si>
    <t xml:space="preserve">Zaokretna vrata ili prozorsko krilo je lijevo ako je okovano s lijeve strane, odnosno ako se otvara u smjeru negativne rotacije (kazaljke na satu). </t>
  </si>
  <si>
    <t>Bravarski elementi se izrađuju prema shemama i detaljima, te u dogovoru  s projektantom i nadzornim inženjerom, a označavaju brojem troškovničke stavke.</t>
  </si>
  <si>
    <t>Vanjska ČN bravarija može se ugrađivati mokrim postupkom, ostala ne zbog agresivnosti cementa i vapna. Spojnica vanjske bravarije i zida se kod mokrog postupka brtvi dodatnim opšavom nakon izvedbe žbuke i trajno elastičnim kitovima, a kod suhog postupka ekspandirajućom pjenom i trajno elastičnim kitovima.  Kod suhog postupka bravarija se ugrađuje na slijepi okvir koji je kod aluminijske, mesing, inox bravarije u načelu od pocinčanih ČN profila.</t>
  </si>
  <si>
    <t xml:space="preserve">Unutarnju bravariju kod standardnih namjena objekata nije potrebno brtviti na spoju sa zidom. Vanjska aluminijska bravarija je tvornički zaštitno obrađena (eloksirana ili plastificirana) i treba je zaštititi PE folijom do završetka svih radova na zgradi. </t>
  </si>
  <si>
    <t>Svi dijelovi konstrukcije i elementi pojedinih pozicija moraju biti proračunati i dimenzionirani tako da sigurno prihvaćaju opterećenja posebice vjetra (tlak, usis) i drugih atmosferskih utjecaja i funkcija elemenata. Sile koje se javljaju u elementima i fasadi u cjelini moraju se prenijeti na monolitni dio zgrade, dok se deformacije i opterećenja (sile) sa zgrade ne smiju nikako prenositi na fasadu i/ili njene elemente.</t>
  </si>
  <si>
    <t>Na spoju raznih kvaliteta lima izvesti potrebno galvansko razdvajanje. Izvedba razdvajanja mora biti otporno i postojano na atmosferilije i smrzavanje.</t>
  </si>
  <si>
    <r>
      <rPr>
        <b/>
        <sz val="9"/>
        <color rgb="FF000000"/>
        <rFont val="Arial"/>
        <family val="2"/>
        <charset val="238"/>
      </rPr>
      <t xml:space="preserve">Vatrootporna vrata i stijene </t>
    </r>
    <r>
      <rPr>
        <sz val="9"/>
        <color rgb="FF000000"/>
        <rFont val="Arial"/>
        <family val="2"/>
        <charset val="238"/>
      </rPr>
      <t>moraju zadovoljiti odredbe HRN 4102 ili jednakovrijedno __________________. Troškovi ispitivanja bravarije moraju biti uključeni u cijenu stavke troškovnika.</t>
    </r>
  </si>
  <si>
    <t>Ukoliko pojedinom stavkom nije drugačije propisano, ugradba će se izvesti upucavanjem na dozvoljenom broju mjesta, te će se smatrati da je sav materijal i rad za ovakav način ugradbe uračunat u jediničnu cijenu. Okov, kvake i brave odobrava projektant.</t>
  </si>
  <si>
    <t xml:space="preserve">Izvođač bravarskih stavki na objektu ima slijedeće obveze:
</t>
  </si>
  <si>
    <t xml:space="preserve">1.1  Projektiranje/konstruiranje, izrada i ugradba svih dijelova koji čine integralnu, 
       sigurnu i vodonepropusnu ovojnicu prema nacrtima i ovom opisu.
</t>
  </si>
  <si>
    <t xml:space="preserve">HRN EN 573:           Aluminij i alu legure - kem. sastav i oblici gnječenih proizvoda: EN AW 6060  ili jednakovrijedno_________
HRN EN 755:           Aluminij i alu legure - istisnute šipke, cijevi i profili - dopuštena odstupanja mjera i
                              oblika ili jednakovrijedno_________
HRN EN 12020:       Aluminij i alu legure - istisnuti precizni profili od legura EN AW 6060 - dopuštena
                              odstupanja mjera i oblika ili jednakovrijedno_________
HRN EN 485:           Aluminij i alu legure - limovi, trake i ploče ili jednakovrijedno_________
HRN EN 1090:         Komponente čeličnih i aluminijskih konstrukcija: 1. dio - opći uvjeti isporuke ili jednakovrijedno_________
HRN EN 1090:         Izvedba čeličnih i aluminijskih konstrukcija: 2. dio -Tehnički zahtjevi za čelične
                              konstrukcije ili jednakovrijedno_________
HRN EN 10025;       Čelična legura: S235JR (sirovi profil) ili jednakovrijedno_________
HRN EN 10346;       Čelična legura: S 250 GD (valjani profili iz vruće pocinčanih  traka); ili jednakovrijedno_________
HRN EN 10149:       čelična legura:  S 260 NC (vučeni i normalizirani profili, elektrogalvanizirani) ili jednakovrijedno_________
HRN EN 10088        Legure inox profila - 1.4307 (AISI 304), 1.4401 (AISI 316), 1.4404 (316L) ili jednakovrijedno_________
HRN EN 10020:       Definicije i razredba vrsta čelika ili jednakovrijedno_________
HRN EN 10021:       Opći tehnički uvjeti isporuke za čelik i čelične proizvode ili jednakovrijedno_________
HRN EN 10027:       Sustavi označavanja za čelike; 1. dio nazivi čelika; 2. dio brojčani sustav ili jednakovrijedno_________
HRN EN 10025:       Toplo valjani proizvodi od konstrukcijskih čelika; 1. dio - Opći tehnički uvjeti isporuke;
                              2. dio - Tehnički uvjeti isporuke za nelegirane čelike ili jednakovrijedno_________
HRN EN 10210-1:    Toplo oblikovani šuplji profili od nelegiranih i sitnozrnatih čelika; 1.dio: Tehnički uvjeti
                              isporuke ili jednakovrijedno_________
</t>
  </si>
  <si>
    <t>HRN EN 13479:      Opća norma za dodatni i potrošni materijal za zavarivanje čelika - dodatni materijali i 
                             praškovi za zavarivanje taljenjem ili jednakovrijedno_________
HRN EN ISO 2560: Dodatni i potrošni materijal za ručno elektrolučno zavarivanje nelegiranih i
                             sitnozrnatih čelika - razredba ili jednakovrijedno_________
HRN EN 439:          Dodatni i potrošni materijali - zaštitni plinovi za REL i rezanje ili jednakovrijedno_________
HRN EN 440:          Dodatni materijali za zavarivanje čelika - žice za elektrolučno zavarivanje taljivom      
                             elektrodom u zaštitnoj atmosferi plinova ili jednakovrijedno_________
HRN EN 1670:        Građevni okovi - otpornost na koroziju - zahtjevi i ispitne metode ili jednakovrijedno_________</t>
  </si>
  <si>
    <t>HRN EN 12206:      Boje i lakovi - prekrivni materijali za aluminij i alu legure za arhitektonske potrebe   ili jednakovrijedno_________
HRN EN ISO 2808: Boje i lakovi- određivanje debljine filma ili jednakovrijedno_________
HRN EN ISO 8501: Priprema čeličnih podloga prije nanošenja boja i srodnih proizvoda - vizualna
                             procjena čistoče površine - 1.dio: Stupnjevi hrđanja i stupnjevi pripreme
                             nezaštićenih čeličnih površina nakon potpunog uklanjanja prethodnih prevlaka; 2.
                             dio: Stupnjevi pripreme prethodno zaštićenih čeličnih površina nakon
                             mjestimičnog uklanjanja prethodnih prevlaka ili jednakovrijedno_________
HRN EN 8503:        Priprema čeličnih podloga prije nanošenja boja i srodnih proizvoda - 1.dio:
                             specifikacije i definicije ISO komparatora profila površine; 2.dio: Metoda
                             stupnjevanja profila površine čelika čišćenog mlazom abraziva ili jednakovrijedno_________
HRN EN 12944-1:   Boje i lakovi - Zaštita od korozije čeličnih konstrukcija zaštitnim sustavom boja -  
                                     opći uvod ili jednakovrijedno_________</t>
  </si>
  <si>
    <t xml:space="preserve">HRN EN 14351-1:2006 prozori i vrata - norma za proizvod, izvedbene značajke; 1.dio: prozori i vanjska
                                  pješačka vrata bez otpornosti na požar ili jednakovrijedno_________
HRN EN 12207:2001    Prozori i vrata – Propusnost zraka, razredba ili jednakovrijedno_________
HRN EN 12208:2001    Prozori i vrata – Vodonepropusnost, razredba ili jednakovrijedno_________
HRN EN 12210:2001    Prozori i vrata – Otpornost na opterećenje vjetrom – Razredba ili jednakovrijedno_________
HRN EN 12211:2001    Prozori i vrata – Otpornost na opterećenje vjetrom – Metoda ispitivanja ili jednakovrijedno_________
HRN EN 1192: 2001     Vrata - razredba zahtjeva čvrstoče ili jednakovrijedno_________
HRN EN 1529:2001      Vratna krila - visina, širina, debljina i pravokunost - razredba dopuštenih odstupanja ili jednakovrijedno_________
HRN EN 1530:2001      Vratna krila - opća i lokalna ravnost - razredba dopuštenih odstupanja ili jednakovrijedno_________
HRN EN 12217:2005    Vrata - sile otvaranja i zatvaranja - zahtjevi i razredba ili jednakovrijedno_________
HRN EN 12219:2001    Vrata - klimatski utjecaji - zahtjevi i razredba ili jednakovrijedno_________
HRN EN 13115:2001    Prozori - razredba mehaničkih svojstava - vertikalno opterećenje, torzija, sile
                                  otvaranja i zatvaranja ili jednakovrijedno_________
HRN EN 179:2001       Građevni okovi - dijelovi izlaza za nuždu s kvakom ili pritisnom pločom - zahtjevi i
                                  metode ispitivanja ili jednakovrijedno_________
</t>
  </si>
  <si>
    <t>HRN EN 410:1998       Staklo u graditeljstvu - određivanje svjetlosnih i sunčanih značajka ostakljenja ili jednakovrijedno_________
HRN EN 947:1998       Zaokretna i okretna vrata - određivanje otpornosti na vertikalno opterećenje ili jednakovrijedno_________
HRN EN 948:1999       Zaokretna i okretna vrata - određivanje otpornosti na statičku torziju ili jednakovrijedno_________
HRN EN 949:1998       Prozori i ovješene fasade vrata, rebrenice i zasloni - određivanje otpornosti na udar  
                                 mekoga i teškoga tijela ili jednakovrijedno_________
HRN EN 950:1999       Određivanje otpornosti na udar tvrdim tijelom ili jednakovrijedno_________
HRN EN 1026:2000     Prozori i vrata - propusnost zraka, metoda ispitivanja ili jednakovrijedno_________
HRN EN 1027:2000     Prozori i vrata - metoda ispitivanja ili jednakovrijedno_________
HRN EN 1121:2000     Ponašanje između dva različita klimatska uvjeta - metoda ispitivanja ili jednakovrijedno_________
HRN EN 1191:2000     Prozori i vrata - otpornost na uzastopno otvaranje i zatvaranje - metoda ispitivanja ili jednakovrijedno_________
HRN EN 12046-1:2003 Sile otvaranja i zatvaranja - ispitne metode - 1.dio: prozori ili jednakovrijedno_________
HRN EN 12046-2:2000 Sile otvaranja i zatvaranja - metoda ispitivanja - 1.dio: vrata  ili jednakovrijedno_________
HRN EN 12211:2000   Prozori i vrata - Otpornost na opterećenje vjetrom - metoda ispitivanja ili jednakovrijedno_________
HRN EN ISO 140-3     Akustika - mjerenje razine zvuka u zgradama i elem. zgrada - 3.dio: lab. mjerenja ili jednakovrijedno_________
HRN EN ISO 717-1     Akustika - određivanje razine zvuka u zgradama ili jednakovrijedno_________
HRN EN ISO 12657  Termička svojstva prozora i vrata - lab. ispitivanjeprolaza topline pomoću vruće kutije
                                  1. dio: gotovi prozori i vrata; 2.dio: krovni prozori ili jednakovrijedno_________</t>
  </si>
  <si>
    <t>HRN EN 1125:2003     Građevni okovi - dijelovi izlaza za nuždu s pritisnom šipkom - zahtjevi i ispitne 
                                  metode ili jednakovrijedno_________
HRN EN 1670:2008     Građevni okovi - otpornost na koroziju ili jednakovrijedno_________
HRN EN ISO 10077-1  Toplinske značajke prozora, vrata i zaslona - proračun koeficijenta prolaza topline - 
                                 1.dio: pojednostavljena metoda ili jednakovrijedno_________
HRN EN ISO 10077-2  Toplinske značajke prozora, vrata i zaslona - proračun koeficijenta prolaza topline -                                     
                                  2.dio: numerička metoda za okvire ili jednakovrijedno_________
HRN EN 1522/1523      Prozori, vrata i zasloni – Otpornost na pucanj-zahtjevi i razredba/metoda ispitivanja ili jednakovrijedno_________
HRN EN 1627:2012      Vrata za pješake, prozori, ovješene fasade, rešetke i kapci - otpornost na provalu -
                                 razredba i zahtjevi  ili jednakovrijedno_________
HRN EN 14024:2008   Metalni profili s prekinutim toplinskim mostom, mehanička svojstva, razredba i
                                 zahtjevi  ili jednakovrijedno_________
HRN EN 12400:2008   Prozori i vrata, mehanička trajnost - zahtjevi i razredba ili jednakovrijedno_________
HRN EN 16034:2014   Pješačka vrata, industrijska, komercijalana i garažna vrata i prozori - Norma za 
                                 proizvod, izvedbene značajke - Značajke u odnosu na otp. na požar i/ili kontrolu dima. ili jednakovrijedno_________
HRN EN 13501-2:2010 Razredba građevnih proizvoda i građevnih elemenata prema ponašanju u požaru -- 2. 
                                 dio: Razredba prema rezultatima ispitivanja ... ili jednakovrijedno_________
HRN EN 1634-1:2008 Ispitivanje otp. na požar i kontrolu dima vrata, roleta i prozora koji se mogu otvarati ili jednakovrijedno_________
HRN EN 1634-3:2008 Ispitivanje otpornosti vrata i sklopova za zatvaranje otvora na požar -- 3. dio: 
                                Protudimna vrata i zatvarači ili jednakovrijedno_________
HRN EN 1364-1:2015 Ispitivanja otpornosti na požar nenosivih elemenata -- 1. dio: Zidovi ili jednakovrijedno_________</t>
  </si>
  <si>
    <t xml:space="preserve">HRN EN 13830:2008             Ovješene fasade - norma za proizvod ili jednakovrijedno_________
HRN EN 12152:2002             Ovješene fasade - propusnost zraka, zahtjevi i razredba ili jednakovrijedno_________
HRN EN 12153:2000             Ovješene fasade - propusnost zraka, metoda ispitivanja ili jednakovrijedno_________
HRN EN 12154:1999             Ovješene fasade - vodonepropusnost ili jednakovrijedno_________
HRN EN 12155:2000             Ovješene fasade - vodonepropusnost – lab. ispitivanje pod statičkim tlakom ili jednakovrijedno_________
HRN EN 13116:2001             Ovješene fasade - otpornost na opterećenje vjetrom - zahtjevi za svojstva ili jednakovrijedno_________
HRN EN 12179:2008             Ovješene fasade - otpornost na opterećenje vjetrom – Metoda ispitivanja ili jednakovrijedno_________
HRN EN 14019:2008             Ovješene fasade - otpornost na mehanički udar, izvedbena svojstva ili jednakovrijedno_________
HRN EN ISO 10848-2:2008    Ovješene fasade - lab. mjerenje bočnog prijenosa zračnog i udarnog zvuka ili jednakovrijedno_________
HRN EN 13947:2008             Ovješene fasade - toplinske značajke ovješenih fasada- proračun koeficijenta
                                           prolaska topline ili jednakovrijedno_________
</t>
  </si>
  <si>
    <t>1.3 Koordinirati svoje aktivnosti sa sa ostalim sudionicima u projektu a prema 
 terminskom planu.</t>
  </si>
  <si>
    <t xml:space="preserve">1.4   Ugraditi fasadu u predviđenom roku i prema pravilima struke. </t>
  </si>
  <si>
    <t xml:space="preserve">·         sav spojni materijal, sidrene ploče, mort za podlijevanje ležaja </t>
  </si>
  <si>
    <t xml:space="preserve">·         zaštitu od korozije </t>
  </si>
  <si>
    <t xml:space="preserve">·         završnu obradu premazima, plastifikacijomm ili eloksiranjem </t>
  </si>
  <si>
    <t>·         sav okov, uz odobrenje projektanta</t>
  </si>
  <si>
    <r>
      <rPr>
        <sz val="9"/>
        <color rgb="FF000000"/>
        <rFont val="Arial"/>
        <family val="2"/>
        <charset val="238"/>
      </rPr>
      <t xml:space="preserve">·         vrata,stijene i prozori po broju komada                                                             </t>
    </r>
    <r>
      <rPr>
        <b/>
        <sz val="9"/>
        <color rgb="FF000000"/>
        <rFont val="Arial"/>
        <family val="2"/>
        <charset val="238"/>
      </rPr>
      <t>kom</t>
    </r>
  </si>
  <si>
    <r>
      <rPr>
        <sz val="9"/>
        <color rgb="FF000000"/>
        <rFont val="Arial"/>
        <family val="2"/>
        <charset val="238"/>
      </rPr>
      <t xml:space="preserve">·         ograda po dužini kosih i ravnih dijelova izraženih u                                          </t>
    </r>
    <r>
      <rPr>
        <b/>
        <sz val="9"/>
        <color rgb="FF000000"/>
        <rFont val="Arial"/>
        <family val="2"/>
        <charset val="238"/>
      </rPr>
      <t>m1</t>
    </r>
  </si>
  <si>
    <t>U cijenu ulazi sve u kompletu, do pune gotovosti. Okov, brave i kvake odobrava projektant.</t>
  </si>
  <si>
    <t>Zaštita od korozije i završni premazi sastavni su dijelovi svake bravarske stavke i moraju se uključiti u jediničnu cijenu.</t>
  </si>
  <si>
    <t>Sheme bravarije su sastavni dio troškovnika.</t>
  </si>
  <si>
    <t>Prije izrade bravarskih stavki sve mjere ugradbe i broj komada obavezno je kontrolirati na objektu.</t>
  </si>
  <si>
    <t>RADIONIČKI NACRTI</t>
  </si>
  <si>
    <t>Izvođač je dužan izraditi radioničke nacrte i uskladiti sve detalje s Projektantom.</t>
  </si>
  <si>
    <t>Kroz radioničke nacrte statički provjeriti nosivost svih profila i okova.</t>
  </si>
  <si>
    <t>Izrada  nije dozvoljena prije nego Projektant potpisom ovjeri radioničku dokumentaciju.</t>
  </si>
  <si>
    <t>Cijenu izrade radioničkih nacrta uključiti u jedinične cijene stavki.</t>
  </si>
  <si>
    <t xml:space="preserve">U svemu kao prethodna stavka. </t>
  </si>
  <si>
    <t>U cijenu ulazi sve komplet s izradom, dopremom i montažom, te potrebnim priborom, spojnim sredstvima i okovom. Izvesti prema shemi, detaljima i radioničkim nacrtima odobrenim od projektanata.</t>
  </si>
  <si>
    <t xml:space="preserve">Izvoditi prema izmjerama na licu mjesta. U cijenu uključiti i sva potrebna brtvljenja spojeva sa zidom (antibakterijski silikon). </t>
  </si>
  <si>
    <t>Obračun po komadu.</t>
  </si>
  <si>
    <t>Obračun po kom.</t>
  </si>
  <si>
    <r>
      <rPr>
        <sz val="9"/>
        <rFont val="Arial"/>
        <family val="2"/>
        <charset val="238"/>
      </rPr>
      <t>Svi elementi moraju biti antikorozivno zaštićeni vrućim cinčanjem.</t>
    </r>
    <r>
      <rPr>
        <sz val="9"/>
        <color rgb="FFFF0000"/>
        <rFont val="Arial"/>
        <family val="2"/>
        <charset val="1"/>
      </rPr>
      <t xml:space="preserve"> </t>
    </r>
  </si>
  <si>
    <t>Izvesti prema shemi. U jediničnu cijenu uključiti sve materijale i radove.</t>
  </si>
  <si>
    <t>B.IX.1. CRNA BRAVARIJA UKUPNO:</t>
  </si>
  <si>
    <t>UVODNE NAPOMENE</t>
  </si>
  <si>
    <t xml:space="preserve"> PROZORI I FIKSNA POLJA  </t>
  </si>
  <si>
    <t xml:space="preserve">Izrada, dobava i ugradnja zaokretno-otklopnih prozora i fiksnih stijena u sistemu aluminijskih profila s prekidom toplinskog mosta i povišenim toplinsko-izolativnim svojstvima. Ugradbena dubina štoka iznosi 75 mm, krila 85 mm. Povišena toplinska izolativnost sistema se postiže na slijedeći način :
- stijenke izolatora su trokomorne 
- u profilu, između izolatora su ugrađeni umeci od PE pjene s dobrim izolativnim
  svojstvima  (λ=0.031 W/mK), koji prekidaju toplinske tokove
  zraka  i konvekciju u prostoru prekida toplinskog mosta (izolator)  
- srednja brtva je trokomorna.  
- dosjedni dio izolatora na koji naliježe srednja brtva je trokomoran 
- u prostoru oko obruba stakla stakla ugrađen je uložak od PE-pjene, koji  
  zajedno s unutarnjom koekstrudiranom brtvom stakla s produžetkom, prekida 
  toplinske tokove, tj. konvekciju u tom prostoru.
- izolativni umeci se ne umeću naknadno u profil, nego su sistemski, integralni 
  dio profila. Izolatori za prekid toplinskog mosta su trokomorni.
Okov treba biti skriveni, klase antikorozivnosti 5 prema HRN EN 1670 ili jednakovrijedno_________. Konstrukcija okova mora omogućiti laku i jednostavnu ugradnju, "na klik", bez dodatnih bušenja i strojne obrade profila. Zbog kontrole kvalitete i sljedivosti okov mora biti sistemski, tj.od istog dobavljača kao i profili. 
</t>
  </si>
  <si>
    <t>Potrebne karakteristike prozorskog sistema prema HRN EN 14351 ili jednakovrijedno_________:
-zrakopropusnost                HRN EN 12207 ili jednakovrijedno_________:             klasa 4
-vodonepropusnost              HRN EN 12208 ili jednakovrijedno_________:             klasa E750
-Uf koeficijent                      DIN EN ISO 10077-2 ili jednakovrijedno_________:     Uf=0.9-1.6 W/m2K
-otpornost na udar vjetra      HRN EN 12210 ili jednakovrijedno_________:             klasa C4/B4
-mehanička otpornost          HRN EN 13115 ili jednakovrijedno_________:             klasa 4</t>
  </si>
  <si>
    <r>
      <rPr>
        <b/>
        <sz val="9"/>
        <rFont val="Arial"/>
        <family val="2"/>
        <charset val="1"/>
      </rPr>
      <t>2.1.1.</t>
    </r>
    <r>
      <rPr>
        <sz val="9"/>
        <rFont val="Arial"/>
        <family val="2"/>
        <charset val="1"/>
      </rPr>
      <t xml:space="preserve"> Potrebne karakteristike prozorskog okova prema  HRN EN 14351 ili jednakovrijedno_________:
- otpornost na uzastopno otvaranje i zatvaranje,     HRN EN 12400/1191 ili jednakovrijedno_________: 
  prozor-klasa 2, (10 000 ciklusa); balkonska vrata-klasa 3, (20 000 ciklusa)
- otpornost na koroziju, HRN DIN 1670 ili jednakovrijedno_________:                 klasa 5 (480h u slanom 
 aerosolu)
- protuprovalnost,          HRN ENV 1627 ili jednakovrijedno_________:               RC1, RC2, do RC3
- sigurnost korištenja,     HRN EN 14351-1 ili jednakovrijedno_________:             ispunjena
- sila rukovanja,             HRN EN 12046-1/13115 ili jednakovrijedno_________:   klasa 2, (30N)
</t>
    </r>
  </si>
  <si>
    <t>ULAZNA ALUMINIJSKA VRATA I FIKSNA POLJA</t>
  </si>
  <si>
    <t>Potrebne karakteristike sistema ulaznih vrata prema HRN EN 14351 ili jednakovrijedno_________:
- kvaliteta materijala,         HRN EN 573 ili jednakovrijedno_________:  EN AW 6060
- otpornost na udar vjetra,  HRN EN 12210 ili jednakovrijedno_________: klasa C3
- vodonepropusnost,          HRN EN 12208 ili jednakovrijedno_________: klasa 5A
- zrakopropusnost,            HRN EN 12207 ili jednakovrijedno_________: klasa 2</t>
  </si>
  <si>
    <r>
      <rPr>
        <b/>
        <sz val="9"/>
        <rFont val="Arial"/>
        <family val="2"/>
        <charset val="1"/>
      </rPr>
      <t>2.2.1</t>
    </r>
    <r>
      <rPr>
        <sz val="9"/>
        <rFont val="Arial"/>
        <family val="2"/>
        <charset val="1"/>
      </rPr>
      <t xml:space="preserve"> PANIK OKOV na evakuacijskim vratima, puna panika, prema HRN EN 1125 ili jednakovrijedno_________:
        "B" funkcija - s vanjske strane kvaka, s unutarnje panik letva; vrata su   
         prohodna u oba smjera dok su otključana, zaključana su prohodna samo u 
         smjeru evakuacije.
         "E" funkcija - s vanjske strane fiksni rukohvat, s unutarnje panik letva. Izvana  
         prema unutra moguć prolaz samo s ključem. Vrata imaju mogućnost 
         podešavanja kontroliranog dnevnog režima prolaza s vanjske strane  
         Djelomična panika, HRN EN 179 ili jednakovrijedno_________, za poznate korisnike - "B" i "E"  funkcije, umjesto panik letve kvaka.</t>
    </r>
  </si>
  <si>
    <t>2.3</t>
  </si>
  <si>
    <t>KONTINUIRANA ALUMINIJSKA FASADA - VANJSKA</t>
  </si>
  <si>
    <t xml:space="preserve">Izrada, dobava i ugradnja pregradnih stavki u aluminijskom fasadnom sistemu s prekidom toplinskog mosta. Sistem se sastoji od samonosivih aluminijskih horizontalnih i vertikalnih pravokutnih profila s prekidom toplinskog mosta. Svi rubovi profila blago su zaobljeni. Širina vertikalnih i horizontalnih profila iznosi 50 mm.S vanjske strane na vertikalama i horizontalama se nalazi pokrovna kapa širine 50mm, visine 12mm (horizont.) i 15mm (vert.), ili sl. kombinacija.
</t>
  </si>
  <si>
    <t>2.3.1</t>
  </si>
  <si>
    <t>UNUTARNJA IZGRADNJA-FASADNE PREGRADNE STIJENE</t>
  </si>
  <si>
    <t xml:space="preserve">Izrada, dobava i ugradnja fasadnih stavki u aluminijskom fasadnom sistemu bez prekida toplinskog mosta. Sistem se sastoji od samonosivih aluminijskih horizontalnih i vertikalnih pravokutnih profila s prekidom toplinskog mosta. Svi rubovi profila blago su zaobljeni. Širina vertikalnih i horizontalnih profila iznosi 50 mm.S vanjske strane na vertikalama i horizontalama se nalazi pokrovna kapa širine 50mm, visine 12mm (horizont.) i 15mm (vert.), ili sl. kombinacija.
</t>
  </si>
  <si>
    <t>Potrebne karakteristike fasadnog sistema prema HRN EN 13830  ili jednakovrijedno_________:
- kemijski sastav profila,                            HRN EN 573 ili jednakovrijedno_________:  EN AW – 6060. 
- tolerancija oblika profila,                          HRN EN 12020– 2 ili jednakovrijedno_________. 
- zvučna izolacija,                                     HRN DIN 4109 ili jednakovrijedno_________: Rw= 37 dB
- vodonepropusnost,                                  HRN EN 12154 ili jednakovrijedno_________: klasa RE 1200 
- propustljivost zraka,                                HRN EN 12152 ili jednakovrijedno_________: klasa AE 1200
- otpornost na udar vjetra,                          HRN EN 12179 – 4 ili jednakovrijedno_________: 3kPa
- koef.prolaza topline profila,                      DIN EN ISO 10077-2 ili jednakovrijedno_________: Uf=2.1 W/m2K 
- mehanička izdržljivost,                            HRN EN 14019 ili jednakovrijedno_________: klasa I5/E5</t>
  </si>
  <si>
    <t>2.4</t>
  </si>
  <si>
    <t>UNUTARNJA IZGRADNJA-VRATA I PROZORI</t>
  </si>
  <si>
    <t>Potrebne karakteristike sistema unutarnjih vrata prema HRN EN 14351 ili jednakovrijedno_________:
- kvaliteta materijala,         HRN EN 573 ili jednakovrijedno_________:        EN AW 6060 T66
- otpornost na udar vjetra,  HRN EN 12210 ili jednakovrijedno_________:    klasa C3
- zrakopropusnost,            HRN EN 12207 ili jednakovrijedno_________:    klasa 2</t>
  </si>
  <si>
    <t>2.5</t>
  </si>
  <si>
    <t xml:space="preserve"> ZAŠTITA OD SUNCA </t>
  </si>
  <si>
    <t xml:space="preserve">Izrada, dobava i ugradnja sistema zaštite od sunca aluminijskim žaluzinama sa zavinutim rubovima i elektropogonom. Upravljanje je daljinskim upravljačem ili tipkalom. Faktor umanjenja sunčeva zračenja Fc&lt; 0.1-0.34, ovisno o položaju lamela. Alu lamele su sa zavinutim rubovima, radi veće otpornosti na vjetar, širine 80 mm. Ovjes na donjem kraju sadrži uteg za proces spuštanja lamela, a lamele se mogu okretati oko uzdužne osi u ovisnosti o rukovanju tipkalom. Elektropogon (230 V) je spojen na senzor za vjetar. Visina paketa pogonske kutije zajedno s lamelama iznosi ca 200-300 mm, ovisno visini stavke, dubina sa svim slojevima ca 140 mm. 
</t>
  </si>
  <si>
    <t>TIPOVI OSTAKLJENJA</t>
  </si>
  <si>
    <t>4</t>
  </si>
  <si>
    <t>POVRŠINSKA ZAŠTITA</t>
  </si>
  <si>
    <t>5</t>
  </si>
  <si>
    <t xml:space="preserve">UGRADNJA </t>
  </si>
  <si>
    <t>Preklapanje svih izolacionih folija (najmanje 100 mm) izvesti na objektu uz mehaničko učvršćenje i potrebnu toplinsku izolaciju. Izvoditelj radova obavezan je ispravno izabrati sve izolacijske materijale na unutarnjoj i vanjskoj strani fasade i to biti u stanju dokazati.</t>
  </si>
  <si>
    <t>U slučaju RAL ugradnje s ekspanzijskim trakama, bočno i s gornje strane izvesti multifunkcionalnom eksp. trakom, iznutra dodatno zabrtviti akrilnom parnom branom. S donje strane izvana koristiti  vodonepropusnu butilnu foliju, iznutra foliju parnu branu.</t>
  </si>
  <si>
    <t xml:space="preserve">U cijeni stavke uključiti komplet sav potreban rad i materijal prema opisu u troškovniku, kao i sve dodatne radove i materijale potrebne da se izradi kompletna fasada kao oblikovna i funkcionalna cjelina. Svi spojni limovi, opšavi, tolinske izolacije, hidroizolacije i parne brane koje se prema pravilima struke ugrađuju, sastavni su dio ove stavke. </t>
  </si>
  <si>
    <t>U cijenu ulazi sve u kompletu, do pune gotovosti prozora, vrata ili ostakljene stijene.</t>
  </si>
  <si>
    <t>- UNUTARNJE ALUMINIJSKE STAVKE</t>
  </si>
  <si>
    <t xml:space="preserve">Veličina stijene: </t>
  </si>
  <si>
    <t>- VANJSKE ALUMINIJSKE STAVKE</t>
  </si>
  <si>
    <t>Svi detalji prema radioničkim nacrtima koje odobrava Projektant. Obračun po komadu, a u cijenu uključiti sve radove, materijale i detalje do pune funkcionalnosti stavke.</t>
  </si>
  <si>
    <t xml:space="preserve">B.IX.2. ALUMINIJSKA BRAVARIJA UKUPNO: </t>
  </si>
  <si>
    <t>OPIS TIPOVA STAVKI-UVODNE NAPOMENE</t>
  </si>
  <si>
    <t>PROTUDIMNE KARAKTERISTIKE VRATA, Sm odnosno S200</t>
  </si>
  <si>
    <t>Vrata moraju ograničiti stupanj prolaznosti dima kroz vrata u slijedećim iznosima:
- jednokrilna vrata: ≤ 20m3/h
- dvokrilna vrata:    ≤ 30m3/h
Vrata moraju biti klasificirana i ispitana u skladu sa slijedećim normama:</t>
  </si>
  <si>
    <t>HRN EN 13501-2:2010 - Razredba građevnih proizvoda i građevnih elemenata 
                                     prema ponašanju u požaru -- 2. dio: Razredba prema 
                                     rezultatima ispitivanja otpornosti na požar, 
                                     isključujući  ventilaciju (EN 13501-2:2007+A1:2009)    ili jednakovrijedno_________</t>
  </si>
  <si>
    <t>HRN EN 1634-1:2008 - Ispitivanje otpornosti na požar i kontrolu dima vrata, 
                                  roleta i prozora koji se mogu otvarati i elemenata 
                                  zgrade --1.dio:
                                  ispitivanje otpornosti na požar vrata, elemenata za  
                                  zatvaranje i  prozora koji se mogu otvarati (EN 1634-
                                  1:2008)                                                                      ili jednakovrijedno_________</t>
  </si>
  <si>
    <t>HRN EN 1634-3:2008 – Ispitivanje otpornosti vrata i sklopova za zatvaranje 
                                   otvora na požar -- 3. dio: Protudimna vrata i zatvarači 
                                  za otvore 
                                  (EN 1634-3:2004+AC:2006)« -  klasa Sm (pri 200ºC)      ili jednakovrijedno_________</t>
  </si>
  <si>
    <t>HRN EN 14600:2008 – Vrata i otvarajući prozori s otpornošću na požar i/ili  
                                  kontrolom propusnosti dima -- Zahtjevi i razredba (EN
                                 14600:2005) - klasa C5 (200000 ciklusa samozatvaranja)  ili jednakovrijedno________</t>
  </si>
  <si>
    <t>Vrata obavezno sadrže spuštajuću brtvu s donje strane krila, koja se zatvaranjem krila automatski spusti i zabrtvi prostor između krila i praga, ostale brtve od teško zapaljivog materijala.
Maksimalne dimenzije krila se kreću u granicama ca 1400 mm x 3000 mm, tj. u skladu s uvjetima direktne primjene propisanim Izvještajem o razredbi.
Moguća izvedba protuprovalnosti do klase RC 2 (HRN EN 1670 ili jednakovrijedno_________), te ugradnja panik okova (HRN EN 1125 i HRN EN 179 ili jednakovrijedno_________).</t>
  </si>
  <si>
    <t>PANIK OKOV na evakuacijskim vratima, puna panika, prema HRN EN 1125 ili jednakovrijedno_________:
"B" funkcija - s vanjske strane kvaka, s unutarnje panik letva; vrata su prohodna u oba smjera dok su otključana, zaključana su prohodna samo u smjeru evakuacije.
"E" funkcija - s vanjske strane fiksni rukohvat, s unutarnje panik letva. Izvana prema unutra moguć prolaz samo s ključem. 
Djelomična panika, HRN EN 179 ili jednakovrijedno_________, za poznate korisnike - "B" i "E" funkcije, umjesto panik letve s unutarnje strane, tj. u smjeru evakuacije kvaka.</t>
  </si>
  <si>
    <t>Izrada, dobava i ugradnja protupožarnih vrata i fiksnih stijena, klasa EI30, u sistemu čeličnih profila s prekidom toplinskog mosta, ugradbene dubine 60 mm. Za ugradnju u fiksne dijelove EI60 i EI90 koristiti profile dubine 70 mm. Profil ima vidljivu širinu dovratnika 25-70 mm, Krilo je poravnato sa štokom u zatvorenom položaju, fuga 5 mm.</t>
  </si>
  <si>
    <t>Klasifikacija prema HRN EN 13501-2 ili jednakovrijedno_________, obuhvaća zaštitu od plamena i prolaza topline u roku od min. 30 min. te sposobnost samozatvaranja. Vrata mogu biti puna ili ostakljena, sve u skladu s važećom certifikacijskom dokumentacijom.
Profili ove serije su čelični profili s prekinutim toplinskim mostom. Prekid toplinskog mosta osiguran je poliamidnim izolatorom, koji dijeli profil na unutarnji i vanjski pojas.</t>
  </si>
  <si>
    <t>Potrebne karakteristike protupožarnog sistema klase EI2 30-C-Sm:
- tražena vatrootpornost, 30 min, HRN EN 13501 ili jednakovrijedno_________:   
- max. dim. krila:           1400x3000 mm (230 kg)
- dimopropusnost:          ≤ 20 m3/h (jednokrilna) / 30 (dvokrilna)
- preporučena visina stijene sa vratima i nadsvjetlom:  4000 mm
- debljina protupožarnog stakla /panela do 60 mm.    
- materijal za brtvljenje,  HRN EN 13501-1, B1  ili jednakovrijedno_________
- mehanička trajnost,     HRN EN 14600 (HRN EN 1191):  klasa 5 (200000 ciklusa) ili jednakovrijedno_________</t>
  </si>
  <si>
    <t>Izrada, dobava i ugradnja protupožarnih vrata i fiksnih stijena, klasa EI 60/EI90, u sistemu čeličnih profila s prekidom toplinskog mosta, ugradbene dubine 70 mm. Profil ima vidljivu širinu dovratnika 25-70 mm, Krilo je poravnato sa štokom u zatvorenom položaju, fuga 4-7 mm.</t>
  </si>
  <si>
    <t>Protupožarnost prema HRN EN 13501-2 ili jednakovrijedno_________, obuhvaća zaštitu od plamena, dima i prolaza topline u roku od 60. Sistem je ispitan u skladu s normom HRN EN 1364 (fiksni elementi) ili jednakovrijedno_________ i HRN EN 1634 (otvarajući elementi) ili jednakovrijedno_________.</t>
  </si>
  <si>
    <t>Profili ove serije su čelični profili s prekinutim toplinskim mostom. Prekid toplinskog mosta osiguran je poliamidnim izolatorom, koji dijeli profil na unutarnji i vanjski pojas. Unutrašnjost profila ispunjena je kompaktnom protupožarnom keramičkom masom. Protupožarno jednostruko staklo je višeslojno, u klasi EI260/90. U prostor između stakla i profila ugrađuje se ekspandirajući laminat koji u slučaju požara nabubri i zabrtvi taj dio konstrukcije. Brtvljenje između krila i štoka osigurano je pomoću 2 protupožarne trostrane brtve u klasi negorivosti, u skladu s HRN EN 13501-1 ili jednakovrijedno_________. Vrata visine krila iznad 2500 mm sadrže tzv. bimetalnu zaporku, koja služi za dodatno zabravljivanje krila u slučaju požara.</t>
  </si>
  <si>
    <t>Potrebne karakteristike protupožarnog sistema klasa EI 60-C-Sm i EI 90-C-Sm :
- tražena vatrootpornost 60/90 min, HRN EN 13501 ili jednakovrijedno_________
- dimopropusnost:          ≤ 20 m3/h (jednokrilna) / 30 (dvokrilna)
- debljina protupožarnog stakla do 54 mm / panela 49 mm.
- max. atestirane dimenzije jednokrilna vrata 1400x2500 mm,
  dvokrilna 2600x2500 mm, fiksne stijene do visine 4000 mm, s hor. prečkom
- max. masa krila s tri panta do 350 kg
- materijal za brtvljenje     HRN EN 13501-1, B1 ili jednakovrijedno_________
- mehanička trajnost,       HRN EN 14600 (HRN EN 1191)  klasa 5 (200000 ciklusa) ili jednakovrijedno_________</t>
  </si>
  <si>
    <t xml:space="preserve"> OSTAKLJENJE</t>
  </si>
  <si>
    <t xml:space="preserve">Protupožarno staklo u skladu s:
1. fiksni elementi -  izvještajem o razredbi otpornosti na požar, EN 13501-2  ili jednakovrijedno_________
2. otvarajući elementi - certifikatom o stalnosti svojstava, EN 16034 ili jednakovrijedno_________
</t>
  </si>
  <si>
    <t>- UNUTARNJE VATROOTPORNE STAVKE</t>
  </si>
  <si>
    <t>- VANJSKE VATROOTPORNE STAVKE</t>
  </si>
  <si>
    <t xml:space="preserve">B.IX.3. VATROOTPORNA BRAV. UKUPNO: </t>
  </si>
  <si>
    <t>B.X OKOLIŠ</t>
  </si>
  <si>
    <t>Sve teracerske radove izvesti prema opisu i detaljima gdje je to potrebno. Smjesa za lijevani kulir i teraco i montažne kulir elemente treba biti izrađena od kamene sitneži i cementa.
Kod definiranja boje, granulacije i omjera miješanja potrebno je usklađivanje s Projektantom. Potrebno je izraditi 3 uzorka i dostaviti ih Projektantu na odobrenje.
Prije polaganja ploča od kulira ili betonskih prefabriciranih elemenata treba ispitati horizontalnost podloge. Ukoliko su podovi neravni ili su takve visine da se ne bi mogao dobiti određeni pad tražen po projektu, ispravak mora izvesti izvođač građevinskih radova, a što se evidentira u građevinskom dnevniku. 
Kod montažne ugradnje potrebno je ispitati zbijenost podloge na predviđena opterećenja i u slučaju nedostatne zbijenosti istu dovesti do vrijednosti zahtijevanih projektom i općim uvjetima zemljanih radova.</t>
  </si>
  <si>
    <t>Izvođač  je dužan dostaviti uzorke projektantu na odobrenje i to za svaku vrstu poda po 3 komada.</t>
  </si>
  <si>
    <t>Izradu popločenja mogu izvoditi samo stručno osposobljene osobe, ovlaštene od proizvođača obloge.</t>
  </si>
  <si>
    <t>Materijal za izradu popločenja mora biti prvoklasan i odgovarati navedenim standardima, tj. mora biti negoriv, visoke otpornosti na mehanička oštećenja, otporan na soli i smrzavanje.</t>
  </si>
  <si>
    <t xml:space="preserve">·         popločenja prema površini izraženoj u                                                                                   m2 </t>
  </si>
  <si>
    <t>·         rubni detalji i obrade uz linijske rešetke po dužini izraženoj u                                                  m1</t>
  </si>
  <si>
    <t>·         šlicanje popločenja i ugradnja LED rasvjete po dužini izraženoj u                                            m1</t>
  </si>
  <si>
    <t>B.X. OKOLIŠ</t>
  </si>
  <si>
    <t>Izvedba odvajajućeg sloja kamena uz objekt</t>
  </si>
  <si>
    <t>Stavka uključuje ugradnju aluminijskog rubnjaka te polaganje šljunka granulacije 16/33 na geotekstil 250g/m2 širine 40cm.</t>
  </si>
  <si>
    <t>Obračunato po m1.</t>
  </si>
  <si>
    <t>Izvedba posteljice i sloja šljunka obračunata u Zemljanim radovima</t>
  </si>
  <si>
    <t>Izvedba popločenja terasa podnom opekom</t>
  </si>
  <si>
    <t xml:space="preserve">Izvodi se na prethodno pripremljenoj podlozi (u zemljanim radovima). </t>
  </si>
  <si>
    <t>Izvođač je dužan donijeti Projektantu minimalno po 3 uzorka opeka iz asortimana odabranog proizvođača. 
Podne opeke moraju biti odobrene od Projektanta.</t>
  </si>
  <si>
    <t xml:space="preserve">Izvedba na ravnu i čvrstu podlogu. Opeka mora zadovoljavati normu HRN 1344:2013 ili jednakovrijedno_________; otpornosti na kiseline (Razred C), otpornost na smrzavanje/odmrzavanje (razred FP100), otpornost na abraziju (razred A3), kliznost i protukliznost (razred U3) reakcija na požar (razred A1). 
Postavljaju se na pripremljenu posteljicu od tucanika 4-8 mm u debljini 5 cm, na prethodno izvedenom tamponskom sloju  (tamponski sloj obračunat u Zemljanim radovima). 
Opločenu površinu nabiti sa vibropločom koja na sebi mora imati gumenu zaštitu. Prije postave izvesti potrebne padove predviđene projektom. Fugiranje izvesti sa fugom minimalne širine 5 mm te popuniti kvarcnim pijeskom granulacije 0,3-1,2 mm. </t>
  </si>
  <si>
    <t xml:space="preserve">Polaganje izvoditi prema shemi postave, precizno i prema pravilima struke. </t>
  </si>
  <si>
    <t xml:space="preserve">Izvedba ruba tipskim plastičnim ravnim rubnicima za učvršćenje koji se fiksiraju čavlima, bez betoniranja. Nakon ugradnje nisu vidljivi (ispod kote vrha obloge). Dimenzije 200 x 7.5 x 2.5 cm. </t>
  </si>
  <si>
    <t xml:space="preserve">U jediničnu cijenu uračunati sva potrebna rezanja, krojenja, fugiranje te završno čišćenje i sav rad, materijal i pribor do pune funkcionalnosti opločene površine. </t>
  </si>
  <si>
    <t>Obračun po m2 popločene površine, po m' rubne detalje.</t>
  </si>
  <si>
    <t>a) površina popločenja</t>
  </si>
  <si>
    <t xml:space="preserve">b) rubnjaci </t>
  </si>
  <si>
    <t xml:space="preserve">Kompletni sistem opločenja mora podnijeti osovinski pritisak vozila od 100 kN. Izvodi se na prethodno pripremljenoj podlozi (u zemljanim radovima). </t>
  </si>
  <si>
    <t>Svi radovi izvode se u potpunosti kako je predviđeno tehnologijom i detaljima proizvođača, koristeći  materijale i alate koji su za to predviđeni.</t>
  </si>
  <si>
    <t>Stavka obuhvaća: radovi na izvedbi i prijevozu asfaltne mješavine, njenom ugrađivanju i zbijanju:
- nosivi sloj (BNS) debljine 6cm
- habajući sloj asfaltbetona debljine 4cm
Obuhvaćen sav rad i materijal za izradu i ugradbu kao i sva ispitivanja s izradom atesta. Obračun po m2.</t>
  </si>
  <si>
    <t xml:space="preserve">B.X. OKOLIŠ  UKUPNO: </t>
  </si>
  <si>
    <t>U jedinične cijene uključene su i zidarske pripomoći kod ugradbe (rad i materijal), ugradnja svih proizvoda prema uputama i tehničkim specifikacijama odabranog proizvođača, uključivo svi potrebni radovi i materijali do pune funkcionalnosti.</t>
  </si>
  <si>
    <t>Izrada nacrta / projekta izvedenog stanja.</t>
  </si>
  <si>
    <t>Izvođač je dužan izraditi nacrte izvedenog stanja u kojima će biti sve stvarno izvedene veličine i u kojima će biti prikazana sva eventualna odstupanja od projektiranoga - po pitanju veličina prostora, instalacija i opreme.</t>
  </si>
  <si>
    <t>Svi izvođači dužni su izraditi izvedene nacrte svojih radova i to uključiti u jedinične cijene svojih radova, a glavni izvođač dužan je organizirati objedinjavanje nacrta u Projekt izvedenog stanja.</t>
  </si>
  <si>
    <t>U svemu prema projektu i prikazu mjera zaštite od požara.</t>
  </si>
  <si>
    <t>Obračun po komadu, a jedinična cijena sadrži protupožarni aparat, montažu sa svim potrebnim spojnim i ovjesnim sredstvima, te s ormarićem i svim potrebnim oznakama.</t>
  </si>
  <si>
    <t>Oznake</t>
  </si>
  <si>
    <t xml:space="preserve">Dobava i postava protupožarnih i drugih oznaka upozorenja.
Piktogrami i oznake se izrađuju na samoljepivoj foliji - pozicije i vrstu prema projektu zaštite na radu i zaštite od požara. </t>
  </si>
  <si>
    <t>Master ključevi</t>
  </si>
  <si>
    <t>Priprema, programiranje i izrada master ključeva kojima se mogu otključavati sve sobe i sve druge potrebne prostorije. Na taj način će se omogučiti  osoblju i čistaćicama jednostavan pristup do svih prostorija.</t>
  </si>
  <si>
    <t>Izvođač je dužan surađivati s izvođačima stolarskih i bravarskih radova, te pripremiti sve potrebno za izradu master ključeva.</t>
  </si>
  <si>
    <t xml:space="preserve">Obračun u kompletu, a potrebno je osigurati minimalno 10 master ključeva. </t>
  </si>
  <si>
    <t>U stavku uključiti sve potrebne radove i materijale.</t>
  </si>
  <si>
    <t>Plan evakuacije objekta</t>
  </si>
  <si>
    <t>Energetski certifikat</t>
  </si>
  <si>
    <t>Stavka uključuje izradu energetskog certifikata. Certifikat izrađuje ovlaštena osobe za energetsko certificiranje.</t>
  </si>
  <si>
    <t>Oznake pristupačnosti</t>
  </si>
  <si>
    <t xml:space="preserve">Dobava i postava oznaka pristupačnosti za osobe s invaliditetom.
Izrađuju na samoljepivoj foliji dimenzija 12x12cm. </t>
  </si>
  <si>
    <t xml:space="preserve">Fiksirano u armiranobetonski nadozid na 4 mjesta na krovu. </t>
  </si>
  <si>
    <t xml:space="preserve">Odgovarajuće nosivosti u skladu sa HRN  EN 795 - Zaštita od pada s visine ili jednakovrijedno______.  </t>
  </si>
  <si>
    <t>- Ogledala u sanitarijama</t>
  </si>
  <si>
    <t>OPĆI UVJETI
Staklarskim radovima u ovom dijelu troškovnika obuhvaćena su ogledala u sanitarijama.</t>
  </si>
  <si>
    <t>Sva ogledala kristalna, visokovalitetna, debljine 6 mm.</t>
  </si>
  <si>
    <t>Ljepilo koje se koristi za lijepljenje na zidove mora biti odgovarajuće za predmetni materijal.</t>
  </si>
  <si>
    <t>Jedinična cijena uključuje 
• uzimanje mjera na gradilištu  i definiranje ugradbenih dimenzija,
• tehnološku razradu svih detalja,
• spojni materijal i odgovarajuće ljepilo
• sve posredne i neposredne troškove za rad, materijal, alat i građevinske strojeve
• sve transporte
• čišćenje tokom rada
• odvoz i zbrinjavanje smeća 
• završno čišćenje prije primopredaje radova
• nadoknadu  eventualne štete nastale iz nepažnje  na svojim ili tuđim radovima</t>
  </si>
  <si>
    <t>Ogledalo kaširano na MDF podlogu, s postavom na zidove.</t>
  </si>
  <si>
    <t>Visokokvalitetno i otporno kristalno ogledalo debljine 6mm, kaširano na MDF podlogu, te postavljeno na zid bez vidljivih spojnih sredstava, korištenjem odgovarajućeg ljepila. Izmjera na licu mjesta. 
Sve komplet s izradom, dostavom i postavljanjem.</t>
  </si>
  <si>
    <t>1.3</t>
  </si>
  <si>
    <t xml:space="preserve">PDV-A (25 %): </t>
  </si>
  <si>
    <t>SVEUKUPNO:</t>
  </si>
  <si>
    <t>TROŠKOVNIK</t>
  </si>
  <si>
    <r>
      <t xml:space="preserve">OPĆI UVJETI RADOVA DEMONTAŽA I RUŠENJA:
</t>
    </r>
    <r>
      <rPr>
        <b/>
        <sz val="9"/>
        <color rgb="FF000000"/>
        <rFont val="Arial"/>
        <family val="2"/>
        <charset val="238"/>
      </rPr>
      <t xml:space="preserve">Pregled i plan gospodarenja otpadom od rušenja
</t>
    </r>
    <r>
      <rPr>
        <sz val="9"/>
        <color rgb="FF000000"/>
        <rFont val="Arial"/>
        <family val="2"/>
        <charset val="238"/>
      </rPr>
      <t xml:space="preserve">Najmanje 70% mase neopasnog otpada nastalog tijekom radova na rušenju i razgradnji, isključujući
iskope i zatrpavanje, mora biti pripremljeno za ponovnu uporabu ili recikliranje. To uključuje:
(i) drvo, staklo, metal, opeku, keramiku i betonske materijale izdvojene iz glavnih konstrukcija
zgrade;
(ii) opremu i nekonstrukcijske elemente, uključujući vrata i njihove okvire, podne obloge,
stropne obloge, gipsane ploče, plastične profile, izolacijske materijale, prozorske okvire,
prozorska stakla, opeke, betonske blokove i gotove elemente, armature.
Izvođač mora provesti pregled prije rušenja/razgradnje kako bi utvrdio što se može ponovno
uporabiti ili reciklirati. To obuhvaća:
(i) identifikaciju opasnog otpada (uključujući otpadnu električnu i elektroničku opremu) koji može
zahtijevati posebno postupanje ili obradu, ili s emisijama koje mogu nastati tijekom rušenja;
(ii) obračun količina s podjelom prema različitim materijalima i proizvodima koji su sastavni dio
zgrade;
(iii) procjenu (u postotcima) potencijala za ponovnu uporabu i recikliranje na temelju prijedloga
sustava za odvojeno sakupljanje tijekom procesa rušenja.
Utvrđeni materijali, proizvodi i elementi navode se u troškovniku rušenja.
</t>
    </r>
    <r>
      <rPr>
        <b/>
        <sz val="9"/>
        <color rgb="FF000000"/>
        <rFont val="Arial"/>
        <family val="2"/>
        <charset val="238"/>
      </rPr>
      <t xml:space="preserve">Provjera:
</t>
    </r>
    <r>
      <rPr>
        <sz val="9"/>
        <color rgb="FF000000"/>
        <rFont val="Arial"/>
        <family val="2"/>
        <charset val="238"/>
      </rPr>
      <t>Glavni izvođač radova ili izvođač izgradnje mora dostaviti dokumentaciju o nastalom otpadu od
rušenja/razgradnje koja sadrži navedene podatke. Za praćenje i vođenje podataka o nastalom otpadu
mora se upotrebljavati sustav. Odredište pošiljaka otpada i materijala s ukinutim statusom otpada
mora se pratiti putem odgovarajuće evidencije (otpremnice, potvrde ili računi). Podaci dobiveni
praćenjem dostavljaju se Naručitelju.</t>
    </r>
  </si>
  <si>
    <t>GRAĐEVINSKI I ZANATSKI RADOVI</t>
  </si>
  <si>
    <t>1)</t>
  </si>
  <si>
    <t xml:space="preserve">-GRAĐEVINSKO ZANATSKI </t>
  </si>
  <si>
    <t>Razne izolacije na spojevima ostakljenih stijena i zida,  na dnu ostakljenog pročelja, spoj ostakljenog pročelja i tla, iza opšava, ispod žlijeba i klupčice, na mjestu dilatacije i slično.</t>
  </si>
  <si>
    <t>Uređenje gradilišta izvođač je dužan izvesti prema shemi organizacije gradilišta. U organizaciji gradilišta izvođač je dužan uz ostalo propisano zakonima i pravilnicima, posebno predvidjeti slijedeće:</t>
  </si>
  <si>
    <t>Odvoz zemlje od iskopa odvozi se na deponij, ili drugo odredište po odluci nadležnih tijela.</t>
  </si>
  <si>
    <t>Iskolčenje izvodi ovlašteni geodet, prema elaboratu iskolčenja.
Ostale geodetske radove na iskopima (praćenje visina i točaka) Izvođač je dužan uključiti u jedinične cijene.</t>
  </si>
  <si>
    <t>Utovar, prijevoz, istovar i razastiranje preostalog, iskopanog zemljanog materijala  kamionima na gradski deponij, ili na drugu lokaciju koju odredi nadležno tijelo, a prema Pravilniku o postupanju s viškom otpada  koji predstavlja mineralnu sirovinu kod izvođenja građevinskih radova (NN 84/24) . Jediničnom cijenom  obuhvaćeni su svi troškovi: utovar, prijevoz, istovar i razastiranje, te svi troškovi planirke / deponija.</t>
  </si>
  <si>
    <t>Zidarske radove izvesti u svemu prema troškovniku. Ako koja stavka nije izvođaču jasna, mora prije ponude tražiti objašnjenje od naručitelja. Eventualne izmjene materijala, te način izvedbe tokom gradnje mora se izvršiti isključivo pismenim dogovorom s Projektantom i Nadzornim inženjerom. Sve više radnje koje neće biti na taj način utvrđene, neće se priznati u obračun. Ukoliko se traži stavkom troškovnika materijal koji nije obuhvaćen propisima, ima se u svemu izvesti prema uputama proizviđača, te garancijom i atestima od za to ovlaštenih ustanova.</t>
  </si>
  <si>
    <t>Završno čišćenje objekta</t>
  </si>
  <si>
    <t>U stavci je obračunata skela za cijelo vanjsko oplošje zgrade.</t>
  </si>
  <si>
    <t xml:space="preserve"> Projektom je predviđena upotreba slijedećih materijala:</t>
  </si>
  <si>
    <t>-          izolacijske poliuretanske ploče na bazi čvrste (PUR) pjene</t>
  </si>
  <si>
    <t>d) poliuretanske ploče na bazi čvrste (PUR) pjene</t>
  </si>
  <si>
    <t>- fino čišćenje i pranje svih keramičkih opločenja, podova, zidova, pranje svih stakala, vrata i  prozora, unutarnjih i vanjskih ograda, stubišta</t>
  </si>
  <si>
    <r>
      <t>·</t>
    </r>
    <r>
      <rPr>
        <sz val="9"/>
        <color rgb="FF000000"/>
        <rFont val="Times New Roman"/>
        <family val="1"/>
        <charset val="238"/>
      </rPr>
      <t xml:space="preserve">         </t>
    </r>
    <r>
      <rPr>
        <sz val="9"/>
        <color rgb="FF000000"/>
        <rFont val="Arial"/>
        <family val="2"/>
        <charset val="238"/>
      </rPr>
      <t xml:space="preserve">odvoz i zbrinjavanje smeća </t>
    </r>
  </si>
  <si>
    <r>
      <t xml:space="preserve">Izvoditi prema </t>
    </r>
    <r>
      <rPr>
        <b/>
        <sz val="9"/>
        <rFont val="Arial"/>
        <family val="2"/>
        <charset val="238"/>
      </rPr>
      <t xml:space="preserve">Tehničkim uvjetima izvođenja izolacijskih radova na ravnim krovovima, te HRN U.F2.024/80 </t>
    </r>
    <r>
      <rPr>
        <sz val="9"/>
        <rFont val="Arial"/>
        <family val="2"/>
        <charset val="238"/>
      </rPr>
      <t>ili jednakovrijedno__________________.</t>
    </r>
  </si>
  <si>
    <t>Ako je opis koje stavke izvođaču nejasan, treba pravovremeno prije predaje ponude tražiti objašnjenje od naručitelja. Izvođač radova se obavezuje da na osnovu principjelnih  detalja danih u projektu izradi konkretne radioničke detalje koje će moći primijeniti pošto ih potpiše projektant objekta. Prije izrade elemenata izvođač mora provjeriti mjere na gradilištu Eventualne izmjene materijala, te način izvedbe tokom gradnje moraju se izvršiti isključivo pismenim dogovorom s Projektantom i Nadzornim inženjerom. Sve više radnje koje neće biti na taj način utvrđene neće se priznati u obračun.</t>
  </si>
  <si>
    <t xml:space="preserve">Obračun zida po m2 - u površinu je uključena površina vrata, a izvedba otvora za vrata je uključena u cijenu.
Obračun revizijskih otvora po komadu. </t>
  </si>
  <si>
    <t>Sav vezni materijal, ljepila, zaptivni materijal i pomoćna sredstva HRN U.F2.011 ili jednakovrijedno __________________. Ako koja stavka nije izvođaču jasna, mora prije predaje ponude tražiti objašnjenje od naručitelja. Eventualne izmjene materijala, te način izvedbe tokom gradnje mora se izvršiti isključivo pismenim putem dogovorom s projektantom i nadzornim inženjerom. Sve više radnje koje neće biti na taj način utvrđene, neće se priznati u obračun.</t>
  </si>
  <si>
    <t>Izvođač je dužan dostaviti minimalno po 3 uzorka pločica iz asortimana odabranog proizvođača za svaku različitu vrstu opločenja, a uzorci trebaju biti odabrani prema opisu stavke.</t>
  </si>
  <si>
    <r>
      <t xml:space="preserve">Sheme polaganja </t>
    </r>
    <r>
      <rPr>
        <i/>
        <sz val="9"/>
        <rFont val="Arial"/>
        <family val="2"/>
        <charset val="238"/>
      </rPr>
      <t xml:space="preserve">prema izvedbenom projektu. </t>
    </r>
  </si>
  <si>
    <t xml:space="preserve">B.VII SOBOSL. LIČILAČKI   UKUPNO: </t>
  </si>
  <si>
    <r>
      <t xml:space="preserve">- staklena vrata i stijene temeljem sheme i radioničkih detalja po broju                                                     </t>
    </r>
    <r>
      <rPr>
        <b/>
        <sz val="9"/>
        <color rgb="FF000000"/>
        <rFont val="Arial"/>
        <family val="2"/>
        <charset val="1"/>
      </rPr>
      <t>kom</t>
    </r>
  </si>
  <si>
    <t>Unutarnja stolarija - vrata i unutarnje stijene izvode se, osim od vrsta masivnog i lameliranog  drveta (bor, jela, smreka, hrast)  i od pločastih predgotovljenih materijala materijali – furnira, panel ploča, vlaknatica i iverica, MDF ploča,  laminata  itd.</t>
  </si>
  <si>
    <r>
      <t>2.2.2.</t>
    </r>
    <r>
      <rPr>
        <sz val="9"/>
        <rFont val="Arial"/>
        <family val="2"/>
        <charset val="1"/>
      </rPr>
      <t xml:space="preserve">  HD vrata, za visine 2500-3000 mm:
Vrata s krilom visine između 2500-3000 mm izvesti s pojačanom stijenkom na mjestu učvršćenja panta i klasom mehaničke izdržljivosti 8 (HRN EN 12400  ili jednakovrijedno_________- 1.000 000 ciklusa otvaranja).</t>
    </r>
  </si>
  <si>
    <t xml:space="preserve">Sistem profila fasade za odvodnju kondenzata je konstruiran u dvije ravnine odvodnje. Odvodnja se vrši na način da se kondenzat prikupljen u horizontali odvodi u vertikale, te se pomoću sistemskih plastičnih odvodnika kondenzata izvede van konstrukcije. Sve brtve na fasadi od EPDM-a prema DIN 7863 ili jednakovrijedno_____________.
Na spojevima horizontalnih i vertikalnih aluminijskih profila za ostakljenje obavezno koristiti s unutarnje strane stakla kutne vulkanizirane gumene okvire. 
Žljebovi u horizontalnom i vertikalnom aluminijskom profilu međusobno su povezani i omogućavaju provjetravanje svakog ostakljenog polja preko sva četiri kuta.
Ugradnju otvarajućih elemenata - automatskih vrata, prozora, izvesti u potpunosti u skladu s ovjerenom radioničkom dokumentacijom i tehničkim uputama izvođača radova. Broj i raspored otvarajućih elemenata u skladu sa shemama iz izvedbenog projekta.
</t>
  </si>
  <si>
    <t xml:space="preserve">Sve zidove i stropove izvoditi prema nacrtima, uputama proizvođača i uz usklađivanje s projektantom. </t>
  </si>
  <si>
    <t>Sve  radove izvesti prema opisu i detaljima gdje je to potrebno. Kod definiranja boje, granulacije i omjera miješanja smjesa za pod ili slično potrebno je usklađivanje s Projektantom. Potrebno je izraditi 3 uzorka i dostaviti ih Projektantu na odobrenje.</t>
  </si>
  <si>
    <t>Dobava, transport, nasipavanje i nabijanje tampona od  drobljenog kamena / šljunka  u sloju debljine 30-50 cm, a na prethodno niveliranu i nabijenu zemljanu  posteljicu.   Drobljenac granulacije 0-63 mm, odgovarajućim vibracionim strojevima zbijen do potrebnog  modula stišljivosti. Potrebnu zbijenost Izvođač je dužan kontrolirati od za to ovlaštenih pravnih ili fizičkih osoba. Način nabijanja izvodti uz odobrenje nadzornog inženjera.  U cijenu uključiti i sve pokose na denivelacijama i sl.</t>
  </si>
  <si>
    <t>Izvođenje radova mora biti usklađeno s načelom „ne čini značajnu štetu“ („do no significant harm“ -
DNSH), odnosno ne smije imati značajnije negativne utjecaje na klimu, okoliš, prirodni ekosustav,
vodu i ostale okolišne ciljeve u smislu Uredbe (EU) 2020/852 i izmjene Uredbe (EU) 2019/2088.
Povezano s otpadom/kružnom ekonomijom: Od gospodarskih subjekata koji provode rušenje i
izgradnju se zahtjeva mjera osiguranja da najmanje 70% (težinski) neopasnog građevinskog otpada i
otpada od rušenja (isključujući prirodni materijal naveden u kategoriji 17 05 04 u Europska lista
otpada uspostavljena Odlukom 2000/532/EZ) nastala na gradilištu budu pripremljena za ponovnu
uporabu, recikliranje i oporabu drugog materijala, uključujući postupke zatrpavanja otpadom koji
zamjenjuje druge materijale, u skladu s hijerarhijom otpada i EU Protokola o gospodarenju otpadom
od gradnje i rušenja. U građevinsku dokumentaciju se ulažu dokaznice o nastalim količinama
pojedine vrste otpada, na način da je iz istih razvidan obračun težine nastalog otpada koji je uključen
u mjeru ponovne uporabe i recikliranja te njegova udjela u ukupnoj količini nastala otpada na
gradilištu. Građevinski otpad koji je uključen u predmetnu mjeru se odvozi u odgovarajuće
postrojenje za reciklažu, odnosno preradu u reciklirani materijal, a provedba mjere se dokazuje
evidencijom o postupanju s otpadom ili očevidnikom o nastanku i tijeku otpada. Dokaznu
dokumentaciju je potrebno čuvati na gradilištu te u jednom primjerku dostaviti Naručitelju. Naručitelj
ima pravo provesti provjere pridržava li se gospodarski subjekt odredbi o izvršenju ugovora u skladu s
EU načelima, u bilo kojem trenutku tijekom trajanja ugovora.</t>
  </si>
  <si>
    <t>Završno čišćenje i pranje  dovršenog objekta prije primopredaje naručitelju. U ovoj stavci treba ponuditi kompletne troškove rada, transporta i materijala za čišćenje koje obuhvaća sljedeće:</t>
  </si>
  <si>
    <t>Prije izvedbe detalj treba odobriti projektant.</t>
  </si>
  <si>
    <t xml:space="preserve">Boju, strukturu i detalje poda  iz asortimana odabranog proizvođača odobrava projektant. </t>
  </si>
  <si>
    <t xml:space="preserve">Detalj sokla odobrava projektant. </t>
  </si>
  <si>
    <t>Uključivo i izvedba potrebnih dilatacija prorezivanjem oba sloja do 1/2 ukupne visine oba sloja, obrada uz slivnike, izvedba kutnih L-profila od nehrđajućeg čeličnog lima (inox) (debljina lima 3-5mm, visina profila 8 -12 cm, ovisno o poziciji) na slobodnim rubovima, spoju s ostakljenim stijenama i granici s drugom vrstom podne obloge. Sve rubove i spojeve sa zidovima (sokl) izvoditi prema detalju odabranog proizvođača odobrenom od strane projektanta.
Sve dilatacijske reške (prorezane i uz vertikalne elemente konstrukcije) se ispunjavaju trajno elastičnim PU kitom, sve uključeno u jediničnu cijenu. Eventualni višak ekspandiranog polistirena uz vertikalne elemente konstrukcije odstraniti prije fugiranja!</t>
  </si>
  <si>
    <r>
      <t xml:space="preserve">Napomena: </t>
    </r>
    <r>
      <rPr>
        <i/>
        <sz val="9"/>
        <rFont val="Arial"/>
        <family val="2"/>
        <charset val="1"/>
      </rPr>
      <t xml:space="preserve">Sve pločice moraju biti odobrene od strane projektanta. </t>
    </r>
  </si>
  <si>
    <t>Detalje na spoju poda i ostakljenih stijena te položaj dilatacijskih rešetki prije izvedbe treba odobriti projektant. 
Boja i količina kamenih zrnaca te boja osnovne mase  i kita iz asortimana odabranog proizvođača uz odobrenje projektanta.
U cijenu uračunati i izradu 4-6 uzoraka do konačnog odabira.</t>
  </si>
  <si>
    <t>Sve detalje izvoditi uz odobrenje projektanta, a u cijenu uključiti sve potrebne radove i materijale, uključivo i ispitivanje zbijenosti izvedenog sloja.</t>
  </si>
  <si>
    <t xml:space="preserve">Sve profilacije opšava koje nisu obrađene detaljima u Izvedbenom projektu, Izvođač je dužan uskladiti s Projektantom - detalje odobrava projektant.  </t>
  </si>
  <si>
    <t>Izvođač će pristupiti izvedbi tek nakon što projektant potpisom odobri tehnološku razradu svih detalja.</t>
  </si>
  <si>
    <t>U cijenu su uključeni svi potrebni radovi i materijali: dobava, ugradnja, spojni materijal, gletanje spojeva i dostava uzoraka i detalja Projektantu na ovjeru/odobrenje. U jediničnu cijenu uključiti sve što je navedeno u općim uvjetima.</t>
  </si>
  <si>
    <t>Izvođač je dužan izraditi radioničku dokumentaciju i donijeti je Projektantu na ovjeru/odobrenje.</t>
  </si>
  <si>
    <t>·          Izvođač će pristupiti izvedbi tek nakon što projektant potpisom odobri tehnološku razradu svih detalja.</t>
  </si>
  <si>
    <t xml:space="preserve">Prilikom uvođenja u posao podizvođač će provjeriti točnost izvedbe. Izvođač će pristupiti izvedbi tek nakon što projektant potpisom odobri radioničke nacrte  i tehnološku razradu svih detalja </t>
  </si>
  <si>
    <t xml:space="preserve">Navedene  boje odobrava projektant uz  izvedbu 3 uzorka boje prije konačnog odabira. </t>
  </si>
  <si>
    <t xml:space="preserve">Za sve stavke Izvođač mora izraditi radionički nacrt zbog kontrole i ovjere kod Projektanta, te zbog odobrenja detalja, okova, spojeva, odabira boja i sl.  Ukoliko izvođač ugradi stavku bez suradnje i ovjere sa Projektantom, dužan je sve izvedeno demontirati i ponoviti kompletnu izvedbu, u cijelosti o svom trošku. </t>
  </si>
  <si>
    <t>Izrada, dobava i ugradnja unutranjih pregradnih stijena u sanitarijama. Stijena i vratno krilo su od interijerskih HPL ploča  debljine 13 mm u sivoj boji iz asortimana odabranog proizvođača  - odobrava projektant. .  Svi rubovi ploča završno su obrađeni sa skošenim ili polukružno završenim rubovima. Stijena je odignuta od poda za 15 cm, pomoću tipskih inox nogica, sa mogućnošću regulacije visine. Regulacijski vijak i vijak za učvršćenje nogice u pod sakriveni su ukrasnom inox rozetom. Svi spojevi međustijena i dovratnika sa zidovima, te međustijena sa dovratnicima izvedeni su sa po tri kutne inox spojnice. Frontalna strana kabine ojačana je i ukrućena gornjom horizontalnom inox cijevi, promjera 32 mm.</t>
  </si>
  <si>
    <t xml:space="preserve">Sve detalje odobrava projektant. </t>
  </si>
  <si>
    <t xml:space="preserve">Dobava i postavljanje protupožarnih aparata za ručno gašenje požara. Način montaže odobrava projektant, uz poštivanje svih uvjeta iz prikaza mjera zaštite od požara.
</t>
  </si>
  <si>
    <t>Stavka uključuje izradu plana evakuacije u skladu sa važećom regulativom, grafičku pripremu i tisak te montažu. 
Plan prikazati na horizontalno položene A3 panele izrađene od transparentnog akrila. Panel je jednodijelni, visine 297 mm izveden u dva sloja koji osiguravaju jednostavno rukovanje pri umetanju i vađenju plana etaža.  
Učvršćuje se na zid preko četiri nosiva elementa ø 20 mm, dužine 30-35 mm, završne obrade mat krom. 
Sve komplet s  izradom, dopremom, montažom, svim potrebnim priborom, spojnim sredstvima, te uz odobrenje projektanta.</t>
  </si>
  <si>
    <t>Izvoditi uz usklađivanje s Projektantom i izvođačem keramičarskih radova.</t>
  </si>
  <si>
    <t>Obračun:
• ogledala po broju, uz dimenzije - u kom</t>
  </si>
  <si>
    <t xml:space="preserve">Izrada, dobava i ugradnja stavki vanjske i unutarnje bravarije u sistemima aluminijskih profila s ili bez prekida toplinskog mosta. Svi primijenjeni sistemi za vanjsku ugradnju moraju zadovoljiti opće zahtjeve "Tehničkog propisa o racionalnoj uporabi energije i toplinskoj zaštiti u zgradama" (NN 128/15) te posebni projektni uvjet da prosječni koeficijent prolaza topline prozorskih stavki iznosi Uw ≤ 1.0 W/m2K, a fasadnih (ostakljena pročelja) Uw ≤ 1.24 W/m2K
Sastavni dio podloga za izradu ponude bravarskih stavki čine sheme iz projekta i troškovnički opisi, a sastavni dio podloga za izradu, dobavu i ugradnju samih stavki čine radionički nacrti izrađeni od strane izvođača, za koje je potrebno odobrenje projektanta. Radionički nacrti moraju sadržavati i detalje spojeva stavki vanjske bravarije na nosivu konstrukciju objekta i njezinu ovojnicu. Prema potrebi, od strane statičara provjeriti dimenzije profila stavki i debljine stakla.
Opšave i izolacijske radove na priključcima stavki na nosivu konstrukciju uključiti u troškove.
Potrebna kvaliteta aluminijskih profila je HRN EN 573: EN AW 6060 T66 ili jednakovrijedno_________. 
Tražena razina zaštite od buke ugrađenih elemenata iznosi Rw= 35 dB  
Smjer otvaranja otvarajućih elemenata mora biti u skladu s HRN EN 12519 ili jednakovrijedno_________.  </t>
  </si>
  <si>
    <t xml:space="preserve">Izrada, dobava i ugradnja ulaznih vrata od aluminijskih profila s prekidom toplinskog mosta i povišenim toplinsko-izolativnim svojstvima. Ugradbena dubina dovratnika iznosi min. 75 mm. Prekid toplinskog mosta postiže se pomoću PVC izolatora između vanjskog i unutarnjeg dijela profila. Dovratnik i krilo su u istoj ravnini.
Povišena toplinska izolativnost sistema se postiže na slijedeći način :
- u profilu, između izolatora su ugrađeni umeci od PE pjene s dobrim izolativnim
  svojstvima  (λ=0.031 W/mK), koji prekidaju toplinske tokove 
- PVC profili za prekid toplinskog mosta profila štoka (izolatori) su trokomorni.  
- vanjska i unutarnja brtva stakla specijalno su konstruirane i koekstrudirane,
 tako da prekidaju toplinske tokove uokolo ruba stakla - imaju produžetke. 
Brtvljenje između krila i štoka vrata izvedeno je pomoću dviju EPDM brtvi - vanjske i unutarnje. Staklo je u krilo/štok učvršćeno pomoću unutarnje letvice s držačem, te zabrtvljeno EPDM brtvama s obje strane. Kombinaciju stakla i alu panela odobrava projektant. 
</t>
  </si>
  <si>
    <t>Aluminijske profile plastificirati u skladu s tehničkim smjernicama Qualicoat. Boja je iz RAL palete  ili jednakovrijedno___________ - definirano u stavci. Izvoditelj radova obavezan je prije početka plastifikacije aluminijskih profila podnijeti projektantima na uvid i odobrenje uzorke aluminijskih profila.
Čelični profili moraju biti isporučeni vruće cinčani (EN 13046 ili jednakovrijedno_________, max. debljina sloja 5-12µm ili maks. 100g/m2), završnu obradu odobrava projektant (plastifikacija po RAL-u, bojanje, lakiranje...) u skladu s EN 12944 ili jednakovrijedno_________ za čelične konstrukcije.</t>
  </si>
  <si>
    <t xml:space="preserve">Ugradnju prozora izvesti u skladu s radioničkim nacrtima, izrađenim od strane izvođača radova, ovjerenim/odobrenim  od strane glavnog projektanta, a koji u moraju obuhvaćati slijedeće elemente ugradnje prozora (RAL smjernice):
- ugradnju prozora na pravilnu liniju izoterme kod koje nema kondenzata na 
  unutarnjoj stijenki stakla/profila 
- ugradnju prozora na sistemski PVC bazni profil - nema toplinskog mosta
- paronepropusnost spoja sa zidom s unutarnje strane i 
  vodonepropusnost/paropropusnost s  vanjske
- odgovarajuću širinu bočne fuge između štoka i zida širine  
- ugradnju stakla s okvirom u skladu sa zahtjevima zaštite od buke </t>
  </si>
  <si>
    <t>Izvoditi prema shemama bravarije i radioničkim nacrtima odobrenim od strane projektanta.</t>
  </si>
  <si>
    <t>Izrada, dobava i ugradnja stavki s otpornošću na požar i dim u sistemu čeličnih profila s prekidom toplinskog mosta, ugradbene dubine 60-70 mm. Materijal čelika je u kvaliteti  EN 10025-2:2007, S235JR; toplo valjani proizvodi od konstrukcijskih čelika ili jednakovrijedno_________;  EN 10346:2009; čelični plosnati proizvodi s prevlakom nanesenom kontinuiranim vrućim uranjanjem ili jednakovrijedno_________. 
Sastavni dio podloga za izradu, dobavu i ugradnju protupožarnih stavki čine sheme iz projekta te izvedbeni i radionički nacrti, izrađeni od strane izvođača radova, odobreni od strane projektanta. Radionički nacrti moraju sadržavati i detalje spojeva stavki vanjske bravarije na nosivu konstrukciju objekta i njezinu ovojnicu. Prema potrebi, od strane statičara provjeriti dimenzije profila stavki i debljine stakla.
Opšave i izolacijske radove na priključcima stavki na nosivu konstrukciju uključiti u troškove.
Stavke u svemu izradit i ugraditii u skladu s važećim Pravilnikom o otpornosti na požar i drugim zahtjevima koje građevine moraju zadovoljiti u slučaju požara, NN 29/13 te tehničkom dokumentacijom proizvođača sistema i proizvođača stavki. 
Smjer otvaranja mora biti u skladu s  EN 12519 ili jednakovrijedno_________.</t>
  </si>
  <si>
    <t>Boja je iz RAL palete  ili jednakovrijedno___________, odobrava projektant,  vidi opise stavki. Izvoditelj radova obavezan je prije početka površinske obrade profila podnijeti projektantima na uvid i odobrenje uzorke profila plastificiranih prema njihovom izboru.</t>
  </si>
  <si>
    <t>Čelični profili moraju biti isporučeni vruće cinčani (EN 13046 ili jednakovrijedno_________, max. debljina sloja 5-12µm ili maks. 100g/m2), završnu obradu odobrava projektant (plastifikacija po RAL-u  ili jednakovrijedno___________, bojanje, lakiranje...) u skladu s EN 12944 za čelične konstrukcije ili jednakovrijedno_________</t>
  </si>
  <si>
    <t xml:space="preserve">Ugradnju protupožarnih stavki izvesti prema smjernicama dobavljača sistema (kataloška rješenja), u skladu s važećim normama i propisima u RH (HRN EN 13501-1,2 ili jednakovrijedno_________, Pravilnik o otpornosti na požar i drugim zahtjevima koje građevine moraju zadovoljiti u slučaju požara, NN 29/13, i dr.); radioničkom dokumentacijom izrađenom od strane izvođača i odobrenom od strane projektanta.
Koristiti PU pjenu protupožarne klase B1 (HRN EN 13501-1 - teško zapaljivo ili jednakovrijedno_________), silikone klase B2 (normalno zapaljivo), mineralnu vunu klase A (nezapaljivo, točka taljenja 1000 st.c). Kao slijepe okvire koristiti čelične cijevi ili profile min. debljine stijenke 2 mm; za opšave čel. ili aluminijske limove debljine 1-3 mm. </t>
  </si>
  <si>
    <t xml:space="preserve">Ugradnju vanjskih stavki izvesti u skladu s radioničkim nacrtima, izrađenim od strane izvođača radova, odobrenim od strane projektanta, a koji u moraju obuhvaćati slijedeće elemente ugradnje prozora (RAL smjernice):
- ugradnju stavke na pravilnu liniju izoterme kod koje nema kondenzata na 
  unutarnjoj stijenki stakla/profila 
- ugradnju stavke na sistemski PVC bazni profil - nema toplinskog mosta
- paronepropusnost spoja sa zidom s unutarnje strane i 
  vodonepropusnost/paropropusnost s  vanjske
- odgovarajuću širinu bočne fuge između štoka i zida širine  
- ugradnju stakla s okvirom u skladu sa zahtjevima zaštite od buke </t>
  </si>
  <si>
    <t>Izrada, dobava i ugradnja protupožarnih zaokretnih prozora i fiksnih stijena, klasa EI 60, u sistemu aluminijskih profila s prekidom toplinskog mosta, ugradbene dubine doprozornika min. 70 mm. Profili iznutra u izolativnom dijelu sadrže izolativne spužvaste umetke i trokomorne izolatore za prekid toplinskog mosta. Dodatnu toplinsku izolativnost osiguravaju brtve od EPDM-a s produžecima. Unutar vanjskog i unutarnjeg metalnog dijela profila nalaze se protupožarni izolatori na bazi gipsa s reakcijom na požar min. A2  (EN 13501-1 ili jednakovrijedno__________) . Ovi ulošci odvode toplinu prilikom požarnog zagrijavanja.
U prostor između stakla i profila ugrađuje se ekspandirajući laminat koji u slučaju požara nabubri i zabrtvi taj dio konstrukcije.</t>
  </si>
  <si>
    <t>-Pravilnik o zaštiti na radu za mjesta rada (NN 105/2020)</t>
  </si>
  <si>
    <t xml:space="preserve">Kod izvedbe podopolagačkih radova u svemu se treba pridržavati tehničkih uvjeta za ovu vrstu radova  kao i pravilnika o tehničkim normativima za projektiranje i izvođenje završnih radova u građevinarstvu (Sl. list br.21/90), pravilniku o tehničkim mjerama za zaštitu od statičkog elektriciteta (Sl. list br. 63/73) i Zakona o zaštiti od požara (NN 92/10, 114/22). </t>
  </si>
  <si>
    <r>
      <t xml:space="preserve">Prozore i vrata izvoditi prema </t>
    </r>
    <r>
      <rPr>
        <b/>
        <sz val="9"/>
        <rFont val="Arial"/>
        <family val="2"/>
        <charset val="1"/>
      </rPr>
      <t>Tehničkim propisima za prozore i vrata NN 69/06</t>
    </r>
    <r>
      <rPr>
        <sz val="9"/>
        <rFont val="Arial"/>
        <family val="2"/>
        <charset val="1"/>
      </rPr>
      <t>, te prema Tehničkom propisu o racionalnoj upotrebi energije i toplinskoj zaštiti u zgradama (NN 128/15, 070/18, 073/18, 026/18, 102/20).</t>
    </r>
  </si>
  <si>
    <t xml:space="preserve">1.2  Izvođač se obavezuje izraditi i ugraditi aluminijsku/čeličnu fasadu i ostale otvore do potpune gotovosti, u već provjerenim i certifiranim sustavima, te se od njega očekuju visoka kvaliteta izvedbe. Prije početka radova izvođač je dužan izvršiti pripremne radnje propisane Zakonom o gradnji (NN br.153/13, 020/17, 039/19, 125/19) i Zakonom zaštite na radu (NN 71/14...154/14, 094/18).
Sva tehnička rješenja koja izvođač predlaže i primjenjuje moraju biti usklađena s HRN-ma i propisi
ma te usvojenim EN (kada je zakonom utvrđena njihova obvezna primjena).
Popis hrvatskih propisa i normi za izvođenje:
</t>
  </si>
  <si>
    <t xml:space="preserve">Tehnički propisi - kontrola kvalitete, zahtjevi, ispitivanja, sukladnost, toplinska zaštita:
Zakon o gradnji (NN RH br. 153/13, 020/17, 039/19, 125/19)
Zakon o građevnim proizvodima, NN 76/13 i 30/14, 130/17, 039/19, 118/20
Tehnički propis o racionalnoj uporabi energije i toplinskoj zaštiti u zgradama, NN 110/08, 97/14, 128/15, 070/18, 102/20
Tehnički propis za prozore i vrata, NN 69/06
Zakon o zaštiti na radu (NN  RH br. 71/14, 118/14, 154/14, 094/18, 096/18)
Zakon o normizaciji (NN RH  br. 80/13)
Tehnički propis za građevinske konstrukcije (NN 017/2017, 75/20,7/22)
Pravilnik o otpornosti na požar i drugim zahtjevima koje građevine moraju zadovoljiti u slučaju požara, NN 29/13, 87/15
</t>
  </si>
  <si>
    <t xml:space="preserve">Potrebna dokumentacija koju će izvođač radova priložiti u cilju dokazivanja svojstava dijelova sistema i gotovih stavki određenih projektom i ovim troškovnikom (osim potrebnih karakteristika svakog sistema posebno):
-  Izjava o svojstvima, u skladu sa Zakonom o građevinskim proizvodima 
(NN 76/13, 30/14, 130/17, 39/19. 118/20)  i klasifikacijskom normom EN 14351-2 (vanjski el.) ili jednakovrijedno_________ i EN 14351-2 (unutarnji el.) ili jednakovrijedno_________
-  Izvještaj o razredbi otpornosti na požar fiksnih elemenata, EN 13501-2, ili jednakovrijedno_________
   EN 1364-1 ili jednakovrijedno_________
- Certifikat o stalnosti svojstava otvarajućih elemenata, EN 16034 ili jednakovrijedno_________
- prema potrebi:
  Proračune koeficijenta prolaza topline profila Uf i ukupnog koeficijenta 
  prolaza topline Ucw, u skladu s EN ISO 10077-2 ili jednakovrijedno_________
  Statički proračuni profila i stakla </t>
  </si>
  <si>
    <t>Kod izvedbe podopolagačkih radova od betonskih prefabrikata (opločnika) u svemu se treba pridržavati tehničkih uvjeta za ovu vrstu radova -  HRN U.F3.050/78 ili jednakovrijedno __________________ – Završni radovi u graditeljstvu – Tehnički uvjeti za izvođenje teracerskih radova,(Sl. list br.21/90), te Tehničkim propisima o građevnim proizvodima NN 35/18, 104/19 s pripadajućim normama za materijale koji se ugrađuju.</t>
  </si>
  <si>
    <r>
      <t>Karakteristike postojećeg terena</t>
    </r>
    <r>
      <rPr>
        <i/>
        <sz val="9"/>
        <rFont val="Arial"/>
        <family val="2"/>
        <charset val="238"/>
      </rPr>
      <t xml:space="preserve"> opisane su u Općim uvjetima, a ukoliko to ponuditelju nije dovoljno za formiranje cijene, zatražiti Geotehnički elaborat na uvid.</t>
    </r>
  </si>
  <si>
    <t xml:space="preserve">KARAKTERISTIKE ALUMINIJSKIH SISTEMA ZA IZRADU BRAVARSKIH STAVKI </t>
  </si>
  <si>
    <t>Potrebna dokumentacija koju izvođač prilaže:
-  Izjava o svojstvima, u skladu sa Zakonom o građevinskim proizvodima 
   (NN 76/13, 30/14, 130/17, 39/19. 118/20) i klasifikacijskom normom HRN EN 14351-1 (prozori i vrata) ili jednakovrijedno_________ i HRN EN 13830 (aluminijska ostakljena fasada) ili jednakovrijedno_________
-  Iskaz tolerancija mjera i oblika za profile, u skladu s
   HRN EN 12020-2:2001. ili jednakovrijedno_________
-  Dokaz o čvrstoći spoja, tj. otpornosti na smik između profila i izolatora 
   prozorskih profila, u skladu s EN 14024 ili jednakovrijedno_________
-  Dokaz o sigurnosti od ispadanja i izbijanja  stakla iz fasadnih i prozorskih 
   okvira, vertikalnih i kosih, u skladu s DIN EN 1999-1-1 (Eurocode 9 - fasade) ili jednakovrijedno_________ i  smjernicama TRAV  ili jednakovrijedno_________ (prozori).
-  Certifikat ostalnosti svojstava EN 16034  ili jednakovrijedno_________ za vrata s panik okovom do visine 3000  mm.
-  Proračune koeficijenta prolaza topline profila Uf i ukupnog koeficijenta 
   prolaza topline Ucw, u skladu s EN ISO 10077-2 ili jednakovrijedno_________
-  Statički proračuni profila i stakla prema potrebi</t>
  </si>
  <si>
    <t xml:space="preserve">Kuke za vezivanje radnika </t>
  </si>
  <si>
    <t xml:space="preserve">Dobava i ugradnja kuka od inoxa za vezivanje radnika na krovu. </t>
  </si>
  <si>
    <t>1.0</t>
  </si>
  <si>
    <r>
      <t>PROTUPOŽARNA VRATA, EI</t>
    </r>
    <r>
      <rPr>
        <b/>
        <vertAlign val="subscript"/>
        <sz val="9"/>
        <rFont val="Arial"/>
        <family val="2"/>
      </rPr>
      <t>2</t>
    </r>
    <r>
      <rPr>
        <b/>
        <sz val="9"/>
        <rFont val="Arial"/>
        <family val="2"/>
      </rPr>
      <t xml:space="preserve"> 30-C-Sm</t>
    </r>
  </si>
  <si>
    <r>
      <t>PROTUPOŽARNA VRATA I FIKSNE STIJENE, EI</t>
    </r>
    <r>
      <rPr>
        <b/>
        <vertAlign val="subscript"/>
        <sz val="9"/>
        <rFont val="Arial"/>
        <family val="2"/>
      </rPr>
      <t>2</t>
    </r>
    <r>
      <rPr>
        <b/>
        <sz val="9"/>
        <rFont val="Arial"/>
        <family val="2"/>
      </rPr>
      <t xml:space="preserve"> 60/90 (-C-Sm)</t>
    </r>
  </si>
  <si>
    <r>
      <t>PROTUPOŽARNI PROZORI EI</t>
    </r>
    <r>
      <rPr>
        <b/>
        <vertAlign val="subscript"/>
        <sz val="9"/>
        <rFont val="Arial"/>
        <family val="2"/>
      </rPr>
      <t>2</t>
    </r>
    <r>
      <rPr>
        <b/>
        <sz val="9"/>
        <rFont val="Arial"/>
        <family val="2"/>
      </rPr>
      <t xml:space="preserve"> 60</t>
    </r>
  </si>
  <si>
    <r>
      <t xml:space="preserve">·          </t>
    </r>
    <r>
      <rPr>
        <b/>
        <sz val="9"/>
        <color rgb="FF000000"/>
        <rFont val="Arial"/>
        <family val="2"/>
        <charset val="238"/>
      </rPr>
      <t>limeni pokrovi u površini</t>
    </r>
    <r>
      <rPr>
        <sz val="9"/>
        <color rgb="FF000000"/>
        <rFont val="Arial"/>
        <family val="2"/>
        <charset val="238"/>
      </rPr>
      <t xml:space="preserve"> izraženoj u                                                                                                      </t>
    </r>
    <r>
      <rPr>
        <b/>
        <sz val="9"/>
        <color rgb="FF000000"/>
        <rFont val="Arial"/>
        <family val="2"/>
        <charset val="238"/>
      </rPr>
      <t>m2</t>
    </r>
  </si>
  <si>
    <t>REGIONALNI CENTAR ZA PREDINKUBACIJU U PAMETNOJ INDUSTRIJI
-	DOGRADNJA OBJEKTA „FOI 3“</t>
  </si>
  <si>
    <t>Kačićeva 26, Zagreb, OIB:42061107444</t>
  </si>
  <si>
    <t>Arhitektonski fakultet Sveučilišta u Zagrebu 
Zavod za arhitekturu</t>
  </si>
  <si>
    <t>k.č. br. 14031/1, k.o. Varaždin</t>
  </si>
  <si>
    <t xml:space="preserve">Preradovićeva ulica 15, Varaždin </t>
  </si>
  <si>
    <t>Fakultet organizacije i informatike, Pavlinska 2</t>
  </si>
  <si>
    <t>42000 Varaždin, OIB 02024882310</t>
  </si>
  <si>
    <t>V-2024</t>
  </si>
  <si>
    <t xml:space="preserve">Zagreb, rujan 2024.	</t>
  </si>
  <si>
    <t>Tin Sven Franić dipl.ing.arh.
Vanja Rister, dipl.ing.arh.
 Ana Martinčić Vareško dipl.ing.arh.</t>
  </si>
  <si>
    <t>v.d. tehn. rukovoditeljice Nives Mlinar, dipl.ing.arh.</t>
  </si>
  <si>
    <t>ODGOVORNA OSOBA:</t>
  </si>
  <si>
    <t xml:space="preserve">A.III. </t>
  </si>
  <si>
    <t>AI.</t>
  </si>
  <si>
    <t xml:space="preserve">A.III  </t>
  </si>
  <si>
    <t>A.IV.</t>
  </si>
  <si>
    <t xml:space="preserve">A.IV. IZOLATERSKI RADOVI UKUPNO: </t>
  </si>
  <si>
    <t>A.IV. IZOLATERSKI RADOVI</t>
  </si>
  <si>
    <t>A.IV.  IZOLATERSKI RADOVI</t>
  </si>
  <si>
    <t>A.III. ZIDARSKI I ZAVRŠNI ZIDARSKI RADOVI</t>
  </si>
  <si>
    <t xml:space="preserve">A.III. ZIDARSKI I ZAVRŠNI ZIDARSKI RADOVI UKUPNO: </t>
  </si>
  <si>
    <t>A.III.   ZIDARSKI  i ZAVRŠNI ZIDARSKI RADOVI</t>
  </si>
  <si>
    <t>A.II+A301.</t>
  </si>
  <si>
    <r>
      <t>A.II.</t>
    </r>
    <r>
      <rPr>
        <sz val="10"/>
        <rFont val="Arial"/>
        <family val="2"/>
      </rPr>
      <t xml:space="preserve">  </t>
    </r>
    <r>
      <rPr>
        <b/>
        <sz val="10"/>
        <rFont val="Arial"/>
        <family val="2"/>
      </rPr>
      <t xml:space="preserve"> BETONSKI I ARMIRANOBETONSKI RADOVI UKUPNO:</t>
    </r>
  </si>
  <si>
    <t>PRIPREMNI I ZEMLJANI RADOVI</t>
  </si>
  <si>
    <t>Napomena: Unutar svake stavke uklanjanja uključen je utovar,  odvoz i zbrinjavanje. Sav otpad odvozi se na deponij  a zbrinjavanje u svemu po važećim zakonima.</t>
  </si>
  <si>
    <t>Uklanjanje opločenja staza u okolišu</t>
  </si>
  <si>
    <t>Uklanjanje slojeva poda vanjskih opločenih površina. Površina izvedena betonskim opločnicima, ukupne dubine iskopa cca 30 do 35 cm, (opločenje i zbijeni šljunak ispod). S rušenjem pripadnih betonskih rubnjaka i drugih manjih, posebno nespecificiranih dijelova. Sa usitnjavanjem ruševina, utovarom,  odvozom i zbrinjavanjem. Po m2.</t>
  </si>
  <si>
    <t>Uklanjanje žičane ograde</t>
  </si>
  <si>
    <t>Uklanjanje metalne ograde izrađene od žičane mreže i čeličnih stupova. S rušenjem pripadnih temelja i drugih manjih, posebno nespecificiranih dijelova. Sa usitnjavanjem ruševina, utovarom,  odvozom i zbrinjavanjem. Po m1.</t>
  </si>
  <si>
    <t>Uklanjanje stabala</t>
  </si>
  <si>
    <t>Elaborat iskolčenja i iskolčenje objekta prije građenja. Obavlja ovlašteni geodet.</t>
  </si>
  <si>
    <t>Čišćenje i raščišćavanje terena</t>
  </si>
  <si>
    <t xml:space="preserve">Iskop se izvodi do dubine cca 2m - prema kotama iz izvedbenog projekta. </t>
  </si>
  <si>
    <t>Napomena</t>
  </si>
  <si>
    <t xml:space="preserve">U skladu sa Posebnim uvjetima zaštite nepokretnog kulturnog dobra izdanih od strane Konzervatorskog odjela u Varaždinu, prilikom svih zemljanih radova kod predmetnog zahvata potrebno je osigurati arheološki nadzor i po potrebi zaštitna arheološka istraživanja. 
Sve zemljane radove potrebno je izvoditi uz odobrenje nadležnog arheologa. </t>
  </si>
  <si>
    <r>
      <t>Čišćenje i raščišćavanje</t>
    </r>
    <r>
      <rPr>
        <sz val="9"/>
        <rFont val="Arial"/>
        <family val="2"/>
        <charset val="238"/>
      </rPr>
      <t xml:space="preserve"> terena na površini izgradnje, a prije početka radova. Uključivo sječenje šiblja i grmlja, čupanje ili vađenje korijenja, čišćenje smeća i preostalog otpadnog materijala. S  utovarom i odvozom na deponij te zbrinjavanjem. Po m2 obrađene površine.</t>
    </r>
  </si>
  <si>
    <t>Planiranje dna građevinske jame</t>
  </si>
  <si>
    <t>Planiranje dna iskopa iz prethodne stavke - sa zbijanjem površine. Planiranje na kote iz izvedbenog projekta s točnošću +/- 5 cm, uključivo odsijecanje i prebacivanje viška iskopa. Obračun po m2.</t>
  </si>
  <si>
    <t>Sva tekuća i kontrolna ispitivanja treba vršiti prema važećim standardima i propisima u toku građenja.
Ova stavka obuhvaća:
- pribavljanje atesta za šljunčani materijal prije početka radova,
- nabava, dovoz i istovar šljunka,
- razgrtanje, planiranje, profiliranje tamponskog sloja i zbijanje,
- kontrola ravnine i visine izvedenog tamponskog sloja,
- sve radove na ispitivanju koji su potrebni za pravilno izveden tampon od šljunka prema HRN U.E.9.020 ili jednakovrijedno____________________ kao i pribavljanje atesta.
Obračunato po m3 ugrađenog sloja šljunka u zbijenom stanju.</t>
  </si>
  <si>
    <t>Zatrpavanje oko izvedenih nadtemeljnih zidova</t>
  </si>
  <si>
    <t>Planiranje na projektirane kote izvesti do točnosti od ±3 cm. Zemljanu posteljicu nakon niveliranja zbiti do potrebne čvrstoće.</t>
  </si>
  <si>
    <t xml:space="preserve">U cijenu uključiti sve potrebne radove: iskop,  planiranje dna plitkog iskopa, zbijanje zemljane posteljice,  utovar u kamione, prijevoz do privremenog odlagališta.
Obračun po m3. </t>
  </si>
  <si>
    <t>Zbijenost za vatrogasni put Ms 100 MN/m2, a za pješačke površine Ms 50 MN/m2.</t>
  </si>
  <si>
    <t>Iskopi na terenu oko zgrade, za potrebe izvedbe popločenja i vatrogasnog puta</t>
  </si>
  <si>
    <t>Sloj treba iznivelirati i pažljivo zbiti, osobito na mjestima instalacija.</t>
  </si>
  <si>
    <t>Sve detalje uskladiti s Projektantom.</t>
  </si>
  <si>
    <t>Obračun prema volumenu nasutih slojeva u gotovom (sraslom / zbijenom) stanju.</t>
  </si>
  <si>
    <t xml:space="preserve">Nasipavanje  slojeva čistog šljunka i pijeska iznad temeljne ploče, a između nadtemeljnih greda i zidova </t>
  </si>
  <si>
    <t>Nasipavanje i nabijanje  izvoditi u slojevima debljine 20-30 cm. Najdonji slojevi trebaju biti od najkrupnijih frakcija kamenog materijala, a prema vrhu se slojevi približavaju prirodnom terenu.</t>
  </si>
  <si>
    <t>Obračun prema volumenu nabijenih slojeva u gotovom (sraslom) stanju.</t>
  </si>
  <si>
    <t>Nasipavanje i nabijanje slojeva zemljanog i šljunčanog materijala  oko temeljne ploče i nadtemeljnih zidova  - sve nakon izvedbe hidroizolacije i njene zaštite.</t>
  </si>
  <si>
    <t>Armaturu uključiti u jediničnu cijenu stavke, kao i svu potrebnu oplatu po rubovima betonske podloge.</t>
  </si>
  <si>
    <t xml:space="preserve">Izvedba donje betonske podloge, lagano armirane i zaglađene, debljine  8 cm, uz zadebljanja na rubovima, betonom C25/30.
</t>
  </si>
  <si>
    <t xml:space="preserve">U stavku uključiti izvedbu geotekstila 150-200g/m2 na prethodno izveden podložni sloj šljinka. </t>
  </si>
  <si>
    <t>Donja betonska podloga ispod temeljne ploče</t>
  </si>
  <si>
    <t>a) geotekstil</t>
  </si>
  <si>
    <t>b) betonska podloga</t>
  </si>
  <si>
    <t>Površinu zagladiti.</t>
  </si>
  <si>
    <t>Ovaj sloj štiti hidroizolaciju od radova na armiranju temeljne ploče. Obračun po m2.</t>
  </si>
  <si>
    <t>Zaštitni sloj hidroizolacije, d= 5 cm</t>
  </si>
  <si>
    <t>Izvedba zaštitnog sloja hidroizolacije (ispod temeljne ploča), betonom C10/16, u sloju debljine 5 cm.</t>
  </si>
  <si>
    <t xml:space="preserve">Izvodi se preko prethodno izvedene hidroizolacije, položene na donje betonske podloge iz stavke 1.
</t>
  </si>
  <si>
    <t>Armatura prema statičkom proračunu.</t>
  </si>
  <si>
    <t>Detalje uskladiti s projektantom.</t>
  </si>
  <si>
    <t>Izvedba armiranobetonske temeljne ploče</t>
  </si>
  <si>
    <t xml:space="preserve">Ploča je debljine 50 cm, a izvodi se preko prethodno izvedene hidroizolacije i zaštitnog sloja betona.
</t>
  </si>
  <si>
    <t>Sva oplata po rubovima temeljne ploče treba biti uračunata u jediničnu cijenu.</t>
  </si>
  <si>
    <t>Gornja ploha ploče treba biti zaglađena.</t>
  </si>
  <si>
    <t xml:space="preserve">Cijevi odvodnje koje prolaze kroz temeljnu ploču izvoditi prema projektima ViK, uz koordinaciju izvođača, te uz usklađivanje s Nadzornim inženjerom. </t>
  </si>
  <si>
    <t>Ploča je debljine 12 cm, a izvodi se preko prethodno izvedenih slojeva pijeska i šljunka, te nadtemeljnih zidova  iz prethodnih stavki.</t>
  </si>
  <si>
    <t xml:space="preserve">Izvedba nadtemeljnih zidova  iznad temeljne ploče </t>
  </si>
  <si>
    <t>Izvode se u debljini 20cm, visine 100cm.</t>
  </si>
  <si>
    <t xml:space="preserve">Zidovi su debljine 20 cm, sve prema izvedbenim nacrtima. </t>
  </si>
  <si>
    <t>U cijenu uključiti i izvedbu svih usjeka i otvora u zidu koje zahtijeva ugradnja tehnike dizala, te ugradnju čeličnih 'L' profila na pragovima vrata, sve prema uputama dobavljača dizala. Izvoditi prema planovima oplate i projektu dizala, uz stalan nadzor. Nakon izvedbe voznog okna Izvođač je dužan pozvati proizvođača dizala na kontrolu izvedenog okna i sve eventualne prerade uključiti u cijenu.</t>
  </si>
  <si>
    <t>Izvedba armirano betonskog okna  dizala</t>
  </si>
  <si>
    <t xml:space="preserve">Betoniranje armirano betonskog okna - od etaže prizemlja  do 2. kata -  betonom C25/30, u dvostranoj, glatkoj oplati.  </t>
  </si>
  <si>
    <t>Svijetla tlocrtna dimenzija  okna iznosi 160 x 180 cm. Dizalo ima 3 stanice: prizemlje, 1. i 2. kat</t>
  </si>
  <si>
    <t xml:space="preserve">Nadvoji iznad otvora za vrata dizala obračunati su u  sklopu ove stavke. Stropna ploča okna dizala obračunata je zasebno. </t>
  </si>
  <si>
    <t>Izvedba stropne ploče prizemlja debljine 22cm</t>
  </si>
  <si>
    <t>Izvedba stropne ploče prizemlja debljine 28cm</t>
  </si>
  <si>
    <t>Izvedba stropne ploče 1. kata debljine 22cm</t>
  </si>
  <si>
    <t>Izvedba stropne ploče iznad dvorane - debljine 14cm</t>
  </si>
  <si>
    <t>Izvedba kose stropne ploče iznad okna dizala</t>
  </si>
  <si>
    <t xml:space="preserve">Nadozidi krova </t>
  </si>
  <si>
    <t>Stubište uz os 1</t>
  </si>
  <si>
    <t>Stubište uz os A</t>
  </si>
  <si>
    <t>Stubište uz os G</t>
  </si>
  <si>
    <t>Svi dodatni čelični profili i sponke moraju biti uključeni u jediničnu cijenu obložnog zida.</t>
  </si>
  <si>
    <t>2) polimercementna žbuka  armirana alkalno otpornom mrežicom. Izvedba u 2 sloja, ukupne debljine do 0,5 cm.</t>
  </si>
  <si>
    <t>3) impregnacija za završni sloj - prema odabranom proizvođaču i tipu završnog sloja.</t>
  </si>
  <si>
    <t>Hidroizolacija se izvodi preko suhe i zaglađene donje betonske podloge, u slijedećim slojevima:</t>
  </si>
  <si>
    <t xml:space="preserve"> - hladni bitumenski prednamaz u količini propisanoj za odabranu hidroizolaciju,
 </t>
  </si>
  <si>
    <t>Za spoj s vertikalnom izolacijom ostaviti prepuste do rubova donje betonske podloge.</t>
  </si>
  <si>
    <t>Detalje uskladiti s Projektantom.</t>
  </si>
  <si>
    <t>Obračun po m2 komplet izrađene hidroizolacije sa svim navedenim slojevima, a u stavku su uključene sve denivelacije ispod nivoa temeljne ploče.</t>
  </si>
  <si>
    <t>Izrada horizontalne hidroizolacije poda na tlu, ispod temeljne ploče</t>
  </si>
  <si>
    <t>Hidroizolacija se izvodi preko glatko izvedenih i suhih armiranobetonskih zidova, u slijedećim slojevima:</t>
  </si>
  <si>
    <t>Na dijelovima objekta gdje se podzemni zid nastavlja na nadzemni, hidroizolacija se podiže do minimalno 30 cm iznad kote uređenog terena.</t>
  </si>
  <si>
    <t>Hidroizolacijske trake se spajaju s horizontalnom hidroizolacijom, a stavka uključuje i sve spojeve horizontalne i vertikalne izolacije, uz sve potrebne detalje, holkere i slično.</t>
  </si>
  <si>
    <t>Izrada vertikalne hidroizolacije zidova  prema tlu</t>
  </si>
  <si>
    <t>Izrada svih slojeva krova iznad okna dizala</t>
  </si>
  <si>
    <t>Vodolovna grla moraju biti odabrana u skladu s odabranim proizvođačem hidroizolacije.</t>
  </si>
  <si>
    <t>Izvoditi prema uputama odabranog proizvođača. U cijenu uključiti sve potrebne radove i materijale.</t>
  </si>
  <si>
    <t>1) pogonski uređaji i vibrirajuća oprema sidreni preko antivibracijskih podložaka na armiranobetonsku ploču postolja - u troškovniku strojarskih instalacija</t>
  </si>
  <si>
    <t xml:space="preserve">Izrada i ugradnja  opšava nadozida ravnog krova </t>
  </si>
  <si>
    <t>Izrada i ugradnja  opšava nadozida ravnog krova - krov iznad strojarnice</t>
  </si>
  <si>
    <t>- zvučnoapsorpcijske ploče za interieurske obloge, jednoslojne, od drvenih vlakana vezanih magnezitom (širina vlakna 2mm), vertikalno ovješene, visina ploče 30 cm, a debljina 2.5 cm - ovjes vijčani u gornji U profil.</t>
  </si>
  <si>
    <t>Ploče se isporučuju u dimenzijama 120 x 60 cm i precizno se režu na dimenzije 120 x 30 cm.</t>
  </si>
  <si>
    <t>Tvornički proizveden  rub se ostavlja vidljiv u prostoru, a rezani rub se umeće u U profil kroz koji se ploče vijčano fiksiraju.</t>
  </si>
  <si>
    <t>Polaže se lijepljenjem na podlogu.</t>
  </si>
  <si>
    <t>Parket se klasificira  prema estetskim osobinama kao što su: čvorovi, tekstura, varijacije boje, urasla kora, bjelika itd., što znači da viša klasa ne znači mehanički ili tehnološki bolju kvalitetu proizvoda.</t>
  </si>
  <si>
    <t>Ovisno o zemlji porijekla klase su: I, II, III; ili  ekstra (E), natur (N), standard (S), rustik (R), van standarda (VS);,ili exquisit, select, design, struktur; ili  A, B, C, D.</t>
  </si>
  <si>
    <t>Završna obrada:</t>
  </si>
  <si>
    <t>- lakiranje poliuretanskim ili vodenim lakom (mat, polusjaj ili sjaj) – dugotrajna zaštita visoke otpornosti</t>
  </si>
  <si>
    <t xml:space="preserve">Izvodi se u 3 sloja. Nakon brušenja pristupa se lakiranju u 2 sloja sa svim potrebnim predradnjama (kitanje, brušenje i otprašivanje). Nakon drugog lakiranja pod brusiti, otprašiti i završno lakirati (treći premaz) i polirati. </t>
  </si>
  <si>
    <t>- premazi na bazi biljnih ulja i voskova – zahtjevnije održavanje, ovisno o namjeni prostora potrebno obnoviti premaz svakih 6 mjeseci – 3 godine. Prilikom obnove nije nužno brušenje podloge.</t>
  </si>
  <si>
    <t>Izvodi se u 1 ili 2 sloja. Kod obrade u jednom sloju, površina se dodatno štiti voskom i poliranjem. Kod obrade u dva sloja nije potrebna dodatna zaštita voskom.</t>
  </si>
  <si>
    <t>Sav materijal (ljepila, lakovi, bitumeni za parket i ostalo), koji nisu obuhvaćeni standardima moraju imati ateste od za to ovlaštenih ustanova.</t>
  </si>
  <si>
    <t>Ako koja stavka nije izvođaču jasna, mora prije predaje ponude tražiti objašnjenje od projektanta. Eventualne izmjene materijala, te način izvedbe tokom gradnje moraju se izvršiti isključivo pismenim dogovorom s projektantom i nadzornim inženjerom. Sve više radnje koje neće biti na taj način utvrđene neće se priznati u obračun. Prije polaganja parketa izvođač je dužan ispitati ispravnost podloge na koju se trebaju polagati parketi. Za svaku neispravnost  treba upozoriti odmah pismeno izvođača građevinskih radova i zatražiti popravak. Ako izvođač položi parket na neispravnu podlogu, skidanje i ponovno polaganje parketa ide na račun izvođača parketarskih radova. Ako nije u troškovniku drugačije naznačeno, prijelaz iz prostorije u prostoriju istog nivoa učiniti kontinuirano bez prekida i praga.</t>
  </si>
  <si>
    <t xml:space="preserve">·         provjeru kvalitete i točnosti podloga na gradilištu  </t>
  </si>
  <si>
    <t xml:space="preserve">·         provjeru vlažnosti podloga </t>
  </si>
  <si>
    <t>·         provjeru vlažnosti parketa  prije ugradbe</t>
  </si>
  <si>
    <t>·         zaštićivanje podova</t>
  </si>
  <si>
    <t>Izvođač će pristupiti izvedbi tek nakon što projektant potpisom potvrdi uzorke daščica i obrade (riblja kost, brodski pod, po kvadratnom uzorku ili prema nacrtu).</t>
  </si>
  <si>
    <t>- podovi po površini izraženoj u                                                                                                  m2</t>
  </si>
  <si>
    <t xml:space="preserve">- kutne letvice po dužini izraženoj u                                                                                            m1  </t>
  </si>
  <si>
    <t>Materijal i rad moraju odgovarati Tehničkim uvjetima za izvođenje parketarskih radova HRN U.F2.016/77. ili jednakovrijedno __________________ i standardima: HRN EN 13226 ili jednakovrijedno __________________, HRN EN 13227 ili jednakovrijedno __________________, HRN EN 13228 ili jednakovrijedno __________________, HRN EN 13488 ili jednakovrijedno __________________, HRN EN 13489 ili jednakovrijedno __________________, HRN EN 13629 ili jednakovrijedno __________________, HRN EN 14761 ili jednakovrijedno __________________.</t>
  </si>
  <si>
    <t>MASIVNI PARKET se reže od hrasta, jasena, javora, bukve, trešnje, graba ili  egzota (mahagonij, teak i druge vrste subtropskih lišćara) u daščice koje imaju utor ili pero na svim rubovima.</t>
  </si>
  <si>
    <t>Širine su 50 – 90 mm standardne, najmanje 30 a najveće 350 mm, dužine su  250 – 900 mm standardne, do najviše 6000 mm, debljine su  10 – 22 mm</t>
  </si>
  <si>
    <r>
      <t>Jedinična cijena uključuje</t>
    </r>
    <r>
      <rPr>
        <sz val="9"/>
        <rFont val="Arial"/>
        <family val="2"/>
        <charset val="238"/>
      </rPr>
      <t xml:space="preserve"> </t>
    </r>
  </si>
  <si>
    <t>B.V.  PARKETARSKI  RADOVI</t>
  </si>
  <si>
    <t>B.V. PARKETARSKI RADOVI</t>
  </si>
  <si>
    <t xml:space="preserve">B.V. PARKETARSKI RADOVI UKUPNO: </t>
  </si>
  <si>
    <t>a) parket</t>
  </si>
  <si>
    <t>b) kutne letvice</t>
  </si>
  <si>
    <t xml:space="preserve">B.VI. KERAMIČARSKI RADOVI UKUPNO: </t>
  </si>
  <si>
    <t>B.VI.   KERAMIČARSKI  RADOVI</t>
  </si>
  <si>
    <t>B.VI.  KERAMIČARSKI  RADOVI</t>
  </si>
  <si>
    <t>Keramičke pločice - pod  pomoćnih prostorija</t>
  </si>
  <si>
    <t>Keramičke pločice - pod sanitarija</t>
  </si>
  <si>
    <t>Rezanje stabala na parceli. Promjer debla stabla cca 30-50 cm. Uključivo rezanje grana i debla na duljine 1 m, slaganje na kupove na parceli. Odvoz i raspolaganje drvom dogovoriti s Investitorom i Nadzornim inženjerom. S vađenjem korijenja stabala, s utovarom i odvozom na deponij te zbrinjavanjem. Po kom.</t>
  </si>
  <si>
    <t xml:space="preserve">Na gornjem vanjskom rubu izvodi se konzolni istak širine 25cm na koji naliježe fasadna opeka - sve prema planu oplate i detalju. </t>
  </si>
  <si>
    <t>Stupovi u prizemlju, malog presjeka</t>
  </si>
  <si>
    <t>Stupovi u prizemlju, srednjeg presjeka</t>
  </si>
  <si>
    <t>Izvedba armiranobetonskih stupova, srednjeg presjeka, dimenzija 20x80cm betonom C25/30 u glatkoj oplati.</t>
  </si>
  <si>
    <t>Izvedba armiranobetonskih greda u prizemlju, srednjeg presjeka, dimenzija 20x95cm, betonom C 25/30  u glatkoj oplati.</t>
  </si>
  <si>
    <t>Nosivi armiranobetonski zidovi katova, debljine 20 cm.</t>
  </si>
  <si>
    <t>Visina podupiranja iznosi 460cm.</t>
  </si>
  <si>
    <t>Grede na katovima,  dimenzija  20/62cm</t>
  </si>
  <si>
    <t xml:space="preserve">Izvedba armiranobetonskih greda na katu, betonom C 25/30  u glatkoj oplati. </t>
  </si>
  <si>
    <t xml:space="preserve">Grede iznad dvorane, dimenzija 25x109cm. </t>
  </si>
  <si>
    <t>Izvodi se 4 grade raspona 10,7-12,7m.</t>
  </si>
  <si>
    <t>Visina podupiranja iznosi 230cm.</t>
  </si>
  <si>
    <t>Visina podupiranja iznosi 272cm.</t>
  </si>
  <si>
    <t>Izvedba stropne ploče katova debljine 20cm</t>
  </si>
  <si>
    <t>Izvedba armiranobetonskih stropne ploče kata,  debljine 22 cm, betonom C 25/30  u glatkoj oplati.</t>
  </si>
  <si>
    <t>Visina podupiranja iznosi 270cm.</t>
  </si>
  <si>
    <t xml:space="preserve">Izvodi se preko greda iz prethodne stavke. </t>
  </si>
  <si>
    <t>Izvedba armiranobetonske stropne ploča kata,  debljine 14 cm, betonom C 25/30  u glatkoj oplati.</t>
  </si>
  <si>
    <t>Visina podupiranja 555cm.</t>
  </si>
  <si>
    <t>Nosivi armiranobetonski zidovi dvorane, debljine 20 cm.</t>
  </si>
  <si>
    <t>Stupovi na katovima, malog presjeka</t>
  </si>
  <si>
    <t xml:space="preserve">Visina stupa iznosi 267cm. </t>
  </si>
  <si>
    <t>Stupovi u dvorani, srednjeg presjeka</t>
  </si>
  <si>
    <t xml:space="preserve">Visina stupa iznosi 460cm. </t>
  </si>
  <si>
    <t>Izvedba armiranobetonskih greda u prizemlju, betonom C 25/30  u glatkoj oplati.</t>
  </si>
  <si>
    <t xml:space="preserve">Greda je izvedena jednim dijelom ispod, a jednim dijelom iznad stropne ploče - sve prema planovima oplate. </t>
  </si>
  <si>
    <t>Grede na katu - fasadne, dimenzija  20/171cm</t>
  </si>
  <si>
    <t>Visina podupiranja iznosi 170cm.</t>
  </si>
  <si>
    <t>Grede na katu - fasadne, kod dvorane, dimenzija  20/171cm</t>
  </si>
  <si>
    <t xml:space="preserve">Visina podupiranja iznosi 267cm. </t>
  </si>
  <si>
    <t>Izvedba armiranobetonske podne ploče prizemnog dijela - debljine 12 cm - iznad nadtemeljnih zidova i nasipa pijeska i šljunka.</t>
  </si>
  <si>
    <t>Grede u prizemlju - fasadne, dimenzija  20/35cm</t>
  </si>
  <si>
    <t>Visina podupiranja iznosi 300cm.</t>
  </si>
  <si>
    <t>Grede na katu - fasadne, dimenzija  20/72cm</t>
  </si>
  <si>
    <t>Grede na katu - fasadne, dimenzija  20/25cm</t>
  </si>
  <si>
    <t>Izvedba armiranobetonskih greda, betonom C 25/30  u glatkoj oplati.</t>
  </si>
  <si>
    <t>Izvedba armiranobetonske stropne ploče,  debljine 20 cm, betonom C 25/30  u glatkoj oplati.</t>
  </si>
  <si>
    <t>Grede na katu - fasadne, dimenzija  20/82cm</t>
  </si>
  <si>
    <t>Visina podupiranja iznosi 210cm.</t>
  </si>
  <si>
    <r>
      <t>U nagibu 10</t>
    </r>
    <r>
      <rPr>
        <sz val="9"/>
        <rFont val="Tahoma"/>
        <family val="2"/>
        <charset val="1"/>
      </rPr>
      <t>°</t>
    </r>
    <r>
      <rPr>
        <sz val="9.5500000000000007"/>
        <rFont val="Arial"/>
        <family val="2"/>
        <charset val="1"/>
      </rPr>
      <t xml:space="preserve">. </t>
    </r>
  </si>
  <si>
    <t xml:space="preserve">Visina nadozida iznosi 60cm. </t>
  </si>
  <si>
    <t>Subište povezuje prizemlje, 1. i 2.kat.</t>
  </si>
  <si>
    <t>Izvedba armiranobetonskog monolitnog trokrakog stubišta s dva međupodesta, betonom C25/30  u glatkoj oplati.</t>
  </si>
  <si>
    <t>Izvedba armiranobetonskog monolitnog dvokrakog stubišta s jednim međupodestom, betonom C25/30  u glatkoj oplati.</t>
  </si>
  <si>
    <t>Subište povezuje prizemlje, 1.kat.</t>
  </si>
  <si>
    <t>Stavka obuhvaća vanjske zidove na zapadnom i sjevernom pročelju.</t>
  </si>
  <si>
    <t>Izvedba obloge vanjskih zidova povezanim sustavom za vanjsku toplinsku izolaciju - ETICS sustav  (zid vz04)</t>
  </si>
  <si>
    <t xml:space="preserve">1) toplinska izolacija od ekspandiranog polistirena EPS-F u fasadnim pločama ( λ&lt; 0,039) debljine 15 cm, koja se lijepi na ab zidove polimercementim ljepilom u debljini sloja 0,5 cm. Dodatno učvršćenje plastičnim pričvrsnicama sa širokom glavom - 4 kom/ploči. </t>
  </si>
  <si>
    <t xml:space="preserve">Izvedba obloge vanjskih zidova povezanim sustavom za vanjsku toplinsku izolaciju - ETICS sustav - PODNOŽJE - (zid vz04a) </t>
  </si>
  <si>
    <t>Etics fasada se postavlja do visine 30 cm iznad tla, sve prema detalju kojeg treba uskladiti s projektantom.</t>
  </si>
  <si>
    <t xml:space="preserve">1) toplinska izolacija od ekstrudirane polistirenske pjene XPS u fasadnim pločama za ETICS fasadne sustave, debljine 12 cm, s λ&lt; 0,033 W/mK, koja se lijepi na ab zidove polimercementim ljepilom u debljini sloja 0,5 cm. Dodatno učvršćenje plastičnim pričvrsnicama sa širokom glavom - 5 kom/ploči, odnosno prema uputama odabranog proizvođača. </t>
  </si>
  <si>
    <t>Stavka obuhvaća vanjske zidove na krovnoj terasi.</t>
  </si>
  <si>
    <t>Etics fasada se postavlja do visine 30 cm iznad kote poda krovne terase, sve prema detalju kojeg treba uskladiti s projektantom.</t>
  </si>
  <si>
    <t>Obračun po m2. U stavku je uključen sav rad, materijal i pomoćna sredstva.  Izvedba prema uputama proizvođača.</t>
  </si>
  <si>
    <t xml:space="preserve">U cijenu stavke su uključeni svi vidljivi dijelovi fasade, te dilatacijski profili. </t>
  </si>
  <si>
    <t>Izvedba obložnog zida od fasadne opeke (vz01, vz01a)</t>
  </si>
  <si>
    <t>Toplinska izolacija u vanjskom zidu s obložnim zidom od fasadne opeke (vz01)</t>
  </si>
  <si>
    <t>Toplinska izolacija u vanjskom zidu s obložnim zidom od fasadne opeke (vz01a) - PODNOŽJE</t>
  </si>
  <si>
    <t xml:space="preserve">Toplinska izolacija se izvodi prije izvedbe obložnog zida od fasadne opeke, a nakon izvedbe hidroizolacije. </t>
  </si>
  <si>
    <t>1) toplinska izolacija od ekstrudirane polistirenske pjene XPS u fasadnim pločama debljine 15 cm, s λ&lt; 0,033 W/mK, koja se lijepi na ab zidove polimercementim ljepilom u debljini sloja 0,5 cm.</t>
  </si>
  <si>
    <t xml:space="preserve">1) toplinska izolacija od ekstrudirane polistirenske pjene XPS u fasadnim pločama debljine 14 cm, s λ&lt; 0,033 W/mK, koja se lijepi na prethodno izvedeni sloj hidroizolacije polimercementim ljepilom u debljini sloja 0,5 cm. </t>
  </si>
  <si>
    <t>Na dijelovima objekta gdje se nastavlja ostakljena stijena, hidroizolacija se pri vrhu povlači preko toplinske izolacije postavljene u zoni sidrenja nosivih profila ostakljenog pročelja - u svemu prema detaljima koje je potrebno uskladiti s Projektantom.</t>
  </si>
  <si>
    <t>Izvedba sloja između zidova na mjestu dilatacije</t>
  </si>
  <si>
    <t xml:space="preserve">Ispuna prostora između zidova na dilataciji pločama ekspandiranog polistirena EPS u debljini 5cm. </t>
  </si>
  <si>
    <t>Izrada slojeva toplinsko-zvučne izolacije u prizemlju sloj p01   (završno brušeni betonski pod)</t>
  </si>
  <si>
    <t>Izrada slojeva zvučne izolacije na katovima (završno brušeni betonski pod)  mk01</t>
  </si>
  <si>
    <t>Pod se polaže na podnu AB ploču a sastoji se od slijedećih slojeva:</t>
  </si>
  <si>
    <t>- toplinska  izolacija od  ekspandiranog polistirena EPS  s λ 0,042 W/mK,  ukupne debljine 10 cm.</t>
  </si>
  <si>
    <t xml:space="preserve">Izrada svih slojeva ravnog krova na mjestu krovne terase - sloj rk01 </t>
  </si>
  <si>
    <r>
      <t xml:space="preserve">Odvodnja se rješava vodolovnim grlima - </t>
    </r>
    <r>
      <rPr>
        <i/>
        <sz val="9"/>
        <rFont val="Arial"/>
        <family val="2"/>
      </rPr>
      <t>dio projekta i troškovnika Vodovoda i kanalizacije.</t>
    </r>
  </si>
  <si>
    <t>Stavka obuhvaća sve slojeve krovne konstrukcije iznad stropne ploče 1. kata na mjestu krovne terase na kojoj se nalaze vanjske jedinice sustava grijanja</t>
  </si>
  <si>
    <t>2) armiranobetonska ploča  debljine 8 cm, izvedena betonom C25/30, s potrebnim padovima i kvalitetnom zagladom. Te završnim protuprašnim premazom</t>
  </si>
  <si>
    <t>4) geotekstil 150-200g/m2</t>
  </si>
  <si>
    <t>3) drenažna PEHD folija, debljine 1 mm, s čepićima okrenutima prema dolje, kao klizni, razdjelni sloj ispod ab ploče  - ukupna debljina drenažne folije s čepićima iznosi 1 cm.</t>
  </si>
  <si>
    <t>6) geotekstil 150-200g/m2</t>
  </si>
  <si>
    <t>5) jednoslojna hidroizolacija polimernim trakama  na bazi TPO, debljina 0,15cm</t>
  </si>
  <si>
    <t>7) ekstrudirani polistiren XPS u pločama s rubnim preklopima (30 kg/m3), s λ &lt; 0,033 W/mK, u debljini 25cm</t>
  </si>
  <si>
    <t>8) geotekstil 150-200g/m2</t>
  </si>
  <si>
    <t>9) Parna brana - polimerbitumenska traka s uloškom Al folije debljine 0,1 mm, polagana zavarivanjem, uz prethodni hladni bitumenski prednamaz. Debljina iznosi 4 mm.</t>
  </si>
  <si>
    <t>Same ležajne ploče i ležajevi obračunavaju se u bravarskim radovima, a u armiranobetonskim radovima treba obračunati postavljanje istih.</t>
  </si>
  <si>
    <t>Zidarska obrada armirano betonskih zidova koji ostaju vidljivi (bez gletanja i  bojanja)</t>
  </si>
  <si>
    <t>Zidarski se obrađuje kompletna površina betonskog zida brušenjem (spojevi oplate, neravnine i mjesta segragiranog betona).</t>
  </si>
  <si>
    <t>Zidarska obrada podgleda armirano betonskih greda u dvorani koje ostaju vidljive (bez gletanja i  bojanja)</t>
  </si>
  <si>
    <t>Zidarski se obrađuje površina  brušenjem (spojevi oplate, neravnine i mjesta segragiranog betona).</t>
  </si>
  <si>
    <t>U stavku su uključene dvije etape: a) priprema podloge i b) polaganje  slojeva odabranog sustava.</t>
  </si>
  <si>
    <t xml:space="preserve">Podloga se priprema sačmarenjem ili brušenjem kako bi se skinula površinska "skramica" betona, odnosno glazure te osigurala potrebna prionjivost. </t>
  </si>
  <si>
    <t xml:space="preserve">Postupak se izvodi  u kombinaciji s industrijskim usisivačima, a podloga ostaje čista i spremna za apliciranje završnog poda. </t>
  </si>
  <si>
    <t>b) polaganje  slojeva odabranog sustava</t>
  </si>
  <si>
    <t>Nakon pripreme i čišćenja podloge izvodi se temeljni  premaz.</t>
  </si>
  <si>
    <t>Izvođač je dužan ugraditi pod koji ima sve potrebne ateste za navedenu vrstu prostora.</t>
  </si>
  <si>
    <t>Kao završna podloga predviđen je poliuretanski pod te zaglada mora biti vrhunski izvedena. Izvođač je dužan konzultirati izvođača podne obloge o načinu izvedbe glazure i njenoj njezi i zaštiti do postavljanja završnih slojeva.</t>
  </si>
  <si>
    <t xml:space="preserve">Kao prethodna stavka samo sa debljinom estriha 6 cm. </t>
  </si>
  <si>
    <t>- toplinsko-zvučna  izolacija od  elastificiranog ekspandiranog polistirena EPS-T za prigušenje topota (12 kg/m3) s λ 0,042 W/mK, u pločama u dva sloja (1+1 cm) s izmicanim preklopima ,ukupne debljine 2 cm.</t>
  </si>
  <si>
    <t xml:space="preserve">Kao prethodna stavka samo sa debljinom estriha 6cm. </t>
  </si>
  <si>
    <t>- toplinsko-zvučna  izolacija od  elastificiranog ekspandiranog polistirena EPS-T za prigušenje topota (12 kg/m3) s λ 0,042 W/mK, u pločama u dva sloja (1+1 cm) s izmicanim preklopima, ukupne debljine 2 cm.</t>
  </si>
  <si>
    <t>- toplinsko-zvučna  izolacija od  elastificiranog ekspandiranog polistirena EPS-T za prigušenje topota (12 kg/m3) s λ 0,042 W/mK, u pločama u tri sloja (1+1cm) s izmicanim preklopima, ukupne debljine 2 cm.</t>
  </si>
  <si>
    <r>
      <t xml:space="preserve">Obrada  uz zid </t>
    </r>
    <r>
      <rPr>
        <sz val="9"/>
        <rFont val="Arial"/>
        <family val="2"/>
      </rPr>
      <t>se sastoji od podizanja parne brane i hidroizolacije do visine 30cm.</t>
    </r>
  </si>
  <si>
    <t>Obračun po m2 izolirane plohe, tj. prema razvijenoj površini krova, uključivo svi navedeni slojevi .</t>
  </si>
  <si>
    <t>Obrade uz zid obračunavaju se po m'. Obrade na izljevima vodolovnih grla obračunavaju se po komadu.</t>
  </si>
  <si>
    <t>b) obrada uz zid</t>
  </si>
  <si>
    <t>c) vodolovno grlo - obrada izljeva</t>
  </si>
  <si>
    <t>Izrada svih slojeva ravnog ozelenjenog krov - sloj rk02
ekstenzivni zeleni krov (sedumi)</t>
  </si>
  <si>
    <t>Stavka obuhvaća sve slojeve krovne konstrukcije zelenog krova iznad dilatacije B i strojarnice.</t>
  </si>
  <si>
    <t>1) mješavina zemlje za ekstenzivno ozelenjivanje i sadnju seduma, u debljini sloja 8cm. Rubno prema nadozidima, krovnim kupolama i nadvišenju uz dizalo postavlja se nasip čistog šljunka širine 30 cm, a debljine 8 cm</t>
  </si>
  <si>
    <t>2) geotekstil 150-200g/m2</t>
  </si>
  <si>
    <t>5) jednoslojna hidroizolacija sintetskim trakama neškodljivima za podzemne vode i otpornima na korijenje, TPO (~1000 kg/m3) debljine minimalno 1,8 mm</t>
  </si>
  <si>
    <t>10)  zaglađena betonska podloga, lagani beton (1000kg/3m) minimalnog pada 1%, debljine 3 - 10 cm – padovi prema projektu.</t>
  </si>
  <si>
    <r>
      <t>Obrada uz krovnu kupolu</t>
    </r>
    <r>
      <rPr>
        <sz val="9"/>
        <rFont val="Arial"/>
        <family val="2"/>
      </rPr>
      <t xml:space="preserve"> se sastoji od podizanja hidroizolacijskih slojeva na prsten kupole - uz usklađivanje i ovjeru detalja od strane Projektanta.</t>
    </r>
  </si>
  <si>
    <r>
      <t>Obrada  nadozida</t>
    </r>
    <r>
      <rPr>
        <sz val="9"/>
        <rFont val="Arial"/>
        <family val="2"/>
      </rPr>
      <t xml:space="preserve"> se sastoji od podizanja parne brane, hidroizolacije i stanjenog sloja toplinske izolacije (XPS debljine 10 cm) do pune visine nadozida.</t>
    </r>
  </si>
  <si>
    <t>Hidroizolacija se provlači i preko drvene kladice na vrhu nadozida (ispod limenog opšava).</t>
  </si>
  <si>
    <t>Jedinična cijena obrade nadozida mora sadržavari sve opisane slojeve i elemente: podizanje slojeva izolacije,  profil za odvajanje, šljunčani nasip, limeni opšav...</t>
  </si>
  <si>
    <t>b) obrada uz nadozid</t>
  </si>
  <si>
    <t xml:space="preserve">c) obrada  uz svjetlosne kupole </t>
  </si>
  <si>
    <t>d) vodolovno grlo - obrada izljeva</t>
  </si>
  <si>
    <t>Stavka obuhvaća sve slojeve krovne konstrukcije zelenog krova iznad krova dvorane</t>
  </si>
  <si>
    <t>1) mješavina zemlje za intenzivno ozelenjivanje i sadnju, u debljini sloja 20cm. Rubno prema nadozidima i krovnim kupolama postavlja se nasip čistog šljunka širine 30 cm, a debljine 8 cm</t>
  </si>
  <si>
    <t>3) granule ekspandirane gline u PEHD kadicama za deponiranje vode i drenažu, debljine 2 cm</t>
  </si>
  <si>
    <t>3) granule ekspandirane gline u PEHD kadicama za deponiranje vode i drenažu,  debljine 5  cm</t>
  </si>
  <si>
    <t>Izrada svih slojeva ravnog ozelenjenog krov - sloj rk03
intenzivni zeleni krov iznad dvorane</t>
  </si>
  <si>
    <t>Stavka obuhvaća sve slojeve krovne konstrukcije iznad  okna dizala</t>
  </si>
  <si>
    <t>Razvijena širina ~100 cm. Okapnica treba biti izvan ravnine pročelja za minimalno 3 cm.</t>
  </si>
  <si>
    <t>Dilatacijski lim na stropu.</t>
  </si>
  <si>
    <t>Zvučnoapsorpcijski spušteni strop dvorane - izvedba od lamela - ovješenih zvučnoapsorpcijskih ploča</t>
  </si>
  <si>
    <t>- armiranobetonski nosivi zid ili zid od blok opeke, 20 cm (obračunato u armiranobetonskim i zidarskim radovima)</t>
  </si>
  <si>
    <t xml:space="preserve">- elastično ovješena metalna potkonstrukcija za ovjes zvučnoapsorpcijskih ploča - aluminijski limeni U profili na visilicama fiksiranima  u armiranobetonsku stropnu ploču </t>
  </si>
  <si>
    <t>Međusobni razmak ploča iznosi ~30 cm.</t>
  </si>
  <si>
    <t xml:space="preserve">Spušteni strop pričvršćuje se na  armiranobetonsku stropnu ploču, a visina ovjesa (do donjeg ruba lemele) iznosi  95cm. Izvode se između betonskih greda dvorane. </t>
  </si>
  <si>
    <t>Izvedba unutarnjih pregradnih zidova od vlagootpornih gipskartonskih ploča, ukupne debljine 10 cm - zidovi unutar sanitarija (oznaka UZ4)</t>
  </si>
  <si>
    <t xml:space="preserve">- dvostruke gipskartonske ploče GKBI, 2x1,25 cm, </t>
  </si>
  <si>
    <t>Izvedba unutarnjih pregradnih zidova od gipskartonskih ploča, ukupne debljine 20 cm -  (oznaka UZ3)</t>
  </si>
  <si>
    <t>Izvedba unutarnjih pregradnih zidova od gipskartonskih ploča, ukupne debljine 10 cm (oznaka UZ4)</t>
  </si>
  <si>
    <t>Izvedba unutarnjih pregradnih zidova od gipskartonskih ploča, ukupne debljine 20 cm - zidovi unutar sanitarija - vođenje instalacija (oznaka UZ4)</t>
  </si>
  <si>
    <t>Ostalo kao stavka.1</t>
  </si>
  <si>
    <t xml:space="preserve">Kao stavka 1 samo se koriste standardne gipskartonske GKB ploče. </t>
  </si>
  <si>
    <r>
      <t xml:space="preserve">Na dijelu zidova ugrađuju se montažni instalacijski elementi za pisoare </t>
    </r>
    <r>
      <rPr>
        <i/>
        <sz val="9"/>
        <rFont val="Arial"/>
        <family val="2"/>
        <charset val="1"/>
      </rPr>
      <t xml:space="preserve">(dio troškovnika vodovoda i kanalizacije) - </t>
    </r>
    <r>
      <rPr>
        <sz val="9"/>
        <rFont val="Arial"/>
        <family val="2"/>
        <charset val="1"/>
      </rPr>
      <t>potrebno uskladiti radove (rastere podkonstrukcije i sl).</t>
    </r>
  </si>
  <si>
    <r>
      <t xml:space="preserve">Obzid se izvodi ukupne širine 20 cm, a visine do stropa i unutar njega se vode instalacije i ugrađuju se montažni instalacijski elementi za wc školjke sa ugradbenim vodokotlićima </t>
    </r>
    <r>
      <rPr>
        <i/>
        <sz val="9"/>
        <rFont val="Arial"/>
        <family val="2"/>
        <charset val="1"/>
      </rPr>
      <t xml:space="preserve"> (dio troškovnika vodovoda i kanalizacije)</t>
    </r>
    <r>
      <rPr>
        <sz val="9"/>
        <rFont val="Arial"/>
        <family val="2"/>
        <charset val="1"/>
      </rPr>
      <t xml:space="preserve"> - potrebno uskladiti radove (rastere podkonstrukcije i sl).</t>
    </r>
  </si>
  <si>
    <t xml:space="preserve">Obračun  po m2 - projekcija u vertikalnoj ravnini.
Obračun revizijskih otvora po komadu. </t>
  </si>
  <si>
    <t>- dvostruke gipskartonske ploče GKB, debljine 2x1,25 cm.</t>
  </si>
  <si>
    <t>U stropu  predvidjeti revizijske otvore s otklopnim kapkom, dimenzija  prema zahtjevima strojarskog projekta.</t>
  </si>
  <si>
    <t>a) strop</t>
  </si>
  <si>
    <t>- dvostruke vatrootporne gipskartonske ploče, GKF, 2x1,25 cm</t>
  </si>
  <si>
    <t xml:space="preserve">Izvedba vatrootpornog gipskartonskog zida d= 10cm </t>
  </si>
  <si>
    <t>L profil mora biti pocinčan i završno ličen.</t>
  </si>
  <si>
    <t>Dobava i polaganje aluminijskog otirača sa gumenim umetcima debljine min. 22 mm. Otirač mora biti kvalitetan, predviđen za frekvetne prostore. 
Postava preko izvedene i suhe cementne glazure (estriha).</t>
  </si>
  <si>
    <t>Po rubovima prostora se postavlja kutni čelični L profil 20x20mm. Prilikom izvedbe cementnih glazura mora se obratiti pažnja na visine i postavu L profila.</t>
  </si>
  <si>
    <t>d) dimenzije: 277x95 cm</t>
  </si>
  <si>
    <t>Dobava i ugradnja protupožarnih aparata - aparat S9.</t>
  </si>
  <si>
    <t>Izvedba popločenja trga podnom opekom</t>
  </si>
  <si>
    <t xml:space="preserve">U svemu kao stavka 2. </t>
  </si>
  <si>
    <t>Ploča sa informacijama o financiranju</t>
  </si>
  <si>
    <t>Stavka uključuje izradu, pripremu za tisak, izradu i/ili prilagodbu od Naručitelja dostavljenih grafičkih i tekstualnih elemenata za tisak. Dizajn svih ploča koje se izrađuju u sklopu ove aktivnosti pravovremeno treba biti usuglašen s Naručiteljem, odnosno odobren od strane Naručitelja prije tiska.</t>
  </si>
  <si>
    <t>a) dimenzije: 350x120 cm</t>
  </si>
  <si>
    <t>b) dimenzije: 370x120 cm</t>
  </si>
  <si>
    <t>c) dimenzije: 175x95 cm</t>
  </si>
  <si>
    <t xml:space="preserve">Izrada opločenja betonskim pločama </t>
  </si>
  <si>
    <t>Koriste se prethodno uklonjene ploče sa postojećih staza. 
Izvedba na nosivi tamponski sloj obračunat u zemljanim radovima. 
Betonski elementi se polažu na podlogu od eruptivnog drobljenca 2/5 mm pomiješanog sa cementom u omjeru 1:5, debljina podloge 5 cm.
U stavci je uračunata izrada podložnog sloja  i ugradnja elemenata s potrebnim završnim niveliranjem vibro pločom sa gumenom oblogom, te zapunjavanjem reški između elemenata pijeskom 0-2 mm metlanjem, uključujući potrebne predradnje na pripremi podloge i potrebnu oplatu. 
U cijenu uključiti sve potrebne radove i materijale do gotovog popločenja. Način slaganja i sve detalje uskladiti s projektantom.
Obračun po m2.</t>
  </si>
  <si>
    <t>Izvedba asfalta na stazama</t>
  </si>
  <si>
    <t xml:space="preserve">Stavka obuhvaća izvedbu asfalta na stazama koje vode od pješačkog puta do pristupnog trga. </t>
  </si>
  <si>
    <t>Rubnjaci se polažu u betonski podložni sloj, a visinu rubnjaka u odnosu na plohu popločenja i zelene površine uskladiti s Projektantom.</t>
  </si>
  <si>
    <t>Izvedba rubnjaka uz staze</t>
  </si>
  <si>
    <t xml:space="preserve">Dobava i postav tipskog rubnjaka, širine 8cm, tip kao parkovni rubnjak sa ravnim završetkom. </t>
  </si>
  <si>
    <t xml:space="preserve">Obračun po m1. </t>
  </si>
  <si>
    <t xml:space="preserve">Uskladiti sa prethodnom stavkom. </t>
  </si>
  <si>
    <t>Širina klupe i temelja iznosi 40 cm, a visina klupe iznad hodne plohe iznosi 40 cm.
Gornji rubovi klupe su zaobljeni u radijusu 5 cm.</t>
  </si>
  <si>
    <t>Temelj klupe je dubine 80 cm od kote uređenog terena.</t>
  </si>
  <si>
    <t>Izvedba temelja betonom C25/30 u zemlji i djelomično u potrebnoj oplati koju treba uračunati u jediničnu cijenu.</t>
  </si>
  <si>
    <t>Cijela površina betona iznad tla se dodatno brusi i polira, te zaštićuje zaštitnim transparentnim premazom za beton.</t>
  </si>
  <si>
    <r>
      <t xml:space="preserve">Sva potrebna </t>
    </r>
    <r>
      <rPr>
        <b/>
        <sz val="9"/>
        <rFont val="Arial"/>
        <family val="2"/>
        <charset val="238"/>
      </rPr>
      <t>armatura</t>
    </r>
    <r>
      <rPr>
        <sz val="9"/>
        <rFont val="Arial"/>
        <family val="2"/>
        <charset val="238"/>
      </rPr>
      <t xml:space="preserve"> uključena je u jediničnu cijenu betona. </t>
    </r>
  </si>
  <si>
    <t>Svi detalji i sastav betona, aditivi i zaštitni premaz, moraju se uskladiti s Projektantom.</t>
  </si>
  <si>
    <t>a) temelji</t>
  </si>
  <si>
    <t>b) betonska klupa - beton</t>
  </si>
  <si>
    <t>c) betonska klupa - oplata</t>
  </si>
  <si>
    <t>d) brušenje i poliranje svih ploha klupe</t>
  </si>
  <si>
    <t>Izvedba betonske klupe  na pristupnom trgu</t>
  </si>
  <si>
    <t xml:space="preserve">Betonska klupa izvodi se bočno uz trg u dužini 22.5m. </t>
  </si>
  <si>
    <t xml:space="preserve">Izvedba klupe (iznad terena) betonom C30/37 u glatkoj oplati. Beton sa sitnozrnim agregatom, dodacima protiv smrzavanja i aditivima boje - uskladiti s Projektantom. </t>
  </si>
  <si>
    <t>Obračun zasebno za temelje (m3 betona, uklj. armatura), klupu iznad tla (m3 betona uklj. armatura, m2 oplate), te brušenje i poliranje (m2 razvijene površine).</t>
  </si>
  <si>
    <t>Paneli su širine 2500 mm i visine od 153mm. Na jednoj strani panela nalaze se okomite bodlje dužine 30 mm. Otvor oka na mreži je 200 x 50 mm, i 100 x 50 mm na ojačanom dijelu. Žica promjera 5 mm.
Četvrtasti stupovi, sa utorima za učvršćivanje panela pomoću spojnica, pokriveni plastičnom kapom.
Paneli su učvršćeni na prednjoj strani stupova pomoću spojnica i sigurnosnih vijaka.
Paneli su izrađeni od pocinčane žice i plastificirani.  Unutrašnjost i površina stupa su pocinčani, u skladu s normom Euro 10346 ili jednakovrijedno_________ i plasticficirani (min. 60 mikrona).</t>
  </si>
  <si>
    <t xml:space="preserve">U cijenu ulazi sve komplet s izradom, dopremom i montažom, te potrebnim spojnim sredstvima i okovom. Detalje izvedbe odobrava projektant. </t>
  </si>
  <si>
    <t>U jediničnu cijenu uključiti sve materijale i radove.</t>
  </si>
  <si>
    <t>Dobava i ugradnja panelne ograde.</t>
  </si>
  <si>
    <t>Ograda uz rub parcele</t>
  </si>
  <si>
    <t xml:space="preserve">Boja siva. </t>
  </si>
  <si>
    <t xml:space="preserve">a) ograda </t>
  </si>
  <si>
    <t>b) vrata</t>
  </si>
  <si>
    <t xml:space="preserve">Obračun po m1, vrata po kom. </t>
  </si>
  <si>
    <t xml:space="preserve">Dvokrilna vrata </t>
  </si>
  <si>
    <t xml:space="preserve">Stupovi se postavljaju na betonski temelj - uključiti u stavku. Uključivo podna postolja, spojnice i ostalo do pune funkcionalnosti. </t>
  </si>
  <si>
    <t xml:space="preserve">U sklopu ograde izvode se jednokrilna vrata širine 150cm. </t>
  </si>
  <si>
    <t xml:space="preserve">Obračun po  kom. </t>
  </si>
  <si>
    <t>Izvedba travnjaka</t>
  </si>
  <si>
    <t xml:space="preserve">Ispuna travne rešetke vatrogasnog pristupa </t>
  </si>
  <si>
    <t>Ispuna travne rešetke mješavinom plodnog tla, humusno-tresetnog supstrata i pijeska (omjer 30:30:40), sjetva travne smjese otporne na gaženje (17 dkg/m²). Stavka izvedbe travne rešetke vatrogasnog pristupa i izrada podloge odgovarajuće nosivosti  obračunata je zasebno. Obračun prema m2  ispune/sjetve travne rešetke.</t>
  </si>
  <si>
    <t>Izvedba travnjaka postavom travnog tepiha - rasprostiranje i ugradnja humusno-tresetnog supstrata i pijeska (omjer 50:50) u količini 20 lit/m² (supstrati/pijesak u posebnoj stavki). Nabava, doprema, i postava travnog tepiha. Dodatno valjanje (do max 300 kila), jednokratno zalijevanje. Uključivo 1 otkos.
Obračun prema m2.</t>
  </si>
  <si>
    <t>Sadnja drveća</t>
  </si>
  <si>
    <t>Nabava i doprema biljnog materijala</t>
  </si>
  <si>
    <t>-ponuđač nikako ne smije u ponudi izmijeniti navedenu biljnu vrstu, veličinu biljke, opisanu kvalitetu, veličinu kontejnera;</t>
  </si>
  <si>
    <t>- sav biljni materijal mora biti izuzetno kvalitetan, školovan, kompaktnog gustog habitusa, s potpuno proraštenim kontejnerom.</t>
  </si>
  <si>
    <t>-sav biljni materijal mora imati potvrdu od rasadnika/uzgajivača da je dobrog zdravstvenog stanja odnosno bez bolesti/nametnika</t>
  </si>
  <si>
    <t>-ponuđač radova mora osigurati potvrdu rezervacije biljaka iz rasadnika unutar mjesec dana od dobivanja posla, a prije početka izvedbe radova.</t>
  </si>
  <si>
    <t>Napomene:</t>
  </si>
  <si>
    <t xml:space="preserve">Dobava i ugradnja dvokrilnih vrata širine 440cm. Bočno sa nosivim stupovima. </t>
  </si>
  <si>
    <t>RADOVI S BILJNIM MATERIJALOM</t>
  </si>
  <si>
    <t>Humusni sloj</t>
  </si>
  <si>
    <t xml:space="preserve">Obračun po m2. </t>
  </si>
  <si>
    <t xml:space="preserve">Dobava i planiranje humusnog sloja cca 30 cm do kote projektiranog tla  i fino planiranje navezenog i razastrtog tla, pažljivo frezanje uz postojeća debla, vađenje eventualno zaostalog kamena, uređenje nivoa i priprema terena za sadnju, kontaktne površine uz nove opločane površine. 
Sa potrebnim usitnjavanjem, grabljanjem i kompostiranjem. </t>
  </si>
  <si>
    <t>lit.</t>
  </si>
  <si>
    <t>Učvršćivanje stabla sidrenjem</t>
  </si>
  <si>
    <t>Humusno-tresetni supstrat</t>
  </si>
  <si>
    <r>
      <t>Humusno-tresetni supstrat s kokosovim vlaknima,</t>
    </r>
    <r>
      <rPr>
        <sz val="10"/>
        <rFont val="Arial"/>
        <family val="2"/>
        <charset val="238"/>
      </rPr>
      <t xml:space="preserve"> nabava i doprema za sadnju biljnog materijala - 400 lit. za drveće.</t>
    </r>
    <r>
      <rPr>
        <sz val="9"/>
        <rFont val="Arial"/>
        <family val="2"/>
        <charset val="238"/>
      </rPr>
      <t xml:space="preserve"> Obračun u lit.</t>
    </r>
  </si>
  <si>
    <t>Postava betonske grede, postava sidra, zaštitne mreže te zatezanje pocinčanih žica zatezačima.   Obračun u kompletu.</t>
  </si>
  <si>
    <t>Sidrenje drveća</t>
  </si>
  <si>
    <t xml:space="preserve"> iskop jame veličine 200x200x80 cm., B ktg. Ispuna kvalitetnom plodnom zemljom, humusno-tresetnim supstratom 400 lit./sadnici, sadnja sadnice, izrada zdjelice. Jednokratno zalijevanje. Sve postavno bez sadnice i humusno-tresetnog supstrata. Napomena: potrebna je sadnja uz pomoć mehanizacije. Težina pojedinačnog stabla iznosi od 150 do 300 kila i visine od 400 do 500 cm.</t>
  </si>
  <si>
    <t>Mineralno gnojivo</t>
  </si>
  <si>
    <r>
      <t>N</t>
    </r>
    <r>
      <rPr>
        <sz val="10"/>
        <rFont val="Arial"/>
        <family val="2"/>
        <charset val="238"/>
      </rPr>
      <t xml:space="preserve">abava i doprema na mjesto ugradnje sidra za sidrenje  (po stablu: 3x sidro, 1x zatezač i 3x zaštitne mreže za korijenovu balu, 4 metara pocinčane žice debljine 4 mm). Stavka uključuje sve potrebne materijale. </t>
    </r>
    <r>
      <rPr>
        <sz val="9"/>
        <rFont val="Arial"/>
        <family val="2"/>
        <charset val="238"/>
      </rPr>
      <t>Obračun u kompletu.</t>
    </r>
  </si>
  <si>
    <t>Nabava i doprema mineralnog gnojiva s kontroliranim otpuštanjem gnojiva kroz 8-9 mjesec za gnojidbu novoposađenih stabla.</t>
  </si>
  <si>
    <t>Uklanjanje opločenja staza u okolišu (dio uz vilu Oršić)</t>
  </si>
  <si>
    <t>- višeslojna hidroizolacija sa 2 visokofleksibilne polimerbitumenske trake za zavarivanje, s uloškom staklenog voala, sa donje strane zaštićena polietilensklom (PE) folijom, a sa gornje strane obložena kvarcnim pijeskom, punoplošno ljepljene za podlogu i međusobno zavarene, debljine trake 4 mm, ukupna debljina ~1,0 cm (4 + 4 mm + preklopi).</t>
  </si>
  <si>
    <t xml:space="preserve">Preklopi traka minimalno 10 cm.
Na mjestim prodora cjevi koristi se polimer-bitumenskim premaz kompatibilan sa membranom. </t>
  </si>
  <si>
    <t>Toplinska izolacija se izvodi prije izvedbe obložnog zida od fasadne opeke, a nakon montaže svih čeličnih nosača (podnožja, nadvoji...)  te se sastoji od slijedećih slojeva:</t>
  </si>
  <si>
    <t xml:space="preserve">Dodatno učvršćenje plastičnim pričvrsnicama sa širokom glavom - 5 kom/ploči, odnosno prema uputama odabranog proizvođača. </t>
  </si>
  <si>
    <t>1) aluminijski ravni lim, 0.07cm</t>
  </si>
  <si>
    <t>2) bitumenska ljepenka 0,3cm</t>
  </si>
  <si>
    <t>3) drvena oplata (OSB ploče) 1,8cm</t>
  </si>
  <si>
    <t>4) ventilirani zračni sloj 4cm</t>
  </si>
  <si>
    <t xml:space="preserve">5) paropropusna folija </t>
  </si>
  <si>
    <t>7) PE folija</t>
  </si>
  <si>
    <t>8) armirano betonska ploča (obračunato u betonskim radovima)</t>
  </si>
  <si>
    <t>6) kamena vuna 15cm položene između drvene podkonstrukcije</t>
  </si>
  <si>
    <t>Obračun slojeva krova po m2 tj. prema razvijenoj površini krova, uključivo svi navedeni slojevi, te po m2 vertikalne limene obloge (bočne plohe nadvišenje dizala)</t>
  </si>
  <si>
    <t xml:space="preserve">Unutar stavke uključiti i limenu oblogu bočnih ploha nadvišenja dizala, te obradu oko žaluzine za  provjetravanje. </t>
  </si>
  <si>
    <t>a) krov</t>
  </si>
  <si>
    <t>b) bočna limena obloga</t>
  </si>
  <si>
    <t xml:space="preserve">Spušteni gipskartonski strop </t>
  </si>
  <si>
    <t>Dobava i izvedba zvučnoapsorpcijskog akustičnog spuštenog stropa sa perforiranim gipskartonskim pločama (ravna kvadratna perforacija)</t>
  </si>
  <si>
    <t>- metalna potkonstrukcija iz UD CD tipskih čeličnih pocinčanih profila (debljina lima 0,6 mm) za spušteni strop, u dva smjera, ovješena odgovarajućim ovjesom na nosivu konstrukciju – profili prema odabranom proizvođaču, uz dokaz nosivosti.</t>
  </si>
  <si>
    <t xml:space="preserve">- zračni prostor spuštenog stropa </t>
  </si>
  <si>
    <t>- filc od mineralne vune kaširane staklenim voalom s donje strane, debljine 3 cm - apsorpcijski sloj - položeno preko i između potkonstrukcije iznad perforiranih ploča.</t>
  </si>
  <si>
    <t>- perforirane gipskartonske ploče, debljine 1,25 cm.
Perforirane ploče su završno obrađene u bijeloj boji. Spojevi ploča pregletani i bojani.</t>
  </si>
  <si>
    <t>U stropu  predvidjeti revizijske otvore s otklopnim kapkom, dimenzija 60x60 ili  prema zahtjevima projekata instalacija.</t>
  </si>
  <si>
    <t>b) revizijski otvori  60x60cm</t>
  </si>
  <si>
    <t>Spušteni strop pričvršćuje se na  nosivu armiranobetonsku konstrukciju, visina ovjesa 30 cm, uključivo i debljina ploča.</t>
  </si>
  <si>
    <t>U cijenu uključiti sve potrebne radove za sve navedene slojeve, obrade oko stolarskih stavaka i drugih elemenata unutar zida.  Obračun po m2 izvedene površine sa svim potrebnim materijalima i radovima.</t>
  </si>
  <si>
    <t>Ugradnja u nosivi betonski zid i gipskartonski zid debljine 20cm.</t>
  </si>
  <si>
    <t>zidarska mjera: 140 / 220 cm</t>
  </si>
  <si>
    <t xml:space="preserve">Izrada, doprema i ugradba dvodijelne unutarnje stijene s bočnim ostakljenim dijelom i jednokrilnim zaokretnim vratima svijetle širine 90 cm u građevinskom otvoru vel. 140/220 cm. </t>
  </si>
  <si>
    <t>Unutarnja 1-krilna, zaokretna, drvena, puna vrata i bočni  fiksni ostakljeni dio</t>
  </si>
  <si>
    <t>Unutarnja 1-krilna, zaokretna, drvena, puna vrata</t>
  </si>
  <si>
    <t xml:space="preserve">Izrada, doprema i ugradba jednokrilnih zaokretnih vrata svijetle širine 90 cm u građevinskom otvoru vel. 105/220 cm. </t>
  </si>
  <si>
    <t>zidarska mjera: 105/ 220 cm</t>
  </si>
  <si>
    <t>Komada: 5 (1D + 4L)</t>
  </si>
  <si>
    <t xml:space="preserve">Brava cilindrična. </t>
  </si>
  <si>
    <t xml:space="preserve">                       zidarska mjera: 85 / 220 cm</t>
  </si>
  <si>
    <t>Komada: 1D</t>
  </si>
  <si>
    <t xml:space="preserve">Unutarnja 1-krilna, zaokretna drvena, puna vrata svijetle širine 90cm </t>
  </si>
  <si>
    <t xml:space="preserve">                        zidarska mjera: 105 / 220 cm</t>
  </si>
  <si>
    <t>Veličina vrata: svijetla mjera: 90 / 213 cm</t>
  </si>
  <si>
    <t xml:space="preserve">                       zidarska mjera: 95 / 220 cm</t>
  </si>
  <si>
    <t xml:space="preserve">Unutarnja 2-krilna, zaokretna drvena, puna vrata svijetle širine 200cm </t>
  </si>
  <si>
    <t>Zvučno-izolacijska vrijednost  Rw min. = 37 dB.</t>
  </si>
  <si>
    <t xml:space="preserve">Izvedba sa panik polugom. </t>
  </si>
  <si>
    <t xml:space="preserve">Vrata su opremljena sa 3 cilindrične petlje, brava se izvodi s kodiranim ključem - karticom. Uskladiti sa izvedbom elektroinstalacija. </t>
  </si>
  <si>
    <t>Veličina vrata: svijetla mjera: 200 / 213 cm</t>
  </si>
  <si>
    <t xml:space="preserve">                       zidarska mjera: 215 / 220 cm</t>
  </si>
  <si>
    <t>Komada: 2 (1D + 1L)</t>
  </si>
  <si>
    <t xml:space="preserve">                       zidarska mjera: 75 / 220 cm</t>
  </si>
  <si>
    <t>Ugradba u pregradni zid od gipskartonskih ploča 10 cm.</t>
  </si>
  <si>
    <t>Ugradba u pregradni zid od gips-kartonskih ploča deb. 20 cm.</t>
  </si>
  <si>
    <t>zidarska mjera: 130 / 220 cm</t>
  </si>
  <si>
    <t xml:space="preserve">Unutarnja 1-krilna, klizna drvena, puna vrata svijetle širine 130cm </t>
  </si>
  <si>
    <t xml:space="preserve">Ugradnja u pregradni zid od gips-kartonskih ploča deb. 15cm. </t>
  </si>
  <si>
    <t>Stavka sadrži pregrade za 3 wc kabine, a sastoji se od frontalne stijene i 3 bočne pregrade.</t>
  </si>
  <si>
    <t>Frontalna strana kabine se sastoji od 3 vrata širine 60 cm, te 3 bočna fiksna dijela  - sve prema shemi.</t>
  </si>
  <si>
    <t>fronta: 270 (5+60+30+60+30+60+25) / 220 (15+205) cm</t>
  </si>
  <si>
    <t xml:space="preserve">Stavka sadrži pregrade za 1 wc kabinu, a sastoji se od frontalne stijene sa vratima  širine 60 cm i bočnog fiksnog dijela, te pregrade uz pisoar - sve prema shemi.  </t>
  </si>
  <si>
    <t>bočna strana:  150 / 220 (15+205 cm)</t>
  </si>
  <si>
    <t>U svemu kao stavka 11.</t>
  </si>
  <si>
    <t>fronta: 175( 90+60+5) / 220 (15+205) cm</t>
  </si>
  <si>
    <t>bočna strana:  90 / 220 (15+205 cm)</t>
  </si>
  <si>
    <t>pregrada: 40/ 220 (15+205 cm)</t>
  </si>
  <si>
    <t>Pregrade između pisoara su dimenzija 40 / 205 cm, sidrene direktno u zid sa tri sidrena detalja u inox izvedbi, a izrađene od HPL ploča.</t>
  </si>
  <si>
    <t>Pregrade u sanitarijama  - HPL ploče</t>
  </si>
  <si>
    <t xml:space="preserve">Pregrade u sanitarijama  - HPL ploče </t>
  </si>
  <si>
    <t>Stavka sadrži pregrade za 2 wc kabine, a sastoji se od frontalne stijene sa vratima  širine 60 cm i 2 bočna fiksna dijela.</t>
  </si>
  <si>
    <t>fronta: 180 ( 5+60+30+60+25) / 220 (15+205) cm</t>
  </si>
  <si>
    <t xml:space="preserve">Stavka sadrži pregrade za 1 wc kabinu, a sastoji se od frontalne stijene sa vratima  širine 60 cm, te pregrade uz pisoar - sve prema shemi.  </t>
  </si>
  <si>
    <t>fronta: 155 (10+60+85) / 220 (15+205) cm</t>
  </si>
  <si>
    <t>Stavka sadrži pregrade za 1 wc kabinu, a sastoji se od frontalne stijene sa vratima  širine 60 cm.</t>
  </si>
  <si>
    <t>OPREMA SANITARIJA</t>
  </si>
  <si>
    <t>Ormarići za ugradnju umivaonika</t>
  </si>
  <si>
    <t xml:space="preserve">Izrada, doprema i ugradba ormarića za ugradnju umivaonika. </t>
  </si>
  <si>
    <t>Dimenzije 350x50x80 cm</t>
  </si>
  <si>
    <r>
      <t>Unutar plohe se ugrađuju 2 umivaonika i slavine</t>
    </r>
    <r>
      <rPr>
        <i/>
        <sz val="9"/>
        <color rgb="FF000000"/>
        <rFont val="Arial"/>
        <family val="2"/>
        <charset val="1"/>
      </rPr>
      <t xml:space="preserve"> (obračunati unutar troškovnika vode i odvodnje) </t>
    </r>
    <r>
      <rPr>
        <sz val="9"/>
        <color rgb="FF000000"/>
        <rFont val="Arial"/>
        <family val="2"/>
        <charset val="1"/>
      </rPr>
      <t>- uskladiti radove.</t>
    </r>
  </si>
  <si>
    <t xml:space="preserve">Ormarići za ugradnju umivaonika </t>
  </si>
  <si>
    <t xml:space="preserve">U svemu kao stavka 16. </t>
  </si>
  <si>
    <t>Dimenzije 370x50x80 cm</t>
  </si>
  <si>
    <r>
      <t>Unutar plohe se ugrađuju 2 umivaonika i slavine</t>
    </r>
    <r>
      <rPr>
        <i/>
        <sz val="9"/>
        <color rgb="FF000000"/>
        <rFont val="Arial"/>
        <family val="2"/>
        <charset val="1"/>
      </rPr>
      <t xml:space="preserve"> (obračunati unutar troškovnika vode i odvodnje).</t>
    </r>
  </si>
  <si>
    <t>Dimenzije 175x50x80 cm</t>
  </si>
  <si>
    <t>Dimenzije 277x50x80 cm</t>
  </si>
  <si>
    <t>Shemu potkonstrukcije uskladiti s Projektantom.</t>
  </si>
  <si>
    <t>Izvedba unutarnje klupčice prozora - na visini 80 cm od poda, širine 40 cm i čeone plohe širine 6 cm.</t>
  </si>
  <si>
    <t>Izvoditi prema izmjerama na licu mjesta. U cijenu uključiti i sva potrebna brtvljenja spojeva sa zidom.</t>
  </si>
  <si>
    <t>Izrada, doprema i ugradbe ograde stubišta s rukohvatom. Uključivo kosi dijelovi po krakovima, te ravni dijelovi na polupodestu i završnom podestu.</t>
  </si>
  <si>
    <t>Sve detalje razraditi kroz radioničke nacrte i uskladiti ih s Projektantom. Izvedba nije moguća prije nego Projektant potpisom ovjeri radioničku dokumentaciju.</t>
  </si>
  <si>
    <t>U cijeni komplet funkcionalna, završno ugrađena i obrađena stavka, sva sidra i sidreni detalji. Po m1 razvijene duljine - mjereno po rukohvatu.</t>
  </si>
  <si>
    <t xml:space="preserve">Ograda se izvodi uz unutarnji rub stepenica, te s vanjske strane ploče podesta. </t>
  </si>
  <si>
    <t>Ograda unutarnjeg trokrakog stubišta - glavno stubište</t>
  </si>
  <si>
    <t>Ograda unutarnjeg trokrakog stubišta - evakuacijsko stubište</t>
  </si>
  <si>
    <t>Rukohvat uz evakuacijsko stubište dvorane</t>
  </si>
  <si>
    <t>Krovna svjetlosna kupola - odimljavanje stubišta</t>
  </si>
  <si>
    <t>U cijenu uključiti sve potrebne opšave, dodatne izolacije i slično - potrebno za ugradnju u slojeve krova iznad stubišta.</t>
  </si>
  <si>
    <t>Otklopna krovna, svjetlosna kupola za odimljavanje u slučaju požara i difuzno svjetlo.
Dobava i ugradnja svjetlosne kupole. Toplinski izolirani okvir kupole visine 50cm izrađen od poliestera, a kupola iz tri stijenke, iz pleksiglasa, debljine 5 mm gornja i 3mm donje stijenke.  Povezano na sustav vatrodojave (za odimljavanje).</t>
  </si>
  <si>
    <t>Dimenzije otvora: 100x100cm  (svjetlosna mjera)
'Dimenzije građ. otvora: 120x120cm</t>
  </si>
  <si>
    <t>Komplet prema izmjeri na licu mjesta i sa svim potrebnim materijalima i radovima do pune funkcionalnosti.</t>
  </si>
  <si>
    <t xml:space="preserve">Ventilacijska rešetka  - otvor dizala </t>
  </si>
  <si>
    <t>Izrada, doprema i ugradnja čelične, pocinčane rešetke za ventilaciju voznog okna dizala.</t>
  </si>
  <si>
    <t>Zaštita od sunca / fasadna obloga pročelja prema trgu</t>
  </si>
  <si>
    <t>525/220cm</t>
  </si>
  <si>
    <t>150/220cm</t>
  </si>
  <si>
    <t xml:space="preserve">Brava se izvodi s kodiranim ključem - karticom. Uskladiti sa izvedbom elektroinstalacija. </t>
  </si>
  <si>
    <t>215/220cm</t>
  </si>
  <si>
    <t>95/220cm</t>
  </si>
  <si>
    <t>140/220cm</t>
  </si>
  <si>
    <t>125/220cm</t>
  </si>
  <si>
    <t>Vanjska protupožarna fiksna staklena stijena,  vatrootpornosti 90 minuta</t>
  </si>
  <si>
    <t>250/220 cm</t>
  </si>
  <si>
    <t xml:space="preserve">215 / 220 </t>
  </si>
  <si>
    <t>215/220</t>
  </si>
  <si>
    <t>120/190 cm</t>
  </si>
  <si>
    <t>250 / 257cm  + 282/257 cm</t>
  </si>
  <si>
    <t xml:space="preserve">Sastoji se otklopnog dijela u donjoj zoni i fiksnog polja u gornjoj zoni. </t>
  </si>
  <si>
    <t xml:space="preserve">Špalete od aluminijskog lima 2mm. </t>
  </si>
  <si>
    <t xml:space="preserve">Unutarnja klupčica obračunata u stolarskim radovima. </t>
  </si>
  <si>
    <t xml:space="preserve">Sastoji se zaokretnih vrata svijetle širine 90cm i bočnog ostakljenog fiksnog dijela. </t>
  </si>
  <si>
    <t>100/60cm</t>
  </si>
  <si>
    <t>220/220 cm</t>
  </si>
  <si>
    <t>220/200 cm</t>
  </si>
  <si>
    <t>Veličina prozora:</t>
  </si>
  <si>
    <t>1610/220 cm</t>
  </si>
  <si>
    <t>440/220 cm</t>
  </si>
  <si>
    <t>Sastoji se od dvokrilnih zaokretnih vrata svijetle širine 200cm i  fiksnog ostakljenog polja. 
Vezano u uglu na stavku AL 11, te na unutarnju stavku AL 5 .</t>
  </si>
  <si>
    <t>Veličina stijene:</t>
  </si>
  <si>
    <t>275/177 cm</t>
  </si>
  <si>
    <t xml:space="preserve">Sastoji se dva fiksna ostakljena dijela i otklopnog prozora. </t>
  </si>
  <si>
    <t>250/ 450 cm</t>
  </si>
  <si>
    <t>Vezano na stavku vanjske aluminijske bravarije AL 12.</t>
  </si>
  <si>
    <t>160/60cm</t>
  </si>
  <si>
    <t>95/220cm  (2D+2L)</t>
  </si>
  <si>
    <t xml:space="preserve">UKUPNO </t>
  </si>
  <si>
    <t>PARKETARSKI RADOVI</t>
  </si>
  <si>
    <t xml:space="preserve">Stavka uključuje radioničku dokumentaciju i detalje prema odabranom tipskom inox nosaču te dokaz nosivosti. 
Dokumentaciju ovjerava nadzorni inženjer  uz odobrenje projektanta. </t>
  </si>
  <si>
    <t>Izvoditi prema uputama odabranog proizvođača, nakon što Nadzorni inženjer ovjeri sve detalje. U cijenu uključiti sve potrebne radove i materijale.</t>
  </si>
  <si>
    <t xml:space="preserve">Izvedba ljestvi: nosači od čeličnih kvadratnih cijevi 80x80mm na osnom razmaku 65cm, sa prečkama promjera 20mm svakih 22.5cm.  </t>
  </si>
  <si>
    <t xml:space="preserve">Leđna zaštita se izvodi od tankih plosnih čeličnih profila 60 / 6 mm zavarenih na osnovnu konstrukciju. </t>
  </si>
  <si>
    <t xml:space="preserve">Pri vrhu ploča od rebrastog lima cca 50x50cm. Sve prema shemi. </t>
  </si>
  <si>
    <t>Ljestve sa leđnom zaštitom</t>
  </si>
  <si>
    <t xml:space="preserve">Ljestve savladavaju visinu od 305cm. Na visini od 200cm od kote poda izvodi se leđna zaštita. 
</t>
  </si>
  <si>
    <t>Sidre se u ab zidove preko ležajnih pločica 160 x 160  mm.</t>
  </si>
  <si>
    <t xml:space="preserve">Završna obrada drvenog rukohvata trostruki premaz lakom posebno otpornim na habanje. </t>
  </si>
  <si>
    <t xml:space="preserve">Uključivo svi spojni i prelazni detalji, završetci elemenata ograde. Spojevi elemenata uglavnom vareni, svi varovi fino obrušeni. </t>
  </si>
  <si>
    <t xml:space="preserve">Bez panik poluge, brava cilindrična (bez kodiranog ključa), ostalo kao prethodna stavka. </t>
  </si>
  <si>
    <t>Vrata su dimenzija 230x220cm.</t>
  </si>
  <si>
    <t>Dimenzije:  vrata 230x220cm</t>
  </si>
  <si>
    <t xml:space="preserve">Krajevi ploča obrađeni tako da nema oštrih rubova. 
</t>
  </si>
  <si>
    <t xml:space="preserve">Podkonstrukcija se izvodi iz čeličnih pocinčanih profila 30 x 50 mm, sidrenih u zid. </t>
  </si>
  <si>
    <t>Izvedba unutarnje klupčice prozora, širine 15cm</t>
  </si>
  <si>
    <r>
      <t xml:space="preserve">Na mjestima iznad ventilokonvektora ugrađuje se rešetka 1025x225mm </t>
    </r>
    <r>
      <rPr>
        <i/>
        <sz val="9"/>
        <rFont val="Arial"/>
        <family val="2"/>
      </rPr>
      <t>(obračunata u troškovniku strojarskih instalacija).</t>
    </r>
  </si>
  <si>
    <t xml:space="preserve">Unutarnja 2-krilna, zaokretna drvena, puna vrata svijetle širine 230cm </t>
  </si>
  <si>
    <t>Slikanje unutarnjih ožbukanih zidova disperznom bojom za unutarnje radove, odnosno latex disperzijom. Boje odobrava projektant.   Latex boja je otporna na prljanje, kemikalije, sredstva za čišćenje i trenje od pranja zidova - paropropusna, mat.  Jedinična cijena sadrži sitne popravke površina nakon izvedbe elektroinstalacija, dvostruko  gletanje, brušenje i kitanje, te impregnaciju i dvostruki premaz završnom bojom. Radna skela, bez obzira na visinu, uračunata je u jediničnu cijenu.</t>
  </si>
  <si>
    <t>Slikanje unutarnjih gletanih ab zidova disperznom bojom za unutarnje radove, odnosno latex disperzijom. Boje odobrava projektant.  Latex boja je otporna na prljanje, kemikalije, sredstva za čišćenje i trenje od pranja zidova - paropropusna, mat.  Jedinična cijena sadrži sitne popravke površina nakon izvedbe elektroinstalacija, dvostruko  gletanje, brušenje i kitanje, te impregnaciju i dvostruki premaz završnom bojom. Radna skela, bez obzira na visinu, uračunata je u jediničnu cijenu.</t>
  </si>
  <si>
    <t>Slikanje unutarnjih  gipskartonskih zidova disperznom bojom i  latex disperzijom za unutarnje radove.  Boje uskladiti s Projektantom. Latex boja je otporna na prljanje, kemikalije, sredstva za čišćenje i trenje od pranja zidova - paropropusna, mat.  Jedinična cijena sadrži sitne popravke površina nakon izvedbe  elektroinstalacija, eventualno potrebno gletanje odgovarajućom  glet masom, brušenje i kitanje, te impregnaciju i dvostruki premaz završnom bojom. Radna skela, bez obzira na visinu, uračunata je u jediničnu cijenu.</t>
  </si>
  <si>
    <t>Slikanje armiranobetonskih stropova  - disperzna boja.</t>
  </si>
  <si>
    <t>Jedinična cijena sadrži sitne popravke površina nakon izvedbe elektroinstalacija, eventualno potrebno gletanje, brušenje i kitanje, te impregnaciju i dvostruki premaz završnom bojom. Radna skela, bez obzira na visinu, uračunata je u jediničnu cijenu.</t>
  </si>
  <si>
    <t>Strop je na visini do 3 m od poda.</t>
  </si>
  <si>
    <r>
      <t>Obračun po m</t>
    </r>
    <r>
      <rPr>
        <vertAlign val="superscript"/>
        <sz val="9"/>
        <rFont val="Arial"/>
        <family val="2"/>
        <charset val="238"/>
      </rPr>
      <t>2</t>
    </r>
    <r>
      <rPr>
        <sz val="9"/>
        <rFont val="Arial"/>
        <family val="2"/>
        <charset val="238"/>
      </rPr>
      <t xml:space="preserve">   obojene površine. Uračunati sve potrebne radove i materijale.</t>
    </r>
  </si>
  <si>
    <t>Slikanje gipskartonskih spuštenih stropova</t>
  </si>
  <si>
    <t>Slikanje unutarnjih gipskartonskih spuštenih stropova disperznom bojom za unutarnje radove.   Površina gipskartonskih ploča je pripremljena u sklopu Suhomontažnih radova – do kvalitete K2, a priprema do završne kvalitete (K3) sadržana je u ovoj stavci.</t>
  </si>
  <si>
    <t>Stavka uključuje i bočne vertikalne stranice na denivelaciji.</t>
  </si>
  <si>
    <t>Slikanje unutarnjih gletanih ab  stropova disperznom bojom za unutarnje radove.</t>
  </si>
  <si>
    <t xml:space="preserve">Sa svim potrebnim radovima i materijalima do pune gotovosti. </t>
  </si>
  <si>
    <t>Dobava i polaganje hrastovog parketa – POLIVALENTNA DVORANA.</t>
  </si>
  <si>
    <t xml:space="preserve">Izvedba podova dvorane industrijskim   -  kant parketom. Parket od hrastovih daščica.
Debljina (mm): 23
Širina (mm): 20
Dužina (mm): 160
Polaganje punoplošnim ljepljenjem na betonsku podlogu odgovarajućim PU ljepilom. Priprema podloge treba biti temeljita i uključuje čišćenje, impregniranje, te izravnavanje masom za izravnanje u debljini cca 3-5mm s brušenjem prije polaganja parketa.  Vlažnost podloge prema preporukama odabranog proizvođača (do 2%). 
U cijenu uključiti dvostruko brušenje i kitanje do potpune zatvorenosti fuga te trostruko lakiranje dvokomponentnim lakom na bazi vode - završna obrada polusjaj.
Obračun po m2.  </t>
  </si>
  <si>
    <t>Izvedba sokla drvenom lajsnom presjeka  2x2cm završno bijele boje. Na mjestima lomova i kuteva treba lajsnu koso zasijecati.  Obračun po m1 razvijene dužine.</t>
  </si>
  <si>
    <t>Obračun po m1 razvijene dužine.</t>
  </si>
  <si>
    <r>
      <t xml:space="preserve">Betonska podloga treba biti površinski strojno zaglađena, ravna, čista i suha do vlažnosti koju zahtijeva odabrani proizvod (max. 4%). </t>
    </r>
    <r>
      <rPr>
        <u/>
        <sz val="9"/>
        <rFont val="Arial"/>
        <family val="2"/>
      </rPr>
      <t>Izvođač je dužan kontrolirati izvedbu betonske podloge i dati uvjete i upute za njeno izvođenje i održavanje do ugradnje poda.</t>
    </r>
    <r>
      <rPr>
        <sz val="9"/>
        <rFont val="Arial"/>
        <family val="2"/>
      </rPr>
      <t xml:space="preserve"> 
Vlačna čvrstoća podloge treba biti minimalno 1,5 N/mm2, a tlačna čvrstoća minimalno 25 N/mm2.</t>
    </r>
  </si>
  <si>
    <t>Ukoliko je ipak došlo do oštećenja i nepravilnosti podloge, Izvođač treba provesti pripremu površine strojnim brušenjem ili frezanjem, čišćenjem, usisavanjem i odmašćivanjem, te zapunjavanjem epoksi mortovima (reprofiliranje) na mjestima oštećenja.</t>
  </si>
  <si>
    <t xml:space="preserve">Dekorativni efekt se postiže sa listićima u boji. </t>
  </si>
  <si>
    <t xml:space="preserve">Dobava i ugradnja dekorativne, elastične monolitne podne obloge na bazi poliuretanskih smola, debljine 6 mm.
Sustav se sastoji od sloja reciklirane gume debljine 4.0mm i poliuretsnskih smola debljine 2.0mm. Svi proizvodi trebaju biti od istog proizvođača materijala. 
</t>
  </si>
  <si>
    <t xml:space="preserve">Karakteristike: tvrdoća po Shore A : min. 84 nakon 14 dana (DIN 53505 ili jednakovrijedna __________), otpornost na udarce : min. klasa II (ISO 6272 ili jednakovrijedna _________), otpornost na habanje: min. grupa M (EN 660-2 ili jednakovrijedna __________), protukliznost: R10 (DIN 51130 ili jednakovrijedna __________), udubljenje : min. 0.10 mm (EN 433 ili jednakovrijedna __________), otpornost na pomak namještaja : nema oštećenja (EN 424 ili jednakovrijedna __________), zvučna izolacija: min. 17dB (EN ISO 140-8 ili jednakovrijedna __________), ponašanje u požaru: klasa Cfl (EN 13501-1 ili jednakovrijedna __________), otpornost na opuške: min. klasa 4 (EN 1399 ili jednakovrijedna __________), punoća boje : klasa 8 (EN ISO 105-B02:2002 ili jednakovrijedna __________), vlačna čvrstoća: min. 8 MPa (DIN 53504 ili jednakovrijedna __________), istezanje pri slomu: min. 150% (DIN 53504 ili jednakovrijedna __________). 
</t>
  </si>
  <si>
    <t>Nakon sušenja temeljnog sloja pristupa se polaganju osnovnog sloja.</t>
  </si>
  <si>
    <t xml:space="preserve">Završna obrada lakom u 2 sloja, efekt ˝MAT˝. </t>
  </si>
  <si>
    <t xml:space="preserve">Izvedba sokla uz poliuretanske podove </t>
  </si>
  <si>
    <r>
      <t>Obračun po m</t>
    </r>
    <r>
      <rPr>
        <vertAlign val="superscript"/>
        <sz val="9"/>
        <rFont val="Arial"/>
        <family val="2"/>
      </rPr>
      <t>2</t>
    </r>
    <r>
      <rPr>
        <sz val="9"/>
        <rFont val="Arial"/>
        <family val="2"/>
      </rPr>
      <t xml:space="preserve">   gotove površine. </t>
    </r>
  </si>
  <si>
    <t>Poliuretanski pod, bez radnih reški - debljina 6mm
- u predavaonicama i radnim prostorima</t>
  </si>
  <si>
    <t>Interijerska obloga zvučnoapsorpcijskim pločama</t>
  </si>
  <si>
    <t>Obračun po m2 izvedene površine sa svim potrebnim materijalima i radovima.</t>
  </si>
  <si>
    <t xml:space="preserve">Izvedba pločama kao iz prethodne stavke lijepljenjem na vratna krila iz stolarskih stavaka 8 i 10. 
Uskladiti radove. </t>
  </si>
  <si>
    <t>Dilatacijski lim na unutarnjem zidu</t>
  </si>
  <si>
    <t xml:space="preserve">Dobava i ugradba dilatacijskih profila. </t>
  </si>
  <si>
    <t xml:space="preserve">Visina sloja toplinske izolacije iznosi 30 cm iznad kote uređenog vanjskog terena.
</t>
  </si>
  <si>
    <t>Hidroizolacija se izvodi preko gotovo izrađenog estriha, pomoću tankoslojnog  polimercementnog hidroizolacijskog premaza debljine sloja do 0,5 cm, izvedenog u dvije radne operacije. Premaz je potrebno uzdignuti uz zidove minimalno 15 cm.  Detalje oko cijevi, podnog sifona kao i sve obodne spojeve horizontalnih i vertikalnih ploha ojačati premazom gumenog elastomera i (ili) bandažnim trakama odabranog proizvođača.</t>
  </si>
  <si>
    <t>Uklanjanje slojeva poda vanjskih opločenih površina. Površina izvedena betonskim opločnicima, ukupne dubine iskopa cca 30 do 35 cm, (opločenje i zbijeni šljunak ispod). S rušenjem pripadnih betonskih rubnjaka i drugih manjih, posebno nespecificiranih dijelova. 
Betonske opločnike potrebno je pažljivo demontirati  jer će se koristiti za opločenje dijela staza u okolišu. 
Preostali materijal nakon uklanjanja - sa usitnjavanjem ruševina, utovarom,  odvozom i zbrinjavanjem. 
Po m2.</t>
  </si>
  <si>
    <t xml:space="preserve">Izvodi se na prethodno pripremljenu podlogu zida,  (oznaka kvalitete gleta Q4). </t>
  </si>
  <si>
    <t>Akustična obloga mora imati slijedeće karakteristike:</t>
  </si>
  <si>
    <t>- dimenzija panela: 128 x 4086 mm</t>
  </si>
  <si>
    <t>- sastav: F4 vatrootporni MDF panel</t>
  </si>
  <si>
    <t>- stražnja obloga: vatrootporni netkani materijal koji apsorbira zvuk, debljine 0,25 mm, gustoće 65 g/m2</t>
  </si>
  <si>
    <t>- vrsta lamela: MDF lamele u nizu 14/2 mm na prednjoj strani i perforacijama na stražnjoj strani za apsorpciju zvuka na principu Helmholtzova rezonatora</t>
  </si>
  <si>
    <t>- certifikati: E1, FSC, EPF, LEED, CE</t>
  </si>
  <si>
    <t>Ukupna debljina zidne obloge je ~5 cm.</t>
  </si>
  <si>
    <t>Uključivo tipski profil za perimetarsko zatvaranje presjeka.</t>
  </si>
  <si>
    <t>Interijerska obloga zida zvučnoapsorpcijskim pločama</t>
  </si>
  <si>
    <t>Zidna obloga sastoji se od slijedećih slojeva:</t>
  </si>
  <si>
    <t>-  mineralna vuna  (75-100kg/m3), debljine 3 cm, kao ispuna metalne potkonstrukcije.</t>
  </si>
  <si>
    <t>- metalna potkonstrukcija od omega profila dimenzija 49x27 mm. Metalna potkonstrukcija vijcima se učvršćuje u zid. U omega profil umeće se tipska kopča za pričvršćivanje koju je moguće linearno pomicati uzduž profila. Akustični panel polaže se na potkonstrukciju i učvršćuje u stražnjem dijelu panela tipskom kopčom za pričvršćivanje koja funkcionira na način pero-utor.</t>
  </si>
  <si>
    <t>- akustične ploče u panelima, položene vertikalno,  međusobno se spajaju na način pero-utor.</t>
  </si>
  <si>
    <t>- ukupna debljina prema ISO 1765 ili jednakovrijedno________: 16 mm</t>
  </si>
  <si>
    <t>- ukupna masa prema ISO 8543 ili jednakovrijedno________: 10,0 kg/m2</t>
  </si>
  <si>
    <t>- faktor apsorpcije zvuka prema UNI EN ISO 354:2003 ili jednakovrijedno________: 0,65 αW</t>
  </si>
  <si>
    <t>- koeficijent redukcije buke NRC ili jednakovrijedno________: 0.75</t>
  </si>
  <si>
    <t>- klasa gorivosti prema EN 13823 EN ISO 11925-2 ili jednakovrijedno________: Bs1, d0</t>
  </si>
  <si>
    <t xml:space="preserve">Vrata se sa strane dvorane oblažu sa akustičkim pločama (jednakim kao što se izvode na zidu)  obračunato u Suhomontažnim radovima - uskladiti radove. 
Izvesti u ravnini. </t>
  </si>
  <si>
    <t xml:space="preserve">Vrata se sa strane prostora za odmor oblažu sa akustičkim pločama (jednakim kao što se izvode na zidu)  - obračunato u Suhomontažnim radovima - uskladiti radove. 
Izvesti u ravnini. </t>
  </si>
  <si>
    <t>Izrada plivajućih podova u prizemlju sloj p01 - završna obloga poliuretanski pod</t>
  </si>
  <si>
    <t>Izrada plivajućih podova u prizemlju sloj p01- završna obloga keramičke pločice</t>
  </si>
  <si>
    <t>-  zaglađena cementna glazura (estrih), armirana čeličnim mikrovlaknima, izrađena od brzosušećeg cementa i sitnozrnog pijeska, MM 20, u sloju debljine 7,0 cm.</t>
  </si>
  <si>
    <t>Izrada plivajućih podova katova - sloj MK01-  završna obloga parket</t>
  </si>
  <si>
    <t>Izrada plivajućih podova katova  - sloj MK01 - završna obloga keramičke pločice</t>
  </si>
  <si>
    <t>Izvedba obloge vanjskih zidova povezanim sustavom za vanjsku toplinsku izolaciju - ETICS sustav  (zid vz02 i vz03 - kod krovne terase)</t>
  </si>
  <si>
    <t>Izvedba obloge vanjskih zidova povezanim sustavom za vanjsku toplinsku izolaciju - ETICS sustav - PODNOŽJE - (zid vz02a i vz03a  - kod krovne terase)</t>
  </si>
  <si>
    <t>FASADNA OPEKA</t>
  </si>
  <si>
    <t xml:space="preserve">Izvođač je dužan donijeti Projektantu minimalno po 3 uzorka opeka iz asortimana odabranog proizvođača. 
Fasadne opeke moraju biti odobrene od Projektanta.
</t>
  </si>
  <si>
    <t>ETICS SUSTAVI</t>
  </si>
  <si>
    <t>OSTALO</t>
  </si>
  <si>
    <t>CEMENTNE GLAZURE (ESTRIH) I PLIVAJUĆI PODOVI</t>
  </si>
  <si>
    <t>ŽBUKANJA I ZIDARSKE OBRADE BETONA (GLETANJE)</t>
  </si>
  <si>
    <t xml:space="preserve"> ZIDANJA</t>
  </si>
  <si>
    <t>Visina podupiranja iznosi 240cm.</t>
  </si>
  <si>
    <t>Visina podupiranja iznosi 315cm.</t>
  </si>
  <si>
    <t>Visina podupiranja iznosi 313cm.</t>
  </si>
  <si>
    <t>Visina podupiranja iznosi 307cm.</t>
  </si>
  <si>
    <t>Betoniranje armiranobetonske temeljne ploče, betonom C 30/37 s dodacima za vodonepropusnost.</t>
  </si>
  <si>
    <t>Izvedba betonom C30/37 s dodacima za vodonepropusnost u glatkoj oplati.</t>
  </si>
  <si>
    <t>Betoniranje armiranobetonske podne ploče prizemnog dijela zgrade, betonom C 25/30.</t>
  </si>
  <si>
    <t xml:space="preserve">Visina zidova iznosi 415cm. </t>
  </si>
  <si>
    <t>Izvedba armiranobetonskih zidova prizemlja, debljine 20 cm, betonom C30/37 u glatkoj oplati s dodacima za vodonepropusnost.</t>
  </si>
  <si>
    <t>Izvedba armiranobetonskih stupova, malog presjeka, dimenzija 20x60-65cm betonom C30/37 u glatkoj oplati s dodacima za vodonepropusnost.</t>
  </si>
  <si>
    <t>Izvedba armiranobetonskih stupova, srednjeg presjeka, dimenzija 20x80cm betonom  C30/37 u glatkoj oplati s dodacima za vodonepropusnost.</t>
  </si>
  <si>
    <t xml:space="preserve">Visina stupa 300cm. </t>
  </si>
  <si>
    <t>Visina zidova iznosi 272cm.</t>
  </si>
  <si>
    <t>Visina zidova iznosi 555cm.</t>
  </si>
  <si>
    <t xml:space="preserve">Uskladiti sa izvedbom linijskih kanalica i okolnih ploha.  </t>
  </si>
  <si>
    <t>Obračun po m2 popločene površine.</t>
  </si>
  <si>
    <t>Dobava i postavljanje otirača u vjetrobranu</t>
  </si>
  <si>
    <t xml:space="preserve">b) dilatacija </t>
  </si>
  <si>
    <t>Izvedba poda na mjestu konstruktivne dilatacije prema detalju odabranog izvođača poda.</t>
  </si>
  <si>
    <t>Izvedba vatrootporne gipskartonske obloge uz pozor na zapadnom pročelju dvorane</t>
  </si>
  <si>
    <t xml:space="preserve">Izvodi se iznad evakuacijskog stubišta, na mjestu prozora uz dvoranu - kao horizontalna ploha i dvije vertikalne plohe. 
Vatrootpornost  REI/EI 90 (90 minuta). 
Ostalo kao prethodna stavka. </t>
  </si>
  <si>
    <t>Spušteni strop pričvršćuje se na  armiranobetonsku stropnu ploču a visina ovjesa iznosi 40-80cm, uključivo i debljine ploča.</t>
  </si>
  <si>
    <t>a) visina 40cm</t>
  </si>
  <si>
    <t>a) u kosini 60 -90 cm</t>
  </si>
  <si>
    <t>Tamponski sloj drobljenog kamena/šljunka - ispod temeljne ploče</t>
  </si>
  <si>
    <t>Izvedba armiranobetonskih stupova, malog presjeka, dimenzija 20x35-65cm betonom C25/30 u glatkoj oplati.</t>
  </si>
  <si>
    <t>Zidanje zidova, debljine 19 cm - u osima nosivih ab zidova.</t>
  </si>
  <si>
    <t xml:space="preserve">Izvodi se na visini 10cm od kote poda. </t>
  </si>
  <si>
    <t xml:space="preserve">Otvor za provjetravanje sa okvirima i protukišnom žaluzinom, vanjska limena klupčica. </t>
  </si>
  <si>
    <t>Dimenzije građ.otvora: 160x30cm.</t>
  </si>
  <si>
    <t>DIZALO</t>
  </si>
  <si>
    <t>C)</t>
  </si>
  <si>
    <t>RAZNI RADOVI</t>
  </si>
  <si>
    <t>C.I.</t>
  </si>
  <si>
    <t xml:space="preserve">C.I. DIZALO  UKUPNO: </t>
  </si>
  <si>
    <t>C.I. DIZALO</t>
  </si>
  <si>
    <t xml:space="preserve">B.XI. RAZNI RADOVI  UKUPNO: </t>
  </si>
  <si>
    <t>B.XI. RAZNI RADOVI</t>
  </si>
  <si>
    <t>Dizalo</t>
  </si>
  <si>
    <t>Izrada, dobava, montaža i puštanje u pogon dizala.</t>
  </si>
  <si>
    <t>Signalizacija na glavnoj postaji:
-optički signal potvrde prijema poziva, digitalni optički pokazivač položaja kabine i strelice smjera daljnje vožnje, zvučni signal dolaska kabine u stanicu</t>
  </si>
  <si>
    <t>Signalizacija na ostalim postajama:
-optički signal potvrde prijema poziva digitalni optički pokazivač položaja kabine i strelice smjera daljnje vožnje, zvučni signal dolaska kabine u stanicu</t>
  </si>
  <si>
    <t>Signalizacija u kabini:
-optički signal potvrde prijema naredbe, digitalni optički pokazivač položaja kabine i strelice smjera daljnje vožnje, govorna veza, zvučni signal preopterećenja kabine, zvučni signal “alarm”, dvosmjerna komunikacija sa spasilačkom službom (telealarm – GSM uređaj putem SIM kartice)</t>
  </si>
  <si>
    <t xml:space="preserve">U stavku uključiti sve potrebne radove i materijale do pune funkcionalnosti. </t>
  </si>
  <si>
    <t>Vozno okno - armiranobetonsko 900x2000mm, dubina jame 1200mm, nadvišenje 2600mm. 
Vrata voznog okna - dvokrilna automatska teleskopska, 900/2000mm, čelični lim, završna obrada brušeni nehrđajući čelični lim, vatrootpornost EI 60 prema HRN EN 81-58 ili jednakovrijedno________</t>
  </si>
  <si>
    <t>Kabina dizala - 1100x1400mm, visina 2100mm. Čelična konstrukcija, završna obrada: brušeni nehrđajući čelični lim. 
Oprema: rukohvat, ogledalo, ventilator. 
Rasvjeta: led.
Nužna rasvjeta : iz nezavisnog izvora
Okvir kabine : za ovjes 2:1, nosivost dizala 630 kg i
brzinu vožnje 1,0 m/s
Zahvatna naprava :	s postupnim djelovanjem
Okvir kabine:	komplet za dizalo na užad
Ovjes kabine:	2 : 1
Protuuteg:	čelična konstrukcija s elementima za ispunu
Vodilice kabine:	svijetlo vučeni “ T “ profil T82-1/B
Vodilice protuutega:	“ HT “ profil HT60-15
Konzole i pribor za učvršćenje vodilica kabine i protuutega:	specijalna izvedba za prihvat horizontalnih sila
Smještaj strojarnice dizala:	 dizalo bez strojarnice
Smještaj pogonskog stroja:	 na vodilici u vrhu voznog okna
Čelična užad:	 4 užadi promjera 8 mm
Grupa upravljanja za simpleks – sabirno upravljanje, požarni režim rada</t>
  </si>
  <si>
    <t xml:space="preserve">U svemu prema Strojarskom projektu vertikalnog transporta, broj projekta PPN 6462/24, Mapa 7 Glavnog projekta Regionalnog centra za predinkubaciju u pametnoj industriji. </t>
  </si>
  <si>
    <r>
      <t xml:space="preserve">Dizalo je opremljeno prema čl. 12. Pravilnika o osiguranju pristupačnosti građevina osobama s invaliditetom i smanjene pokretljivosti (NN 78/2013).
</t>
    </r>
    <r>
      <rPr>
        <i/>
        <sz val="9"/>
        <rFont val="Arial"/>
        <family val="2"/>
      </rPr>
      <t>Dizalo mora omogućavati ispunjavanje sljedećih uvjeta, odnosno imati:
-	unutarnje dimenzije dizala najmanje 110 × 140 cm,
-	vrata širine svijetlog otvora najmanje 90 cm,
-	vrata dizala koja se otvaraju posmična ili prema van u odnosu na kabinu dizala,
-	pozivnu i upravljačku ploču postavljenu u rasponu visine od 90 do 120 cm,
-	pozivnu i upravljačku ploču s tipkovnicom kontrastno izvedene, reljefno
-	prepoznatljive brojeve etaža i druge informacije na Braille pismu,
-	rukohvat u dizalu na visini od 90 cm,
-	vizualno-svjetlosnu i zvučnu najavu katova,
-	kada se nalazi u građevini javne i poslovne namjene iz članka 5. stavka 2. Točke 5. i 6. ovoga Pravilnika dizalo ima i govorno najavljivanje katova.</t>
    </r>
  </si>
  <si>
    <t>Izrada plivajućih podova katova  - sloj MK03 - pod strojarnice (instalacijska etaža)</t>
  </si>
  <si>
    <t>- toplinsko-zvučna  izolacija od  elastificiranog ekspandiranog polistirena EPS-T za prigušenje topota (12 kg/m3) s λ 0,042 W/mK, u pločama u dva sloja (1+1cm) s izmicanim preklopima,  ukupne debljine 2 cm.</t>
  </si>
  <si>
    <t>- toplinska  izolacija od  ekspandiranog polistirena EPS  s λ 0,035 W/mK,  ukupne debljine 10 cm.</t>
  </si>
  <si>
    <t>- toplinsko-zvučna  izolacija od  elastificiranog ekspandiranog polistirena EPS-T za prigušenje topota (12 kg/m3) s λ 0,042 W/mK, u pločama u tri sloja (2+2+1cm) s izmicanim preklopima,  ukupne debljine 5 cm.</t>
  </si>
  <si>
    <t>-  zaglađena cementna glazura (estrih), armirana čeličnim mikrovlaknima, izrađena od brzosušećeg cementa i sitnozrnog pijeska, MM 20, u sloju debljine 10,0 cm.</t>
  </si>
  <si>
    <t>Kao završna podloga predviđen je  protuprašni premaz, te zaglada mora biti vrhunski izvedena. Izvođač je dužan konzultirati izvođača podne obloge o načinu izvedbe glazure i njenoj njezi i zaštiti do postavljanja završnih slojeva.</t>
  </si>
  <si>
    <t>U stavku je uključeno i premazivanje bočnih zidova do visine 15 cm.</t>
  </si>
  <si>
    <t>U stavku uključiti sve potrebne radove na pripremi podloge: eventualna krpanja  i reprofiliranje, otprašivanje, čišćenje…</t>
  </si>
  <si>
    <r>
      <t>Obračun po m</t>
    </r>
    <r>
      <rPr>
        <vertAlign val="superscript"/>
        <sz val="9"/>
        <rFont val="Arial"/>
        <family val="2"/>
        <charset val="238"/>
      </rPr>
      <t>2</t>
    </r>
    <r>
      <rPr>
        <sz val="9"/>
        <rFont val="Arial"/>
        <family val="2"/>
        <charset val="238"/>
      </rPr>
      <t xml:space="preserve"> razvijene površine.</t>
    </r>
  </si>
  <si>
    <t>Protuprašni premaz u strojarnici</t>
  </si>
  <si>
    <t>Cementna glazura se mora odvojiti od nosivih zidova i stupova tankim trakama elastificiranog polistirena EPS-T (12 kg/m3), debljine 1 cm, do visine gotovog poda.</t>
  </si>
  <si>
    <t>Protuprašni premaz na bazi epoksidnih smola, izvodi se na podnu ploču unutar strojarnice (obračunato u Zidarskim radovima).</t>
  </si>
  <si>
    <t>Izvedba  instalacijskih obzida, od gipskartonskih ploča - ukupne debljine 20 cm unutar sanitarija</t>
  </si>
  <si>
    <t>-  gipskartonske ploče 1,25cm</t>
  </si>
  <si>
    <t xml:space="preserve">- metalna potkonstrukcija iz odgovarajućih tipskih čeličnih pocinčanih profila </t>
  </si>
  <si>
    <t xml:space="preserve">Obračun  po m2.
</t>
  </si>
  <si>
    <r>
      <t xml:space="preserve">Obzid se izvodi ukupne širine 35 cm, a visine 80cm i unutar njega se ugrađuju ventilokonvektori </t>
    </r>
    <r>
      <rPr>
        <i/>
        <sz val="9"/>
        <rFont val="Arial"/>
        <family val="2"/>
        <charset val="1"/>
      </rPr>
      <t xml:space="preserve"> (dio troškovnika strojarskih instalacija)</t>
    </r>
    <r>
      <rPr>
        <sz val="9"/>
        <rFont val="Arial"/>
        <family val="2"/>
        <charset val="1"/>
      </rPr>
      <t xml:space="preserve"> - potrebno uskladiti radove (rastere podkonstrukcije i sl).</t>
    </r>
  </si>
  <si>
    <t>Izvedba  parapetnih instalacijskih obzida, od gipskartonskih ploča - ukupne debljine 35 cm (obloga ventilokonvektora)</t>
  </si>
  <si>
    <t xml:space="preserve">Izvodi se na 5 pozicija. </t>
  </si>
  <si>
    <r>
      <t xml:space="preserve">Unutar stavke se ugrađuje ventilacijska rešetka 1025x225mm </t>
    </r>
    <r>
      <rPr>
        <i/>
        <sz val="9"/>
        <rFont val="Arial"/>
        <family val="2"/>
      </rPr>
      <t>(dio troškovnika strojarskih instalacija</t>
    </r>
    <r>
      <rPr>
        <sz val="9"/>
        <rFont val="Arial"/>
        <family val="2"/>
        <charset val="1"/>
      </rPr>
      <t>), te izvodi demontažni dio ploče dimenzija 1100x620mm sa  kružnim perforacijama u donjem dijelu 660x200mm.</t>
    </r>
  </si>
  <si>
    <t>b) obloga visine  220 i 280 cm (prizemlje)</t>
  </si>
  <si>
    <t>a) obloga visine 400 cm (dvorana, 1.kat)</t>
  </si>
  <si>
    <t>Naziv dizala:	 D
Vrsta dizala:	 osobno prema HRN EN 81-20 ili jednakovrijedno_________, EN 81-21 ili jednakovrijedno_________, EN 81-70 ili jednakovrijedno_________, EN 81-73 ili jednakovrijedno_________
Nosivost dizala:	 630 kg
Broj osoba:	 8
Pogon dizala:	 sinkroni električni bezreduktorski motor s permanentnim magnetima, min.180 uključivanja/sat
Snaga dizala:	 4,0 kW ±5%
Tip dizala:	 električno dizalo na užad bez posebne strojarnice
Nazivna brzina:	 min. 0,9 - max. 1,1 m/s, frekvencijska regulacija
Visina dizanja:	 6,17 m
Broj stanica:	 3
Broj ulaza:	 3 – ulazi sa iste strane
Upravljanje:	 mikroprocesorsko, simpleks – sabirno
Instalacija:	 za unutarnji/suhi prostor
Napon pogonskog el. motora:	 3 x 400 / 230 V , 50 Hz
Napon upravljanja:	 24 V</t>
  </si>
  <si>
    <t xml:space="preserve">Plohe su učvršćene na metalnu podkonstrukciju s unutarnje strane.
Podkonstrukcija je izvedena od pocinčanih, bojanih, čeličnih, pravokutnih profila 30x50mm. Učvršćena je u stražnji zid. </t>
  </si>
  <si>
    <t xml:space="preserve">Izrada, dobava i ugradnja unutarnjih aluminijskih vrata, prozora i fiksnih stijena u sistemu od profila bez prekida toplinskog mosta, ugradbene dubine štoka i krila, koji su u istoj ravnini, ugradbene dubine min. 50 mm.
Brtvljenje između krila i štoka vrata je izvedeno pomoću dviju EPDM brtvi- vanjske brtve i unutarnje brtve krila. Staklo je u krilo/štok učvršćeno pomoću unutarnje letvice s držačem, te zabrtvljeno EPDM brtvama.
Vrata su opremljena dvostrukim 3D podesivim pantima, bravom, cilindrom, kvakom, hidrauličnim prigušivačem s gornje strane, osim ako u stavkama nije posebno navedeno. Prag je prohodan, niži od 20 mm. Donji profil okvira krila tzv. "cokl" profil radi sigurnosti od razbijanja stakla.
</t>
  </si>
  <si>
    <t>2.6</t>
  </si>
  <si>
    <t>DECENTRALIZIRANI VENTILACIJSKI UREĐAJ S REKUPERACIJOM</t>
  </si>
  <si>
    <t>Izrada, dobava i ugradnja decentraliziranog, ventilacijsko-rekuperacijskog uređaja. Uređaj se učvršćuje na doprozornik vertikalno ili horizontalno te potom ugrađuje zajedno sa stavkom. Individualna jedinica je modularna te omogućava neovisno reguliranje volumena protoka zraka. Sustav otporan na kondenzaciju i smrzavanje. Ugradnja modula moguća horizontalno ili vertikalno, u zoni špalete. Kompatibilno sa sustavima profila s dubinama ugradnje od 70 do 120 mm. Razina uštede energije toplinskom distribucijom do max 80%. Regulacija preko integriranih senzora kvalitete zraka. Dolazni zrak ovisno o filterima se pročišćuje 45% - 75% ovisno o vrsti filtera). Upravljanje je modularno (po prostoriji) ili kao dio sustava pametne kuće.</t>
  </si>
  <si>
    <t xml:space="preserve">Ostakljenje za stavke s parapetom &gt; 80 cm, IZO staklo: 
TIP A: 6 mm LowE - 16 mm Argon 90% - 4 mm - 16 mm Argon 90% - 6 LowE
Ostakljenje za stavke s parapetom &lt;80 cm, ulazna vrata, sigurnosno IZO staklo: 
TIP B:  8 mm LowE (kaljeno) - 16 mm Argon 90% - 4 mm - 16 mm Argon 90% - 44.2 LowE
Ostakljenje unutarnjih stavki, sigurnosno laminirano staklo: 
TIP C: 66.2 
LowE sloj IZO jedinica se nalazi na poz. 2 i 5, gledano izvana.
Koeficijent prolaza topline IZO jedinice:                           Ug ≤ 0,6 W/m2K
Solarni faktor (ukupni prolaz energije prema unutra):         ovisno o stavki
Letvica stakla (distancer) od PVC-a:                               Ψ   ≤ 0.045 W/mK.
Proračun debljine, izradu, obradu, i ugradnju stakla izvršiti u skladu s Tehničkim propisom za staklene konstrukcije (NN 53/17). Debljine stakla prema potrebi provjeriti od strane ovlaštenog statičara. Kao osiguranje od pucanja kod kaljenog stakla obavezno predvidjeti HST test, a kod laminiranog stakla obavezno pobrusiti rubove.
Izvođač radova je prije izrade obavezan osigurati uzorke s tipovima stakla odobrenim od strane projektanta.
</t>
  </si>
  <si>
    <t>Izrada, dobava i ugradnja višedijelne ostakljene stijene koja se sastoji od dvokrilnih vrata i fiksnog bočnog dijela</t>
  </si>
  <si>
    <t>Izrada, dobava i ugradnja višedijelne ostakljene stijene koja se sastoji od jednokrilnih vrata i 2 fiksna bočna dijela</t>
  </si>
  <si>
    <t>Izrada dobava i ugradnja ostakljene jednodijelne fiksne stijene</t>
  </si>
  <si>
    <t>Izrada, dobava i ugradnja unutarnje staklene stijene vjetrobrana L tlocrtnog oblika, sa dvokrilnim vratima svijetle širine 200cm  i 5 fiksnih ostakljenih dijelova</t>
  </si>
  <si>
    <t>Izrada, dobava i ugradnja dvodijelnog prozora sa fiksnim i otklopnim dijelom</t>
  </si>
  <si>
    <t>Izrada, dobava i ugradnja staklene stijene za zaokretnim vratima i fiksnim poljem</t>
  </si>
  <si>
    <t>Stijenu izvesti u sistemu kao 2.1/2.2 ili jednakovrijednom, u svemu prema shemi.
Ostakljenje za stavke s parapetom &lt;80 cm, ulazna vrata, sigurnosno IZO staklo: 
TIP B:  8 mm LowE (kaljeno) - 16 mm Argon 90% - 4 mm - 16 mm Argon 90% - 44.2 LowE
Vrata sadrže standardnii okov, rolo pante min. 3x, hidraulički zatvarač, prag bez barijere, obostrano standardnu kvaku.</t>
  </si>
  <si>
    <t>Stijenu izvesti u sistemu kao 2.1/2.2 ili jednakovrijednom, u svemu prema shemi.
Ostakljenje za stavke s parapetom &lt;80 cm, ulazna vrata, sigurnosno IZO staklo: 
TIP B:  8 mm LowE (kaljeno) - 16 mm Argon 90% - 4 mm - 16 mm Argon 90% - 44.2 LowE. Vrata sadrže evakuacijski okov EN 1125, funkcija B, kao 2.2.1 ili jednakovrijedno________iznutra panik letva, izvana kvaka; rolo pante min. 3x, hidraulički zatvarač, prag bez barijere, spoj na vatrodojavu.</t>
  </si>
  <si>
    <t>Izrada, dobava i ugradnja dvokrilnih punih zaokretnih vrata</t>
  </si>
  <si>
    <t>Vrata izvesti u sistemu kao 2.2 ili jednakovrijednom, prema shemi.
Vrata sadrže ispunu od standadnog termopanela debljine min. 24 mm, evakuacijski okov EN 1125, funkcija B, kao 2.2.1 ili jednakovrijedno________iznutra panik letva, izvana kvaka; rolo pante min. 3x, hidraulički zatvarač, prag bez barijere, redosljednik zatvaranja, spoj na vatrodojavu.</t>
  </si>
  <si>
    <t>Izrada, dobava i ugradnja otklopnog prozora</t>
  </si>
  <si>
    <t xml:space="preserve">Prozor izvesti u sistemu kao 2.1 ili jednakovrijednom, u svemu prema shemi.
Ostakljenje za stavke s parapetom &gt; 80 cm, IZO staklo: 
TIP A: 6 mm LowE - 16 mm Argon 90% - 4 mm - 16 mm Argon 90% - 6 LowE.
</t>
  </si>
  <si>
    <t>Izrada, dobava i ugradnja staklene stijene u prizemlju (sjeverno pročelje)</t>
  </si>
  <si>
    <t>Stijenu izvesti u sistemu kao 2.3 ili jednakovrijednom, u svemu prema shemi.
Ostakljenje za stavke s parapetom &lt;80 cm, ulazna vrata, sigurnosno IZO staklo: 
TIP B:  8 mm LowE (kaljeno) - 16 mm Argon 90% - 4 mm - 16 mm Argon 90% - 44.2 LowE.
Vrata sadrže evakuacijski okov EN 1125, funkcija B, kao 2.2.1 ili jednakovrijedno________iznutra panik letva, izvana kvaka;</t>
  </si>
  <si>
    <t>Izrada, dobava i ugradnja staklene stijene - vjetrobran (zapadno pročelje)</t>
  </si>
  <si>
    <t>Stijenu izvesti u sistemu kao 2.3 ili jednakovrijednom, u svemu prema shemi.
Ostakljenje za stavke s parapetom &lt;80 cm, ulazna vrata, sigurnosno IZO staklo: 
TIP B:  8 mm LowE (kaljeno) - 16 mm Argon 90% - 4 mm - 16 mm Argon 90% - 44.2 LowE. Vrata sadrže evakuacijski okov EN 1125, funkcija B, kao 2.2.1 ili jednakovrijedno________iznutra panik letva, izvana kvaka; rolo pante min. 3x, hidraulički zatvarač, prag bez barijere, redosljednik zatvaranja, spoj na vatrodojavu.</t>
  </si>
  <si>
    <t>Izrada, dobava i ugradnja fiksnog prozora</t>
  </si>
  <si>
    <t>Izrada, dobava i ugradnja dvodijelnog prozora s fiksnim i otklopnim dijelom</t>
  </si>
  <si>
    <t>Prozor izvesti u sistemu kao 2.1 ili jednakovrijednom, u svemu prema shemi.
Ostakljenje za stavke s parapetom &gt; 80 cm, IZO staklo: 
TIP A: 6 mm LowE - 16 mm Argon 90% - 4 mm - 16 mm Argon 90% - 6 LowE.
Pred prozor ugraditi sistem zaštite od sunca aluminijskim žaluzinama sa zavinutim rubovima i elektropogonom, kao 2.5 ili jednakovrijedno. Upravljanje je daljinskim upravljačem ili tipkalom. S unutarnje strane ugraditi ručno upravljano rolo-platno za zaštitu od blještanja i pogleda.
Na doprozornik jednostrano s bočne strane ugraditi vertikalni ventilacijsko-rekuperacijski uređaj kao 2.6 ili jednakovrijedan. Kapacitet odrediti prije ugradnje, s obzirom na potrebnu količinu izmjena zraka za pojedinu prostoriju.</t>
  </si>
  <si>
    <t>14.a</t>
  </si>
  <si>
    <t>Prozor izvesti u sistemu kao 2.1 ili jednakovrijednom, u svemu prema shemi.
Ostakljenje za stavke s parapetom &gt; 80 cm, IZO staklo: 
TIP A: 6 mm LowE - 16 mm Argon 90% - 4 mm - 16 mm Argon 90% - 6 LowE.
Pred prozor ugraditi sistem zaštite od sunca aluminijskim žaluzinama sa zavinutim rubovima i elektropogonom, kao 2.5 ili jednakovrijedno. Upravljanje je daljinskim upravljačem ili tipkalom. S unutarnje strane ugraditi ručno upravljano rolo-platno za zaštitu od blještanja i pogleda.
Na doprozornik obostrano s bočne strane ugraditi vertikalni ventilacijsko-rekuperacijski uređaj kao 2.6 ili jednakovrijedan. Kapacitet odrediti prije ugradnje, s obzirom na potrebnu količinu izmjena zraka za pojedinu prostoriju.</t>
  </si>
  <si>
    <t>Izrada, dobava i ugradnja fiksne ostakljene stijene</t>
  </si>
  <si>
    <t>Izrada, dobava i ugradnja trodjelne ostakljene stijene</t>
  </si>
  <si>
    <t>360/177 cm</t>
  </si>
  <si>
    <t xml:space="preserve">Izrada, dobava i ugradnja unutarnje višedijelne ostakljene stijene, koja se sastoji od 3 fiksna ostakljena polja i 1-krilnih zaokretnih vrata sv.širine 90cm
- vatrootpornost 30 i 90 min </t>
  </si>
  <si>
    <t xml:space="preserve">Izrada, dobava i ugradnja unutarnje višedijelne ostakljene stijene, koja se sastoji od 1 fiksnog ostakljenog polja i 1-krilnih zaokretnih vrata sv.širine 90cm
- vatrootpornost 30 min </t>
  </si>
  <si>
    <t xml:space="preserve">Izrada, dobava i ugradnja unutarnjih dvokrilnih ostakljenih zaokretnih vrata sv.širine 200cm
- vatrootpornost 30 min </t>
  </si>
  <si>
    <t xml:space="preserve">Izrada, dobava i ugradnja unutarnjih 1-krilnih punih zaokretnih vrata sv.širine 80cm
- vatrootpornost 60 min </t>
  </si>
  <si>
    <t xml:space="preserve">Izrada, dobava i ugradnja unutarnjih 1-krilnih punih zaokretnih vrata sv.širine 110cm
- vatrootpornost 30 min </t>
  </si>
  <si>
    <t xml:space="preserve">Izrada, dobava i ugradnja unutarnjih 1-krilnih punih zaokretnih vrata sv.širine 80cm
- vatrootpornost 30 min </t>
  </si>
  <si>
    <t xml:space="preserve">Izrada, dobava i ugradnja unutarnja višedijelne ostakljene stijene, koja se sastoji od 1 fiksnog ostakljenog polja i 1-krilnih zaokretnih vrata sv.širine 90cm
- vatrootpornost 30 min </t>
  </si>
  <si>
    <t xml:space="preserve">Stijenu izvesti u sistemu kao 1.1 ili jednakovrijednom. Klasifikacija EI30-C-Sm (vrata);
Vrata sadrže evakuacijski okov EN 1125, funkcija B, kao 2.2.1 ili jednakovrijedno________iznutra panik letva, izvana kvaka; rolo pante min. 2x, hidraulički zatvarač, prag bez barijere, redosljednik zatvaranja.
Ostakljenje vrata u skladu s Certifikatom o stalnosti svojstava EN 16034 ili jednakovrijedno____________.
Potrebni opšav, elemente ugradnje i sidrenja, plastifikaciju uključiti u cijenu. </t>
  </si>
  <si>
    <t xml:space="preserve">Vrata izvesti u sistemu kao 1.1 ili jednakovrijednom. Klasifikacija EI30-C-Sm.
Vrata sadrže evakuacijski okov EN 1125, funkcija B, kao 2.2.1 ili jednakovrijedno________iznutra panik letva, izvana kvaka; rolo pante min. 2x, hidraulički zatvarač, prag bez barijere, redosljednik zatvaranja.
Ostakljenje vrata u skladu s Certifikatom o stalnosti svojstava EN 16034 ili jednakovrijedno____________.
Potrebni opšav, elemente ugradnje i sidrenja, plastifikaciju uključiti u cijenu. </t>
  </si>
  <si>
    <t xml:space="preserve">Stijenu izvesti u sistemu kao 1.1 ili jednakovrijednom. Klasifikacija EI30-C.
Vrata sadrže evakuacijski okov EN 1125, funkcija B, kao 2.2.1 ili jednakovrijedno________iznutra panik letva, izvana kvaka; rolo pante min. 2x, hidraulički zatvarač, prag bez barijere. 
Ostakljenje vrata u skladu s Certifikatom o stalnosti svojstava EN 16034 ili jednakovrijedno____________.
Potrebni opšav, elemente ugradnje i sidrenja, plastifikaciju uključiti u cijenu. </t>
  </si>
  <si>
    <t xml:space="preserve">Vrata izvesti u sistemu kao 1.1 ili jednakovrijednom. Klasifikacija EI30-C-Sm.
Vrata sadrže standardni okov, rolo pante min. 2x, hidraulički zatvarač, prag bez barijere.
Ispuna vrata u skladu s Certifikatom o stalnosti svojstava EN 16034 ili jednakovrijedno____________.
Potrebni opšav, elemente ugradnje i sidrenja, plastifikaciju uključiti u cijenu. </t>
  </si>
  <si>
    <t xml:space="preserve">U vanjski i unutarnji pojas profila se ugrađuju ulošci na bazi gipsa, odgovarajuće debljine koji ispunjavaju unutrašnjost profila i ometaju prolaz topline. Protupožarno jednostruko staklo je višeslojno, u klasi EI30. U prostor između stakla i profila ugrađuje se ekspandirajući laminat koji u slučaju požara nabubri i zabrtvi taj dio konstrukcije. Brtvljenje između krila i štoka osigurano je pomoću 2 protupožarne trostrane brtve u klasi negorivosti, u skladu s HRN EN 13501-1 ili jednakovrijedno_________. Vrata visine krila iznad 2500 mm sadrže tzv. bimetalnu zaporku, koja služi za dodatno zabravljivanje krila u slučaju požara.
Vrata sadrže hidraulički zatvarač, HRN EN 1154 ili jednakovrijedno____________. ili jednakovrijedno_________.
U seriju mora biti moguća ugradnja različitih vrsta antipanik okova (HRN EN 1125 i 1179 ili jednakovrijedno_________), elektro-brave, kao i automatskog upravljanja. </t>
  </si>
  <si>
    <t>U seriju mora biti moguća ugradnja različitih vrsta antipanik okova (HRN EN 1125 i 1179 ili jednakovrijedno_________), elektro-brave, automatskog upravljanja, hidrauličnog zatvarača prema HRN EN 1154 ili jednakovrijedno____________.:2008 ili jednakovrijedno_________, sistemskog redosljednika zatvaranja kod dvokrilnih vrata i sl.</t>
  </si>
  <si>
    <t xml:space="preserve">Vrata su stalno otvorena - spojena na sustav vatrodojave. </t>
  </si>
  <si>
    <t xml:space="preserve">Stijenu izvesti kao kombinaciju sistema 1.1 /1.2, ili jednakovrijednom. Klasifikacija EI30-C-Sm (vrata); EI90 (fiksni dijelovi).
Vrata sadrže standardni okov,  min. 2 panta, hidraulični zatvarač, HRN EN 1154 ili jednakovrijedno____________., spuštajući prag (brtva).
Ostakljenje vrata u skladu s Certifikatom o stalnosti svojstava EN 16034 ili jednakovrijedno____________.
Potrebni opšav, elemente ugradnje i sidrenja, plastifikaciju uključiti u cijenu. </t>
  </si>
  <si>
    <t xml:space="preserve">Stijenu izvesti u sistemu kao 1.1 ili jednakovrijednom. Klasifikacija EI30-C-Sm (vrata); EI30 (fiksni dijelovi).
Vrata sadrže standardni okov,  min. 2 panta, hidraulični zatvarač, HRN EN 1154 ili jednakovrijedno____________., spuštajući prag (brtva).
Ostakljenje vrata u skladu s Certifikatom o stalnosti svojstava EN 16034 ili jednakovrijedno____________.
Potrebni opšav, elemente ugradnje i sidrenja, plastifikaciju uključiti u cijenu. </t>
  </si>
  <si>
    <t xml:space="preserve">Vrata izvesti u sistemu kao 1.2 ili jednakovrijednom. Klasifikacija EI60-C.
Vrata sadrže standardni okov,  min. 2 panta, hidraulični zatvarač, HRN EN 1154 ili jednakovrijedno____________., spuštajući prag (brtva).
Ispuna vrata u skladu s Certifikatom o stalnosti svojstava EN 16034 ili jednakovrijedno____________.
Potrebni opšav, elemente ugradnje i sidrenja, plastifikaciju uključiti u cijenu. </t>
  </si>
  <si>
    <t xml:space="preserve">Vrata izvesti u sistemu kao 1.2 ili jednakovrijednom, u svemu prema shemi. Klasifikacija EI90.
Ostakljenje u skladu s u RH važećim Izvještajem o razredbi prema EN 13501-2 ili jednakovrijedno_______.
Potrebni opšav, elemente ugradnje i sidrenja, plastifikaciju uključiti u cijenu. </t>
  </si>
  <si>
    <t xml:space="preserve">Sistem profila fasade za odvodnju kondenzata je konstruiran u dvije ravnine odvodnje. Odvodnja se vrši na način da se kondenzat prikupljen u horizontali odvodi u vertikale, te se pomoću sistemskih plastičnih odvodnika kondenzata izvede van konstrukcije. Sve brtve na fasadi od EPDM-a prema DIN 7863 ili jednakovrijedno_________.
Na spojevima horizontalnih i vertikalnih aluminijskih profila za ostakljenje obavezno koristiti s unutarnje strane stakla kutne vulkanizirane gumene okvire. 
Žljebovi u horizontalnom i vertikalnom aluminijskom profilu međusobno su povezani i omogućavaju provjetravanje svakog ostakljenog polja preko sva četiri kuta.
Ugradnju otvarajućih elemenata - automatskih vrata, prozora, izvesti u potpunosti u skladu s ovjerenom radioničkom dokumentacijom i tehničkim uputama izvođača radova. Broj i raspored otvarajućih elemenata u skladu sa shemama iz izvedbenog projekta.
Puna polja fasade, struktura (izvana prema unutra):
- plastificirani alu lim min. debljine 2 mm
- ventilirani zračni prostor širine 20- 30 mm 
- toplinska izolacija debljine 12cm
- paronepropusno zabrtvljena kazeta od alu lima
 Spojeve vertikalnih profila po visini izvesti u skladu s tehničkim 
 uputama dobavljača sistema. Koeficijent prolaza topline parapetnog 
 dijela smije biti u granicama od Up ≤ 0.50 W/m2K. 
</t>
  </si>
  <si>
    <t xml:space="preserve">Sastoji se od dvokrilnih evakuacijskih zaokretnih vrata svijetle širine 240cm i 8 fiksnih ostakljenih polja. 
Vezano u uglu na stavku AL 12. </t>
  </si>
  <si>
    <t>375/150cm</t>
  </si>
  <si>
    <t xml:space="preserve">Sastoji se od dva fiksna dijela. </t>
  </si>
  <si>
    <t>Keramičke pločice - pod okna dizala</t>
  </si>
  <si>
    <t>Oblažu se nastupi i čela stuba, međupodesti i polaže se sokl uz zidove, visine 10 cm.</t>
  </si>
  <si>
    <t>Pločice za nastupne plohe moraju imati protuklizni detalj -urezani žljebovi.</t>
  </si>
  <si>
    <t>Uz zidove koji se ne oblažu pločicama postavlja se sokl iz istih pločica kao na podu, visine 10 cm.</t>
  </si>
  <si>
    <t>Obračun po m2 za podove, a m' za sokl.</t>
  </si>
  <si>
    <t>1) nastupne plohe</t>
  </si>
  <si>
    <t>1a) dobava</t>
  </si>
  <si>
    <t>1b) ugradnja</t>
  </si>
  <si>
    <t>2) čeone  plohe</t>
  </si>
  <si>
    <t>2a) dobava</t>
  </si>
  <si>
    <t>2b) ugradnja</t>
  </si>
  <si>
    <t>3a) dobava</t>
  </si>
  <si>
    <t>3b) ugradnja</t>
  </si>
  <si>
    <t>4) sokl, h=10 cm</t>
  </si>
  <si>
    <t>4a) dobava</t>
  </si>
  <si>
    <t>4b) ugradnja</t>
  </si>
  <si>
    <t>Evakuacijsko stubište</t>
  </si>
  <si>
    <t>Dobava i polaganje unutarnjih, neglaziranih, podnih, protukliznih, porculansko-granitnih (Gres - umjetni kamen) keramičkih pločica I klase, na plohe armiranobetonskog stubišta</t>
  </si>
  <si>
    <t xml:space="preserve">Pločice se polažu u sloj odgovarajućeg građevinskog ljepila, ukupne debljina sloja 1,5 - 2 cm. Polaganje fuga na fugu, debljine do 3 mm.  </t>
  </si>
  <si>
    <t xml:space="preserve">Dobava i polaganje unutarnjih, neglaziranih, podnih, protukliznih, porculansko-granitnih (Gres - umjetni kamen) keramičkih pločica I klase, na podove pomoćnih prostorija. </t>
  </si>
  <si>
    <t xml:space="preserve">Pločice su sive boje, a završno je pločica obrađena poliranjem. </t>
  </si>
  <si>
    <t>Šljunak - rubni dijelovi</t>
  </si>
  <si>
    <r>
      <t>Dobava i ugradnja na krov riječnog</t>
    </r>
    <r>
      <rPr>
        <sz val="10"/>
        <rFont val="Arial"/>
        <family val="2"/>
      </rPr>
      <t xml:space="preserve"> pranog šljunka granulacije 16/32 mm u sloju od 8cm. Šljunak se postavlja uz rub krova i uz rub krovnih kupola.</t>
    </r>
    <r>
      <rPr>
        <sz val="9"/>
        <rFont val="Arial"/>
        <family val="2"/>
      </rPr>
      <t xml:space="preserve">
Pažljivo formiranje pojasa s odvajanjem sloja šljunka od sloja supstrata. </t>
    </r>
  </si>
  <si>
    <t>Rubnjaci</t>
  </si>
  <si>
    <r>
      <t xml:space="preserve">Dobava i ugradnja </t>
    </r>
    <r>
      <rPr>
        <sz val="10"/>
        <rFont val="Arial"/>
        <family val="2"/>
      </rPr>
      <t xml:space="preserve">aluminijskih rubnjaka visine 10cm sa klinovima sa učvršćenje. </t>
    </r>
    <r>
      <rPr>
        <sz val="9"/>
        <rFont val="Arial"/>
        <family val="2"/>
      </rPr>
      <t>Rezanje na mjeru, spajanje, varenje, postava klinova za učvršćenje u beton, postava rubnjaka i betoniranje temelja. U stavku uključen sav rad i potreban materijal.</t>
    </r>
  </si>
  <si>
    <t xml:space="preserve">Sadnja sadnica </t>
  </si>
  <si>
    <t>1.   SEDUM ACRE "ELEGANS"</t>
  </si>
  <si>
    <t>2.   SEDUM ALBUM "CORL CARPET"</t>
  </si>
  <si>
    <t>3.   SEDUM CAUTICOLA LIDAKENSE</t>
  </si>
  <si>
    <t>4.   SEDUM LYDIUM</t>
  </si>
  <si>
    <t>5.   SEDUM SPATH. "PURPUREUM"</t>
  </si>
  <si>
    <t>6.   SEDUM SPURIUM "SCHORBUSER BLUT"</t>
  </si>
  <si>
    <t>7.   SEMPERVIVUM ARACHNOIDEUM</t>
  </si>
  <si>
    <t>BILJNI MATERIJAL   (kontejner 10x10 cm)</t>
  </si>
  <si>
    <t>ZELENI KROV - završni slojevi (krov iz stavke 2. i 3. )</t>
  </si>
  <si>
    <r>
      <rPr>
        <i/>
        <sz val="9"/>
        <rFont val="Arial"/>
        <family val="2"/>
      </rPr>
      <t xml:space="preserve">a) Acer platanoides </t>
    </r>
    <r>
      <rPr>
        <sz val="9"/>
        <rFont val="Arial"/>
        <family val="2"/>
      </rPr>
      <t>'Faassen's Black' - crvenolisni javor</t>
    </r>
  </si>
  <si>
    <r>
      <rPr>
        <i/>
        <sz val="9"/>
        <rFont val="Arial"/>
        <family val="2"/>
      </rPr>
      <t>b) Ginkgo biloba</t>
    </r>
    <r>
      <rPr>
        <sz val="9"/>
        <rFont val="Arial"/>
        <family val="2"/>
      </rPr>
      <t xml:space="preserve"> - ginko</t>
    </r>
  </si>
  <si>
    <t>balirana ili kontejnirana sadnica, pravilan kompaktan habitus, ravno pravilno deblo, opseg debla 30-35 cm, promjer krošnje 150-200 cm, visina 400-500 cm</t>
  </si>
  <si>
    <t>balirana ili kontejnirana sadnica, pravilan kompaktan habitus, ravno pravilno deblo, opseg debla 30-35 cm, promjer krošnje 150-200 cm, visina 400-500 cm, 
muška jedinka</t>
  </si>
  <si>
    <t>3) podesti</t>
  </si>
  <si>
    <t>Komada: (1D )</t>
  </si>
  <si>
    <t xml:space="preserve">Koristi se potpuno čisti i suhi šljunak, granulacije 0 - 32 mm, s udjelom pijeska (cca 30%),  a debljina sloja iznosi 88cm. </t>
  </si>
  <si>
    <t xml:space="preserve">Dubina iskopa  iznosi do 30cm. </t>
  </si>
  <si>
    <t xml:space="preserve">Žbukanje zidova , unutarnjom jednoslojnom strojnom produžnom žbukom, uz prethodni špric. Debljina sloja žbuke je 1,0 - 1,5 cm. </t>
  </si>
  <si>
    <t>a) zidovi od opeke</t>
  </si>
  <si>
    <t>b) armiranobetonski zidovi</t>
  </si>
  <si>
    <t xml:space="preserve">Zidarska obrada armirano betonskih zidova,  koji  se  ne žbukaju. </t>
  </si>
  <si>
    <t>Razvijena širina ~130 cm. Okapnica treba biti izvan ravnine pročelja za minimalno 3 cm.
Izvodi se do ruba fasadne obloge (+9,15).</t>
  </si>
  <si>
    <t>Izrada i ugradnja  opšava nadozida ravnog krova - na mjestu dilatacije</t>
  </si>
  <si>
    <t xml:space="preserve">Dilatacijski profil na mjestu spoja. </t>
  </si>
  <si>
    <t>8.   HEBE BUXIFOLIA</t>
  </si>
  <si>
    <t>9.   HEBE OCHRACEA</t>
  </si>
  <si>
    <t>10. HEBE PINGUIFOLIA</t>
  </si>
  <si>
    <r>
      <t xml:space="preserve">Sadnja sadnica Sedum  - </t>
    </r>
    <r>
      <rPr>
        <sz val="10"/>
        <rFont val="Arial"/>
        <family val="2"/>
      </rPr>
      <t xml:space="preserve">iskop jama 10x10 cm u postojećem supstratu sadnja, jednokratno zalijevanje. Obračunava se postavno bez sadnice i supstrata.                        </t>
    </r>
  </si>
  <si>
    <t xml:space="preserve">Geotehnički elaborat izradila je tvrtka Premur d.o.o., TD - 44/24 u travnju 2024.god. </t>
  </si>
  <si>
    <t>Prema osnovnoj geološkoj karti list Varaždin (autori: A. Šikić, M. Pikija, I. Hećimović) ispitivana lokacija nalazi se na području kvartarnih naslaga: aluvij druge dravske terase koje čine šljunci i pijesci.
Prema seizmološkoj karti potresa u RH - za povratne periode od 500 godina, ispitivana lokacija se nalazi u VII-oj. seizmičkoj zoni. Vršno ubrzanje za istražni prostor iznosi: Tp = 95 godina: agR = 0.077 g, Tp = 225 godina: agR = 0.111 g, Tp = 475 godina: agR = 0.155 g. Razred tla za ovakvo proračunsko ubrzanje je razred C.
Teren je generalno horizontalan s manjim neravninama i nagibima. Generalno teren se sastoji se od slijedećih slojeva:
- Nasip;
- Prah niske plastičnosti, kruto plastične konzistencije (ML);
- Prašinasti šljunak (GFs);
- Dobro graduirani šljunak (GW).
Svi iskopi će se odvijati u materijalima C kategorije prema OTU, dok prema građevinskoj normi GN 200 iskopi će se odvijati u kategorijama 3/II – 4/III. Svi iskopi mogu biti izvedeni strojno, prikladnim bagerima.
Prilikom bušenja (travanj 2024.) zabilježena je pojava podzemne vode na dubini od 4,0 m,
na kojoj se na dan istražnih radova ustabilila i razina podzemne vode. (Dubina je mjerena od ušća
bušotine).</t>
  </si>
  <si>
    <t xml:space="preserve">Dobava, transport, nasipavanje i nabijanje tampona od  drobljenog kamena / šljunka.
Izvodi se u sloju debljine 20 cm, a na prethodno niveliranu i nabijenu zemljanu  posteljicu.   Drobljenac granulacije 0-63 mm, odgovarajućim vibracionim strojevima zbijen do modula stišljivosti  Ms=60 MN/m2. Potrebnu zbijenost Izvođač je dužan kontrolirati od za to ovlaštenih pravnih ili fizičkih osoba - pribaviti atest. Način nabijanja izvodti uz odobrenje nadzornog inženjera. </t>
  </si>
  <si>
    <t>27.</t>
  </si>
  <si>
    <t>29.</t>
  </si>
  <si>
    <t>31.</t>
  </si>
  <si>
    <t>32.</t>
  </si>
  <si>
    <t>33.</t>
  </si>
  <si>
    <t>34.</t>
  </si>
  <si>
    <t>Vrata izvesti u sistemu kao 2.2 ili jednakovrijednom, prema shemi.
Vrata sadrže ispunu od standadnog termopanela debljine min. 24 mm, standardni okov, rolo pante min. 3x.</t>
  </si>
  <si>
    <t>175/220 cm</t>
  </si>
  <si>
    <t>Slikanje unutarnjih ožbukanih zidova koji se ne oblažu keramikom -   disperzna boja, latex disperzija.</t>
  </si>
  <si>
    <t>S unutarnje strane ugraditi  rolo-platno za zamračenje.</t>
  </si>
  <si>
    <t>a) 100/100/10</t>
  </si>
  <si>
    <t>b) 200/100/10</t>
  </si>
  <si>
    <t>Zidarska obrada armiranobetonskih ploha  stubišta</t>
  </si>
  <si>
    <t>Zidarski se obrađuje kompletna površina stubišta brušenjem (spojevi oplate, neravnine i mjesta segragiranog betona).</t>
  </si>
  <si>
    <t>IZVEDBA VATROGASNOG PUTA</t>
  </si>
  <si>
    <t>Vatrogasni put sa istočne strane</t>
  </si>
  <si>
    <t>a) rušenje stabala</t>
  </si>
  <si>
    <t>Izvode se slijedeći radovi:</t>
  </si>
  <si>
    <t>b) demontaža opločenja</t>
  </si>
  <si>
    <t>c) iskop</t>
  </si>
  <si>
    <t>d) podložni sloj</t>
  </si>
  <si>
    <t>e) izvedba opločenja</t>
  </si>
  <si>
    <t>g) izvedba travnih opločnika</t>
  </si>
  <si>
    <t>a) Rezanje stabala, promjer debla stabla cca 30-50 cm. Uključivo rezanje grana i debla na duljine 1 m, slaganje na kupove na parceli. Odvoz i raspolaganje drvom dogovoriti s Investitorom i Nadzornim inženjerom. S vađenjem korijenja stabala, s utovarom i odvozom na deponij te zbrinjavanjem. Po kom</t>
  </si>
  <si>
    <t>b) Uklanjanje slojeva poda vanjskih opločenih površina. Površina izvedena betonskim opločnicima, ukupne dubine iskopa cca 30 do 35 cm, (opločenje i zbijeni šljunak ispod). S rušenjem pripadnih betonskih rubnjaka i drugih manjih, posebno nespecificiranih dijelova. 
Betonske opločnike i rubnike potrebno je pažljivo demontirati  jer će se ponovo koristiti. 
Preostali materijal nakon uklanjanja - sa usitnjavanjem ruševina, utovarom,  odvozom i zbrinjavanjem. 
Po m2.</t>
  </si>
  <si>
    <t xml:space="preserve">f) rubnici </t>
  </si>
  <si>
    <t>d) Podložni sloj. Dobava, transport, nasipavanje i nabijanje tampona od  drobljenog kamena / šljunka  u sloju debljine 30 cm, a na prethodno niveliranu i nabijenu zemljanu  posteljicu.   Drobljenac granulacije 0-63 mm, odgovarajućim vibracionim strojevima zbijen do potrebnog  modula stišljivosti. Potrebnu zbijenost Izvođač je dužan kontrolirati od za to ovlaštenih pravnih ili fizičkih osoba. Način nabijanja izvodti uz odobrenje nadzornog inženjera.  
Zbijenost za vatrogasni put Ms 100 MN/m2. Po m3.</t>
  </si>
  <si>
    <t xml:space="preserve">f) Kompletni sistem opločenja mora podnijeti osovinski pritisak vozila od 100 kN. Izvodi se na prethodno pripremljenoj podlozi (u zemljanim radovima). 
Na odvajajući geotekstil polaže se nivelirajući sloj pijeska 4cm, te travne rešetke zelene boje. Ispuna travne rešetke mješavinom plodnog tla, humusno-tresetnog supstrata i pijeska (omjer 30:30:40), sjetva travne smjese otporne na gaženje (17 dkg/m²). Po m2. </t>
  </si>
  <si>
    <t xml:space="preserve">Sa svim potrebnim radovima i materijalima. </t>
  </si>
  <si>
    <t xml:space="preserve">e) Opločenje. Koristi se prethodno uklonjeno opločenje. 
Betonski elementi se polažu na podlogu od eruptivnog drobljenca 2/5 mm pomiješanog sa cementom u omjeru 1:5, debljina podloge 5 cm.
U stavci je uračunata izrada podložnog sloja  i ugradnja elemenata s potrebnim završnim niveliranjem vibro pločom sa gumenom oblogom, te zapunjavanjem reški između elemenata pijeskom 0-2 mm metlanjem, uključujući potrebne predradnje na pripremi podloge i potrebnu oplatu. 
U cijenu uključiti sve potrebne radove i materijale do gotovog popločenja. Način slaganja i sve detalje uskladiti s projektantom. Rubnike koristiti postojeće. 
Obračun po m2, rubnici po m1. </t>
  </si>
  <si>
    <t xml:space="preserve">c) Iskop - Dubina iskopa  iznosi 30-35cm. Planiranje na projektirane kote izvesti do točnosti od ±3 cm. Zemljanu posteljicu nakon niveliranja zbiti do potrebne čvrstoće.bIzvođač je dužan osigurati geodetsko praćenje visinskih kota iskopa. Odvoz iskopanog materijala izvodi se odmah, utovarom u kamione, prijevoz uključiti u jediničnu cijenu.  Po m3. </t>
  </si>
  <si>
    <t>Dobava i ugradnja podne opeke  sive boje iz asortimana odabranog proizvođača.</t>
  </si>
  <si>
    <t>Završna obrada u boji  RAL 7035  ili jednakovrijedno___________.</t>
  </si>
  <si>
    <t>Završna obrada u boji  RAL 7037 ili jednakovrijedno___________.</t>
  </si>
  <si>
    <t>Izrada, dobava i ugradnja dvokrilnih kliznih vrata</t>
  </si>
  <si>
    <t xml:space="preserve">Stijenu izvesti u sistemu kao 2.4 ili jednakovrijednom, u svemu prema shemi.
Ostakljenje unutarnjih stavki, sigurnosno laminirano staklo, 
TIP C: 66.2 
Vrata sadrže bravu s čitačem kartica.
Potrebni opšav, klupčice i okapnice, elemente ugradnje i sidrenja, tj. potkonstrukcije te plastifikaciju uključiti u cijenu. </t>
  </si>
  <si>
    <t xml:space="preserve">Potrebni opšav, klupčice i okapnice, elemente ugradnje i sidrenja, tj. potkonstrukcije te plastifikaciju uključiti u cijenu. </t>
  </si>
  <si>
    <t xml:space="preserve">U oba krila ugrađeno kružno ostakljenje promjera 50 cm, na visini centra 160 cm od poda. </t>
  </si>
  <si>
    <t>Stavka uključuje dobavu ručke za klizna vrata ,  brave  i svog potrebnog kliznog okova sa vodilicom.</t>
  </si>
  <si>
    <t>Boja okvira RAL 7035 ili jednakovrijedno___________.</t>
  </si>
  <si>
    <t>Boja okvira RAL 7035  ili jednakovrijedno___________.</t>
  </si>
  <si>
    <t>Klizna dvokrilna vrata, gornja vodilica, krila puna. 
Ugradnja na AB zid montiranjem vodilice iznad gornjeg ruba otvora, tako da stijena kliže ispred otvora.</t>
  </si>
  <si>
    <t>Stijenu izvesti u sistemu kao 2.4 ili jednakovrijednom, u svemu prema shemi.
Ostakljenje unutarnjih stavki, sigurnosno laminirano staklo, 
TIP C: 66.2 
Vrata sadrže zaokretni okov, rolo pante min. 3x, hidraulički zatvarač, prag bez barijere, obostrano standardnu kvaku.
Potrebni opšav, klupčice i okapnice, elemente ugradnje i sidrenja, tj. potkonstrukcije te plastifikaciju uključiti u cijenu.</t>
  </si>
  <si>
    <t>Stijenu izvesti u sistemu kao 2.4 ili jednakovrijednom, u svemu prema shemi.
Ostakljenje unutarnjih stavki, sigurnosno laminirano staklo, 
TIP C: 66.2 
Potrebni opšav, klupčice i okapnice, elemente ugradnje i sidrenja, tj. potkonstrukcije te plastifikaciju uključiti u cijenu.</t>
  </si>
  <si>
    <t xml:space="preserve">Stijenu izvesti u sistemu kao 2.4 ili jednakovrijednom, u svemu prema shemi.
Ostakljenje unutarnjih stavki, sigurnosno laminirano staklo, 
TIP C: 66.2 
Vrata sadrže evakuacijski okov EN 1125, funkcija B, kao 2.2.1 ili jednakovrijedno________iznutra panik letva, izvana kvaka; rolo pante min. 3x, hidraulički zatvarač, prag bez barijere, spoj na vatrodojavu.
Potrebni opšav, klupčice i okapnice, elemente ugradnje i sidrenja, tj. potkonstrukcije te plastifikaciju uključiti u cijenu. </t>
  </si>
  <si>
    <t xml:space="preserve">Prozor izvesti u sistemu kao 2.1 ili jednakovrijednom, u svemu prema shemi.
Ostakljenje za stavke s parapetom &gt; 80 cm, IZO staklo: 
TIP A: 6 mm LowE - 16 mm Argon 90% - 4 mm - 16 mm Argon 90% - 6 LowE.
Pred prozor ugraditi sistem zaštite od sunca aluminijskim žaluzinama sa zavinutim rubovima i elektropogonom, kao 2.5 ili jednakovrijedno. Upravljanje je daljinskim upravljačem ili tipkalom. S unutarnje strane ugraditi ručno upravljano rolo-platno za zaštitu od blještanja i pogleda.
</t>
  </si>
  <si>
    <t xml:space="preserve">Vanjska alu bravarija:
Boja metalnih dijelova RAL 7037 ili jednakovrijedno___________ - odobrava projektant. </t>
  </si>
  <si>
    <t>Ugradnja prema RAL smjernicama, s parnim branama i vodonepropusnim spojnim elementima, bez toplinskih mostova.</t>
  </si>
  <si>
    <t xml:space="preserve">Prozor izvesti u sistemu kao 2.1 ili jednakovrijednom, u svemu prema shemi.
Ostakljenje za stavke s parapetom &gt; 80 cm, IZO staklo: 
TIP A: 6 mm LowE - 16 mm Argon 90% - 4 mm - 16 mm Argon 90% - 6 LowE.
S unutarnje strane ugraditi ručno upravljano rolo-platno za zaštitu od blještanja i pogleda.
</t>
  </si>
  <si>
    <t xml:space="preserve">Unutarnje klupčice obračunate u stolarskim radovima. </t>
  </si>
  <si>
    <t>Prozor izvesti u sistemu kao 2.1 ili jednakovrijednom, u svemu prema shemi.
Ostakljenje za stavke s parapetom &gt; 80 cm, IZO staklo: 
TIP A: 6 mm LowE - 16 mm Argon 90% - 4 mm - 16 mm Argon 90% - 6 LowE.
S unutarnje strane ugraditi ručno upravljano rolo-platno za zaštitu od blještanja i pogleda.
Na doprozornik jednostrano s bočne strane ugraditi vertikalni ventilacijsko-rekuperacijski uređaj kao 2.6 ili jednakovrijedan. Kapacitet odrediti prije ugradnje, s obzirom na potrebnu količinu izmjena zraka za pojedinu prostoriju.</t>
  </si>
  <si>
    <t xml:space="preserve">Stijenu izvesti u sistemu kao 2.1 ili jednakovrijednom, u svemu prema shemi.
Ostakljenje za stavke s parapetom &gt; 80 cm, IZO staklo: 
TIP A: 6 mm LowE - 16 mm Argon 90% - 4 mm - 16 mm Argon 90% - 6 LowE.
S unutarnje strane ugraditi ručno upravljano rolo-platno za zaštitu od blještanja i pogleda.
</t>
  </si>
  <si>
    <t xml:space="preserve">Prozor izvesti u sistemu kao 2.1 ili jednakovrijednom, u svemu prema shemi.
Ostakljenje za stavke s parapetom &gt; 80 cm, IZO staklo: 
TIP A: 6 mm LowE - 16 mm Argon 90% - 4 mm - 16 mm Argon 90% - 6 LowE.
S unutarnje strane ugraditi ručno upravljano rolo-platno za zamračenje.
</t>
  </si>
  <si>
    <t xml:space="preserve">Stijenu izvesti u sistemu kao 2.1 ili jednakovrijednom, u svemu prema shemi.
Ostakljenje za stavke s parapetom &gt; 80 cm, IZO staklo: 
TIP A: 6 mm LowE - 16 mm Argon 90% - 4 mm - 16 mm Argon 90% - 6 LowE.
</t>
  </si>
  <si>
    <t xml:space="preserve">Boja svih dijelova kao RAL 7035 ili jednakovrijedno_____________- odobrava projektant. </t>
  </si>
  <si>
    <t>Visine je 110 cm od hodne linije, odnosno ukupno oko 140 cm tako da je i sam stubišni krak cijeli bočno pokriven. Ograda je izrađena od čeličnih ploča debljine 10mm,  pocinčanih i završno bojanih u boji kao RAL 5003 ili jednakovrijedno________ - odobrava projektant.</t>
  </si>
  <si>
    <t>Vratno krilo je glatko, površinski obrađeno  u furniru breze.
Dovratnik izrađen u punoj širini zida.</t>
  </si>
  <si>
    <t>Komada: 10 (4D + 6L)</t>
  </si>
  <si>
    <t>Komada: 3 (2D +1L)</t>
  </si>
  <si>
    <t xml:space="preserve">Vrata su puna, glatka, površinski obrađena  u boji kao RAL 7035  ili jednakovrijedno___________  - odobrava projektant. </t>
  </si>
  <si>
    <t xml:space="preserve">Gornja ploha, fronta i obloga zida izvedena je od visokotlačno prešane laminat ploče (HPL) debljine 13 mm, u sivoj boji iz asortimana odabranog proizvođača  - odobrava projektant.  U gornju plohu su urezani otvori za umivaonike i slavine, te otvori  za bacanje otpada. </t>
  </si>
  <si>
    <t xml:space="preserve">Ploha se izvodi od HPL ploča, u sivoj boji iz asortimana odabranog proizvođača  - odobrava projektant. </t>
  </si>
  <si>
    <r>
      <t>Frontalna vertikalna ploha je široka 6 cm, a detalj spoja horizontalne i vertikalne plohe uskladiti s Projektantom. 
Izvodi se pod kutem od 45</t>
    </r>
    <r>
      <rPr>
        <sz val="9"/>
        <rFont val="Tahoma"/>
        <family val="2"/>
      </rPr>
      <t>°</t>
    </r>
    <r>
      <rPr>
        <sz val="9"/>
        <rFont val="Arial"/>
        <family val="2"/>
        <charset val="238"/>
      </rPr>
      <t xml:space="preserve">,  krajevi obrađeni tako da nema oštrih rubova. </t>
    </r>
  </si>
  <si>
    <t xml:space="preserve">Boja  - odobrava projektant. </t>
  </si>
  <si>
    <t>b) RAL 5003 ili jednakovrijedno_______</t>
  </si>
  <si>
    <t>a) RAL 7035  ili jednakovrijedno_______</t>
  </si>
  <si>
    <t>Boja RAL 7035  ili jednakovrijedno_______.</t>
  </si>
  <si>
    <t xml:space="preserve">Zidove na kojima se izvodi latex boja gletati u cijeloj površini. </t>
  </si>
  <si>
    <t xml:space="preserve">Boje odobrava projektant. </t>
  </si>
  <si>
    <t>Jedinična cijena sadrži sitne popravke površina nakon izvedbe elektroinstalacija, te impregnaciju i dvostruki premaz završnom bojom. Radna skela, bez obzira na visinu, uračunata je u jediničnu cijenu.</t>
  </si>
  <si>
    <t xml:space="preserve">Pločice se polažu u sloj vodootpornog građevinskog ljepila, ukupne debljina sloja 1,5 - 2 cm. Pločice su dimenzija 20x20cm. Polaganje okomito na zidove, fuga na fugu, debljine 3 mm.  </t>
  </si>
  <si>
    <t xml:space="preserve">Pločice se polažu u sloj vodootpornog građevinskog ljepila, ukupne debljina sloja 1,5 - 2 cm. Polaganje okomito na zidove,  fuga na fugu, debljine 3 mm.   Koristiti pločice sivozelene boje (kao RAL 1000 ili jednakovrijedno___________  - odobrava projektant) dimenzija 20x20 cm. </t>
  </si>
  <si>
    <t xml:space="preserve">Pločice se polažu u sloj vodootpornog građevinskog ljepila, ukupne debljina sloja 1,5 - 2 cm. Koristiti pločice sivozelene boje (kao RAL 1000 ili jednakovrijedno___________  - odobrava projektant) dimenzija 20x20 cm. 
Polaganje okomito na zidove, fuga na fugu, debljine 3 mm.  </t>
  </si>
  <si>
    <t xml:space="preserve">Pločice kojima se oblaže pod sanitarija moraju biti jednake boje kao i pločice kojima se oblaže zid - koristiti pločice koje se mogu koristiti na zid i pod. </t>
  </si>
  <si>
    <t xml:space="preserve">Pločice kojima se oblaže zid sanitarija moraju biti jednake boje kao i pločice kojima se oblaže pod - koristiti pločice koje se mogu koristiti na zid i pod. </t>
  </si>
  <si>
    <t xml:space="preserve">Rukohvat se izvodi kao čelična cijev promjera 50mm na visini 90cm od hodne plohe. Nosači rukohvata su šipke Ø 10 mm na razmaku do 80cm sidrene u bočni zid preko ležajne pločice. Pocinčano i završno bojano u boji kao RAL 5003 ili jednakovrijedno________ - odobrava projektant.
Obračun po m1. </t>
  </si>
  <si>
    <t>Visina oblaganja do stropa.</t>
  </si>
  <si>
    <t>Izvedba sokla drvenom lajsnom presjeka  2x2cm završno svijetlosive boje (u boji zida). Na mjestima lomova i kuteva treba lajsnu koso zasijecati.  Obračun po m1 razvijene dužine.</t>
  </si>
  <si>
    <t xml:space="preserve">Pločice u sivoj boji 30x30cm. Ostalo kao stavka 1. </t>
  </si>
  <si>
    <t>Opšav se izrađuje iz aluminijskog, plastificiranog lima debljine 1,0 mm, u boji RAL 7038 ili jednakovrijedno___________.</t>
  </si>
  <si>
    <t xml:space="preserve">Izrađen od bojanog alu lima deb. 1 mm, lim razvijene širine cca 15 cm. Boja tamnoplava RAL 5003 ili jednakovrijedno_________-  uskladiti sa bojom stropa. </t>
  </si>
  <si>
    <t xml:space="preserve">Izrađen od bojanog alu lima deb. 1 mm, lim razvijene širine cca 15 cm. Boja  RAL 7035 ili jednakovrijedno___________ - uskladiti sa bojom zida. </t>
  </si>
  <si>
    <t>4) završni sloj vodoodbojne  silikatne žbuke u sloju debljine 0,3 cm</t>
  </si>
  <si>
    <t xml:space="preserve">Boja RAL 7037 ili jednakovrijedno__________ - odobrava projektant. </t>
  </si>
  <si>
    <t>4) završni sloj vodoodbojne  silikatne žbuke otporne na mehanička opterećenja i smrzavanje u sloju debljine 0,3 cm.</t>
  </si>
  <si>
    <t>4) završni sloj vodoodbojne  silikatne žbuke  u sloju debljine 0,3 cm.</t>
  </si>
  <si>
    <t>4) završni sloj vodoodbojne  silikatne žbuke otporne na mehanička opterećenja i smrzavanje, u sloju debljine 0,3 cm.</t>
  </si>
  <si>
    <t xml:space="preserve">Boja opeke crvenosmeđa, blago neujednačenog tona, blago hrapave površine - iz asortimana odabranog proizvođača - odobrava projektant. </t>
  </si>
  <si>
    <t>Boja ploča natur drvo - iz asortimana  odabranog proizvođača - uskladiti s Projektantom.</t>
  </si>
  <si>
    <t>Predviđa se master sistem - sustav glavnog ključa. Okviran broj prostorija je 40.</t>
  </si>
  <si>
    <t>Montaža će se izvršiti na mjestu koje odredi Naručitelj. Točan sadržaj informativne ploče i mjesto montaže bit će definirani od strane Naručitelja po ugovaranju.</t>
  </si>
  <si>
    <t>Stubište je ravnog podgleda, a sastoji se od kose ploče debljine 20 cm i stuba dimenzija 30/15,5 cm.</t>
  </si>
  <si>
    <r>
      <t>Preko vertikalno uzdignutih slojeva izolacije postavlja se limeni opšav od aluminijskog plastificiranog lima debljine 1,0 mm, razvijene širin</t>
    </r>
    <r>
      <rPr>
        <sz val="9"/>
        <rFont val="Arial"/>
        <family val="2"/>
      </rPr>
      <t xml:space="preserve">e ~55 cm </t>
    </r>
    <r>
      <rPr>
        <sz val="9"/>
        <rFont val="Arial"/>
        <family val="2"/>
        <charset val="238"/>
      </rPr>
      <t>- s donje strane učvrščen nasipom šljunka, a s gornje strane spojen na limeni opšav nadozida.</t>
    </r>
  </si>
  <si>
    <t>Rukohvat od kružnog drvenog profila promjera 5cm, na  plosnom nosaču,  zavarenim na čelične pričvrsnice, promjera 10 mm, profilirane prema detalju i zavarene na čelične ploče pune ograde. Razmak pričvrsnica iznosi do 80 cm. Na dnu rukohvata se izvodi utor u koji je umetnut plosni profil, a učvršćenje drvenog rukohvata je vijcima s donje strane.
Udaljenost osi rukohvata od čelične ploče iznosi  5 cm.</t>
  </si>
  <si>
    <t xml:space="preserve">Koševi su od pocinčanog, bojanog, plastificiranog čeličnog lima debljine 2 mm.
</t>
  </si>
  <si>
    <t xml:space="preserve">Sastoji se od:
- metalne podkonstrukcije
- gornje ploče 350x50cm
- fronte 350x20cm 
- obloge zida 350x20cm
- 2 ugrađena koša za otpad
</t>
  </si>
  <si>
    <t xml:space="preserve">Sastoji se od:
- metalne podkonstrukcije
- gornje ploče 370x50cm
- fronte 370x20cm
- obloge zida 370x20cm
- 2 ugrađena koša za otpad
</t>
  </si>
  <si>
    <t xml:space="preserve">Sastoji se od:
- metalne podkonstrukcije
- gornje ploče 277x50cm
- fronte 277x20cm
- obloge zida 277x20cm
- 2 ugrađena koša za otpad
</t>
  </si>
  <si>
    <t xml:space="preserve">Sastoji se od:
- metalne podkonstrukcije
- gornje ploče 175x50cm
- fronte 175x20cm
- obloge zida 175x20cm
- 1 ugrađeni koš za otpad
</t>
  </si>
  <si>
    <t>e) dimenzije: 60x80cm</t>
  </si>
  <si>
    <t>Vrata su puna, glatka, površinski obrađena u furniru breze.</t>
  </si>
  <si>
    <t>Boja poda RAL 6004 Ili jednakovrijedno___________, listići u boji RAL 7035 ili jednakovrijedno___________.</t>
  </si>
  <si>
    <t xml:space="preserve">Dekor drveni ( drvo svijetlog tona ) - odobrava projektant. </t>
  </si>
  <si>
    <t>Uključivo antikorozivna zaštita.
Dilatirati čelične dijelove od aluminijskih.</t>
  </si>
  <si>
    <t>Stavka se izvodi kao jedinstveni sustav odabranog izvođača.</t>
  </si>
  <si>
    <t xml:space="preserve">Prije izvedbe potrebno je izraditi probni uzorak u dimenziji 2x2m, sa pomičnim i fiksnim elementima - uključeno u cijenu izvedbe stavke. </t>
  </si>
  <si>
    <t xml:space="preserve">Izrada, doprema i ugradnja visokotehnološkog fasadnog sustava  - obloge na zapadnom i sjevernom pročelju. 
</t>
  </si>
  <si>
    <t xml:space="preserve">Obračun u kompletu. </t>
  </si>
  <si>
    <r>
      <t>Obloga se izvodi dijelom od razine poda prizemlja do kote +9,15 (915cm) i dijelom od kote +2,20 do kote +9,15 (695cm). Podijeljena je horizontalno na segmente visine 220cm, 185cm, 207cm i 303cm. 
Sastoji se od čelične podkonstrukcije koja nosi vertikalno postavljene lamele. 
Čelična podkonstrukcija sidri se bočno na ab plohe u sklopu fasade odgovarajućim sidrenim i ležajnim detaljima. 
Lamele se izrađuju od aluminijskog perforiranog lima savijenog oko središnje pravokutne cijevi (vertikale). Širine su 30cm.</t>
    </r>
    <r>
      <rPr>
        <sz val="9"/>
        <rFont val="Arial"/>
        <family val="2"/>
      </rPr>
      <t xml:space="preserve"> Izvedba od perforiranog aluminijskog lima debljine min 4mm. Perforacije 20% površine, uzorak perforacija prema odobrenju projektanta. </t>
    </r>
    <r>
      <rPr>
        <sz val="9"/>
        <rFont val="Arial"/>
        <family val="2"/>
        <charset val="238"/>
      </rPr>
      <t xml:space="preserve">
Izvode se kao fiksne, položene na ravninu pročelja paralelno i u nagibu 60</t>
    </r>
    <r>
      <rPr>
        <sz val="9"/>
        <rFont val="Tahoma"/>
        <family val="2"/>
      </rPr>
      <t>°</t>
    </r>
    <r>
      <rPr>
        <sz val="9"/>
        <rFont val="Arial"/>
        <family val="2"/>
        <charset val="238"/>
      </rPr>
      <t>,</t>
    </r>
    <r>
      <rPr>
        <sz val="9"/>
        <rFont val="Arial"/>
        <family val="2"/>
      </rPr>
      <t xml:space="preserve"> te kao pomične na mjestima prozora ispred dvorane. Pomične lamele rotiraju se vertikalno oko središnje osi pomoću elektromotora. </t>
    </r>
    <r>
      <rPr>
        <sz val="9"/>
        <rFont val="Arial"/>
        <family val="2"/>
        <charset val="238"/>
      </rPr>
      <t xml:space="preserve">
Iznad glavnog ulaza dio obloge izvodi se kao nadstrešnica, na način da se formira istak u odnosu na ravninu fasade.   </t>
    </r>
  </si>
  <si>
    <t>Komplet prema izmjeri na licu mjesta i sa svim potrebnim materijalima, pomoćnim sredstvima, montažom i radovima do pune funkcionalnosti.</t>
  </si>
  <si>
    <t xml:space="preserve">Površina vertikalne projekcije obloženih ploha iznosi:
'a) površina fiksnih brisoleja  - 300 m2
'b) površina sa pomičnim brisolejima - 75 m2
'c) dio obloge u nagibu (nadstrešnica iznad ulaza) - 5,4 m2
</t>
  </si>
  <si>
    <t xml:space="preserve">Prije početka izvedbe izvođač je dužan izraditi radioničke nacrte kojima će biti definirani svi relevantni detalji i dimenzije: raster potkonstrukcije, detalji pričvršćenja, uz dokaz nosivosti (statički proračun), proračunati opterećenje vjetra.  Sve prema shemi bravarije br.6.
Dokumentaciju ovjerava nadzorni inženjer  uz odobrenje projektanta. </t>
  </si>
  <si>
    <t>Numeracija shema bravarije i troškovničkih stavki je identična.</t>
  </si>
  <si>
    <t>Numeracija shema aluminijske bravarije i troškovničkih stavki je identična.</t>
  </si>
  <si>
    <t>Numeracija shema vatrooporne bravarije i troškovničkih stavki je identična.</t>
  </si>
  <si>
    <t>Izrada plivajućih podova katova - sloj MK01- završna obloga poliuretanski pod</t>
  </si>
  <si>
    <t>Kao završna podloga predviđen je poliuret.pod te zaglada mora biti vrhunski izvedena. Izvođač je dužan konzultirati izvođača podne obloge o načinu izvedbe glazure i njenoj njezi i zaštiti do postavljanja završnih slojeva.</t>
  </si>
  <si>
    <t xml:space="preserve">Uključivo dilatacijski lim na mjestu spoja konstruktivnih cjelina u dužini 9.5m. </t>
  </si>
  <si>
    <t>Na poziciji dilatacije izvodi se limeni dilatacijski profil (9,5m).</t>
  </si>
  <si>
    <t>Nabava materijala i zidanje vanjskih obložnih zidova od fasadne pune opeke (opeka mora ispunjavati zahtjeve propisa HRN EN 771-1 ili jednakovrijedno ___________), dimenzija 215 x 102 x 65 mm, vodopropusnosti ≤ 15 %, u specijalnom mortu za zidanje zidova koji se ne žbukaju, otporan na vremenske uvjete, debljina sljubnice max. 10 mm. 
Zidanje se izvodi naknadno, nakon izvedbe nosivog zida od opeke ili armiranog betona, te sloja toplinske izolacije (obračunato zasebno).  
Zid od  opeke se sidri u nosivu konstrukciju (zid od opeke ili AB zid) pomoću inox sidara za naknadnu ugradnju (min. 5 kom/m2). Postaviti 4 kom/m' dodatnih sidara na svim slobodnim rubovima. 
Iznad otvora, prolaza i na mjestima horizontalne dilatacije visokih zidova postaviti dodatne kontinuirane tipske inox nosače sidrene u zid, kompatibilne sa opekom (dužina 105m).</t>
  </si>
  <si>
    <t>Preko vertikalno uzdignutih slojeva izolacije postavlja se limeni opšav od aluminijskog plastificiranog lima debljine 1,0 mm, razvijene širine ~55 cm - s donje strane učvrščen nasipom šljunka, a s gornje strane spojen na limeni opšav nadozida.</t>
  </si>
  <si>
    <t xml:space="preserve">Na mjestu dilatacije izvesti dilatacijsku HI traku (9,5m). </t>
  </si>
  <si>
    <t>Polaganje  travnih rešetki - vatrogasni prilaz</t>
  </si>
  <si>
    <t xml:space="preserve">Na odvajajući geotekstil polaže se nivelirajući sloj pijeska 4cm, te travne rešetke zelene boje (100% reciklirana plastika otporna je na UV zračenje, mraz, sol i koroziju). Obračunava se sa svim radovima i materijalima po m2 izvedene rešetke (sadnja trave obračunata zasebno).
</t>
  </si>
  <si>
    <r>
      <t>ENG PROJEKT  d.o.o.</t>
    </r>
    <r>
      <rPr>
        <sz val="14"/>
        <color indexed="8"/>
        <rFont val="Arial"/>
        <family val="2"/>
        <charset val="238"/>
      </rPr>
      <t xml:space="preserve">                                       </t>
    </r>
  </si>
  <si>
    <t>PROJEKTIRANJE  -  NADZOR  -  TEHNIČKO SAVJETOVANJE</t>
  </si>
  <si>
    <t xml:space="preserve">ENG PROJEKT d.o.o. Dračevac 11 , 21 000 SPLIT,  Tel /Fax+385 21 375 258  -   Tel/Fax+385 21 375 257 </t>
  </si>
  <si>
    <r>
      <t>OIB: 53127072738</t>
    </r>
    <r>
      <rPr>
        <sz val="10"/>
        <color indexed="8"/>
        <rFont val="Calibri"/>
        <family val="2"/>
        <charset val="238"/>
      </rPr>
      <t xml:space="preserve"> ;  IBAN :</t>
    </r>
    <r>
      <rPr>
        <b/>
        <sz val="10"/>
        <color indexed="8"/>
        <rFont val="Calibri"/>
        <family val="2"/>
        <charset val="238"/>
      </rPr>
      <t xml:space="preserve">HR67 24070001100642618; </t>
    </r>
    <r>
      <rPr>
        <i/>
        <sz val="10"/>
        <color indexed="8"/>
        <rFont val="Calibri"/>
        <family val="2"/>
        <charset val="238"/>
      </rPr>
      <t>www.engprojekt.hr</t>
    </r>
  </si>
  <si>
    <t xml:space="preserve">                                  TROŠKOVNIK</t>
  </si>
  <si>
    <t xml:space="preserve">       strojarskih ( hidrotehničkih ) instalacija</t>
  </si>
  <si>
    <t>Oznaka ( TD ):         TD-VK-1105/24- IZV</t>
  </si>
  <si>
    <t xml:space="preserve">Građevina:  </t>
  </si>
  <si>
    <t>REGIONALNI CENTAR ZA PREDINKUBACIJU</t>
  </si>
  <si>
    <t>U PAMETNOJ INDUSTRIJI- DOGRADNJA</t>
  </si>
  <si>
    <t>OBJEKTA „FOI 3“</t>
  </si>
  <si>
    <r>
      <t xml:space="preserve">Projekt:             </t>
    </r>
    <r>
      <rPr>
        <b/>
        <sz val="12"/>
        <color theme="1"/>
        <rFont val="Arial"/>
        <family val="2"/>
        <charset val="238"/>
      </rPr>
      <t xml:space="preserve">       IZVEDBENI PROJEKT</t>
    </r>
    <r>
      <rPr>
        <sz val="12"/>
        <color theme="1"/>
        <rFont val="Arial"/>
        <family val="2"/>
        <charset val="238"/>
      </rPr>
      <t xml:space="preserve"> </t>
    </r>
  </si>
  <si>
    <t>Projektant:</t>
  </si>
  <si>
    <t>Petar Bugarić, dipl. ing. stroj.</t>
  </si>
  <si>
    <t>Ovlašteni inženjer strojarstva br. 1291</t>
  </si>
  <si>
    <t>Rješenje o upisu u imenik ovlaštenih inženjera: klasa UP/I-310-01/03-01/1291</t>
  </si>
  <si>
    <t xml:space="preserve">       Split,  09.2024. godine</t>
  </si>
  <si>
    <t xml:space="preserve">TROŠKOVNIK VODOVODA I KANALIZACIJE </t>
  </si>
  <si>
    <t xml:space="preserve"> UNUTARNJA I VANJSKA HIDRANTSKA MREŽA</t>
  </si>
  <si>
    <t>Jed.    mjera</t>
  </si>
  <si>
    <t>Količina</t>
  </si>
  <si>
    <t>Jed. cijena</t>
  </si>
  <si>
    <t>Ukupna cijena</t>
  </si>
  <si>
    <t>NAPOMENA:</t>
  </si>
  <si>
    <t>Jedinične cijene pojedinih stavaka zaračunate su sa cjelokupnom vrijednosti materijala uključujući montažu, transport, prijenos, skele, izradu i zatvaranje zidnih i podnih usjeka,prodora i sl..</t>
  </si>
  <si>
    <t xml:space="preserve">Horizontalni vodomjer na požarnom cjevovodu, karakteristika DN100mm, u svemu prema zahtjevima komunalnog poduzeća. </t>
  </si>
  <si>
    <t>DN 100</t>
  </si>
  <si>
    <t>kom.</t>
  </si>
  <si>
    <t>Lijevano željezni fazonski komadi (NP 16). Uz specificirane fazonske komade koji se spajaju na prirubnicu potrebno je dobaviti odgovarajući broj vijaka sa maticom odgovarajuće veličine kao i odgovarajuće brtve za prirubnički spoj.</t>
  </si>
  <si>
    <t>EU DN100</t>
  </si>
  <si>
    <t>FF DN100 X 500</t>
  </si>
  <si>
    <t>FF DN100 X 200</t>
  </si>
  <si>
    <t>T DN100/50</t>
  </si>
  <si>
    <t>MDK DN100</t>
  </si>
  <si>
    <t>REDUKCIJA 50/40</t>
  </si>
  <si>
    <t>Armature unutar vodomjernog okna.Uz specificirane armature potrebno je dobaviti odgovarajući broj vijaka sa maticom odgovarajuće veličine kao i odgovarajuće brtve za prirubnički spoj.</t>
  </si>
  <si>
    <t>Ventil, DN100</t>
  </si>
  <si>
    <t>Nepovratni ventil DN100</t>
  </si>
  <si>
    <t>Hvatač nečistoće DN100</t>
  </si>
  <si>
    <t>Ventil protiv povratka toka DN100</t>
  </si>
  <si>
    <t>Zasun DN100</t>
  </si>
  <si>
    <t>4.a</t>
  </si>
  <si>
    <t>Dobava  PEHD plastičnih cijevi za dovod vode od vodomjernog okna do ulaska u objekt, te za razvod cjevovoda vanjskih hidranata. Cijevi  nazivnog tlaka PN10. Cjevi su rađene po standardima DIN 8074, EN12201, ISO 4427, EN 13244, EN 12666.
Koljena, račve i svi fazonski komadi prikazani su kroz dužne metre montiranog cijevovoda, pri čemu 1 fazonski komad odgovara 1 dužnom metru cijevovoda.</t>
  </si>
  <si>
    <t xml:space="preserve">  Ø110</t>
  </si>
  <si>
    <t>4.b</t>
  </si>
  <si>
    <t>Montaža stavke 4.a PEHD plastičnih cijevi za dovod vode od vodomjernog okna do ulaska u objekt, te za razvod cjevovoda vanjskih hidranata. Cijevi  nazivnog tlaka PN10. Cjevi su rađene po standardima DIN 8074, EN12201, ISO 4427, EN 13244, EN 12666.
Koljena, račve i svi fazonski komadi prikazani su kroz dužne metre montiranog cijevovoda, pri čemu 1 fazonski komad odgovara 1 dužnom metru cijevovoda.</t>
  </si>
  <si>
    <t>5.a</t>
  </si>
  <si>
    <t>Dobava vodovodnih pocinčanih čeličnih cijevi prema normi EN 10255 za unutarnju hidrantsku mrežu. Cijevi se ugrađuju u instalacione otvore kanale ili se vode vidljivo učvršćene o zidove te pričvrščuju uza zid obujmicama vatrootpornosti 90 minuta (R 90), obujmice za ovješenje (postavljati ih na max. udaljenosti od 3m jednu od druge) i pričvrščenje o zidove te tlačna proba.  Cijevi koje prolaze kroz zemlju potrebno je izolirati dekoral trakom.. Obračunati po dužnom metru montiranog cjevovoda. 
Koljena, račve i svi fazonski komadi prikazani su kroz dužne metre montiranog cijevovoda, pri čemu 1 fazonski komadodgovara 1 dužnom metru cijevovoda.</t>
  </si>
  <si>
    <t xml:space="preserve">    NO 50                                 </t>
  </si>
  <si>
    <t>5.b</t>
  </si>
  <si>
    <t>Montaža stavke 5.a vodovodnih pocinčanih čeličnih cijevi prema normi EN 10255 za unutarnju hidrantsku mrežu. Cijevi se ugrađuju u instalacione otvore kanale ili se vode vidljivo učvršćene o zidove te pričvrščuju uza zid obujmicama vatrootpornosti 90 minuta (R 90), obujmice za ovješenje (postavljati ih na max. udaljenosti od 3m jednu od druge) i pričvrščenje o zidove te tlačna proba.  Cijevi koje prolaze kroz zemlju potrebno je izolirati dekoral trakom.. Obračunati po dužnom metru montiranog cjevovoda. 
Koljena, račve i svi fazonski komadi prikazani su kroz dužne metre montiranog cijevovoda, pri čemu 1 fazonski komadodgovara 1 dužnom metru cijevovoda.</t>
  </si>
  <si>
    <t>Toplinska izolacija cjevovoda hidrantske mreže za čelične pocinčane cijevi vođene u garaži te negrijanim prostorima,  debljine 32 mm. Uključivo ljepilo trake, spojni materijal i sav sitni materijal potreban za montažu.</t>
  </si>
  <si>
    <t>7.a</t>
  </si>
  <si>
    <r>
      <t xml:space="preserve">Dobava zidnog hidrantskog ormarića, </t>
    </r>
    <r>
      <rPr>
        <b/>
        <sz val="10"/>
        <color theme="1"/>
        <rFont val="Arial"/>
        <family val="2"/>
        <charset val="238"/>
      </rPr>
      <t xml:space="preserve">nadžbuknog. </t>
    </r>
    <r>
      <rPr>
        <sz val="10"/>
        <color theme="1"/>
        <rFont val="Arial"/>
        <family val="2"/>
        <charset val="238"/>
      </rPr>
      <t>Ormarić vel. 500x500x140mm ugraditi u (na) zid (prema projektu), a opremiti ga sa slijedećom opremom:</t>
    </r>
  </si>
  <si>
    <t xml:space="preserve">   - priključna cijev NO 50</t>
  </si>
  <si>
    <t xml:space="preserve">   - priključni ventil NO 50 sa stabilnom</t>
  </si>
  <si>
    <t xml:space="preserve">     spojkom. - C (52mm).</t>
  </si>
  <si>
    <t xml:space="preserve">   - 15 m' vatrogasnog trevira crijeva NO 50</t>
  </si>
  <si>
    <t xml:space="preserve">     sa spojnicama C</t>
  </si>
  <si>
    <t xml:space="preserve">   - mlaznica za vodu UR-RP-2 - s izlazom Ø9mm</t>
  </si>
  <si>
    <t>7.b.</t>
  </si>
  <si>
    <r>
      <t xml:space="preserve">Montaža stavke 7.a zidnog hidrantskog ormarića, </t>
    </r>
    <r>
      <rPr>
        <b/>
        <sz val="10"/>
        <color theme="1"/>
        <rFont val="Arial"/>
        <family val="2"/>
        <charset val="238"/>
      </rPr>
      <t xml:space="preserve">nadžbuknog. </t>
    </r>
    <r>
      <rPr>
        <sz val="10"/>
        <color theme="1"/>
        <rFont val="Arial"/>
        <family val="2"/>
        <charset val="238"/>
      </rPr>
      <t>Ormarić vel. 500x500x140mm ugraditi u (na) zid (prema projektu), a opremiti ga sa slijedećom opremom:</t>
    </r>
  </si>
  <si>
    <t>8.a</t>
  </si>
  <si>
    <r>
      <t xml:space="preserve">Dobava inox zidnog hidrantskog ormarića, </t>
    </r>
    <r>
      <rPr>
        <b/>
        <sz val="10"/>
        <color theme="1"/>
        <rFont val="Arial"/>
        <family val="2"/>
        <charset val="238"/>
      </rPr>
      <t>podžbuknog</t>
    </r>
    <r>
      <rPr>
        <sz val="10"/>
        <color theme="1"/>
        <rFont val="Arial"/>
        <family val="2"/>
        <charset val="238"/>
      </rPr>
      <t>, . Ormarić vel. 500x500x140mm ugraditi u zid (prema projektu), a opremiti ga sa slijedećom opremom:</t>
    </r>
  </si>
  <si>
    <r>
      <t xml:space="preserve">   - </t>
    </r>
    <r>
      <rPr>
        <b/>
        <sz val="10"/>
        <color theme="1"/>
        <rFont val="Arial"/>
        <family val="2"/>
        <charset val="238"/>
      </rPr>
      <t>15 m' vatrogasnog trevira crijeva NO 50</t>
    </r>
  </si>
  <si>
    <t>8.b</t>
  </si>
  <si>
    <r>
      <t xml:space="preserve">Montaža stavke 8.a  inox zidnog hidrantskog ormarića, </t>
    </r>
    <r>
      <rPr>
        <b/>
        <sz val="10"/>
        <color theme="1"/>
        <rFont val="Arial"/>
        <family val="2"/>
        <charset val="238"/>
      </rPr>
      <t>podžbuknog</t>
    </r>
    <r>
      <rPr>
        <sz val="10"/>
        <color theme="1"/>
        <rFont val="Arial"/>
        <family val="2"/>
        <charset val="238"/>
      </rPr>
      <t>, . Ormarić vel. 500x500x140mm ugraditi u zid (prema projektu), a opremiti ga sa slijedećom opremom:</t>
    </r>
  </si>
  <si>
    <t>9.a</t>
  </si>
  <si>
    <t>Dobava lijevano željeznog nadzemnog hidranta dimenzije DN80 s ugradbenom garniturom, N komadom, EV zasunom te čeličnim ovalnim poklopcen zasunate. Stavka također uključuje vanjski ormar tip. OH-V za smještaj armature zajedno s armaturom.</t>
  </si>
  <si>
    <t xml:space="preserve">  DN 80</t>
  </si>
  <si>
    <t>9.b</t>
  </si>
  <si>
    <t>Montaža stavke 9.a lijevano željeznog nadzemnog hidranta dimenzije DN80 s ugradbenom garniturom, N komadom, EV zasunom te čeličnim ovalnim poklopcen zasunate. Stavka također uključuje vanjski ormar tip. OH-V za smještaj armature zajedno s armaturom.</t>
  </si>
  <si>
    <t>Protupožarno brtvljenje prolaska cijevi kroz požarne zone vatrootpornosti 90 minuta (EI 90).
Brtvljenje se vrši požarnim mortom na način da se ispuni prostor i zmeđu cijevovoda i rubnih dijelova proboja (rupe). Također je potrebno požarnim premazom premazati cijevi po duljini od 200mm (izmjereno od površine zapreke) požarnim premazom, debljine suhog sloja veće od 1mm.</t>
  </si>
  <si>
    <t>Probijanje- bušenje otvora za prolaz cijevi</t>
  </si>
  <si>
    <t>DN 50</t>
  </si>
  <si>
    <t>Uređaj za povišenje tlaka unutarnje hidrantske mreže</t>
  </si>
  <si>
    <t>Kompaktno postrojenje za povišenje tlaka prema DIN 1988 i DIN EN 806, za neposredno ili posredno priključivanje. Sastoji se od normalno usisavajućih, paralelno spojenih, vodoravnih visokotlačnih centrifugalnih pumpi od plemenitog čelika. Montirano je na osnovnom okviru sa cjevovodnim sustavom od plemenitog čelika, uklj. regulacijski i upravljački uređaj sa svim potrebnim mjernim i postavnim uređajima. Za potpuno automatsku vodoopskrbu i povišenje tlaka u
stambenim, poslovnim i upravnim zgradama, hotelima, bolnicama, robnim kućama kao i u industrijskim sustavima. Za transportiranje pitke vode, procesne vode, vode za hlađenje ili drugih vrsta potrošne vode koje ni kemijski ni mehanički ne napadaju upotrijebljene materijale te koje ne sadrže abrazivne sastojke ni tvari s dugim vlaknima.</t>
  </si>
  <si>
    <t>Pogonski podatci
Medij: Voda 100 %
Temperatura medija: 10,00 °C
Količina protoka: 1,70 l/s
Visina dobave: 20,00 m
Broj pumpi: 2
temperatura medija: 3...60 °C
temperatura okoline: 5...40 °C
Maksimalni radni tlak: 10 bar
Dovodni tlak: 61,18 mWS
Podatci o motoru
Mrežni priključak: 3~400V/50 Hz
Nazivna snaga motora: 0,55 kW
Nazivna struja: 1,5 A
Nazivni broj okretaja: 2900 1/min
Klasa izolacije: F
Stupanj zaštite motora: IP55
Stupanj zaštite uključnog uređaja: IP54
Brtva vratila: BQ1E3GG
Materijal brtve: EPDM
Materijal cjevovodnog sustava: 1.4307
Dimenzije montaže
Priključak cijevi s usisne strane: R 1¼, PN 10
Priključak cijevi s tlačne strane: R 1¼, PN 10</t>
  </si>
  <si>
    <t>komplet.</t>
  </si>
  <si>
    <r>
      <t>Uređaj za osiguravanje od nedostatka vode</t>
    </r>
    <r>
      <rPr>
        <sz val="10"/>
        <color theme="1"/>
        <rFont val="Arial"/>
        <family val="2"/>
        <charset val="238"/>
      </rPr>
      <t xml:space="preserve"> za neposredno priključivanje, montirano u kućištu pumpe ili u usisnom vodu i ožičeno s uključnim/regulacijskim uređajem.</t>
    </r>
  </si>
  <si>
    <t xml:space="preserve">Puštanje u rad uređaja za podizanje tlaka vanjske unutarnje hidrantske mreže. </t>
  </si>
  <si>
    <t>15.a</t>
  </si>
  <si>
    <t>Dobava bitumenske hidroizolacije za prolaz cijevi iz zemlje u garažu.</t>
  </si>
  <si>
    <t>15.b</t>
  </si>
  <si>
    <t>Montaža stavke 15.a bitumenske hidroizolacije za prolaz cijevi iz zemlje u garažu.</t>
  </si>
  <si>
    <t>Tlačna proba montiranog cjevovoda na tlak 10 bara, u trajanju minimalno 2 sata., uz prisustvo nadzornog organa.</t>
  </si>
  <si>
    <t>Sitni spojni i brtveni materijal</t>
  </si>
  <si>
    <t>Demontaža postojeće vanjske hidrantske mreže i montaža novoprojektirane vanjske hidrantske mreže.</t>
  </si>
  <si>
    <t>Demontaža postojećeg vodomjera hidrantske mreže, pripadajuće aramature i fazonskih komada te montaža novoprojektiranog vodomjera hidrantske mreže, kao i pripadajuće armature te fazonskih komada.</t>
  </si>
  <si>
    <t>Izrada projekta izvedenog stanja</t>
  </si>
  <si>
    <t xml:space="preserve">Bojanje svih vidljivih instalacija vodovoda i odvodnje, te pripadajućeg ovjesa unutar građevine u dogovoreni RAL. </t>
  </si>
  <si>
    <t xml:space="preserve">Obračun po m2 površine </t>
  </si>
  <si>
    <t xml:space="preserve">SVEUKUPNO UNUTARNJA I VANJSKA HIDRANTSKA MREŽA </t>
  </si>
  <si>
    <t>UNUTARNJA I VANJSKA VODOVODNA MREŽA</t>
  </si>
  <si>
    <t xml:space="preserve">Jedinične cijene pojedinih stavaka zaračunate su sa cjelokupnom vrijednosti materijala uključujući montažu,transport,prijenos,skele, izradu i zatvaranje zidnih i podnih usjeka i sl.. </t>
  </si>
  <si>
    <t>Lijevano željezne armature.Uz specificirane armature potrebno je dobaviti odgovarajući broj vijaka sa maticom odgovarajuće veličine kao i odgovarajuće brtve za prirubnički spoj.</t>
  </si>
  <si>
    <t>Zasun DN100 (za priključak na javnu vodovodnu mrežu)</t>
  </si>
  <si>
    <t>Zasun DN150 (za priključak na javnu vodovodnu mrežu)</t>
  </si>
  <si>
    <t>2.a</t>
  </si>
  <si>
    <t>Dobava PEHD plastičnih cijevi za vanjsku vodovodnu mrežu. Cijevi  nazivnog tlaka PN10. Cjevi su rađene po standardima DIN 8074, EN12201, ISO 4427, EN 13244, EN 12666. Koljena, račve i svi fazonski komadi prikazani su kroz dužne metre montiranog cijevovoda, pri čemu 1 fazonski komad odgovara 1 dužnom metru cijevovoda.</t>
  </si>
  <si>
    <t xml:space="preserve">  Ø20</t>
  </si>
  <si>
    <t xml:space="preserve">  Ø25</t>
  </si>
  <si>
    <t xml:space="preserve">  Ø32</t>
  </si>
  <si>
    <t xml:space="preserve">  Ø40</t>
  </si>
  <si>
    <t>2.b</t>
  </si>
  <si>
    <t>Montaža stavke 2.a PEHD plastičnih cijevi za vanjsku vodovodnu mrežu. Cijevi  nazivnog tlaka PN10. Cjevi su rađene po standardima DIN 8074, EN12201, ISO 4427, EN 13244, EN 12666. Koljena, račve i svi fazonski komadi prikazani su kroz dužne metre montiranog cijevovoda, pri čemu 1 fazonski komad odgovara 1 dužnom metru cijevovoda.</t>
  </si>
  <si>
    <t>3.a</t>
  </si>
  <si>
    <t xml:space="preserve">Dobava troslojnih aluminijsko-plastičnih cijevi sa spajanjem „Press“ spojnicama, za razvod sanitarne hladne i tople vode. Cijevi se isporučuju u šipkama. Toplinsku izolaciju izvesti prema potrebi (standardna pjenasta izolacija).
Obračun po m1 neizolirane cijevi
U cijenu uključen sav rad i materijal (ovjese stavljati na mex. udaljenosti 3m jednu od druge) vatrootpornosti 90 minuta (R 90) i pričvršćenje na zidove, i na stropove.
</t>
  </si>
  <si>
    <t>32,0 x 3,0 mm (DN 25)</t>
  </si>
  <si>
    <t>26,0 x 3,0 mm (DN 20)</t>
  </si>
  <si>
    <t>20,0 x 2,5 mm (DN 15)</t>
  </si>
  <si>
    <t>3.b</t>
  </si>
  <si>
    <t xml:space="preserve">Montaža stavke 3.a troslojnih aluminijsko-plastičnih cijevi sa spajanjem „Press“ spojnicama, za razvod sanitarne hladne i tople vode. Cijevi se isporučuju u šipkama. Toplinsku izolaciju izvesti prema potrebi (standardna pjenasta izolacija).
Obračun po m1 neizolirane cijevi
U cijenu uključen sav rad i materijal (ovjese stavljati na mex. udaljenosti 3m jednu od druge) vatrootpornosti 90 minuta (R 90) i pričvršćenje na zidove, i na stropove.
</t>
  </si>
  <si>
    <t>Dobava fazonskih komada sanitarne potrošne vode od  troslojnih aluminijsko-plastičnih cijevi sa spajanjem „Press“ spojnicama u što spadaju:
Spojnice, koljena, račve i svi ostali fazonski komadi za potpunu montažu i spoj na potrošače.</t>
  </si>
  <si>
    <t>DN 25</t>
  </si>
  <si>
    <t>DN 20</t>
  </si>
  <si>
    <t>DN 15</t>
  </si>
  <si>
    <t>Montaža stavke 4.a fazonskih komada sanitarne potrošne vode od  troslojnih aluminijsko-plastičnih cijevi sa spajanjem „Press“ spojnicama u što spadaju:
Spojnice, koljena, račve i svi ostali fazonski komadi za potpunu montažu i spoj na potrošače.</t>
  </si>
  <si>
    <t>Toplinska izolacija plastičnih cjevi sanitarne vodovodne mreže, debljine 13-20 mm. Uključivo ljepilo trake, spojni materijal i sav sitni materijal potreban za montažu.</t>
  </si>
  <si>
    <t>6.a</t>
  </si>
  <si>
    <t>Dobava tlačnog električnog bojlera za montažu na zid, s elektrogrijačem snage 2 kW, u kompletu sa sigurnosnim ventilom.
Bojler kapaciteta:</t>
  </si>
  <si>
    <t>15 litara</t>
  </si>
  <si>
    <t>6.b</t>
  </si>
  <si>
    <t>Montaža stavke 6.a tlačnog električnog bojlera za montažu na zid, s elektrogrijačem snage 2 kW, u kompletu sa sigurnosnim ventilom.
Bojler kapaciteta:</t>
  </si>
  <si>
    <t>Dobava niskotlačnog električnog bojlera za montažu pod pult, kapaciteta 5 litara s elektrogrijačem snage 2 kW,  u kompletu sa sigurnosnim ventilom.</t>
  </si>
  <si>
    <t>5 litara</t>
  </si>
  <si>
    <t>7.b</t>
  </si>
  <si>
    <t>Montaža stavke 7.a niskotlačnog električnog bojlera za montažu pod pult, kapaciteta 5 litara s elektrogrijačem snage 2 kW,  u kompletu sa sigurnosnim ventilom.</t>
  </si>
  <si>
    <t>Dobava podžbuknog ventila za montažu na   troslojnih aluminijsko-plastičnih cijevi sa spajanjem „Press“ spojnicama u kompletu s ukrasnom rozetom. Ventil se ugrađuje u zidu.</t>
  </si>
  <si>
    <t>Montaža stavke 8.a podžbuknog ventila za montažu na   troslojnih aluminijsko-plastičnih cijevi sa spajanjem „Press“ spojnicama u kompletu s ukrasnom rozetom. Ventil se ugrađuje u zidu.</t>
  </si>
  <si>
    <t>Dobava kuglastog ravnog ventila za montažu na ograncima cijevi sanitarne vode vođene u spuštenom stropu i u zidovima.</t>
  </si>
  <si>
    <t>Montaža stavke 9.a kuglastog ravnog ventila za montažu na ograncima cijevi sanitarne vode vođene u spuštenom stropu i u zidovima.</t>
  </si>
  <si>
    <t>10.a</t>
  </si>
  <si>
    <t>Dobava kutnih ventila za priključenje sanitarnih elemenata te elemenata kuhinje.</t>
  </si>
  <si>
    <t xml:space="preserve">DN 15                                 </t>
  </si>
  <si>
    <t>10.b</t>
  </si>
  <si>
    <t>Montaža stavke 10.a kutnih ventila za priključenje sanitarnih elemenata te elemenata kuhinje.</t>
  </si>
  <si>
    <t>12.a</t>
  </si>
  <si>
    <t>Dobava plastičnog ormarića za smještaj podžbuknih ventila, dimenzija 20 x 20 cm.</t>
  </si>
  <si>
    <t>12.b</t>
  </si>
  <si>
    <t>Montaža stavke 12.a plastičnog ormarića za smještaj podžbuknih ventila, dimenzija 20 x 20 cm.</t>
  </si>
  <si>
    <t>Ispitivanje montirane vodovodne instalacije na probni tlak (tlačna proba prema teh. Uvjetima),  uz prisustvo nadzornog organa.</t>
  </si>
  <si>
    <t xml:space="preserve">Probijanje- bušenje otvora za prolaz cijevi </t>
  </si>
  <si>
    <t>Dobava bitumenske hidroizolacije za prolaz cijevi iz zemlje u prizemlje.</t>
  </si>
  <si>
    <t>Montaža stavke 15.a bitumenske hidroizolacije za prolaz cijevi iz zemlje u prizemlje.</t>
  </si>
  <si>
    <t>16.a</t>
  </si>
  <si>
    <t>Dobava plastičnog okna za vrtne slavine (ventilska kutija).</t>
  </si>
  <si>
    <t>16.b</t>
  </si>
  <si>
    <t>Montaža stavke 16.a plastičnog okna za vrtne slavine (ventilska kutija).</t>
  </si>
  <si>
    <t>17.a</t>
  </si>
  <si>
    <t>Dobava vrtnih hidranata za zalijevanje zelenila dimenzije:</t>
  </si>
  <si>
    <t>DN15</t>
  </si>
  <si>
    <t>17.b</t>
  </si>
  <si>
    <t>Montaža stavke 17.a  vrtnih hidranata za zalijevanje zelenila dimenzije:</t>
  </si>
  <si>
    <t>Priključak cjevovoda na postojeći cjevovod na čestici.</t>
  </si>
  <si>
    <t>Dezinfekcija vodovodne instalacije hiperkloriranom vodom.</t>
  </si>
  <si>
    <t>Demontaža postojećeg i montaža novoprojektiranog zasunskog okna.</t>
  </si>
  <si>
    <t>Ispiranje vodovodne instalacije čistom vodom i ishođenje potvrde o kvaliteti vode od za to nadležne ustanove.</t>
  </si>
  <si>
    <t>Izrada projekta izvedenog stanja.</t>
  </si>
  <si>
    <t>Bojanje svih vidljivih instalacija vodovoda i odvodnje, te pripadajućeg ovjesa unutar građevine  u dogovoreni RAL.</t>
  </si>
  <si>
    <t xml:space="preserve"> SVEUKUPNO UNUTARNJA I VANJSKA VODOVODNA MREŽA </t>
  </si>
  <si>
    <t xml:space="preserve">UNUTARNJA  KANALIZACIJSKA MREŽA  </t>
  </si>
  <si>
    <t xml:space="preserve">Jedinične cijene pojedinih stavaka zaračunate su sa cjelokupnom vrijednosti materijala uključujući montažu, transport, prijenos, skele, izradu i zatvaranje zidnih i podnih usjeka i sl.. </t>
  </si>
  <si>
    <t>Ovaj dio obuhvaća dio mreže do izlaska iz objekta.</t>
  </si>
  <si>
    <t>1.a</t>
  </si>
  <si>
    <r>
      <t xml:space="preserve">Dobava niskošumnih kanalizacionih cijevi iz propilena, prema standardu ON EN 12056, za horizontalnu i vertikalnu kanalizaciju u objektu. Uključivo dobava i montaža obujmica i ovješenja obujmice i ovješenja  vatrootpornosti 90 minuta (R 90). Stavka obuhvaća  polaganje cijevi po niveleti u pravcu toka vode u cijevima, brtvljenje gumenim brtvama, probijanje prodora odgovarajućeg promjera, te ispitivanje na vodonepropusnost. </t>
    </r>
    <r>
      <rPr>
        <b/>
        <sz val="10"/>
        <color theme="1"/>
        <rFont val="Arial"/>
        <family val="2"/>
        <charset val="238"/>
      </rPr>
      <t>(stavka se odnosi na cijevi fekalne odvodnje unutar objekta )</t>
    </r>
    <r>
      <rPr>
        <sz val="10"/>
        <color theme="1"/>
        <rFont val="Arial"/>
        <family val="2"/>
        <charset val="238"/>
      </rPr>
      <t xml:space="preserve">
</t>
    </r>
  </si>
  <si>
    <t xml:space="preserve">DN 100                          </t>
  </si>
  <si>
    <t xml:space="preserve">DN 50                        </t>
  </si>
  <si>
    <t>1.b</t>
  </si>
  <si>
    <r>
      <t xml:space="preserve">Polaganje stavke 1.a niskošumnih kanalizacionih cijevi iz propilena, prema standardu ON EN 12056, za horizontalnu i vertikalnu kanalizaciju u objektu. Uključivo dobava i montaža obujmica i ovješenja obujmice i ovješenja  vatrootpornosti 90 minuta (R 90). Stavka obuhvaća  polaganje cijevi po niveleti u pravcu toka vode u cijevima, brtvljenje gumenim brtvama, probijanje prodora odgovarajućeg promjera, te ispitivanje na vodonepropusnost. </t>
    </r>
    <r>
      <rPr>
        <b/>
        <sz val="10"/>
        <color theme="1"/>
        <rFont val="Arial"/>
        <family val="2"/>
        <charset val="238"/>
      </rPr>
      <t>(stavka se odnosi na cijevi fekalne odvodnje unutar objekta )</t>
    </r>
    <r>
      <rPr>
        <sz val="10"/>
        <color theme="1"/>
        <rFont val="Arial"/>
        <family val="2"/>
        <charset val="238"/>
      </rPr>
      <t xml:space="preserve">
</t>
    </r>
  </si>
  <si>
    <t>Dobava fazonskih komada niskošumnih kanalizacionih cijevi iz propilena, u što spadaju:
Spojnice, koljena, račve i svi ostali fazonski komadi za potpunu montažu i spoj na potrošače.</t>
  </si>
  <si>
    <t>Montaža stavke 2.a fazonskih komada niskošumnih kanalizacionih cijevi iz propilena, u što spadaju:
Spojnice, koljena, račve i svi ostali fazonski komadi za potpunu montažu i spoj na potrošače.</t>
  </si>
  <si>
    <t>Zaštita kanalizacijskih cijevi (koje se polažu po podu) za vrijeme izvođenja radova na gradiluištu, nakon tlačne probe cjevovoda, dok se ne izvede estrih u kojem te cijevi ostaju. Zaštita se izvodi pokrivanjem mršavim betonom dimenzija širina x visina= cca 10x10 cm</t>
  </si>
  <si>
    <t>DN50</t>
  </si>
  <si>
    <t>(napomena: odnosi se na cijevi položene po podu u sanitarnim čvorovima))</t>
  </si>
  <si>
    <r>
      <t xml:space="preserve">Dobava kanalizacionih PVC cijevi, SN4 i SN8  prema standardu EN 1401:1999 za  horizontalnu  i vertikalnu fekalnu kanalizaciju u temlejima. Stavka obuhvaća  polaganje cijevi po niveleti u pravcu toka vode u cijevima, brtvljenje gumenim brtvama, probijanje prodora odgovarajućeg promjera, te ispitivanje na vodonepropusnost. 
</t>
    </r>
    <r>
      <rPr>
        <b/>
        <sz val="10"/>
        <color theme="1"/>
        <rFont val="Arial"/>
        <family val="2"/>
        <charset val="238"/>
      </rPr>
      <t>(stavka se odnosi na cijevi vođene u temeljima)</t>
    </r>
  </si>
  <si>
    <t xml:space="preserve">DN 150                          </t>
  </si>
  <si>
    <t xml:space="preserve">DN 100                       </t>
  </si>
  <si>
    <r>
      <t xml:space="preserve">Polaganje stavke 4.a kanalizacionih PVC cijevi, SN4 i SN8  prema standardu EN 1401:1999 za  horizontalnu  i vertikalnu fekalnu kanalizaciju u temlejima. Stavka obuhvaća  polaganje cijevi po niveleti u pravcu toka vode u cijevima, brtvljenje gumenim brtvama, probijanje prodora odgovarajućeg promjera, te ispitivanje na vodonepropusnost. 
</t>
    </r>
    <r>
      <rPr>
        <b/>
        <sz val="10"/>
        <color theme="1"/>
        <rFont val="Arial"/>
        <family val="2"/>
        <charset val="238"/>
      </rPr>
      <t>(stavka se odnosi na cijevi vođene u temeljima)</t>
    </r>
  </si>
  <si>
    <t>Dobava fazonskih komada kanalizacionih PVC cijevi, u što spadaju:
Koljena, račve, redulcije i svi ostali fazonski komadi za potpunu montažu i spoj na potrošače.</t>
  </si>
  <si>
    <t xml:space="preserve">DN 100               </t>
  </si>
  <si>
    <t>Montaža stavke 5.a fazonskih komada kanalizacionih PVC cijevi, u što spadaju:
Koljena, račve, redulcije i svi ostali fazonski komadi za potpunu montažu i spoj na potrošače.</t>
  </si>
  <si>
    <t>Dobava PEHD plastičnih cijevi za odvod tlačne vode od  izlaska cijevi iz kontrolnog okna  do precrpnog okna. Cijevi  nazivnog tlaka PN10. Cjevi su rađene po standardima DIN 8074, EN12201, ISO 4427, EN 13244, EN 12666.
Koljena, račve i svi fazonski komadi prikazani su kroz dužne metre montiranog cijevovoda, pri čemu 1 fazonski komad odgovara 1 dužnom metru cijevovoda.</t>
  </si>
  <si>
    <t xml:space="preserve"> DN 50</t>
  </si>
  <si>
    <t>Montaža stavke 6.a PEHD plastičnih cijevi za odvod tlačne vode od  izlaska cijevi iz kontrolnog okna  do precrpnog okna. Cijevi  nazivnog tlaka PN10. Cjevi su rađene po standardima DIN 8074, EN12201, ISO 4427, EN 13244, EN 12666.
Koljena, račve i svi fazonski komadi prikazani su kroz dužne metre montiranog cijevovoda, pri čemu 1 fazonski komad odgovara 1 dužnom metru cijevovoda.</t>
  </si>
  <si>
    <t>Dobava revizionih otvora s navojnim poklopcem, na horizontalama i vertikalama te šahtovima.</t>
  </si>
  <si>
    <t xml:space="preserve">  DN 100                     </t>
  </si>
  <si>
    <t>Montaža stavke 7.a revizionih otvora s navojnim poklopcem, na horizontalama i vertikalama te šahtovima.</t>
  </si>
  <si>
    <t>Protupožarno zapriječavanje gorivih cijevi,
protupožarne kategorije L90 ( prema DIN 4102 ), 
 uključivo:       
 Protupožarna obujmica UniCollar
 Pričvrsne spojnice
 Metalne tiple i vijci za brzu montažu
 Protupožarni mort MG III&gt;
 Sva oprema vatrootpornosti 90 minuta (R 90)</t>
  </si>
  <si>
    <r>
      <rPr>
        <b/>
        <sz val="10"/>
        <color theme="1"/>
        <rFont val="Arial"/>
        <family val="2"/>
        <charset val="238"/>
      </rPr>
      <t>Dobava DVIJE PUMPE (radna+ rezervna) ; (potopna pumpa za otpadne vode s mehanizmom za usitnjavanje)</t>
    </r>
    <r>
      <rPr>
        <sz val="10"/>
        <color theme="1"/>
        <rFont val="Arial"/>
        <family val="2"/>
        <charset val="238"/>
      </rPr>
      <t xml:space="preserve">
</t>
    </r>
    <r>
      <rPr>
        <sz val="10"/>
        <rFont val="Arial"/>
        <family val="2"/>
        <charset val="238"/>
      </rPr>
      <t xml:space="preserve">Potopna pumpa s mehanizmom za usitnjavanje za stacionarnu i prenosivu mokru ugradnju u isprekidanom pogonu. Za transpotiranje u industrijskim okruženjima slijedećih medija:                                                                        - otpadna voda s fekalijama                                                    - prljava voda (s malim količinama pijeska)                             Transport otpadnih voda u skladu s normom (DIN) EN 12050                                                                                       Pumpe ispunjavaju zahtjeve u skladu s normom EN-12050-1. Pumpe za otpadne vode s radijalnim mehanizmom za usitnjavanje s efektom dvostrukih škara. Vodoravni tlačni nastavak s prirubničkim i ovalnim priključkom. Hidrauličko kućište i radno kolo od sivog lijeva, mehanizam za usitanjavanje od otvrdnutog čelika za rezanje. Trofazni motor s vanjskim hlađenjem s termičkim nadzorom motora. Brtvena komora napunjena uljem s dvije klizno-mehaničke brtve. Kućište mototra od plemenitog čelika. Priključni kabel koji se može odvojiti sa slobodnim krajevima kabela.            </t>
    </r>
    <r>
      <rPr>
        <sz val="10"/>
        <color rgb="FFFF0000"/>
        <rFont val="Arial"/>
        <family val="2"/>
        <charset val="238"/>
      </rPr>
      <t xml:space="preserve">                                   </t>
    </r>
    <r>
      <rPr>
        <sz val="10"/>
        <color theme="1"/>
        <rFont val="Arial"/>
        <family val="2"/>
        <charset val="238"/>
      </rPr>
      <t xml:space="preserve"> </t>
    </r>
    <r>
      <rPr>
        <sz val="10"/>
        <color rgb="FFFF0000"/>
        <rFont val="Arial"/>
        <family val="2"/>
        <charset val="238"/>
      </rPr>
      <t xml:space="preserve">
</t>
    </r>
    <r>
      <rPr>
        <sz val="10"/>
        <color theme="1"/>
        <rFont val="Arial"/>
        <family val="2"/>
        <charset val="238"/>
      </rPr>
      <t xml:space="preserve">                                                         
</t>
    </r>
  </si>
  <si>
    <t>Pogonski podatci
Medij: Otpadna voda 100 %
Temperatura medija: 20.00 °C
Količina protoka: 3.02 l/s
Visina dobave: 4.00 m
Maks. visina dobave: 27.97 m
Podatci o proizvodu
Vrsta konstrukcije radnog kola: Dvokanalno radno kolo s mehanizmom za usitnjavanje
Maksimalni radni tlak: 3.08 bar
Maks. dubina uranjanja: 7 m
temperatura medija: 3...40 °C</t>
  </si>
  <si>
    <t>Podatci o motoru
Izvedba motora: Uronjeni motor – vanjski hlađen
Mrežni priključak: 3~400V/50 Hz
Tolerancija napona: +-10 %
Faktor snage: 0.76
Nazivna snaga motora: 1.1 kW
Potrošnja struje: 1.53 kW
Nazivna struja: 2.9 A
Startna struja: 20.5 A
Vrsta uključenja: Izravno online (DOL)
Broj polova: 2
Nazivni broj okretaja: 2893 1/min
Maks. učestalost uključivanja: 60 1/h
Klasa izolacije: F
Stupanj zaštite: IP68
Vrsta rada (uronjen): S1
Vrsta rada (izronjen): S2-15 min, S3-10%</t>
  </si>
  <si>
    <t>Materijali
Kućište pumpe: 5.1301/EN-GJL-250
Usitnjivač:                                                                        Radno kolo: 5.1301/EN-GJL-250                                                                                        
Vratilo: 1.4401
Materijal brtve sa strane pumpe: QQPGG
Materijal brtve sa strane motora: BXPFF
Materijal brtve: NBR
Materijal motora: 1.4301</t>
  </si>
  <si>
    <t>Dimenzije montaže
Priključak cijevi s usisne strane: , -
Priključak cijevi s tlačne strane: DN 32/40, PN 6/10</t>
  </si>
  <si>
    <r>
      <rPr>
        <b/>
        <sz val="10"/>
        <color theme="1"/>
        <rFont val="Arial"/>
        <family val="2"/>
        <charset val="238"/>
      </rPr>
      <t>Montaža stavke 9.a DVIJE PUMPE (radna+ rezervna) ; (potopna pumpa za otpadne vode s mehanizmom za usitnjavanje)</t>
    </r>
    <r>
      <rPr>
        <sz val="10"/>
        <color theme="1"/>
        <rFont val="Arial"/>
        <family val="2"/>
        <charset val="238"/>
      </rPr>
      <t xml:space="preserve">
</t>
    </r>
    <r>
      <rPr>
        <sz val="10"/>
        <rFont val="Arial"/>
        <family val="2"/>
        <charset val="238"/>
      </rPr>
      <t xml:space="preserve">Potopna pumpa s mehanizmom za usitnjavanje za stacionarnu i prenosivu mokru ugradnju u isprekidanom pogonu. Za transpotiranje u industrijskim okruženjima slijedećih medija:                                                                        - otpadna voda s fekalijama                                                    - prljava voda (s malim količinama pijeska)                             Transport otpadnih voda u skladu s normom (DIN) EN 12050                                                                                       Pumpe ispunjavaju zahtjeve u skladu s normom EN-12050-1. Pumpe za otpadne vode s radijalnim mehanizmom za usitnjavanje s efektom dvostrukih škara. Vodoravni tlačni nastavak s prirubničkim i ovalnim priključkom. Hidrauličko kućište i radno kolo od sivog lijeva, mehanizam za usitanjavanje od otvrdnutog čelika za rezanje. Trofazni motor s vanjskim hlađenjem s termičkim nadzorom motora. Brtvena komora napunjena uljem s dvije klizno-mehaničke brtve. Kućište mototra od plemenitog čelika. Priključni kabel koji se može odvojiti sa slobodnim krajevima kabela.            </t>
    </r>
    <r>
      <rPr>
        <sz val="10"/>
        <color rgb="FFFF0000"/>
        <rFont val="Arial"/>
        <family val="2"/>
        <charset val="238"/>
      </rPr>
      <t xml:space="preserve">                                   </t>
    </r>
    <r>
      <rPr>
        <sz val="10"/>
        <color theme="1"/>
        <rFont val="Arial"/>
        <family val="2"/>
        <charset val="238"/>
      </rPr>
      <t xml:space="preserve"> </t>
    </r>
    <r>
      <rPr>
        <sz val="10"/>
        <color rgb="FFFF0000"/>
        <rFont val="Arial"/>
        <family val="2"/>
        <charset val="238"/>
      </rPr>
      <t xml:space="preserve">
</t>
    </r>
    <r>
      <rPr>
        <sz val="10"/>
        <color theme="1"/>
        <rFont val="Arial"/>
        <family val="2"/>
        <charset val="238"/>
      </rPr>
      <t xml:space="preserve">                                                         
</t>
    </r>
  </si>
  <si>
    <r>
      <rPr>
        <b/>
        <sz val="10"/>
        <color theme="1"/>
        <rFont val="Arial"/>
        <family val="2"/>
        <charset val="238"/>
      </rPr>
      <t xml:space="preserve">Ovjesna naprava DN 40/50                                          </t>
    </r>
    <r>
      <rPr>
        <sz val="10"/>
        <color theme="1"/>
        <rFont val="Arial"/>
        <family val="2"/>
        <charset val="238"/>
      </rPr>
      <t xml:space="preserve">
Ovjesna naprava za montažu u pumpnom oknu za jednostavnu instalaciju pumpe za otpadne vode na tlačni cjevovod. Opseg isporuke:
- Koljeno stope s držačem dvostruke cijevi
- Prirubnica spojke za montažu na tlačnom nastavku
- Profilna brtva
- Materijal za montažu
Lokalno je potrebno staviti na raspolaganje dvije vodeće cijevi (26,9x2 mm)!
Tehnički podatci
Priključak ulaza: DN 40/50, PN 10
Priključak izlaza: DN 40/50, PN 10
Materijal : 5.1301/EN-GJL-250
</t>
    </r>
  </si>
  <si>
    <r>
      <rPr>
        <b/>
        <sz val="10"/>
        <color theme="1"/>
        <rFont val="Arial"/>
        <family val="2"/>
        <charset val="238"/>
      </rPr>
      <t xml:space="preserve">Blokada povratnog toka DN 50                                    </t>
    </r>
    <r>
      <rPr>
        <sz val="10"/>
        <color theme="1"/>
        <rFont val="Arial"/>
        <family val="2"/>
        <charset val="238"/>
      </rPr>
      <t xml:space="preserve">
Blokada povratnog toka prema EN 12050-4 za automatsko zatvaranje tlačnog voda radi sprečavanja njegovog pražnjenja i tlačnih udara koji nastaju uslijed toga. Uklj. materijal za montažu.
- Priključak: Prirubnica
- Element za zatvaranje: opružni zaklopac
Tehnički podatci
Priključak ulaza: DN 50, PN 10
Priključak izlaza: DN 50, PN 10
Materijal : 5.1301/EN-GJL-250
</t>
    </r>
  </si>
  <si>
    <r>
      <rPr>
        <b/>
        <sz val="10"/>
        <color theme="1"/>
        <rFont val="Arial"/>
        <family val="2"/>
        <charset val="238"/>
      </rPr>
      <t xml:space="preserve">Zasun DN 50,                                        </t>
    </r>
    <r>
      <rPr>
        <sz val="10"/>
        <color theme="1"/>
        <rFont val="Arial"/>
        <family val="2"/>
        <charset val="238"/>
      </rPr>
      <t xml:space="preserve">
Zasun s pločastim elementom i fiksnim HT/KG prirubničkim priključcima za blokiranje mreže cjevovoda. Uklj. dodatnu opremu za montažu.
Tehnički podatci
Priključak ulaza: DN 50, PN 10
Priključak izlaza: DN 50, PN 10
Materijal : 5.1301/EN-GJL-250
</t>
    </r>
  </si>
  <si>
    <r>
      <t xml:space="preserve">Mikroprocesorski upravljani upravljacki uređaj                                        </t>
    </r>
    <r>
      <rPr>
        <b/>
        <sz val="10"/>
        <color theme="1"/>
        <rFont val="Arial"/>
        <family val="2"/>
        <charset val="238"/>
      </rPr>
      <t xml:space="preserve">                                                                                </t>
    </r>
    <r>
      <rPr>
        <sz val="10"/>
        <color theme="1"/>
        <rFont val="Arial"/>
        <family val="2"/>
        <charset val="238"/>
      </rPr>
      <t>Uključni uređaj upravljan mikrokontrolerom za upravljanje ovisno o razini dvjema potopnim motornim pumpama s pomoću analognih ili digitalnih davača signala. Unos pojedinačnih parametara vrši se putem vođenja izbornikom sa simbolima s pomoću gumba za posluživanje.                                                    Opremljenost:
- Prikaz aktualnih pogonskih stanja i podataka te smetnji na LCD zaslonu i LED diodama;Vođenje izbornikom uz pomoć simbola; Glavna sklopka; Namještanje radnih; parametara i posluživanja putem gumba za rukovanje; Daljinski pristup putem ModBusa; Integrirani alarmni zumer.</t>
    </r>
  </si>
  <si>
    <r>
      <rPr>
        <b/>
        <sz val="10"/>
        <color theme="1"/>
        <rFont val="Arial"/>
        <family val="2"/>
        <charset val="238"/>
      </rPr>
      <t>Senzor razine 0 - 2,5 mWS</t>
    </r>
    <r>
      <rPr>
        <sz val="10"/>
        <color theme="1"/>
        <rFont val="Arial"/>
        <family val="2"/>
        <charset val="238"/>
      </rPr>
      <t>, duljina kabela: 10 m           Senzor razine s ATEX odobrenjem za upravljanje razinama u medijima s fekalijama. Pomoću senzora razine mjeri se
hidrostatski tlak u mediju te se preko membrane pretvara u elektronički signal direktno u osjetniku tlaka. Signal se prenosi uključnom uređaju te se odgovarajuće analizira.
Pri uporabi u područjima ugroženima eksplozijom za priključak se mora predvidjeti Zenerova barijera;                            Tehnički podatci:
Maks. opteretivost kontakta: 4...20 mA
Mjerno područje maks.: 0-2,5 mWS</t>
    </r>
  </si>
  <si>
    <t>Dobava odzračnih kapa na krovu objekta.</t>
  </si>
  <si>
    <t>Montaža odzračnih kapa na krovu objekta.</t>
  </si>
  <si>
    <t>Dobava suhog podnog slivnika na podovima sanitarnih čvorova.</t>
  </si>
  <si>
    <t>Q= 0,45 l/s</t>
  </si>
  <si>
    <t>Montaža suhog podnog slivnika na podovima sanitarnih čvorova.</t>
  </si>
  <si>
    <t>NO100</t>
  </si>
  <si>
    <t>NO 150</t>
  </si>
  <si>
    <t>Demontaža i ponovna montaža postojeće trase fekalne kanalizacije i fekalne šahte (izmicanje).</t>
  </si>
  <si>
    <t>Ispitivanje kompletne odvodne instalacije na protok</t>
  </si>
  <si>
    <t>Sitni spojni, brtveni, pričvrsni i ovjesni materijal</t>
  </si>
  <si>
    <t>Pripremno završni radovi</t>
  </si>
  <si>
    <t>Bojanje svih vidljivih instalacija vodovoda i odvodnje, te pripadajućeg ovjesa unutar građevine u dogovoreni RAL.</t>
  </si>
  <si>
    <t xml:space="preserve"> SVEUKUPNO UNUTARNJA KANALIZACIJSKA  MREŽA :</t>
  </si>
  <si>
    <t>KIŠNA KANALIZACIJA</t>
  </si>
  <si>
    <t>Ovaj dio obuhvaća dio mreže do izlaska iz objekta (oborinska kanalalizacija )</t>
  </si>
  <si>
    <t>Odvodnja nadstrešnice: vertikale i limeni oluci su dio limarsko obrtničkih radova, prikupljanje kišnice u usjecima nadstrešnice riješiti limarskim  detaljom.</t>
  </si>
  <si>
    <r>
      <t xml:space="preserve">Dobava niskošumnih kanalizacionih cijevi iz propilena, prema standardu ON EN 12056, za horizontalnu i vertikalnu kanalizaciju u objektu. Uključivo dobava i montaža obujmica i ovješenja obujmice i ovješenja  vatrootpornosti 90 minuta (R 90). Stavka obuhvaća  polaganje cijevi po niveleti u pravcu toka vode u cijevima, brtvljenje gumenim brtvama, probijanje prodora odgovarajućeg promjera, te ispitivanje na vodonepropusnost.
</t>
    </r>
    <r>
      <rPr>
        <b/>
        <sz val="10"/>
        <color theme="1"/>
        <rFont val="Arial"/>
        <family val="2"/>
        <charset val="238"/>
      </rPr>
      <t>(oborinska kanalizacija unutar objekta )</t>
    </r>
  </si>
  <si>
    <t xml:space="preserve">DN 75                         </t>
  </si>
  <si>
    <r>
      <t xml:space="preserve">Polaganje stavke 1.a niskošumnih kanalizacionih cijevi iz propilena, prema standardu ON EN 12056, za horizontalnu i vertikalnu kanalizaciju u objektu. Uključivo dobava i montaža obujmica i ovješenja obujmice i ovješenja  vatrootpornosti 90 minuta (R 90). Stavka obuhvaća  polaganje cijevi po niveleti u pravcu toka vode u cijevima, brtvljenje gumenim brtvama, probijanje prodora odgovarajućeg promjera, te ispitivanje na vodonepropusnost.
</t>
    </r>
    <r>
      <rPr>
        <b/>
        <sz val="10"/>
        <color theme="1"/>
        <rFont val="Arial"/>
        <family val="2"/>
        <charset val="238"/>
      </rPr>
      <t>(oborinska kanalizacija unutar objekta )</t>
    </r>
  </si>
  <si>
    <t>Dobava fazonskih komada niskošumnih kanalizacionih cijevi iz propilena u što spadaju:
Koljena, račve, redulcije i svi ostali fazonski komadi za potpunu montažu i spoj na potrošače.</t>
  </si>
  <si>
    <t>Montaža stavke 2.a fazonskih komada niskošumnih kanalizacionih cijevi iz propilena u što spadaju:
Koljena, račve, redulcije i svi ostali fazonski komadi za potpunu montažu i spoj na potrošače.</t>
  </si>
  <si>
    <t>Dobava PEHD plastičnih cijevi za odvod tlačne vode od  izlaska cijevi iz objekta do  šahte. Cijevi  nazivnog tlaka PN10. Cjevi su rađene po standardima DIN 8074, EN12201, ISO 4427, EN 13244, EN 12666.
Koljena, račve i svi fazonski komadi prikazani su kroz dužne metre montiranog cijevovoda, pri čemu 1 fazonski komad odgovara 1 dužnom metru cijevovoda.</t>
  </si>
  <si>
    <t xml:space="preserve"> DN 100</t>
  </si>
  <si>
    <t>Montaža stavke 3.a PEHD plastičnih cijevi za odvod tlačne vode od  izlaska cijevi iz objekta do  šahte. Cijevi  nazivnog tlaka PN10. Cjevi su rađene po standardima DIN 8074, EN12201, ISO 4427, EN 13244, EN 12666.
Koljena, račve i svi fazonski komadi prikazani su kroz dužne metre montiranog cijevovoda, pri čemu 1 fazonski komad odgovara 1 dužnom metru cijevovoda.</t>
  </si>
  <si>
    <t>Dobava kišnog odvoda za odvod oborinskih voda s krova (krovni atrij-strojarske instalacije) s odvodom DN100, prema normi DIN 19535, 19560, EN 1253.</t>
  </si>
  <si>
    <t>Q=6,5 l/s</t>
  </si>
  <si>
    <t>Montaža stavke 4.a kišnog odvoda za odvod oborinskih voda s krova (krovni atrij-strojarske instalacije) s odvodom DN100, prema normi DIN 19535, 19560, EN 1253.</t>
  </si>
  <si>
    <r>
      <t xml:space="preserve">Dobava kišnog odvoda za odvod oborinskih voda s balkona i zelenih površina s odvodom DN100, prema normi DIN 19535, 19560, EN 1253.Zajedno s nastavcima </t>
    </r>
    <r>
      <rPr>
        <b/>
        <sz val="10"/>
        <color theme="1"/>
        <rFont val="Arial"/>
        <family val="2"/>
        <charset val="238"/>
      </rPr>
      <t>za zeleni krov.</t>
    </r>
  </si>
  <si>
    <t>Slivnici:</t>
  </si>
  <si>
    <t>Q=6,0 l/s</t>
  </si>
  <si>
    <t>Dodaci za slivnik (za zelene površine):</t>
  </si>
  <si>
    <t>prsten za odvodnjavanje d110mm</t>
  </si>
  <si>
    <t>produžni element d110mm uklj. O-Brtva</t>
  </si>
  <si>
    <t>hvatač lišća d110mm</t>
  </si>
  <si>
    <r>
      <t xml:space="preserve">Montaža stavke 5.a kišnog odvoda za odvod oborinskih voda s balkona i zelenih površina s odvodom DN100, prema normi DIN 19535, 19560, EN 1253.Zajedno s nastavcima </t>
    </r>
    <r>
      <rPr>
        <b/>
        <sz val="10"/>
        <color theme="1"/>
        <rFont val="Arial"/>
        <family val="2"/>
        <charset val="238"/>
      </rPr>
      <t>za zeleni krov.</t>
    </r>
  </si>
  <si>
    <t>prsten za odvodnjavanjed 110mm</t>
  </si>
  <si>
    <t>Dobava revizionih otvora s navojnim poklopcem, na vertikalama i horizontalama na etaži podruma,u šahtovima.</t>
  </si>
  <si>
    <t xml:space="preserve">   DN 75                  </t>
  </si>
  <si>
    <t>Montaža stavke 6.a revizionih otvora s navojnim poklopcem, na vertikalama i horizontalama na etaži podruma, u šahtovima.</t>
  </si>
  <si>
    <r>
      <rPr>
        <b/>
        <sz val="10"/>
        <color theme="1"/>
        <rFont val="Arial"/>
        <family val="2"/>
        <charset val="238"/>
      </rPr>
      <t xml:space="preserve">Dobava DVIJE PUMPE (radna+ rezervna) ; </t>
    </r>
    <r>
      <rPr>
        <b/>
        <sz val="10"/>
        <color rgb="FFFF0000"/>
        <rFont val="Arial"/>
        <family val="2"/>
        <charset val="238"/>
      </rPr>
      <t xml:space="preserve"> </t>
    </r>
    <r>
      <rPr>
        <b/>
        <sz val="10"/>
        <color theme="1"/>
        <rFont val="Arial"/>
        <family val="2"/>
        <charset val="238"/>
      </rPr>
      <t xml:space="preserve">(centrifugalna pumpa) : </t>
    </r>
    <r>
      <rPr>
        <b/>
        <sz val="10"/>
        <color rgb="FFFF0000"/>
        <rFont val="Arial"/>
        <family val="2"/>
        <charset val="238"/>
      </rPr>
      <t xml:space="preserve">  </t>
    </r>
    <r>
      <rPr>
        <sz val="10"/>
        <color theme="1"/>
        <rFont val="Arial"/>
        <family val="2"/>
        <charset val="238"/>
      </rPr>
      <t xml:space="preserve">
Potopni motor u izvedbi otpornoj na pritisak s razredom učinkovitosti IE3 prema DIN EN ISO 60034. Komora za brtvljenje ispunjena medicinskim bijelim uljem. Komora motora suha. Brtvljenje motora na vratilu sa strane medij jednim mehaničkim brtva vratila neovisna o smjeru vrtnje u cijelosti izrađena od silicij-karbida i na sa strane motora posebnom osovinom brtveni prsten. Brtva se hladi i podmazuje bijelim medicinskim uljem. Kabel za napajanje i upravljački kabel sa uzdužno čvrsta kabelska truba, jezgre ugrađene u smolu za lijevanje i lemljene niti kao dodatnu zaštitu od prodiranje vlage kapilarnim djelovanjem. Zaštita namota motora termistorima
instaliran. Obja kuglasta ležaja ne zahtijevaju održavanje i napunjeni su visokokvalitetnom mašću. Sonda za vlagu po sredstvo unutarnje elektrode olovke kao zaštita od prodiranja vlage. Svi dijelovi kućišta su od lijevanog željeza. Osovina i spojni elementi su od nehrđajućeg čelika. 
</t>
    </r>
  </si>
  <si>
    <t xml:space="preserve">Pumpa                                                                                                                                                                                             Vrsta instalacije: Pribor za mokru ugradnju, DN100S/2RK   Slobodan prolaz: 100 mm                                                                                        Nazivni broj okretaja: 1450 1/min                                                                                                  Frekvencija mreže: 50 Hz                                                                                                                                                                Tip kola: Single-channel                                                                                                                           
Konstrukcija kola: Zatvoren                                                                       Usisni nastavak                                                                                                  Nazivni promjer: DN100                                                  
Stupanj nazivnog tlaka: PN100                                                                   Standard: EN1092-2-S                                                                                                  Tlačni nastavak                                                                                                            Nazivni promjer: DN100                                                 
Stupanj nazivnog tlaka: PN100                                                                             Standard: EN1092-2-S                                                                                         Materijali                                                                                                                       
Kućiate pumpe: EN-GJL-250                                           
Rascijepljeni prsten: 1.4308                                            
Kolo: EN-GJL-250                                                          
Pokretni prsten:1.4462/1.4470                                              </t>
  </si>
  <si>
    <t xml:space="preserve">Motor                                                                                                                                                                                                           Broj polova: 4                                                                                                                                  Nazivna snaga: 2.5 Kw                                                                                                   Nazivni broj okretaja: 1454 1/min                                                                             Uzeta snaga kod nazivne snage: 2.9 kW                                                       Nazivni napon:  400 ~3 Y /D V                                                                                Uzeta struja kod nazivne snage:  5.4 A                                                    Stupanj korisnosti kod nazivne snage: 86.7 %                                        cos fi kod nazivne snage: 0.77                                                                                     fi kod upućivanja: 0                                                                                                              Nazivna frekvencija: 50 Hz                                                                                            Vrsta rada mokro: S1                                                                                                       V rsta rada suho: -                                                                                                                Zaletna struja s direktnim startom: 47 A                                                 Zaletna struja, zvijezda-trokut: 15.7 A                                                           Okretni moment pokretanja                                                                                         Moment inercije: 0.0108 kg m²                                                                               Vrsta zaštite: IP 68                                                                                                             Odabrana zaštita od eksplozije                                                                               Oznaka Ex izvedbe                                                                                                               Ex broj                                                                                                                                               Motorni priključni kabel:10G1,5 H07RN-F                                                    Maks. temperatura tekućine:40 °C                                                                     Maks. broj uključenja po satu: 15                                        </t>
  </si>
  <si>
    <r>
      <t xml:space="preserve">Podaci radne točke                                                                                                               Količina protjecanja: 34.7 l/s                                                                                          Visina dobave: 4.5 m     </t>
    </r>
    <r>
      <rPr>
        <sz val="10"/>
        <color rgb="FFFF0000"/>
        <rFont val="Arial"/>
        <family val="2"/>
        <charset val="238"/>
      </rPr>
      <t xml:space="preserve">   </t>
    </r>
    <r>
      <rPr>
        <sz val="10"/>
        <color theme="1"/>
        <rFont val="Arial"/>
        <family val="2"/>
        <charset val="238"/>
      </rPr>
      <t xml:space="preserve">                                                                                                  Osovinska snaga: 2.2 kW                                                                                               St. iskori. pumpe: 68 %                                                                                                    Narinuta snaga P1: 2.6 kW                                                                                         Medij: Otpadna voda                                                                                                             NPSH - vrijednost pumpe: 4 m                                                                                    Broj okretaja:1459 1/min                                                                                                                            </t>
    </r>
  </si>
  <si>
    <r>
      <rPr>
        <b/>
        <sz val="10"/>
        <color theme="1"/>
        <rFont val="Arial"/>
        <family val="2"/>
        <charset val="238"/>
      </rPr>
      <t xml:space="preserve">Montaža stavke 7.a  DVIJE PUMPE (radna+ rezervna) ; </t>
    </r>
    <r>
      <rPr>
        <b/>
        <sz val="10"/>
        <color rgb="FFFF0000"/>
        <rFont val="Arial"/>
        <family val="2"/>
        <charset val="238"/>
      </rPr>
      <t xml:space="preserve"> </t>
    </r>
    <r>
      <rPr>
        <b/>
        <sz val="10"/>
        <color theme="1"/>
        <rFont val="Arial"/>
        <family val="2"/>
        <charset val="238"/>
      </rPr>
      <t xml:space="preserve">(centrifugalna pumpa) : </t>
    </r>
    <r>
      <rPr>
        <b/>
        <sz val="10"/>
        <color rgb="FFFF0000"/>
        <rFont val="Arial"/>
        <family val="2"/>
        <charset val="238"/>
      </rPr>
      <t xml:space="preserve">  </t>
    </r>
    <r>
      <rPr>
        <sz val="10"/>
        <color theme="1"/>
        <rFont val="Arial"/>
        <family val="2"/>
        <charset val="238"/>
      </rPr>
      <t xml:space="preserve">
Potopni motor u izvedbi otpornoj na pritisak s razredom učinkovitosti IE3 prema DIN EN ISO 60034. Komora za brtvljenje ispunjena medicinskim bijelim uljem. Komora motora suha. Brtvljenje motora na vratilu sa strane medij jednim mehaničkim brtva vratila neovisna o smjeru vrtnje u cijelosti izrađena od silicij-karbida i na sa strane motora posebnom osovinom brtveni prsten. Brtva se hladi i podmazuje bijelim medicinskim uljem. Kabel za napajanje i upravljački kabel sa uzdužno čvrsta kabelska truba, jezgre ugrađene u smolu za lijevanje i lemljene niti kao dodatnu zaštitu od prodiranje vlage kapilarnim djelovanjem. Zaštita namota motora termistorima
instaliran. Obja kuglasta ležaja ne zahtijevaju održavanje i napunjeni su visokokvalitetnom mašću. Sonda za vlagu po sredstvo unutarnje elektrode olovke kao zaštita od prodiranja vlage. Svi dijelovi kućišta su od lijevanog željeza. Osovina i spojni elementi su od nehrđajućeg čelika. 
</t>
    </r>
  </si>
  <si>
    <r>
      <rPr>
        <b/>
        <sz val="10"/>
        <color theme="1"/>
        <rFont val="Arial"/>
        <family val="2"/>
        <charset val="238"/>
      </rPr>
      <t>Ovjesna naprava DN 100/2RK</t>
    </r>
    <r>
      <rPr>
        <sz val="10"/>
        <color theme="1"/>
        <rFont val="Arial"/>
        <family val="2"/>
        <charset val="238"/>
      </rPr>
      <t xml:space="preserve">
Ovjesna naprava za montažu u pumpnom oknu za jednostavnu instalaciju pumpe za otpadne
vode na tlačni cjevovod. Opseg isporuke:
- Koljeno stope s držačem dvostruke cijevi
- Prirubnica spojke za montažu na tlačnom nastavku
- Profilna brtva
- Materijal za montažu
Lokalno je potrebno staviti na raspolaganje dvije vodeće cijevi (42,4x2 mm)!
Tehnički podatci
Priključak ulaza: DN 100, PN 10
Priključak izlaza: DN 100, PN 10
</t>
    </r>
  </si>
  <si>
    <r>
      <rPr>
        <b/>
        <sz val="10"/>
        <color theme="1"/>
        <rFont val="Arial"/>
        <family val="2"/>
        <charset val="238"/>
      </rPr>
      <t xml:space="preserve">Blokada povratnog toka DN 100 </t>
    </r>
    <r>
      <rPr>
        <sz val="10"/>
        <color theme="1"/>
        <rFont val="Arial"/>
        <family val="2"/>
        <charset val="238"/>
      </rPr>
      <t xml:space="preserve">
Blokada povratnog toka prema EN 12050-4 za automatsko zatvaranje tlačnog voda radi sprečavanja njegovog pražnjenja i tlačnih udara koji nastaju uslijed toga. Uklj. materijal za montažu.
- Priključak: Prirubnica
- Element za zatvaranje: opružni zaklopac
Tehnički podatci
Priključak ulaza: DN 100, PN 10
Priključak izlaza: DN 100, PN 10
</t>
    </r>
  </si>
  <si>
    <r>
      <rPr>
        <b/>
        <sz val="10"/>
        <color theme="1"/>
        <rFont val="Arial"/>
        <family val="2"/>
        <charset val="238"/>
      </rPr>
      <t>Zasun DN 100</t>
    </r>
    <r>
      <rPr>
        <sz val="10"/>
        <color theme="1"/>
        <rFont val="Arial"/>
        <family val="2"/>
        <charset val="238"/>
      </rPr>
      <t xml:space="preserve">
Zasun s pločastim elementom i fiksnim HT/KG prirubničkim priključcima za blokiranje mreže cjevovoda. Uklj. dodatnu opremu za montažu.
Tehnički podatci
Priključak ulaza: DN 100, PN 10
Priključak izlaza: DN 100, PN 10
</t>
    </r>
  </si>
  <si>
    <r>
      <t xml:space="preserve">Mikroprocesorski upravljani upravljacki uređaj                   </t>
    </r>
    <r>
      <rPr>
        <b/>
        <sz val="10"/>
        <color theme="1"/>
        <rFont val="Arial"/>
        <family val="2"/>
        <charset val="238"/>
      </rPr>
      <t xml:space="preserve">                                                                                 </t>
    </r>
    <r>
      <rPr>
        <sz val="10"/>
        <color theme="1"/>
        <rFont val="Arial"/>
        <family val="2"/>
        <charset val="238"/>
      </rPr>
      <t>Uključni uređaj upravljan mikrokontrolerom za upravljanje ovisno o razini dvjema potopnim motornim pumpama s pomoću analognih ili digitalnih davača signala. Unos pojedinačnih parametara vrši se putem vođenja izbornikom sa simbolima s pomoću gumba za posluživanje.                                                    Opremljenost:
- Prikaz aktualnih pogonskih stanja i podataka te smetnji na LCD zaslonu i LED diodama;Vođenje izbornikom uz pomoć simbola; Glavna sklopka; Namještanje radnih; parametara i posluživanja putem gumba za
rukovanje; Daljinski pristup putem ModBusa; Integrirani alarmni zumer.</t>
    </r>
  </si>
  <si>
    <r>
      <rPr>
        <b/>
        <sz val="10"/>
        <color theme="1"/>
        <rFont val="Arial"/>
        <family val="2"/>
        <charset val="238"/>
      </rPr>
      <t>Senzor razine 0 - 2,5 mWS</t>
    </r>
    <r>
      <rPr>
        <sz val="10"/>
        <color theme="1"/>
        <rFont val="Arial"/>
        <family val="2"/>
        <charset val="238"/>
      </rPr>
      <t>, duljina kabela: 10 m            Senzor razine s ATEX odobrenjem za upravljanje razinama u medijima s fekalijama. Pomo ću senzora razine mjeri se
hidrostatski tlak u mediju te se preko membrane pretvara u elektronički signal direktno u osjetniku tlaka. Signal se prenosi uključnom uređaju te se odgovarajuće analizira.
Pri uporabi u područjima ugroženima eksplozijom za priključak se mora predvidjeti Zenerova barijera;                     Tehnički podatci:
Maks. opteretivost kontakta: 4...20 mA
Mjerno područje maks.: 0-2,5 mWS</t>
    </r>
  </si>
  <si>
    <t>Puštanje u pogon pumpe za odvodnju.</t>
  </si>
  <si>
    <t>Lijevanoželjezni poklopac s okvirom za pokrivanje revizionih okana klase opterećenja B125kN..</t>
  </si>
  <si>
    <t>140x140 cm</t>
  </si>
  <si>
    <t>Probijanje- bušenje otvora za prolaz cijevi oborinske kanalizacije NO75-NO 100  za izlaz kanalizacijskih cijevi u teren prema šahti.</t>
  </si>
  <si>
    <t>Probijanje- bušenje otvora za prolaz cijevi oborinske kanalizacije NO 100  za izlaz kanalizacijskih cijevi u teren prema šahti.</t>
  </si>
  <si>
    <t>Probijanje- bušenje otvora za prolaz cijevi kanalizacije NO50  za izlaz tlačne  kanalizacijske cjevi iz precrpnog postrojenja.</t>
  </si>
  <si>
    <t>Probijanje- bušenje otvora za prolaz cijevi oborinske kanalizacije NO100-NO 150  za izlaz kanalizacijskih cijevi u teren prema šahti.</t>
  </si>
  <si>
    <t>KIŠNA KANALIZACIJA UKUPNO</t>
  </si>
  <si>
    <t xml:space="preserve">VANJSKI DIO - TEMELJNA KANALIZACIJSKA MREŽA </t>
  </si>
  <si>
    <t>Stavke iskopa te dobave pijeska za posteljicu obuhvaćaju i kanalizacijsku mrežu u temeljima objekta.</t>
  </si>
  <si>
    <t xml:space="preserve">Provedba mjera zaštite na radu te osiguranje radilišta prije početka i u toku izvođenja radova. Potrebno je osigurati privremene prilaze preko rovova, zaštitne ograde, upozorenja i sl. dok traju radovi, sve sukladno važećoj zakonskoj regulativi.
</t>
  </si>
  <si>
    <t xml:space="preserve">Iskolčenje trase neposredno prije početka radova, uspostava operativnih poligona uz trasu sa osiguranjem točaka preko kojih se na najpogodniji način vodi izvođenje radova prema projektiranim elementima, usklađeno s ostalim budućim i postojećim instalacijama. Odnosno s potrebnim stacioniranjem svih važnijih točaka, tj. nabijanjem kolčića za iznaku trase i tablica s upisanim brojem poligona točke, te obvezom predaje skica iskolčenja s osiguranjima svih tjemena i visinskih točaka nadzornom inženjeru. Stavkom se obuhvaća snimanje uzdužnog profila i karakterističnih poprečnih presjeka na mjestima promjene trase, računanje podataka, kotiranje i iscrtavanje, te sav potreban materijal za obilježavnaje trase cjevovoda. U cijenu ulazi sav potrebni materijal i radna snaga. NAPOMENA: za početak radova iskolčenje mora biti kontrolirano o nadzornom inženjeru - uz upisu dnevnik. Za ovo početno iskolčenje, kao i kasnije kontrole pozicije cjevovoda - potrebne instrumente i potrebne radnike osigurava izvoditelj u okviru ove stavke radova. Obračun po m` obavljenog iskolčenja.
</t>
  </si>
  <si>
    <t xml:space="preserve">Iskop rova u terenu IV-VII kategorije za izradu vodovodne i kanalizacijske mreže,  montažu separatora, izvedbu upojnog bunara, uključivo sa svim potrebnim razupiranjem i osiguranjem od zarušavanja, eventualno crpljenje podzemnih i atmosferskih voda. Radovi se izvode strojno i/ili ručno (sukladno tehnologiji koju koristi izvođač). Iskop bez obzira na kategoriju za rovove širine 80/100/120 cm i dubine po projektu sa iskopom građevinske jame za revitiona, prepumpna i ostala okno te taložnice i sl.. Rad na iskopu obuhvaća rezanje, rušenje, odvoz te pravilno zasjecanje bočnih strana i grubo planiranje dna rova sa svim potrebnim radom i materijalom. Naročito obratiti pažnju na širinu i dubinu rova da slijedi niveletu iskopa. Donji dio iskopa potrebno je izvesti ručno. U cijenu uključen iskop bez obzira na eventualno crpljenjem oborinske, odnosno podzemne vode i otežanog rada radi razupirača. Iskopano tlo odbacuje se u stranu unutar radnog pojasa i naknadno se odvozi. Stavka uključuje sve potrebne radove, strojeve i materijal. Radovi moraju biti u potpunoj koordinaciji s montažom cijevi. Izvesti uz striktno poštivanje pravila i normi za kvalitetno izvršenje radova kao i zaštite na radu i u dogovoru s 
nadzornim inženjerom, geomehaničkim inženjerom i
inženjerom konstrukcije. Obračunava se po m3 iskopanog materijala, mjereno u prirodnom stanju.
</t>
  </si>
  <si>
    <t xml:space="preserve">Planiranje dna rova i građevinskih jama na kote iz nacrta, a vrši se ručno prema projektiranoj širini i padu dna rova s točnošću +/- 2 cm u materijalu C kategorije. Iskopani materijal izbaciti van rova (cca 1m od rova). Stavkom je predviđeno, otesavanje, planiranje i djelomično nabijanje dna jarka na određene kote prema uzdužnim profilima, s izbacivanjem suvišnog materijala iz rova. Nakon izvršenog planiranja dna rova potrebno je izvršiti zbijanje dna rova do zbijenosti Ms≥80N/m2.
</t>
  </si>
  <si>
    <t xml:space="preserve">Nabava, doprema i izrada podloge (posteljice) za polaganje cijevi u dnu rova, debljine 10 cm od rastresitog materijala (pijesak). Obračun po m3 podloge uključivo nabava materijala, transport, razastiranje, planiranje, te nabijanje. Posteljicu izvesti sa potrebnim stupnjem zbijenosti (mjereno po Proctoru Sz najmanje 95%)
</t>
  </si>
  <si>
    <t>,</t>
  </si>
  <si>
    <t xml:space="preserve">Nabava, doprema i zatrpavanje tj izrada obloge cijevi nakon montaže i tlačne probe sitnim kvalitetnim zemljanim materijalom ili pijeskom, s nabijanjem (sve prema naputku nadzornog inženjera). Nakon položenih cijevi na isplanirano i zbijeno dno, materijal treba nasuti do 30 cm iznad tjemena cijevi, ali tako da se ne zatrpavaju spojevi cijevi, do izvršenja tlačne probe. Tek po uspješno izvršenoj tlačnoj probi zatrpavanje se vrši do prije spomenute visine nadsloja, uz bočno nabijanje. Zahtijeva se simetrično zatrpavanje i zbijanje materijala istovremeno s obje strane cijevi. Ugrađivanje i nabijanje vršiti u slojevima od 20 cm. U stavku je uključeno eventualno prosijavanje materijala zbog potrebne korekcije granulometrijskog sastava. Utvrđivanje nasipa izvesti sa potrebnim stupnjem zbijenosti (mjereno po Proctoru Sz najmanje 95%). Obračun po m3 ugrađenog materijala. Cijena obuhvaća razvoz, ubacivanje, razastiranje i nabijanje rastresitog materijala. 
</t>
  </si>
  <si>
    <t xml:space="preserve">Zatrpavanje cjevovoda i građevinskih jama vrši se nakon uspješne tlačne probe. Prije zatrpavanja obvezno pregledati cjevovod i ustanoviti da nema nekih mehaničkih oštećenja ili eventualnih pomaka. Nakon toga pristupa se zatrpavanju u slojevima od 30 cm s pažljivim nabijanjem rastresitim zamjenskim materijalom prema naputku nadzornog inženjera (predviđa se zamjenski materijal-obračun prema stvarnom stanju). Rad se predviđa dijelom ručno, a dijelom strojno. Ručno je predviđeno do 20%, a ostalo strojno. Zbijenost zatrpanog rova mora biti tolika da ne dođe do naknadnog slijegavanja tj vršiti  postepeno zbijanje do potrebnog stupnja zbijenosti Me=50 MN/m2 ili Sz 100%, kako ne bi dolazilo do naknadnog slijeganja. U stavku uračunati i nabavu i dopremu zamjenskog materijala.  Po završetku nabijanja, izvršiti ispitivanje zbijenosti, što je također sastavni dio cijene. Zatrpavanjem završnog sloja je potrebno vratiti u prvobitno stanje zatečenog stanja na terenu, tj izvršiti sve radnje za dovođenje u konačnu namjenu istog. Obračun po m3 ugrađenog zamjenskog materijala.
</t>
  </si>
  <si>
    <t xml:space="preserve">Odvoz preostalog materijala iz iskopa, kamionom, na udaljenost do 15 km na mjesto koje odredi nadzorni inženjer, gdje se materijal može zbrinuti. U cijenu je uračunat utovar, istovar, grubo razastiranje, te čekanje radnika i kamiona. Obračun po m3 zemlje u sraslom stanju.
</t>
  </si>
  <si>
    <t>Izrada revizionih okana iz betona MB 30 debljine stijenke 20 cm svijetlog otvora 140x140 cm,  prosječne dubine 3,0 m.</t>
  </si>
  <si>
    <t>Izrada vodomjernog okana iz betona MB 30 debljine</t>
  </si>
  <si>
    <t>stijenke 20 cm svijetlog otvora 430x180 cm,  dubine 175 cm. U stavku uračunati i penjalice unutar okna te dva lijevanoželjezna poklopca klase opterećenja B125 kN.</t>
  </si>
  <si>
    <t>Izrada zasunskog okana iz betona MB 30 debljine</t>
  </si>
  <si>
    <t>stijenke 20 cm svijetlog otvora 200x180 cm,  dubine 200 cm. U stavku uračunati i penjalice unutar okna te dva lijevanoželjezna poklopca klase opterećenja B125 kN.</t>
  </si>
  <si>
    <t>INSTALATERSKI RADOVI</t>
  </si>
  <si>
    <r>
      <t xml:space="preserve">Dobava kanalizacionih PVC cijevi, SN8 prema standardu EN 1401:1999 za  horizontalnu  i vertikalnu kanalizaciju u zemlji.  Stavka obuhvaća  polaganje cijevi po niveleti u pravcu toka vode u cijevima, brtvljenje gumenim brtvama, probijanje prodora odgovarajućeg promjera, te ispitivanje na vodonepropusnost. 
</t>
    </r>
    <r>
      <rPr>
        <b/>
        <sz val="10"/>
        <color theme="1"/>
        <rFont val="Arial"/>
        <family val="2"/>
        <charset val="238"/>
      </rPr>
      <t>(stavka se odnosi na cijevi položene u zemlji van objekta)</t>
    </r>
  </si>
  <si>
    <t xml:space="preserve">DN 200                        </t>
  </si>
  <si>
    <t xml:space="preserve">DN 150                        </t>
  </si>
  <si>
    <r>
      <t xml:space="preserve">Polaganje stavke 12.a  kanalizacionih PVC cijevi, SN8 prema standardu EN 1401:1999 za  horizontalnu  i vertikalnu kanalizaciju u zemlji.  Stavka obuhvaća  polaganje cijevi po niveleti u pravcu toka vode u cijevima, brtvljenje gumenim brtvama, probijanje prodora odgovarajućeg promjera, te ispitivanje na vodonepropusnost. 
</t>
    </r>
    <r>
      <rPr>
        <b/>
        <sz val="10"/>
        <color theme="1"/>
        <rFont val="Arial"/>
        <family val="2"/>
        <charset val="238"/>
      </rPr>
      <t>(stavka se odnosi na cijevi položene u zemlji van objekta)</t>
    </r>
  </si>
  <si>
    <t>13.a</t>
  </si>
  <si>
    <t>Dobava fazonskih komada kanalizacionih PVC cijevi, SN8 u što spadaju:
Koljena, račve, redulcije i svi ostali fazonski komadi za potpunu montažu i spoj na potrošače.</t>
  </si>
  <si>
    <t>13.b</t>
  </si>
  <si>
    <t>Montaža stavke 13.a fazonskih komada kanalizacionih PVC cijevi, SN8 u što spadaju:
Koljena, račve, redulcije i svi ostali fazonski komadi za potpunu montažu i spoj na potrošače.</t>
  </si>
  <si>
    <r>
      <t xml:space="preserve">Dobava kanala za linijsku odvodnju </t>
    </r>
    <r>
      <rPr>
        <sz val="10"/>
        <color theme="1"/>
        <rFont val="Arial"/>
        <family val="2"/>
        <charset val="238"/>
      </rPr>
      <t xml:space="preserve"> nosivosti A15 do C250 prema HR EN 1433. Kanal se zbog specifičnog  V - presjeka odlikuje većom brzinom otjecanja vode i boljim efektom samočišćenja. Kanal je izrađen iz kompozitnog materijala ( PP ), građevinske visine 150 mm. Svjetla širina kanala je 100 mm, građevinska širina 130 mm, građevinska dužina 1000 mm. Rubovi kanala iz PP koji služi kao dosjed za polaganje pokrovne rešetke. Kanal se izvodi polaganjem na betonsku podlogu marke B25 debljine sloja 15 cm, bočno  kanal založiti betonom. Gornji rub  rešetke se izvodi u razini 2 - 5 mm ispod kote gotove završne okolne površine. Sve sa priborom za montažu do potpune funkcionalnosti.                                                                                                                                  </t>
    </r>
    <r>
      <rPr>
        <b/>
        <sz val="10"/>
        <color theme="1"/>
        <rFont val="Arial"/>
        <family val="2"/>
        <charset val="238"/>
      </rPr>
      <t xml:space="preserve"> C250 h = 15,0 cm</t>
    </r>
    <r>
      <rPr>
        <sz val="10"/>
        <color theme="1"/>
        <rFont val="Arial"/>
        <family val="2"/>
        <charset val="238"/>
      </rPr>
      <t xml:space="preserve">
Dobava i montaža pokrovnih rešetki  za opterećenje C250 prema HR EN 1433 (srednje teški promet)  iz nehrđajućeg čelika AiSi304, sa rasporom širine 10 mm. Rešetka je visine 15,0 cm, duljine 100 cm.                                                                                                                                </t>
    </r>
    <r>
      <rPr>
        <b/>
        <sz val="10"/>
        <color theme="1"/>
        <rFont val="Arial"/>
        <family val="2"/>
        <charset val="238"/>
      </rPr>
      <t>revizija C250 h = 15,0 cm</t>
    </r>
    <r>
      <rPr>
        <sz val="10"/>
        <color theme="1"/>
        <rFont val="Arial"/>
        <family val="2"/>
        <charset val="238"/>
      </rPr>
      <t xml:space="preserve">
Dobava i montaža revizionog elementa  za opterećenje C250 prema HR EN 1433 (srednje teški promet)  iz nehrđajućeg čelika AiSi304, sa rasporom širine 10 mm. Revizija je visine 15,0 cm, duljine 50 cm. 
</t>
    </r>
  </si>
  <si>
    <t>14.b</t>
  </si>
  <si>
    <r>
      <t xml:space="preserve">Montaža stavke 14.a kanala za linijsku odvodnju  nosivosti A15 do C250 prema HR EN 1433. Kanal se zbog specifičnog  V - presjeka odlikuje većom brzinom otjecanja vode i boljim efektom samočišćenja. Kanal je izrađen iz kompozitnog materijala ( PP ), građevinske visine 150 mm. Svjetla širina kanala je 100 mm, građevinska širina 130 mm, građevinska dužina 1000 mm. Rubovi kanala iz PP koji služi kao dosjed za polaganje pokrovne rešetke. Kanal se izvodi polaganjem na betonsku podlogu marke B25 debljine sloja 15 cm, bočno  kanal založiti betonom. Gornji rub  rešetke se izvodi u razini 2 - 5 mm ispod kote gotove završne okolne površine. Sve sa priborom za montažu do potpune funkcionalnosti.                                                                                                                                  </t>
    </r>
    <r>
      <rPr>
        <b/>
        <sz val="10"/>
        <color theme="1"/>
        <rFont val="Arial"/>
        <family val="2"/>
        <charset val="238"/>
      </rPr>
      <t xml:space="preserve"> C250 h = 15,0 cm</t>
    </r>
    <r>
      <rPr>
        <sz val="10"/>
        <color theme="1"/>
        <rFont val="Arial"/>
        <family val="2"/>
        <charset val="238"/>
      </rPr>
      <t xml:space="preserve">
Dobava i montaža pokrovnih rešetki  za opterećenje C250 prema HR EN 1433 (srednje teški promet)  iz nehrđajućeg čelika AiSi304, sa rasporom širine 10 mm. Rešetka je visine 15,0 cm, duljine 100 cm.                                                                                                                                </t>
    </r>
    <r>
      <rPr>
        <b/>
        <sz val="10"/>
        <color theme="1"/>
        <rFont val="Arial"/>
        <family val="2"/>
        <charset val="238"/>
      </rPr>
      <t>revizija C250 h = 15,0 cm</t>
    </r>
    <r>
      <rPr>
        <sz val="10"/>
        <color theme="1"/>
        <rFont val="Arial"/>
        <family val="2"/>
        <charset val="238"/>
      </rPr>
      <t xml:space="preserve">
Dobava i montaža revizionog elementa  za opterećenje C250 prema HR EN 1433 (srednje teški promet)  iz nehrđajućeg čelika AiSi304, sa rasporom širine 10 mm. Revizija je visine 15,0 cm, duljine 50 cm. 
</t>
    </r>
  </si>
  <si>
    <t>Dobava sabirnika iz kompozitnog materijala (PP)  za horizontalni priključak na cijev DN100/DN150 s integriranom gumenom brtvom te PVC posudom za sakupljanje krupnije prljavštine.Građevinska visine 512 mm.</t>
  </si>
  <si>
    <t>Montaža stavke 15.a sabirnika iz kompozitnog materijala (PP)  za horizontalni priključak na cijev DN100/DN150 s integriranom gumenom brtvom te PVC posudom za sakupljanje krupnije prljavštine.Građevinska visine 512 mm.</t>
  </si>
  <si>
    <t>Lijevono željezni poklopac za pokrivanje revizionih okana, klase opterećenja C250kN.</t>
  </si>
  <si>
    <t>Dobava plastičnih PPR šahti RO600, zajedno s distribucijskim prstenom, vratom, stupaljkama, brtvama, tijelom okna i bazom. Prosječna visina okana je 130 cm.</t>
  </si>
  <si>
    <t>Montaža stavke 17.a plastičnih PPR šahti RO600, zajedno s distribucijskim prstenom, vratom, stupaljkama, brtvama, tijelom okna i bazom. Prosječna visina okana je 130 cm.</t>
  </si>
  <si>
    <t>18.a</t>
  </si>
  <si>
    <t>Dobava plastičnih PPR šahti RO800, zajedno s distribucijskim prstenom, vratom, stupaljkama, brtvama, tijelom okna i bazom. Prosječna visina okana je 180 cm.</t>
  </si>
  <si>
    <t>18.b</t>
  </si>
  <si>
    <t>Montaža stavke 18.a plastičnih PPR šahti RO800, zajedno s distribucijskim prstenom, vratom, stupaljkama, brtvama, tijelom okna i bazom. Prosječna visina okana je 180 cm.</t>
  </si>
  <si>
    <t>19.a</t>
  </si>
  <si>
    <t xml:space="preserve">Dobava lijevanoželjeznih poklopaca plastičnih okana, nosivosti D400kN, za montažu na okna koja se nalaze na cesti.  </t>
  </si>
  <si>
    <t>60x60 cm</t>
  </si>
  <si>
    <t>19.b</t>
  </si>
  <si>
    <t xml:space="preserve">Montaža stavke 19.a lijevanoželjeznih poklopaca plastičnih okana, nosivosti D400kN, za montažu na okna koja se nalaze na cesti.  </t>
  </si>
  <si>
    <t>20.a</t>
  </si>
  <si>
    <t>Dobava lijevanoželjeznih poklopaca plastičnih okana, nosivosti B125 kN, za montažu na okna koja se nalaze na zelenim površinama.</t>
  </si>
  <si>
    <t>20.b</t>
  </si>
  <si>
    <t>Montaža stavke 20.a lijevanoželjeznih poklopaca plastičnih okana, nosivosti B125 kN, za montažu na okna koja se nalaze na zelenim površinama.</t>
  </si>
  <si>
    <t>Ispitivanje horizontalne kanalizacije na vodonepropusnost sa dobavom atesta od ovlaštene ustanove ili tvrtke.</t>
  </si>
  <si>
    <t>Sitni spojni, brtveni, pričvrsni i ovjesni materijal.</t>
  </si>
  <si>
    <t>Pripremno završni radovi.</t>
  </si>
  <si>
    <t xml:space="preserve"> SVEUKUPNO TEMELJNA KANALIZACIJSKA  MREŽA :</t>
  </si>
  <si>
    <t>SANITARNI PREDMETI I UREĐAJI</t>
  </si>
  <si>
    <t>Dobava i prijenos kompletne WC konzolne školjke  koja se sastoji od:
-konzolne keramičke WC školjke I klase, odignute od poda min. 6 cm u kompletu sa sjedalom i poklopcem, te svim sitnim materijalom za montažu.
Školjka u prva 2 razreda potrošnje vode EU vodne oznake EU Water Label.</t>
  </si>
  <si>
    <t>Montaža stavke 1.a kompletne WC konzolne školjke  koja se sastoji od:
-konzolne keramičke WC školjke I klase, odignute od poda min. 6 cm u kompletu sa sjedalom i poklopcem, te svim sitnim materijalom za montažu.
Školjka u prva 2 razreda potrošnje vode EU vodne oznake EU Water Label.</t>
  </si>
  <si>
    <t xml:space="preserve">Dobava i prijenos kompletne WC INVALIDSKE konzolne školjke koja se sastoji od:
-konzolne keramičke WC školjke I klase, odignute od poda min. 6 cm u kompletu sa sjedalom i poklopcem, te svim sitnim materijalom za montažu.
U stavku uračunati i obostrane zidne držače, komplet s nosačem toalet papira, i svim potrebnim priborom za ugradnju prema uputama proizvođača
-držača toalet papira 
-četke za čišćenje.                                                              Školjka u prva 2 razreda potrošnje vode EU vodne oznake EU Water Label.
</t>
  </si>
  <si>
    <t xml:space="preserve">Montaža stavke 2.a kompletne WC INVALIDSKE konzolne školjke koja se sastoji od:
-konzolne keramičke WC školjke I klase, odignute od poda min. 6 cm u kompletu sa sjedalom i poklopcem, te svim sitnim materijalom za montažu.
U stavku uračunati i obostrane zidne držače, komplet s nosačem toalet papira, i svim potrebnim priborom za ugradnju prema uputama proizvođača
-držača toalet papira 
-četke za čišćenje.                                                              Školjka u prva 2 razreda potrošnje vode EU vodne oznake EU Water Label.
</t>
  </si>
  <si>
    <t>Dobava i prijenos montažnog instalacijskog elementa za WC školjku  s niskošumnim ugradbenim vodokotlićem, i štednom dvokoličinskom (6/3lit) plastičnom tipkom za aktiviranje ispiranja. Instalacijski  element samonosiv za ugradnju u suhomontažnu zidnu ili predzidnu konstrukciju obloženu gipskartonskim pločama, komplet s integriranim kutnim ventilom priključka vode ½", niskošumnim uljevnim ventilom, odvodnim koljenom d90/110 mm sa zvučno izoliranom ubujmicom, spojnim komadom za WC školjku s brtvenim manžetama i setom zvučne izolacije, vijcima za učvršćenje keramike i svim potrebnim priborom za ugradnju.
Školjka u prva 2 razreda potrošnje vode EU vodne oznake EU Water Label.</t>
  </si>
  <si>
    <t>Montaža stavke 3.a montažnog instalacijskog elementa za WC školjku  s niskošumnim ugradbenim vodokotlićem, i štednom dvokoličinskom (6/3lit) plastičnom tipkom za aktiviranje ispiranja. Instalacijski  element samonosiv za ugradnju u suhomontažnu zidnu ili predzidnu konstrukciju obloženu gipskartonskim pločama, komplet s integriranim kutnim ventilom priključka vode ½", niskošumnim uljevnim ventilom, odvodnim koljenom d90/110 mm sa zvučno izoliranom ubujmicom, spojnim komadom za WC školjku s brtvenim manžetama i setom zvučne izolacije, vijcima za učvršćenje keramike i svim potrebnim priborom za ugradnju.
Školjka u prva 2 razreda potrošnje vode EU vodne oznake EU Water Label.</t>
  </si>
  <si>
    <t xml:space="preserve">Dobava i prijenos umivaonika, konzolni, kvadratni, dužine 50 cm, širine 40cm,  od keramike bijele boje, I klase, . Izvedba i dimenzija prema crtežima i uputama projektanta interijera i Investitora. 
- U kompletu s montažnim instalacijskim elementom za zidnu armaturu. Instalacijski elementi samonosivi, za ugradnju u suhomontažnu zidnu ili predzidnu konstrukciju obloženu gipskartonskim pločama, komplet s  odvodnim koljenom d50 mm i sifonskom brtvom, pločom za ugradbeni set zidnih armatura, vijcima za učvršćenje ploče i svim potrebnim pričvrsnim priborom i spojnim materijalom.
</t>
  </si>
  <si>
    <t xml:space="preserve">Montaža  stavke 4.a umivaonika, konzolni, kvadratni, dužine 50 cm, širine 40cm,  od keramike bijele boje, I klase, . Izvedba i dimenzija prema crtežima i uputama projektanta interijera i Investitora. 
- U kompletu s montažnim instalacijskim elementom za zidnu armaturu. Instalacijski elementi samonosivi, za ugradnju u suhomontažnu zidnu ili predzidnu konstrukciju obloženu gipskartonskim pločama, komplet s  odvodnim koljenom d50 mm i sifonskom brtvom, pločom za ugradbeni set zidnih armatura, vijcima za učvršćenje ploče i svim potrebnim pričvrsnim priborom i spojnim materijalom. 
</t>
  </si>
  <si>
    <t xml:space="preserve">Dobava i prijenos umivaonika, ugradbeni kružni, promjera 40cm,  od keramike bijele boje, I klase, . Izvedba i dimenzija prema crtežima i uputama projektanta interijera i Investitora. 
- U kompletu s montažnim instalacijskim elementom za zidnu armaturu. Instalacijski elementi samonosivi, za ugradnju u suhomontažnu zidnu ili predzidnu konstrukciju obloženu gipskartonskim pločama, komplet s  odvodnim koljenom d50 mm i sifonskom brtvom, pločom za ugradbeni set zidnih armatura, vijcima za učvršćenje ploče i svim potrebnim pričvrsnim priborom i spojnim materijalom.
</t>
  </si>
  <si>
    <t xml:space="preserve">Montaža stavke 5.a umivaonika, ugradbeni kružni, promjera 40cm,  od keramike bijele boje, I klase, . Izvedba i dimenzija prema crtežima i uputama projektanta interijera i Investitora. 
- U kompletu s montažnim instalacijskim elementom za zidnu armaturu. Instalacijski elementi samonosivi, za ugradnju u suhomontažnu zidnu ili predzidnu konstrukciju obloženu gipskartonskim pločama, komplet s  odvodnim koljenom d50 mm i sifonskom brtvom, pločom za ugradbeni set zidnih armatura, vijcima za učvršćenje ploče i svim potrebnim pričvrsnim priborom i spojnim materijalom.
</t>
  </si>
  <si>
    <t>Dobava i prijenos kompletnog umivaonika za osobe s posebnim potrebama (INVALIDSKI), koji se sastoji od:
-keramičkog bolničkog umivaonika dužine L=50 cm  s plitkim horizontalnim priključkom d40 mm na podžbukni sifon odvoda, s poklopcem od inoxa. Uključivo sitni montažni materijal.
U stavku uračunati i zidno nagnuto zaokretnoo ogledalo dimenzija 75x76cm te obostrane zidne držače, s montažnim elementima za učvršćenje držača i svim potrebnim priborom za ugradnju prema uputama proizvođača.
Uključiti i dobavu i montažu montažnog instalacijskog elementa za bolnički umivaonik sa stojećom armaturom, visine ugradnje 112 cm, . Instalacijski element samonosiv za ugradnju u suhomontažnu zidnu ili predzidnu konstrukciju obloženu gipskartonskim pločama, komplet sa  skrivenim ugradbenim sifonom d50 mm, pločom s armaturnim priključcima ½" s uključenom zvučnom izolacijom, vijcima za učvršćenje keramike i svim potrebnim pričvrsnim priborom i spojnim materijalom.</t>
  </si>
  <si>
    <t>Montaža stavke 6.a kompletnog umivaonika za osobe s posebnim potrebama (INVALIDSKI), koji se sastoji od:
-keramičkog bolničkog umivaonika dužine L=50 cm  s plitkim horizontalnim priključkom d40 mm na podžbukni sifon odvoda, s poklopcem od inoxa. Uključivo sitni montažni materijal.
U stavku uračunati i zidno nagnuto zaokretnoo ogledalo dimenzija 75x76cm te obostrane zidne držače, s montažnim elementima za učvršćenje držača i svim potrebnim priborom za ugradnju prema uputama proizvođača.
Uključiti i dobavu i montažu montažnog instalacijskog elementa za bolnički umivaonik sa stojećom armaturom, visine ugradnje 112 cm, . Instalacijski element samonosiv za ugradnju u suhomontažnu zidnu ili predzidnu konstrukciju obloženu gipskartonskim pločama, komplet sa  skrivenim ugradbenim sifonom d50 mm, pločom s armaturnim priključcima ½" s uključenom zvučnom izolacijom, vijcima za učvršćenje keramike i svim potrebnim pričvrsnim priborom i spojnim materijalom.</t>
  </si>
  <si>
    <t>Jednoručna kromirana  vodovodna baterija za umivaonike,  s dva priključka, uključivo kutne ventile, sifon i poniklovani sifon, te sav spojni i brtveni materijal  za spoj na vodovodnu i kanalizacijsku mrežu . Izbor prema zahtjevima i uputama projektanta interijera i Investitora.
 Slavina u prva 2 razreda potrošnje vode EU vodne oznake EU Water Label.</t>
  </si>
  <si>
    <t>Dobava samostojećeg sudopera s jednim dubokim koritom, dimenzija prema odabiru tehnologa i investitora, od nehrđajućeg čelika, sa sifonom, te ostalim spojnim i pričvrsnim materijalom, potrebnim za spajanje na vodovodnu i kanalizacijsku mrežu.</t>
  </si>
  <si>
    <t>Montaža stavke 8.a samostojećeg sudopera s jednim dubokim koritom, dimenzija prema odabiru tehnologa i investitora, od nehrđajućeg čelika, sa sifonom, te ostalim spojnim i pričvrsnim materijalom, potrebnim za spajanje na vodovodnu i kanalizacijsku mrežu.</t>
  </si>
  <si>
    <t>Jednoručna kromirana  vodovodna baterija za kuhinjske sudopere, s dva priključka i slično, uključivo kutne ventile, sifon i poniklovani sifon, te sav spojni i brtveni materijal  za spoj na vodovodnu i kanalizacijsku mrežu . Izbor prema zahtjevima i uputama Projektanta interijera i Investitora.
Slavina u prva 2 razreda potrošnje vode EU vodne oznake EU Water Label.</t>
  </si>
  <si>
    <t>Dobava keramičkog zidnog pisoara bez ruba zbog jednostavnijeg održavanja, bijele boje od sanitarnog porculana I klase komplet s s podžbuknim priključkom vode i skrivenim sifonom, te ostalim spojnim i pričvrsnim materijalom, potrebnim za spajanje na vodovodnu i kanalizacijsku mrežu.</t>
  </si>
  <si>
    <t>kompl.</t>
  </si>
  <si>
    <t>Montaža stavke 10.a keramičkog zidnog pisoara bez ruba zbog jednostavnijeg održavanja, bijele boje od sanitarnog porculana I klase komplet s s podžbuknim priključkom vode i skrivenim sifonom, te ostalim spojnim i pričvrsnim materijalom, potrebnim za spajanje na vodovodnu i kanalizacijsku mrežu.</t>
  </si>
  <si>
    <t xml:space="preserve">Dobava montažnog instalacijskog elementa za pisoar, s ugradbenim setom uređaja za aktiviranje ispiranja. Instalacijski element samonosiv za ugradnju u suhomontažnu zidnu ili predzidnu konstrukciju obloženu gipskartonskim pločama, komplet s integriranim prigušnim ventilom priključka vode ½", isplavnom cijevi d32mm s brtvenom manžetom, ugradbenim isisnim sifonom i odvodnim koljenom d50mm, vijcima za učvršćenje keramike i svim potrebnim pričvrsnim priborom i spojnim materijalom, u kompletu s IC (infracrvenog) senzorskog uređaja (3V) za aktiviranje ispiranja pisoara, protuvandalska izvedba sa štednjom vode, u kompletu s pokrovnnom pločom od inoxa. 
</t>
  </si>
  <si>
    <t xml:space="preserve">Sanitarna galanterija </t>
  </si>
  <si>
    <t>Držač WC rolo papira</t>
  </si>
  <si>
    <t xml:space="preserve">WC četka zatvorena, pričvršćena na zid </t>
  </si>
  <si>
    <t>Sanitarna galanterija</t>
  </si>
  <si>
    <t xml:space="preserve">Držač ručnika </t>
  </si>
  <si>
    <t>Kuka za vješanje odjeće</t>
  </si>
  <si>
    <t>Montaža sve pripadajuće sanitarne galanterije</t>
  </si>
  <si>
    <t>Razni ovjesni i pričvrsni materijali.</t>
  </si>
  <si>
    <t>Funkcionalna proba nakon izvršene montaže svih sanitarnih uređaja.</t>
  </si>
  <si>
    <t xml:space="preserve">UKUPNO SANITARNI PREDMETI </t>
  </si>
  <si>
    <t>REKAPITULACIJA VIK</t>
  </si>
  <si>
    <t xml:space="preserve"> UNUTARNJA I VANJSKA HIDRANTSKA MREŽA           </t>
  </si>
  <si>
    <t xml:space="preserve">KIŠNA KANALIZACIJA </t>
  </si>
  <si>
    <t xml:space="preserve">VANJSKI DIO -TEMELJNA KANALIZACIJSKA MREŽA </t>
  </si>
  <si>
    <t xml:space="preserve">Fakultet organizacije i informatike, </t>
  </si>
  <si>
    <t>Pavlinska 2, HR 42000 Varaždin,</t>
  </si>
  <si>
    <t>OIB 02024882310</t>
  </si>
  <si>
    <r>
      <t>GRA</t>
    </r>
    <r>
      <rPr>
        <sz val="11"/>
        <color indexed="8"/>
        <rFont val="Arial"/>
        <family val="2"/>
        <charset val="238"/>
      </rPr>
      <t>ĐEVINA:</t>
    </r>
  </si>
  <si>
    <t xml:space="preserve">REGIONALNI CENTAR ZA </t>
  </si>
  <si>
    <t>PREDINKUBACIJU U PAMETNOJ</t>
  </si>
  <si>
    <t xml:space="preserve">INDUSTRIJI DOGRADNJA OBJEKTA </t>
  </si>
  <si>
    <t>„FOI3“</t>
  </si>
  <si>
    <t>IZVEDBENI PROJEKT</t>
  </si>
  <si>
    <t>ZOP:</t>
  </si>
  <si>
    <t>BROJ TEHNIČKOG</t>
  </si>
  <si>
    <t>TD-STR-1105-24-IZV</t>
  </si>
  <si>
    <t>DNEVNIKA:</t>
  </si>
  <si>
    <t>B. TROŠKOVNIK</t>
  </si>
  <si>
    <t>OVLAŠTENI</t>
  </si>
  <si>
    <t xml:space="preserve">PROJEKTANT: </t>
  </si>
  <si>
    <t>DOMAGOJ NOVOSELAC, mag.ing.mech.</t>
  </si>
  <si>
    <t>SURADNIK:</t>
  </si>
  <si>
    <t>VEDRAN CRLJEN, mag.ing.mech.</t>
  </si>
  <si>
    <t>Split, rujan 2024.</t>
  </si>
  <si>
    <t>Poz</t>
  </si>
  <si>
    <t>OPIS</t>
  </si>
  <si>
    <t>Jed</t>
  </si>
  <si>
    <t>Kol</t>
  </si>
  <si>
    <t>Jedinična cijena stavke</t>
  </si>
  <si>
    <t>Ukupna cijena stavke</t>
  </si>
  <si>
    <t>INSTALACIJA ZA GRIJANJE I HLAĐENJE</t>
  </si>
  <si>
    <t>Dobava vanjske jedinice s promijenjivim volumenom i temperaturom rashaldnog sredstva sustava u izvedbi aerotermalne toplinske pumpe sa ugrađenim hermetičkim kompresorima i izmjenjivačem.</t>
  </si>
  <si>
    <t>Konfigurator omogućuje kontinuiranu promjenu temperature isparavanja i kondenzacije radnog medija prema temperaturi okoliša u svrhu dodatne uštede energije i većeg komfora zbog viših temperatura radnog medija.</t>
  </si>
  <si>
    <t>Promjenom temperature okoliša i toplinskog opterećenja prostora, mijenja se i temperatura isparavanja što osigurava veću učinkovitost i manju potrošnju električne energije. Raspon promjene temperature isparavanja je veoma širok te iznosi između 3°C i 16°C.</t>
  </si>
  <si>
    <t>Maksimalno dozvoljena ukupna duljina cjevnog razvoda iznosi 1000 metara uz ograničenja navedena u uputama proizvođača. Maksimalna dozvoljena visinska razlika između vanjske i unutarnje jedinice iznosi 90 m (neovisno da li je pozicija vanjske jedinice iznad, ili ispod pozicije unutarnjih jedinica). Maksimalna dozvoljena visinska razlika između pojedinih unutarnjih jedinica iznosi 30 m.</t>
  </si>
  <si>
    <t>Jedinica je opremljena opcijom za "Ekstra tihi rad" sa mogućnošću jednostavnog podešavanja reduciranog rada uz smanjeni nivo zvučnog tlaka na 45 dB(A) u stupnju 2, odnosno 50 dB(A) u stupnju 1 (navedene vrijednosti zvučnog tlaka odnose se na jedinice sastavljene od 1 modula).</t>
  </si>
  <si>
    <t>Konstrukcija: Jedinice su modularne izvedbe sa osnovnim nosivim okvirom i galvaniziranim čeličnim panelima sa odgovarajućom zaštitom za vanjsku i unutarnju ugradnju. Do veličine 20HP jedinice mogu biti u izvedbi 1 modula, dok su veće sastavljene od dva, ili tri modula.</t>
  </si>
  <si>
    <t>Jedinice imaju eksterni statički tlak ventilatora od 78 Pa te su prikladne i za unutarnju ugradnju.</t>
  </si>
  <si>
    <t>Svi kompresori u uređaju su inverterski, zvučno izolirani K-tip hermetički scroll izvedbe s ugrađenim motorom, optimizirani za rad sa R410a.</t>
  </si>
  <si>
    <t>Jedinice su opremljene Back-up funkcijom koja omogućava rad jedinice sa dva kompresora u slučaju kvara na jednom od njih (minimalno 50% kapaciteta).</t>
  </si>
  <si>
    <t>Jedinice su opremljene funkcijom automatskog nadopunjavanja rashladnog medija i očitanja količine rashladnog medija direktno na vanjskoj jedinici.</t>
  </si>
  <si>
    <t xml:space="preserve">VJ2, VJ3 </t>
  </si>
  <si>
    <t>Tehničke karakteristike uređaja:</t>
  </si>
  <si>
    <t>Tehničke karakteristike u hlađenju pri varijabilnoj temperaturi radne tvari, i kod nominalnih uvjeta (Tok=35°CDB i  Tpr=27°CDB/19°CWB kod 100% omjera priključenja):</t>
  </si>
  <si>
    <t>Qh = min 22 kW</t>
  </si>
  <si>
    <t>N = 5,21(max 6,5) kW / 400 V / 50 Hz</t>
  </si>
  <si>
    <t>Tehničke karakteristike u grijanju pri Tcond=46°C, i kod nominalnih uvjeta (Tok=7°CDB/ 6°CWB i Tpr=20°C kod 100% omjera priključenja):</t>
  </si>
  <si>
    <t>Qg = min 25,00 kW</t>
  </si>
  <si>
    <t>N = 5,51 (max 6,5) kW / 400 V / 50 Hz</t>
  </si>
  <si>
    <t>Ponuđač opreme je dužan simulirati sustave prema stvarnim dužinma cjevovoda i prema projektnim temperaturama  (grijanje -15°C, hlađenje 29,3 °C). Tehničke karakteristike nakon simuliranja:</t>
  </si>
  <si>
    <t>Qh= min 20 Kw</t>
  </si>
  <si>
    <t>Qg= min 15 kW</t>
  </si>
  <si>
    <t>Kapacitet: 8 HP</t>
  </si>
  <si>
    <t>Broj kompresora: 1</t>
  </si>
  <si>
    <t>Radno područje grijanja: od -20,0°C do 15,5°C</t>
  </si>
  <si>
    <t>Radno područje hlađenja: od -5,0°C do 43,0°C</t>
  </si>
  <si>
    <t>Nivo zvučnog tlaka: 57,0 (max 59,0) dBA</t>
  </si>
  <si>
    <t>Dimenzije (š x d x v) :930 x 765 x 1685 mm (max +50mm)</t>
  </si>
  <si>
    <t>Težina: 198 (max 300) kg</t>
  </si>
  <si>
    <t>Boja kućišta: bijela</t>
  </si>
  <si>
    <t>Priključak tekuća faza: 9,52 mm</t>
  </si>
  <si>
    <t>Priključak plinovita faza: 19,1 mm</t>
  </si>
  <si>
    <t>Radni medij: R-410A</t>
  </si>
  <si>
    <t/>
  </si>
  <si>
    <t>VJ1</t>
  </si>
  <si>
    <t>Tehničke karakteristike u hlađenju pri varijabilnoj temperaturi radne tvari (VRT), i kod nominalnih uvjeta (Tok=35°CDB i  Tpr=27°CDB/19°CWB kod 100% omjera priključenja):</t>
  </si>
  <si>
    <t xml:space="preserve">Qh = min 45,00 kW </t>
  </si>
  <si>
    <t>N =12,98 (max 13,5) kW / 400 V / 50 Hz</t>
  </si>
  <si>
    <t>Qg = min 50,00 kW</t>
  </si>
  <si>
    <t>N = 12,80 (max 13,5) kW / 400 V / 50 Hz</t>
  </si>
  <si>
    <t>Qh= min 36 kW</t>
  </si>
  <si>
    <t>Qg= min 26 kW</t>
  </si>
  <si>
    <t>Kapacitet: 16 HP</t>
  </si>
  <si>
    <t>Broj kompresora: 2</t>
  </si>
  <si>
    <t>Radno područje grijanje: od -20,0°C do 15,5°C</t>
  </si>
  <si>
    <t>Radno područje hlađenje: od -5,0°C do 43,0°C</t>
  </si>
  <si>
    <t>Nivo zvučnog tlaka: 63,0 (max 65,0) dBA</t>
  </si>
  <si>
    <t>Dimenzije (š x d x v) :1240 x 765 x 1685 mm (max +50mm)</t>
  </si>
  <si>
    <t>Težina: 275 kg (max 400kg)</t>
  </si>
  <si>
    <t>Priključak tekuća faza: 12,7 mm</t>
  </si>
  <si>
    <t>Priključak plinovita faza: 28,6 mm</t>
  </si>
  <si>
    <t>VJ4</t>
  </si>
  <si>
    <t>Qh =min 56,00 kW</t>
  </si>
  <si>
    <t>N =18,48 (max 20) kW / 400 V / 50 Hz</t>
  </si>
  <si>
    <t>Qg = min 63,00 kW</t>
  </si>
  <si>
    <t>N = 17,00 (max 19) kW / 400 V / 50 Hz</t>
  </si>
  <si>
    <t>Qh= min 57 kW</t>
  </si>
  <si>
    <t>Qg= min 37 kW</t>
  </si>
  <si>
    <t>Kapacitet: 20 HP</t>
  </si>
  <si>
    <t>Nivo zvučnog tlaka: 65,0 (max 67) dBA</t>
  </si>
  <si>
    <t>Težina: 308 (max 450) kg</t>
  </si>
  <si>
    <t>Priključak tekuća faza: 15,9 mm</t>
  </si>
  <si>
    <t>Montaža te sav potrošni materijal koji je potreban za montažu vanjskih jedinica</t>
  </si>
  <si>
    <t>Unutarnje jedinice</t>
  </si>
  <si>
    <t>Dobava unutarnje  jedinica s promijenjivim volumenom i temperaturom rashaldnog sredstva sa maskom  predviđena za  montažu na zid, opremljena ventilatorom, izmjenjivačem topline s direktnom ekspanzijom freona, elektronskim ekspanzijskim ventilom, te svim potrebnim elementima za zaštitu, kontrolu i regulaciju uređaja i temperature.</t>
  </si>
  <si>
    <t>UJ6</t>
  </si>
  <si>
    <t>Qh = min 2,2 kW</t>
  </si>
  <si>
    <t>Qg = min 2,5 kW</t>
  </si>
  <si>
    <t>N= 20/30 (max 40) W - 230 V - 50 Hz</t>
  </si>
  <si>
    <t>Nivo zvučnog tlaka: grijanje: max 34/35 dBA na udaljenosti 1,5m od jedinice</t>
  </si>
  <si>
    <t>Dimenzije: (š x d x v)= 795 x 266 x 290 mm (max +50mm)</t>
  </si>
  <si>
    <t xml:space="preserve">Težina: 12 (max 20) kg </t>
  </si>
  <si>
    <t>Medij: R-410A</t>
  </si>
  <si>
    <t>Dobava unutarnje jedinice s promijenjivim volumenom i temperaturom rashaldnog sredstva kazetne SLIM izvedbe sa donjom ukrasnom maskom za kružno istrujavanje zraka u 360°, predviđena za ugradnju u spušteni strop. Vrlo mala ugradbena visina od 204 mm (do klase 63) omogućava ugradnju i kod malih raspoloživih visina spuštenog stropa. Jedinica ne zahtijeva revizijski otvor budući da se jedinici može servisno pristupiti skidanjem samog panela. Dodatna opcija ugradnje senzora za prisutnost omogućuje automatsko usmjeravanje zraka od ljudi što osigurava dodatnu ugodu. Odabir između 5 panela, (standardnih/dizajnerskih, bijelih/crnih), omogućuje uklapanje jedinice u svaki prostor. Opcija samočistećih panela štedi električnu energiju i smanjuje pogonske troškove te osigurava čistoću filtera. Dodatno je moguće osigurati i dovod svježeg zraka na jedinicu.</t>
  </si>
  <si>
    <t>Jedinica je opremljena pumpom kondenzata (dobava 750mm), ventilatorom, izmjenjivačem topline s direktnom ekspanzijom freona, elektronskim ekspanzijskim ventilom te svim potrebnim elementima za zaštitu, kontrolu i regulaciju uređaja i temperature.</t>
  </si>
  <si>
    <t>UJ7</t>
  </si>
  <si>
    <t>Qh = min 2,8 kW</t>
  </si>
  <si>
    <t>Qg = min 3,2 kW</t>
  </si>
  <si>
    <t>N= 40 (max 50) W - 230 V - 50 Hz</t>
  </si>
  <si>
    <t>Nivo zvučnog tlaka:  max 30/33 dBA na udaljenosti 1,5 m od jedinice</t>
  </si>
  <si>
    <t>Dimenzije: (š x d x v)= 840 x 840 x 204 mm (max +50mm)</t>
  </si>
  <si>
    <t>Težina: 18 (max 30) kg</t>
  </si>
  <si>
    <t>Dimenzije panela: (š x d x v)= 950 x 950 x 65 mm (max +50mm)</t>
  </si>
  <si>
    <t>Težina panela: 5,5 (max 10) kg</t>
  </si>
  <si>
    <t>UJ8</t>
  </si>
  <si>
    <t>Qh = min 3,6 kW</t>
  </si>
  <si>
    <t>Qg = min 4 kW</t>
  </si>
  <si>
    <t>Nivo zvučnog tlaka: max 30/33 dBA</t>
  </si>
  <si>
    <t>Dobava unutarnje  jedinice s promijenjivim volumenom i temperaturom rashaldnog sredstva sa maskom  predviđena za  montažu na pod, parapetne izvedbe sa maskom, opremljena ventilatorom, izmjenjivačem topline s direktnom ekspanzijom freona, elektronskim ekspanzijskim ventilom, te svim potrebnim elementima za zaštitu, kontrolu i regulaciju uređaja i temperature. U kompletu sa nogicama.</t>
  </si>
  <si>
    <t>UJ9</t>
  </si>
  <si>
    <t>N= 90 (max 100) W - 230 V - 50 Hz</t>
  </si>
  <si>
    <t>Nivo zvučnog tlaka: max 33/38 dBA na udaljenosti 1.5 m od jedinice</t>
  </si>
  <si>
    <t>Dimenzije: (š x d x v)= 1140 x 232 x 600 mm (max +50 mm)</t>
  </si>
  <si>
    <t>Težina: 32 (max 45) kg</t>
  </si>
  <si>
    <t>Dobava unutarnje  jedinice s promijenjivim volumenom i temperaturom rashaldnog sredstva sustava bez maske  predviđena za  montažu na zid (parapetna), opremljena ventilatorom, dvobrzinskim elektromotorom, izmjenjivačem topline s direktnom ekspazijom freona, elektronskim ekspanzijskim ventilom, te svim potrebnim elementima za zaštitu, kontrolu i regulaciju uređaja i temperature.</t>
  </si>
  <si>
    <t>UJ5</t>
  </si>
  <si>
    <t>N= 68/71 (max 90) W - 230 V - 50 Hz</t>
  </si>
  <si>
    <t>Nivo zvučnog tlaka:  20/33 dBA na udaljenosti 1,5m od jedinice</t>
  </si>
  <si>
    <t>Dimenzije: (š x d x v)=790 x 200 x 620/720 mm (max +50 mm)</t>
  </si>
  <si>
    <t>Težina: 23,5 (max 35) kg</t>
  </si>
  <si>
    <t>Boja kućišta: siva</t>
  </si>
  <si>
    <t>UJ3</t>
  </si>
  <si>
    <t>Nivo zvučnog tlaka:  max 30/33 dBA na udaljenosti 1,5m od jedinice</t>
  </si>
  <si>
    <t>Dimenzije: (š x d x v)= 790 x 200 x 620/720 mm (max +50 mm)</t>
  </si>
  <si>
    <t>UJ2</t>
  </si>
  <si>
    <t>Qh = min 4,5 kW</t>
  </si>
  <si>
    <t>Qg = min 5 kW</t>
  </si>
  <si>
    <t>N= 75/78 W (max 90) - 230 V - 50 Hz</t>
  </si>
  <si>
    <t>Nivo zvučnog tlaka: max 30/35 dBA na udaljenosti 1,5m od jedinice</t>
  </si>
  <si>
    <t>Nivo zvučnog tlaka: grijanje: 28 - 32 dBA</t>
  </si>
  <si>
    <t>Dimenzije: (š x d x v)= 990 x 200 x 620/720 mm (max +50mm)</t>
  </si>
  <si>
    <t>Težina: 27,5 ( max 35) kg</t>
  </si>
  <si>
    <t>Montaža te sav potrošni materijal koji je potreban za montažu unutarnjih jedinica</t>
  </si>
  <si>
    <t>Regulacija i upravljanje</t>
  </si>
  <si>
    <t>Glavni upravljač</t>
  </si>
  <si>
    <r>
      <t xml:space="preserve">Dobava "Touch screen"  žičanog daljinskog centralnog nadzornog </t>
    </r>
    <r>
      <rPr>
        <sz val="10"/>
        <color theme="1"/>
        <rFont val="Arial"/>
        <family val="2"/>
        <charset val="238"/>
      </rPr>
      <t>upravljačkog sustava za regulaciju do 64 adresa sustava, Regulator je predviđen za montažu na zid i spaja se na vanjske jedinice</t>
    </r>
  </si>
  <si>
    <t>Modularna integracija sustava treće strane, Du modula, Di modula, Au modula i modula termistora.</t>
  </si>
  <si>
    <t>Priključak: 230V, 50Hz</t>
  </si>
  <si>
    <t>Individualni upravljači</t>
  </si>
  <si>
    <t xml:space="preserve">Dobava "Touch screen"  žičanog daljinskog upravljač dostupan u bijeloj boji kompaktnih dimenzija. Profinjen i elegantan dizajn te ravan stražnji panel omogućavaju jednostavnu ugradnju. Mogućnost bluetooth povezivanja sa pametnim telefonom te Madoka Assistant aplikacijom koja omogućuje dodatne korisničke postavke te servisne napredne postavke za puštanje u pogon i održavanje. Aplikacija je kompatibilna i sa iOS i sa Android uređajima. </t>
  </si>
  <si>
    <t>Montaža te sav potrošni materijal koji je potreban za montažu daljinskih upravljača</t>
  </si>
  <si>
    <t>Adapteri</t>
  </si>
  <si>
    <t>Jednostavni centralni</t>
  </si>
  <si>
    <t xml:space="preserve">Dobava adaptere za prihvat signala sa prozorskih kontakata za isključivanje jedinica kada je prozor otvoren koji se montira na/u blizini unutrašnje jedinice. </t>
  </si>
  <si>
    <t>Montaža te sav potrošni materijal koji je potreban za montažu adaptera za prihvat signala sa prozorskih kontakata</t>
  </si>
  <si>
    <t>Dobava priključka s elektronskim ekspanzijskim ventilom za R410A i R32 radnu tvar - spaja se na instalaciju prema uputama proizvođača - maksimalno 5m udaljenosti od izmjenivača klima komore.</t>
  </si>
  <si>
    <t>Qh = min 28 kW</t>
  </si>
  <si>
    <t>Qg = min 31,5 kW</t>
  </si>
  <si>
    <t>Volumen DX izmjenjivača: 3,97 - 8,25 dm3</t>
  </si>
  <si>
    <t>Priključak R32/R410A: tekuća faza - ulaz i izlaz: 9,52mm</t>
  </si>
  <si>
    <t>Montaža te sav potrošni materijal koji je potreban za montažu priključka s elektronskim ekspanzijskim ventilom za R410A i R32 radnu tvar</t>
  </si>
  <si>
    <t>Dobava kita za elektronsku regulaciju i vezu sa  jedinicom, ekspanzijskim ventilom - kontrola temperature istrujavanja u prostor. Spaja se na instalaciju prema uputama proizvođača.</t>
  </si>
  <si>
    <t>Dimenzije:(š x d x v)= 400 x 150 x 300 mm</t>
  </si>
  <si>
    <t>Težina: 5,1 kg</t>
  </si>
  <si>
    <t>Napajanje: 230V - 1f</t>
  </si>
  <si>
    <t>Montaža te sav potrošni materijal koji je potreban za montažu kita za elektrosnku regulaciju i vezu s jedninicom</t>
  </si>
  <si>
    <t xml:space="preserve">Dobava račve za indeks kapaciteta do 200. </t>
  </si>
  <si>
    <t xml:space="preserve">Dobava račve za indeks kapaciteta od 201 do 290. </t>
  </si>
  <si>
    <t xml:space="preserve">Dobava račve za indeks kapaciteta od 291 do 640. </t>
  </si>
  <si>
    <t>Montaža te sav potrošni materijal koji je potreban za montažu račvi</t>
  </si>
  <si>
    <t>Dobava predizoliranih bakrenih cijevi u kolutu za freonsku instalaciju plinske i tekuće faze namijenjene. U kompletu sa spojnicama i koljenima, spojnim i pričvrsnim materijalom. Cijevi moraju biti odmašćene, očišćene i osušene prije ugradnje.</t>
  </si>
  <si>
    <t xml:space="preserve"> Φ 6,35 mm</t>
  </si>
  <si>
    <t>m</t>
  </si>
  <si>
    <t xml:space="preserve"> Φ 9,5 mm</t>
  </si>
  <si>
    <t xml:space="preserve"> Φ 12,7 mm</t>
  </si>
  <si>
    <t xml:space="preserve"> Φ 15,9 mm</t>
  </si>
  <si>
    <t xml:space="preserve"> Φ 19,5 mm</t>
  </si>
  <si>
    <t xml:space="preserve"> Φ 22,2 mm</t>
  </si>
  <si>
    <t xml:space="preserve"> Φ 25 mm</t>
  </si>
  <si>
    <t xml:space="preserve"> Φ 28,6 mm</t>
  </si>
  <si>
    <t>Montaža te sav potrošni materijal koji je potreban za montažu predizoliranih bakrenih cijevi za freonsku instalciju</t>
  </si>
  <si>
    <t xml:space="preserve">Dobava komunikacijskog kabela između unutarnje i vanjske jedince, te između unutarnjih jedinica i zidnih upravljača. </t>
  </si>
  <si>
    <t xml:space="preserve"> 2x1,25 mm2</t>
  </si>
  <si>
    <t xml:space="preserve"> 2x0,75 mm2</t>
  </si>
  <si>
    <t>Montaža te sav potrošni materijal koji je potreban za montažu komunikacijskih kabela</t>
  </si>
  <si>
    <t>Plastične PP cijevi za odvod kondenzata, razvod od uređaja do spoja na cijev za odvod kišnice ili do sifona (uključivo lukovi, fazonski komadi ...)</t>
  </si>
  <si>
    <t>d32</t>
  </si>
  <si>
    <t>Montaža te sav potrošni materijal koji je potreban za montažu plastične PP cijevi za odvod kondenzata</t>
  </si>
  <si>
    <t>Bojanje svih termotehničkih instalacija prema dogovorenom RAL-u</t>
  </si>
  <si>
    <t>kompl</t>
  </si>
  <si>
    <t>Ispitivanje i puštanje u pogon freonske instalacije uključivo provjeru nepropusnosti freonske instalacije, vakumiranje i dopunjavanje rashladnog sredstva od strane ovlaštenog servisa uz izdavanje potrebnih uputa za korištenje, atesta i garancija.</t>
  </si>
  <si>
    <t xml:space="preserve">Izrada projektne dokumentacije (projekti izvedenog stanja instalacije) </t>
  </si>
  <si>
    <t>Izdavanje garancijskih listova za ugrađenu opremu, izrada uputa za održavanje, te školovanje osoblja za rukovanje instalacijom</t>
  </si>
  <si>
    <t>UKUPNO INSTALACIJA ZA GRIJANJE, HLAĐENJE I PTV</t>
  </si>
  <si>
    <t>INSTALACIJA VENTILACIJE</t>
  </si>
  <si>
    <t xml:space="preserve">Dobava  klimakomore za unutrašnju ugradnju za mehaničku ventilaciju prostora K1-2 višenamjenske dvorane i K1-1 predprostor dvorane, sljedećih tehničkih značajki: </t>
  </si>
  <si>
    <t>Vt= min 7500m3/h; dp=min 500Pa</t>
  </si>
  <si>
    <t>Vo=min 7500m3/h; dp=min 500Pa</t>
  </si>
  <si>
    <t xml:space="preserve">DX grijač/hladnjak sa 1 rashladnim krugom koji je vezan na vanjsku jedinicu </t>
  </si>
  <si>
    <t>Qg=min 33,16kW (grijanje sa 14°C na 20°C)</t>
  </si>
  <si>
    <t>Qh=min 33,16kW (hlađenje sa 27°C na 16°C)</t>
  </si>
  <si>
    <t xml:space="preserve">Klima komora se isporučuje komplet sa integriranim sustavom automatske regulacije. Sustav se sastoji od integriranog upravljačkog ormara, te mjernih i izvršnih elemenata u polju klima komore. Uređaj je tvornički kabliran. Ugrađeni DDC regulator je standardno opremljen za integriranje na sustav centralnog upravljanja putem komunikacijskog protokola. U ovom slučaju potrebno je osigurati  modul za komunikaciju preko BACnet/IP protokola.
 Sustav upravljanje je standardno pripremjen za spoj vatrodojavne centrale (VDC / modul vatrodojave). Po primitku signala vatrodojave DDC regulator pokreće sekvencu sukladno elaboratu vatrodojave ili strojarskom projektu. </t>
  </si>
  <si>
    <t xml:space="preserve">Uređaj mora biti opremljen svim potrebnim komponentama kako bi se mogla osigurati kompletna funkcionalnost sustava </t>
  </si>
  <si>
    <t>Montaža te sav potrošni materijal koji je potreban za montažu klima komore</t>
  </si>
  <si>
    <t xml:space="preserve">Dobava okruglo &lt;&lt;spiro&gt;&gt;  ventilacijski kanala od pocinčanog čeličnog lima – uključivo fazonski komadi (lukovi, T-komadi, prijelazni komadi, redukcije i dr.) </t>
  </si>
  <si>
    <r>
      <t>f</t>
    </r>
    <r>
      <rPr>
        <sz val="10"/>
        <rFont val="Arial"/>
        <family val="2"/>
        <charset val="238"/>
      </rPr>
      <t xml:space="preserve"> 80 mm</t>
    </r>
  </si>
  <si>
    <r>
      <t>f</t>
    </r>
    <r>
      <rPr>
        <sz val="10"/>
        <rFont val="Arial"/>
        <family val="2"/>
        <charset val="238"/>
      </rPr>
      <t xml:space="preserve"> 100 mm</t>
    </r>
  </si>
  <si>
    <r>
      <t>f</t>
    </r>
    <r>
      <rPr>
        <sz val="10"/>
        <rFont val="Arial"/>
        <family val="2"/>
        <charset val="238"/>
      </rPr>
      <t xml:space="preserve"> 125 mm</t>
    </r>
  </si>
  <si>
    <r>
      <t>f</t>
    </r>
    <r>
      <rPr>
        <sz val="10"/>
        <rFont val="Arial"/>
        <family val="2"/>
        <charset val="238"/>
      </rPr>
      <t xml:space="preserve"> 200 mm</t>
    </r>
  </si>
  <si>
    <r>
      <t>f</t>
    </r>
    <r>
      <rPr>
        <sz val="10"/>
        <rFont val="Arial"/>
        <family val="2"/>
        <charset val="238"/>
      </rPr>
      <t xml:space="preserve"> 280 mm</t>
    </r>
  </si>
  <si>
    <r>
      <t>f</t>
    </r>
    <r>
      <rPr>
        <sz val="10"/>
        <rFont val="Arial"/>
        <family val="2"/>
        <charset val="238"/>
      </rPr>
      <t xml:space="preserve"> 315 mm</t>
    </r>
  </si>
  <si>
    <t>Montaža te sav potrošni materijal koji je potreban za montažu okruglo &lt;&lt;spiro&gt;&gt;  ventilacijskih kanala</t>
  </si>
  <si>
    <t>Dobava pravokutnih ventilacijskih kanala od pocinčanog čeličnog lima - klasa 1,4 po DIN 24191 ( EUROVENT 2,2 ) uključivo prirubnički profili Mez/Gephard P20/30 i kutnici ( u cijeni stavke fazonski komadi – koljena, račve, prijelazni komadi i sl., te strujnice u koljenima i otvori za čišćenje, te dodaci na prirubnički spoj, poprečni i uzdužni spoj )</t>
  </si>
  <si>
    <t>Montaža te sav potrošni materijal koji je potreban za montažu pravokutnih ventilacijskih kanala</t>
  </si>
  <si>
    <t xml:space="preserve">Dobava elastomerne izolacije ventilacijskih kanala – elastomerna izolacija debljine 9 mm s parnom branom sa samoljepljivom površinom zaštićenom silikoniranim filmom- faktor otpora na difuziju vodene pare po EN 12086 ili jednakovrijedan, min μ ≥ 7.000 i zapaljivosti B1 , uključivo  ljepilo i traka. Toplinski se izoliraju tlačni i odsisni ventilacijski kanali od klimakomora do izlaska iz spuštenog stropa u prostor dućana. Toplinski se izoliraju i ventilacijski kanali za usis svježeg zraka, od vanjskog prostora do spoja na rekuperator. </t>
  </si>
  <si>
    <t>Montaža te sav potrošni materijal koji je potreban za montažu elastomerne izolacije ventilacijskih kanala</t>
  </si>
  <si>
    <t xml:space="preserve">Dobava izolirajućeg savitljivog crijeva. </t>
  </si>
  <si>
    <t>Montaža te sav potrošni materijal koji je potreban za montažu izolirajuće savitljivo crijevo</t>
  </si>
  <si>
    <t xml:space="preserve">Dobava odsisnog zračnog ventila za ugradnju u sanitarije i sporedne prostore. </t>
  </si>
  <si>
    <t>Ø125</t>
  </si>
  <si>
    <t>Montaža te sav potrošni materijal koji je potreban za montažu odsisnog zračnog ventila</t>
  </si>
  <si>
    <t>Dobava aluminijske ventilacijske rešetke s L zaklopkom i s dva reda podesivih lamela (horizontlani- prednji i vertiklani- stražnji) u prirodnoj boji aluminija. Dimenzija:</t>
  </si>
  <si>
    <t>425x125 - Aef=0,029m2</t>
  </si>
  <si>
    <t>525x125 - Aef=0,036m2</t>
  </si>
  <si>
    <t>825x125 - Aef=0,058m2</t>
  </si>
  <si>
    <t>1225x425 - Aef=0,29m2</t>
  </si>
  <si>
    <t>Dobava aluminijske ventilacijske rešetke bez zaklopke s dva reda podesivih lamela (horizontlani- prednji i vertiklani- stražnji) u prirodnoj boji aluminija. Dimenzija:</t>
  </si>
  <si>
    <t>1025x225 - Aef=0,073m2</t>
  </si>
  <si>
    <t>1225x225 - Aef=0,174m2</t>
  </si>
  <si>
    <t>Montaža te sav potrošni materijal koji je potreban za montažu aluminijskih ventilacijskih rešetaka</t>
  </si>
  <si>
    <t>Dobava fasadne protukišne aluminijske žaluzine sa ugrađenom zaštitnom mrežicom. Dimenzija:</t>
  </si>
  <si>
    <t>385x600</t>
  </si>
  <si>
    <t>1385x600</t>
  </si>
  <si>
    <t>Dobava fasadne okrugle protukišne žaluzine sa ugrađenom zaštitnom mrežicom.  Dimenzija:</t>
  </si>
  <si>
    <r>
      <rPr>
        <sz val="10"/>
        <rFont val="Calibri"/>
        <family val="2"/>
        <charset val="238"/>
      </rPr>
      <t>Φ</t>
    </r>
    <r>
      <rPr>
        <sz val="10"/>
        <rFont val="Arial"/>
        <family val="2"/>
        <charset val="238"/>
      </rPr>
      <t>125</t>
    </r>
  </si>
  <si>
    <r>
      <t xml:space="preserve"> </t>
    </r>
    <r>
      <rPr>
        <sz val="10"/>
        <rFont val="Calibri"/>
        <family val="2"/>
        <charset val="238"/>
      </rPr>
      <t>Φ</t>
    </r>
    <r>
      <rPr>
        <sz val="10"/>
        <rFont val="Arial"/>
        <family val="2"/>
        <charset val="238"/>
      </rPr>
      <t>160</t>
    </r>
  </si>
  <si>
    <t>Montaža te sav potrošni materijal koji je potreban za montažu fasadnih žaluzina</t>
  </si>
  <si>
    <t>Dobava plosnatog rekuperatora zraka sa limenim izmjenjivačem topline, namijenjen za ugradnju u spušteni strop, sljedećih tehničkih karakteristika:</t>
  </si>
  <si>
    <t>V=1440 (+/-50) m3/h</t>
  </si>
  <si>
    <t>Δp=min 300 Pa</t>
  </si>
  <si>
    <t>Nel=1560 (max 1700) W; 230 V; 50Hz -priključna snaga</t>
  </si>
  <si>
    <t>Nel=930 (max 1100) W; 230 V; 50Hz -potrebna snaga</t>
  </si>
  <si>
    <t>Uključivo regulator</t>
  </si>
  <si>
    <t>Sound Pressure Level =40 (max 45) dBA na 3m</t>
  </si>
  <si>
    <t>Uključivo revizijski otvori uz rekuperator, dimenzije 45x45cm</t>
  </si>
  <si>
    <t>Uključivo zidni žičani upravljač sa kabelom do maksimalno 50m</t>
  </si>
  <si>
    <t xml:space="preserve">Regulacija: Digitalna regulacija 
Glavni regulacijski modul
Web-server (zaštićen lozinkom):
Za upravljanje i nadzor ventilacijskog uređaja preko LAN-a/Interneta.
Kao standardna oprema dolazi MODbus-sučelje za komunikaciju. 
Upravljačka jedinica:
aDot bijeli, upravljač jednostavan za korištenje sa tipkama osjetljivim na dodir za prikaz funkcija uređaja i integriranim osjetnikom sobne temperature. </t>
  </si>
  <si>
    <t>Dobava plosnatog rekuperatora zraka sa limenim izmjenjivačem topline, namijenjen za podnu ugradnju, sljedećih tehničkih karakteristika:</t>
  </si>
  <si>
    <t>V=1480 (+/- 50) m3/h</t>
  </si>
  <si>
    <t>Nel=980 (max 1100) W; 230 V; 50Hz -potrebna snaga</t>
  </si>
  <si>
    <t xml:space="preserve">Regulacija: Digitalna regulacija 
Glavni regulacijski modul 
Web-server (zaštićen lozinkom):
Za upravljanje i nadzor ventilacijskog uređaja preko LAN-a/Interneta.
Kao standardna oprema dolazi MODbus-sučelje za komunikaciju. 
Upravljačka jedinica:
aDot bijeli, upravljač jednostavan za korištenje sa tipkama osjetljivim na dodir za prikaz funkcija uređaja i integriranim osjetnikom sobne temperature. </t>
  </si>
  <si>
    <t>Montaža te sav potrošni materijal koji je potreban za montažu rekuperatora</t>
  </si>
  <si>
    <t>Dobava cjevnog ventilatora ('kruška') za ugradnju u spiro ventilacijski kanal, sljedećih karakteristika:</t>
  </si>
  <si>
    <t>V= min 50m3/h</t>
  </si>
  <si>
    <t>dp=min 120Pa</t>
  </si>
  <si>
    <t>Nel=84 (max 95) W;230V;50/60Hz</t>
  </si>
  <si>
    <t>SPressL=max 57Dba</t>
  </si>
  <si>
    <t>Montaža te sav potrošni materijal koji je potreban za montažu cijevnih ventilatora</t>
  </si>
  <si>
    <t>Dobava odsisnog ventilator kvadratnog oblika, sljedećih karakteristika:</t>
  </si>
  <si>
    <t>V=min 60m3/h</t>
  </si>
  <si>
    <t>dp=min 220Pa</t>
  </si>
  <si>
    <t>Nel=18 (max 25) W;230V;50Hz</t>
  </si>
  <si>
    <t>SPressL=35 (max 38) dBA</t>
  </si>
  <si>
    <t>Montaža te sav potrošni materijal koji je potreban za montažu odsisnih ventilatora</t>
  </si>
  <si>
    <t xml:space="preserve">Dobava kučišta nadžbukng ventilatora. </t>
  </si>
  <si>
    <t>Montaža te sav potrošni materijal koji je potreban za montažu kučišta nadžbuknog ventilatora</t>
  </si>
  <si>
    <t>Dobava elektromotorne okrugle protupožarne zaklopke 230V. Dimenzija:</t>
  </si>
  <si>
    <t>Ø200</t>
  </si>
  <si>
    <t>Ø280</t>
  </si>
  <si>
    <t>Ø315</t>
  </si>
  <si>
    <t>Dobava elektromotorne pravokutne protupožarne zaklopke 230V. Dimenzija:</t>
  </si>
  <si>
    <t>600x600</t>
  </si>
  <si>
    <t>800x400</t>
  </si>
  <si>
    <t>Montaža te sav potrošni materijal koji je potreban za montažu elektromotornih zaklopki.</t>
  </si>
  <si>
    <t>Dobava protupožarne oblage ventilacijskih kanala, protupožarne kategorije EI90 (prema DIN 4102), uključivo:</t>
  </si>
  <si>
    <t>Montaža te sav potrošni materijal koji je potreban za montažu protupožarne obloge ventilacijskih kanala</t>
  </si>
  <si>
    <t>Dobava kulisnih prigušivača zvuka. Dimenzija:</t>
  </si>
  <si>
    <t>1200x600x1500</t>
  </si>
  <si>
    <t>Montaža te sav potrošni materijal koji je potreban za montažu kulisnih prigušivača</t>
  </si>
  <si>
    <t>Izrada okruglih i kvadratnih proboja kroz AB zidove i ploču do dimenzija Ø100mm ili 100x100mm.</t>
  </si>
  <si>
    <t xml:space="preserve">Dobava i montaža protupožarnog kita kojim se cijevi koji prolaze kroz dva različita požarna sektora tretiraju  u duljini od 0,5m s obje strane zida. Protupožarna zaštita mora biti izvršena od  strane ovlaštene firme. </t>
  </si>
  <si>
    <t xml:space="preserve">komplet </t>
  </si>
  <si>
    <t>Odvoz i zbrinjavanje preostalog otpadnog materijala instalacije grijanja i hlađenja sa gradilišta do građevinske deponije na udaljenosti do 30km od gradilišta.</t>
  </si>
  <si>
    <t>Balansiranje sustava na zračnoj strani,  probni rad, te puštanje u redovan pogon do potpune funkcionalnosti, uz  mjerenje projektiranih parametara ( količine zraka / broj izmjena ).Sva mjerenja moraju biti izvršena od  strane ovlaštene ustanove</t>
  </si>
  <si>
    <t>Pribavljanje potrebnih suglasnosti, atesta i uvjerenja nadležnih organa u svrhu dobivanja uporabne dozvole instalacije</t>
  </si>
  <si>
    <t>UKUPNO INSTALACIJA VENTILACIJE</t>
  </si>
  <si>
    <t>REKAPITULACIJA</t>
  </si>
  <si>
    <t xml:space="preserve">INSTALACIJA GRIJANJA I HLAĐENJA </t>
  </si>
  <si>
    <t>SVEUKUPNO REKAPITULACIJA</t>
  </si>
  <si>
    <t>Jedin.cijena
stavke</t>
  </si>
  <si>
    <t>C.II.</t>
  </si>
  <si>
    <t>C.III.</t>
  </si>
  <si>
    <t>C.IV.</t>
  </si>
  <si>
    <t>C.V.</t>
  </si>
  <si>
    <t>ELEKTROINSTALACIJE</t>
  </si>
  <si>
    <t>VATRODOJAVA</t>
  </si>
  <si>
    <t>VODA I KANALIZACIJA</t>
  </si>
  <si>
    <t>GRIJANJE, HLAĐENJE I VENTILACIJA</t>
  </si>
  <si>
    <t xml:space="preserve">I OSTALI RADOVI  </t>
  </si>
  <si>
    <t>U stavku uključen sav potreban okov, pribor, klupčice i okapnice, elementi ugradnje i sidrenja, površinska obrada. Okov, i način otvaranja mora odobriti Projektant. 
Ugradnja prema RAL smjernicama, s parnim branama i vodonepropusnim spojnim elementima, bez toplinskih mostova.</t>
  </si>
  <si>
    <t xml:space="preserve">U stavku uključen sav potreban okov i pribor. Okov, i način otvaranja mora odobriti Projektant. </t>
  </si>
  <si>
    <t>REGIONALNI CENTAR ZA PREDINKUBACIJU U PAMETNOJ INDUSTRIJI</t>
  </si>
  <si>
    <t>VATRODOJAVNA INSTALACIJA</t>
  </si>
  <si>
    <t xml:space="preserve">Dobava i ugradnja vatrootpornog kućišta za smještaj vatrodojavne centrale izvedenog u u klasi T-60 dim 80 X 80 X 35 cm sa zaokretnim ostakljenim vratima, ventilacijskim ekspandirajućim rešetkama na donjoj i gornjoj bočnoj strani ormara  </t>
  </si>
  <si>
    <t>Dobava i ugradnja modularne vatrodojavne centrale, kućište od čeličnog lima, s procesorom dvostruke redundancije, prihvat modula do 12 adresibilnih petlji po 250 elemenata, serijsko sučelje za spoj upravljačkih sustava, vansjkih pisača itd., programiranje dnevnog i noćnog režima rada, programiranje izvršnih funkcija s dvije zone ili dva javljača koji ovise jedan od drugog, raspoznavanje i procjena statusa onečišćenja javljača,neprekidno automatsko testiranje svih elemenata petlje, kao i ručno testiranje, Ethernet protokol - korištenjem IT infrastrukture korisnika, Pristup upravljačkoj jedinici preko Intraneta i Interneta, memorija događaja s kapacitetom do 10.000 događaja, upravljačko nadzorni panel na hrvatskom jeziku, ugrađena slijedeća oprema:</t>
  </si>
  <si>
    <t xml:space="preserve">glavna procesorska jedinica s ethernet sučeljem, servisnim sučeljem i utorom za SD memorijsku karticu </t>
  </si>
  <si>
    <t>upravljačko nadzorni panel LCD na hrvatskom jeziku , 6 redaka 40 znakova po redku, 2 slobodno programabilna označena tipkala, 2 trobojna LED-a mogu se slobodno programirati i obilježiti, 5 statusnih lista (alarmi, kvarovi, onemogućenja, itd.), indikator statusa u prvom retku zaslona, rad zona (npr. onemogućenje zona 1-10), Grupni rad (npr. simultano onemogućenje svih javljačkih zona), Pojedinačno korisničko upravljanje s lozinkom i profilom korisnika, Svaka promjena korisnika zapisana je u memoriju zapisnika događaja, priključak za vanjske uređaje EPI-sabirnice, priključak za unutarnji/vanjski pisač</t>
  </si>
  <si>
    <t xml:space="preserve">Modul za spoj dvije adresibilne petlje do 250 adresibilnih elemenata, integriran izolator kratkog spoja, liniski otpor 255 Ώ, duljina petlje max 3500 m ( za vodič 2X0.8mm) </t>
  </si>
  <si>
    <t>SD-CARD 512MB</t>
  </si>
  <si>
    <t>Modul s 8 nadziranih izlaza 27V/1,3 A za napajanje alarmnih sirena</t>
  </si>
  <si>
    <t>Upravljački modul za ispitivanje galvanski izoliranih kontakata, s dva nadzirana ulaza, tri nadzirana relejna nadzirana izlaza  3A,  kao i za upravljanje relejnom sabirnicom.</t>
  </si>
  <si>
    <t>Napajanje 27 V/ 7A</t>
  </si>
  <si>
    <t>komplet spojnih kabela</t>
  </si>
  <si>
    <t>Baterije  12 V 40 Ah</t>
  </si>
  <si>
    <t xml:space="preserve">Tip: _______________________________
Proizvođač: _________________________
</t>
  </si>
  <si>
    <t xml:space="preserve">Dobava i ugradnja sigurnosnog vatrogasnog ormarića s protuprovalnom zaštitom koje se instalira na vanjski zid građevine i koje služi za čuvanje ključa građevine. Ključ od ormarića povjeren je vatrogascima, tako da u slučaju požara mogu otvoriti vratašca i uzeti ključeve građevine, komplet s kućištem za nadžbuknu  ugradnju
Tehničke karakteristike:
Radni napon:   24 VDC +20/-10%
Potrošnja struje:  30 mA (u mirovanju)
maks.    800 mA
Kabelski ulazi:  stražnja strana kućišta
Poprečni presjek žice: maks. 2,5 mm²
Cilindar brave:   integrirani polucilindar, l = 40 mm
Klasa zaštite:   IP 44
Radna temperatura:  od -25° do +60°C
Materijal:   nehrđajući čelik 5 mm
Dimenzije:   350 x 280 x 110 mm (VxŠxD)
Masa:    10,2 kg
</t>
  </si>
  <si>
    <t>Isporuka i ugradnja izdvojenog nadzorno upravljačkog panela vatrodojavne centrale s LCD na hrvatskom jeziku , 6 redaka 40 znakova po redku, 2 slobodno programabilna označena tipkala, 2 trobojna LED-a mogu se slobodno programirati i obilježiti, 5 statusnih lista (alarmi, kvarovi, onemogućenja, itd.), indikator statusa u prvom retku zaslona, rad zona (npr. onemogućenje zona 1-10), Grupni rad (npr. simultano onemogućenje svih javljačkih zona), Pojedinačno korisničko upravljanje s lozinkom i profilom korisnika, Svaka promjena korisnika zapisana je u memoriju zapisnika događaja, priključak za vanjske uređaje EPI-sabirnice, priključak za unutarnji/vanjski pisač.
Radni napon: od 10 do 30 V
Struja mirovanja: 20 mA
Prijenos podataka: MMI-BUS
Električno: galvanski izolirani RS-485
Protokolno: serijski, DIN 19244-3
Udaljenost od podcentrale: maks. 1.200 m
Klasa zaštite: IP 30
Radna temperatura: -5° do +50°C
Kućište: ABS plastika, RAL 3000 crvena
Dimenzije: 192 x 361 x 41 mm (VxŠxD)</t>
  </si>
  <si>
    <t>mogućnost odabira dimnih i/ili toplinskih karakteristika požara</t>
  </si>
  <si>
    <t xml:space="preserve">mogućnost pojedinačnog odabira klasa požara </t>
  </si>
  <si>
    <t>podešavanje osjetljivosti na dim i toplinu prema normi EN 54</t>
  </si>
  <si>
    <t>onemogućavanje lažnih alarma putem procjene analize dima na temelju temperature (CUBUS prilagodba)</t>
  </si>
  <si>
    <t>na temelju temperature (CUBUS prilagodba</t>
  </si>
  <si>
    <t>procjena predalarma na 30% i 75% od alarmnoga praga</t>
  </si>
  <si>
    <t>Podešavanje alarmnih pragova radi kompenzacije utjecaja okoline</t>
  </si>
  <si>
    <t>alarmni izlaz za vanjsku indikaciju alarma</t>
  </si>
  <si>
    <t>mogućnost odabira vremena korištenja javljača i vrijednosti razina onečišćenja</t>
  </si>
  <si>
    <t xml:space="preserve">radni napon:                           12 - 30 VDC                     </t>
  </si>
  <si>
    <t>struja mirovanja:                           120μA</t>
  </si>
  <si>
    <t xml:space="preserve">Izlazna struja:              0,1 mA/1 mA/5 mA </t>
  </si>
  <si>
    <t>Izlazni napon:              5 V ili 6,8 VDC programabilno</t>
  </si>
  <si>
    <t>Princip funkcioniranja: Tyndallov efekt (dim)</t>
  </si>
  <si>
    <t xml:space="preserve">                                   NTC senzor (toplina)</t>
  </si>
  <si>
    <t>Osjetljivost na dim:      prema normi EN 54-7</t>
  </si>
  <si>
    <t>Osjetljivost na toplinu: prema normi EN 54-5 (klasa A1,                A2, B, indeks S i R u svim klasama)</t>
  </si>
  <si>
    <t>Klasa zaštite:              IP 44 sa standardnim podnožjem</t>
  </si>
  <si>
    <t>Radna temperatura:    od -25° do +60°C</t>
  </si>
  <si>
    <t>komplet s podnožjem</t>
  </si>
  <si>
    <t>6</t>
  </si>
  <si>
    <t>Dobava i isporuka paralelnog indikatora prorade javljača minimalnih sljedećih tehničkih karakteristika:
- radni napon minimalno u rasponu od 19 do 30 Vdc
- struja u alarmu maksimalno 20 mA
- stupanj zaštite minimalno IP42
- radna temperatura minimalno u rasponu od -5°C do +40°C</t>
  </si>
  <si>
    <t>Isporuka i ugradnja kombiniranog-multikriterijskog javljača požara s ugrađenim izolatorom pelje karakteristika kao u prethodnoj stavci, s integriranom sirenom 69/81/92 dB, DIN ton 1200~600 Hz, zavijajući ton 500~1200 Hz, komplet s podnožjemu kojemu je integrirana prstenasta LED bljeskalica za dodatnu vizualnu indikaciju alarma karakteristika:
LED-prsten:
Boja: crvena (tijekom alarmiranja)
Vidljivost: 360°
Frekvencija bljeskanja: od 1,2 do 3 Hz
Svjetlosna jakost: oko 1 cd</t>
  </si>
  <si>
    <t>Dobava i isporuka adresabilne sirene s bljeskalicom napajane iz petlje,  sljedećih minimalnih tehničkih karakteristika:
- napajanje iz petlje ili preko vanjskog napajanja
- termoplastično kućište crvene boje
- izbor minimalno 14 tonova i 2 jačine bljeskanja (putem zasebnog programatora ili centrale za dojavu požara)
- svjetlosno pokrivanje bljeskalicom W = 3,5-10 (prema HRN EN 54-23 ili jednakovrijedno)
- frekvencija bljeskanja 0,5 Hz
- mogućnost sinkronizacije s ostalim sirenama u sustavu
- signalizacijska LED dioda s mogućnošću mijenjanja boje
- glasnoća do 101 dB(A)@1m
- integriran izolator kratkog spoja (prema HRN EN 54-17 ili jednakovrijedno)
- radni napon minimalno u rasponu od 18 do 30Vdc
- IP65 zaštita, pogodna za vanjsku ugradnju (IP21 prema HRN EN 54-3 ili jednakovrijedno)
- struja mirovanja najviše 0,2 mA
- struja alarma najviše 40 mA
- radna temperatura -10°C do +55°C
- mora biti sukladna normama HRN EN 54-3, HRN EN 54-17, HRN EN 54-23 ili jednakovrijedno</t>
  </si>
  <si>
    <t>Isporuka i ugradnja ručnog javljača požara s ugrađenim izolatorom petlje. Aktivira se razbijanjem staklene pločice. Status aktivacije indiciran je putem ugrađene LED lampice i
ostaje na snazi sve dok se ne zamijeni staklena pločica. Dostavlja se sa staklenom pločicom za aktivaciju i testerom za provjeru ispravnosti uređaja.</t>
  </si>
  <si>
    <t xml:space="preserve">Radni napon:           od 12 do 31 VDC </t>
  </si>
  <si>
    <t>Struja mirovanja:      maks. 120 μA na 30 VDC</t>
  </si>
  <si>
    <t>Struja alarma:                      2,5 mA</t>
  </si>
  <si>
    <t>Radna temperatura:             od -20° do +50°C</t>
  </si>
  <si>
    <t>Klasa zaštite:                      IP 24</t>
  </si>
  <si>
    <t>Kućište:            plastika ojačana staklenim                                 vlaknima, crvena RAL 3001,</t>
  </si>
  <si>
    <t xml:space="preserve">Isporuka i ugradnja ulazno izlaznog modula s jednim bistabilnim relejnim  beznaponski izlazom  s programabilnim sigurnosnim stanjem, dva ulaza za prihvat beznaponskih kontakta i optoizolirani naponski ulaz koji se po potrebi može koristiti za nadzor vanjskih napona, zajedno s pripadajućom n/ž kutijom:
Radni napon: od 12 do 30 VDC
Potrošnja energije: 550 μA
Prijenos signala: X-LINE
Funkcija: 1 relejni izlaz, 2 primarna ulaza,
1 optoizolirani naponski ulaz
Relejni izlaz: bistabilni preklopni kontakt 230 V/2 A,
(maks. 60 W)
Nadzirani ulazi: za beznaponske kontakte
Optokuplerski ulaz: za pretraživanje potencijalno vezanih
signala ili vanjskih napona od
0 do 30 VDC
Stezaljke: na vijak, maks. 1,5 mm²
Izolator kratkog spoja: integriran
Klasa zaštite: IP 66 s kućištem
Radna temperatura: od -20° do +60°C </t>
  </si>
  <si>
    <t xml:space="preserve">Isporuka i ugradnja ulazno izlaznog modula s dva bistabilna relejna  beznaponska izlaza  s programabilnim sigurnosnim stanjem, četiri ulaza za prihvat beznaponskih kontakta  zajedno s pripadajućom n/ž kutijom:
Radni napon: od 12 do 30 VDC
Potrošnja energije: 630 μA
Prijenos signala: X-LINE
Funkcija: 2 relejna izlaza, 4 primarna ulaza,
Relejni izlaz: bistabilni preklopni kontakt 230 V/2 A,
(maks. 60 W)
Nadzirani ulazi: za beznaponske kontakte
Stezaljke: na vijak, maks. 1,5 mm²
Izolator kratkog spoja: integriran
Klasa zaštite: IP 66 s kućištem
Radna temperatura: od -20° do +60°C </t>
  </si>
  <si>
    <t xml:space="preserve">Isporuka i ugradnja izlaznog modula s četiri bistabilna relejna  beznaponska izlaza  s programabilnim sigurnosnim stanjem,   zajedno s pripadajućom n/ž kutijom:
Radni napon: od 12 do 30 VDC
Potrošnja energije: 510 μA
Prijenos signala: X-LINE
Funkcija: 4 relejna izlaza, 
Relejni izlaz: bistabilni preklopni kontakt 230 V/2 A,
(maks. 60 W)
Nadzirani ulazi: za beznaponske kontakte
Stezaljke: na vijak, maks. 1,5 mm²
Izolator kratkog spoja: integriran
Klasa zaštite: IP 66 s kućištem
Radna temperatura: od -20° do +60°C </t>
  </si>
  <si>
    <t>13</t>
  </si>
  <si>
    <t xml:space="preserve">Dobava i ugradnja kovencionalnog optičko-dimnog javljača požara za ugradnju u kabinu dizala. Javljač se spaja na prilagodni modul adresibilne petlje putem signalnog kabela dizala:
Radni napon: 12 - 30Vd.c. ( 24Vd.c.) 
Potrošnja (typ)                                         Minimal  90µA
Maksimalna struja u alarmu                   40mA at 24Vd.c. 
Radna temperatura                                -50°C do +40°C 
</t>
  </si>
  <si>
    <t>14</t>
  </si>
  <si>
    <t>Dobava i isporuka odstojnika za nadžbuknu montažu
za montažu ispod podnožja detektora na pozicijama gdje nema spuštenog stropa.</t>
  </si>
  <si>
    <t>Dobava i polaganje kabela Cat 6 U/FTP za spoj vatrodojavne centrale na komunikacijski ormar</t>
  </si>
  <si>
    <t>Dobava, montaža i spajanje kabela JB-H(St)H 2x2x0,8mm za povezivanje elemenata sustava za dojavu požara. Kabel se polaže na u kabelsku trasu i pripadajuće obujmice</t>
  </si>
  <si>
    <t>Dobava, montaža i spajanje kabela JEB-H(St)H FE 180 E 30 2x2x0,8mm za povezivanje alarmnih sirena. Kabel se polaže u kabelsku trasu i na pripadajuće obujmice</t>
  </si>
  <si>
    <t>Dobava, montaža i spajanje kabela JEB-H(St)H FE 180 E 30 4x2x0,8mm za povezivanje vatroganog i izdvojenog panela na vatrodojavnu centralu. Kabel se polaže u kabelsku trasu i na pripadajuće obujmice</t>
  </si>
  <si>
    <t>Dobava, montaža i spajanje kabela NHXH FE180 E30 3x2,5mm² za napajanje vatrodojavne centrale s GRO-S</t>
  </si>
  <si>
    <t>Označavanje elemenata sustava</t>
  </si>
  <si>
    <t>Izrada brtvjlenja prolaza kabela na granicama požarnih sektora</t>
  </si>
  <si>
    <t xml:space="preserve">Ostali sitni nepredviđeni materijal i manji montažni radovi. </t>
  </si>
  <si>
    <t>Programiranje vatrodojavne centrale i puštanje u pogon</t>
  </si>
  <si>
    <t xml:space="preserve">Obuka korisnika, upis korisničkih tekstova, izdavanje uputa i knjige održavanja vatrodojavnog sustava
</t>
  </si>
  <si>
    <t xml:space="preserve">Dobava i isporuka centralne softverske aplikacije za nadzor nad sustavom za dojavu požara, potrebne licence za pojedine elemente sustava sa slijedećim karakteristikama:
- programski paket za grafički prikaz i upravljanje sustavima dojave požara
- integracija sa video nadzornim sustavom
- integracija sa sustavom protuprovale 
- grafičke mape štićenog prostora (neograničen broj mapa)
- grafički prikaz stanja alarmnog sustava i interaktivni simboli elemenata alarmnog sustava
- pretraživanje događaja iz baze podataka
- neograničeni broj operatera s različitim pravima
- u slučaju prekida komunikacije sa pojedinim sustavom, servis treba automatski obavijestiti operatera putem klijentske aplikacije te pokušavati uspostaviti vezu sa dotičnim sustavom
- mogućnost povezivanja svakog tlocrtnog prikaza sa odgovarajućim prikazom kamera na drugom ekranu
- aplikacija mora imati mogućnost, da u slučaju određene alarmne situacije, prikaže tlocrtni prikaz dijela objekta u kojem je detektiran alarm s promijenjenom bojom aktivnog simbola koji je  u alarmu te da operater može trenutno dobiti video sliku s alarmne pozicije na pomoćnom monitoru. Svi alarmni događaji moraju biti prikazani u obliku alarmne liste na kojoj će biti navedeni svi neobrađeni alarmni događaji (u odgovarajućim bojama koje određuju pojedini događaj)
"- ikone trebaju imati slijedeće funkcionalnosti:
- mogućnost prikaza statusa (uključeno/isključeno, otvoreno/zatvoreno, …) različitim simbolima/bojama
- mogućnost prikaza alarma različitim bojama
- mogućnost upravljanja pripadajućim sustavom (npr. za protuprovalni sustav uključenje/isključenje zaštite, za video nadzorni sustav upravljanje relejima na kameri, …)
- mogućnost promjene prikaza kamera na drugom monitoru
- mogućnost prikaza druge mape (navigacijski element)
- mogućnost obrade zaprimljenih alarma prema unaprijed definiranim pravilima
- mogućnost prikaza statusa i alarma svih detektora u sustavu protuprovale, statusa i alarma svih particija, kao i mogućnost upravljanja istima ukoliko za to postoje ovlasti (uključenje/isključenje)
- upravljački sustav relacijskim bazama podataka
- dvosmjerna integracija sa trećim sustavima"
</t>
  </si>
  <si>
    <t>Dobava i isporuka licence za spoj centrale za dojavu požara na osnovnu aplikaciju za integraciju.</t>
  </si>
  <si>
    <t>Konfiguracija jednog ulaznog ili izlaznog aktivnog elementa u aplikaciji integracije sustava.</t>
  </si>
  <si>
    <t>Definiranje izvedbenih detalja instalacija na gradilištu. Stavka se obračunava prema stvarno potrošenim satima.</t>
  </si>
  <si>
    <t xml:space="preserve">Razrada integracije i spajanja na ostale sustave građevine u fazi izvođenja </t>
  </si>
  <si>
    <t>Aktivno sudjelovanje na koordinacijskim sastancima na gradilištu. Stavka se obračunava prema stvarno potrošenim satima.</t>
  </si>
  <si>
    <t>sat</t>
  </si>
  <si>
    <t xml:space="preserve">Izrada projekta izvedenog stanja sustava za dojavu požara
- u 3 tiskana primjerka te jednom primjeku u digitalnom obliku
</t>
  </si>
  <si>
    <t>Prvo ispitivanje sustava od strane ovlaštene tvrtke
- cijena izražena po pojedinoj ispitnoj točki
- uključuje izdavanje uvjerenja o ispravnosti sustava</t>
  </si>
  <si>
    <t>Bušenje proboja Ø 24 mm kroz postojeće betonske zidove ili stropove debljine do 300 mm</t>
  </si>
  <si>
    <t>Izrada dokumentacije stvarno izvedenog stanja s upisanim adresama i statusima svih elemenata sustava na CD-u i tiskanom obliku</t>
  </si>
  <si>
    <t>UKUPNO VATRODOJAVA (EUR bez PDV):</t>
  </si>
  <si>
    <t>Red</t>
  </si>
  <si>
    <t>Opis robe - materijala - usluge</t>
  </si>
  <si>
    <t>Jed.</t>
  </si>
  <si>
    <t>Jedinična</t>
  </si>
  <si>
    <t>Ukupna</t>
  </si>
  <si>
    <t>broj</t>
  </si>
  <si>
    <t>mjere</t>
  </si>
  <si>
    <t>cijena /€/</t>
  </si>
  <si>
    <t xml:space="preserve">Sve radove potrebno je izvesti prema opisima pojedine stavke troškovnika, u svemu prema projektu, tehničkom opisu, proračunima, shemama, detaljima i svim važećim tehničkim propisima, hrvatskim normama, odredbama Zakona o gradnji kao i uputama proizvođača materijala i opreme te pravilima elektrotehničke struke.
</t>
  </si>
  <si>
    <t xml:space="preserve">Kod pripreme ponude, ponuditelj mora provjeriti rokove dobave materijala i opreme, rokove i način plaćanja, da bi izvršio ugovoreni rok bez kašnjenja i bez prava na alternative, a uzrokovano rokovima isporuke ili nestašicom materijala. 
</t>
  </si>
  <si>
    <t>Ponuđač može, prije davanja ponude, pregledati gradilište, pogledati sve mogućnosti prilaza i mogućnosti dostave i skladištenja materijala.</t>
  </si>
  <si>
    <t>Prije početka izvođenja radova, izvođač je dužan izvršiti pregled objekta i o eventualnim odstupanjima projekta od stvarnog stanja pismeno upozoriti investitora.</t>
  </si>
  <si>
    <t>Izvođač radova se mora upoznati s projektnom dokumentacijom prije početka izvođenja radova. Ako uoči nedostatke, treba odmah s uočenim nedostacima upoznati investitora (nadzornog inženjera) i projektanta.</t>
  </si>
  <si>
    <t>Prije početka radova treba odrediti točnu trasu kabela, a tek onda početi s polaganjem kabela i vodova i izvođenjem instalacija. Kod toga treba paziti na propisani razmak u odnosu na druge instalacije.</t>
  </si>
  <si>
    <t xml:space="preserve">Mijenjanje projekta od strane izvođača bez pismenih odobrenja investitora (nadzornog inženjera) i projektanta nije dozvoljeno.  </t>
  </si>
  <si>
    <t>Izvođač treba tijekom izvođenja radova na objektu voditi građevinski dnevnik u koji upisuje početak izvođenja radova na objektu, svakodnevno upisuje broj ljudi na radu i poslove koje su obavili, a po potrebi i ostale stavke (vremenski uvjeti, temperatura). U knjigu nadzorni inženjer i investitor upisuju primjedbe na izvedene radove i eventualne promjene prema projektu.</t>
  </si>
  <si>
    <t>Radi normalnog odvijanja radova izvoditelj je dužan izvesti sve građevinske predradnje, osigurati prostoriju za smještaj materijala i alata.</t>
  </si>
  <si>
    <t>Sav korišteni materijal kod izvođenja instalacija mora odgovarati postojećim propisima i normama, kao i popisu u troškovniku. Radove treba izvesti točno po nacrtu i opisu, a po uputama projektanta i nadzornog inženjera. Radove izvesti stručno i solidno.</t>
  </si>
  <si>
    <t>Investitor je dužan da tijekom čitave izgradnje objekta osigura stručni nadzor nad izvođenjem radova.</t>
  </si>
  <si>
    <t>Tijekom izvođenja radova izvođač je dužan da sva nastala odstupanja trasa od onih predviđenih projektom unese u projekt, a po završetku radova treba predati investitoru projekt stvarno izvedenog stanja.</t>
  </si>
  <si>
    <t>Ako troškovnikom i tehničkim opisom nije drugačije navedeno, narudžba materijala obuhvaća isporuku pripadajućeg materijala i proizvoda uključujući istovar, skladištenje i otpremu do mjesta ugradnje.</t>
  </si>
  <si>
    <t>Za sav ugrađeni materijal i proizvode treba osigurati i priložiti atest o ispravnosti i kvaliteti, od ovlaštene organizacije. Ako nije u tekstu od strane investitora drugačije napisano, ponuđač se obvezuje za ponuđene proizvode, dokazati kvalitet proizvoda i priložiti atest ovlaštene organizacije. To naročito važi za proizvode kojima se kvaliteta (vrijednost) ne vidi na temelju tehničkih podataka.</t>
  </si>
  <si>
    <t>Naročitu pažnju, kod pakiranja, transporta i skladištenja na gradilištu, treba posvetiti kod:</t>
  </si>
  <si>
    <t>- razdjelnika
- uključnih uređaja 
- rasvjetnih tijela ili drugih osjetljivih dijelova uređaja.</t>
  </si>
  <si>
    <t>Zagađeni ili oštećeni dijelovi uređaja neće se preuzeti.</t>
  </si>
  <si>
    <t>Nadzorna služba mora imati uvid u terminski plan te se mora odazvati na svaki poziv. Za svako neopravdano produženje termina koje utvrdi nadzorna služba bit će u ugovoru određena kazna.</t>
  </si>
  <si>
    <t>Ako drugačije nije dogovoreno, izvođač treba, bez posebnih zahtjeva, čistiti redovno svoje radno mjesto. Izvođač mora u toku gradnje iz gradilišta odvesti svu građevinsku šutu, sav otpadni materijal i nepotrebne uređaje.</t>
  </si>
  <si>
    <t>Pri izvođenju radova izvođač je dužan voditi računa o već izvedenim radovima na objektu. Ako bi se izvedeni radovi pri montaži električnih instalacija nepotrebno i uslijed nemarnosti i nestručnosti oštetili, troškove štete snosit će izvođač instalacija.</t>
  </si>
  <si>
    <t>Svaki izvođač ima pravo izbora kome će dati ispitati kvalitetu i funkcionalnost, no to svakako mora biti ovlaštena organizacija. Troškove ispitivanja snosi izvođač elektroradova.</t>
  </si>
  <si>
    <t>Bez obzira na eventualnu nepotpunost ili tiskarsku grešku u opisu troškovnika, projekta, za Izvoditelja je uvjet završiti posao do potpune gotovosti (uporabe) bez dodatne naknade.</t>
  </si>
  <si>
    <t>Ugovorene cijene su prodajne cijene Izvoditelja i one obuhvaćaju:</t>
  </si>
  <si>
    <t>Sav potrebiti rad i materijal za izradu kompletne pozicije troškovnika, sve potrebite prijevoze i prenose, uskladištenja, skele i unutarnje komunikacije na gradilištu te faktore radne snage i poslovanja tvrtke izvoditelja. Gotovost svake stavke je do njezine pune funkcije primljene od investitora.</t>
  </si>
  <si>
    <t>Projektant garantira za ispravan rad instalacija samo uz uvjet da su izvedene točno prema projektu bez ikakvog odstupanja od istoga, kao i uz uvjet da su pri izradi instalacija upotrebljeni samo prvorazredni materijali predviđeni ovim projektom. Ukoliko bi bilo koji element bio zamijenjen nekim drugim tipom bez prethodne suglasnosti Projektanta, Projektant ne snosi nikakvu odgovornost za neispravan rad instalacija, već ista automatski prelazi na Izvoditelja.</t>
  </si>
  <si>
    <t>Nabava, razvrstavanje, sortiranje te predaja Investitoru na uporabu certifikata, atesta i garancija sveukupnog ugrađenog materijala  i opreme na građevini, ispitivanja funkcije moraju odgovarati odredbama: Zakona o gradnji, Zakona o zaštiti na radu, Zakona o zaštiti od požara, a ti troškovi su sadržani u pojedinim stavkama troškovnika (treba ih uračunati).</t>
  </si>
  <si>
    <t>U slučaju da Izvoditelj radova izvede neke radove čiji bi kvalitet bio u suprotnosti s predviđenom kvalitetom i opisom, dužan je o svom trošku iste demontirati i ukloniti te ponovo izvesti onako kako je to postavljeno projektom.</t>
  </si>
  <si>
    <t>Ako se ukaže potreba izvedbe radova koji nisu predviđeni troškovnikom, Izvoditelj radova mora prethodno za izvedbu istih dobiti odobrenje od nadzornog inženjera te sa istim utvrditi cijenu izvedbe, sastaviti ponudu i radove ugovoriti s Investitorom.</t>
  </si>
  <si>
    <t>Sve stavke moraju se količinski kontrolirati prije narudžbe.</t>
  </si>
  <si>
    <t>Puštanje instalacije u eksploataciju dozvoljeno je tek nakon obavljenog tehničkog pregleda i dobivanja uporabne dozvole.</t>
  </si>
  <si>
    <t xml:space="preserve">Prije stavljanja instalacije u pogon i tehničkog pregleda izvođač je dužan izvršiti mjerenja i ispitivanja u svemu prema zahtijevima iz projekta. Za sva mjerenja i ispitivanja koja su izvršena sastaviti odgovarajuće izvještaje, a sva potrebna mjerenja moraju biti uračunati u jedinične cijene i neće se posebno plaćati izuzev ako je to izričito stavkom troškovnika traženo i nuđeno. Izvođač radova dužan je po završetku radova dostaviti investitoru upute za rukovanje instalacijama i uređajima na hrvatskom jeziku. </t>
  </si>
  <si>
    <t>Izvođač za svoje radove daje garanciju koja mora biti minimalno dvije godine. Garantni rok počinje teći od dana primopredaje objekta na uporabu investitoru. Izvođač je dužan otkloniti sve nedostatke u garantnom roku. Ako se izvođač ne odazove na poziv investitora da otkloni nedostatke, investitor će iste otkloniti po trećem licu na teret izvođača.</t>
  </si>
  <si>
    <t>U radove za izradu predmetnih električnih instalacija: montažu razvodnih ormara, polaganje vodova i pripadajućeg instalacionog materijala, opreme i uređaja uračunati su svi potrebni radovi. Troškovima obuhvatiti sve potrebne pripremno završne radove ( izrada skela, obilježavanje trasa, dubljenje zidova za polaganje kabela i plastičnih cijevi, zatvaranje otvora u zidu žbukom i gletanjem, bušenje prodora kroz zidove, čiščenje otpada nakon završenih radova, potrebne kontrole ispitivanja i drugo). U izradi razvodnih ormara uračunati su sitni i spojni materijal bravice, zaštitne maske i izolacijske ploče, natpisi strujnih krugova, oznake karakterističnih vrijednosti pojedinih elemenata, postavljanje oznaka na kućišta (opasnost od električnog udara zaštitne mjere, obilježavanje ) te postavljanje sheme izvedenog stanja. Svaki kabel deblji od 2.5 mm² koji ulazi u razvodni ormar i izlazi iz ormara potrebno je označiti plastificiranom natpisnom pločicom sa oznakom ulaza ili izlaza, tipa kabela i nazivom strujnog kruga na koji se spaja kabel. Naročitu pažnju potrebno je povezivanju metalnih masa u jednu galvansku i uzemljenu cjelinu.</t>
  </si>
  <si>
    <t>U cijenu proizvoda i radova potrebno je uračunati trošak građevinskog priključka električne energije za potrebe gradilišta izvedenog podzemnim kabelima i odgovarajućim priključno mjernim ormarom ili iznajmljivanjem privremene niskonaponske transformatorske stanice ukoliko lokalni distributer ne može osigurati potrebnu snagu za potrebe gradilišta. Sva elektrotehnička instalacija na gradlištu i sva oprema uključivo razvodne ormare mora zadovoljavati minimalno zahtjeve Pravilnika o zaštiti na radu na privremenim ili pokretnim gradilištima i pripadajućih normi.</t>
  </si>
  <si>
    <t>Ako se u specifikaciji u troškovnicima, tlocrtima ili jednopolnim shemama kod opisa ugrađenog materijala ili opreme traže ili navode određeni zaštitni znak, ime, patent, oblik i izgled, veličina, tip određena podrijetla ili proizvođač, ponuditelji moraju ponuditi sukladno traženom. Za sve tipove/modele ponuđenih uređaja i opreme, ponuditelj je dužan naknadno priložiti s ažuriranim popratnim dokumentima  izvod iz kataloga sa tehničkim podacima na hrvatskom jeziku i pripadajuće izjave o sukladnosti.</t>
  </si>
  <si>
    <t>RASVJETA</t>
  </si>
  <si>
    <t>U svaku stavku opreme potrebno je predvidjeti dobavu, montažu,  spajanje i funkcionalno ispitivanje. U cijenu uračunati sitni montažni materijal, te ostali potrebni pribor i odgovarajuće ateste. Na svu opremu ponuđač mora dati jamstvo u roku od najmanje 2 godine. U slučaju dobave opreme drugih proizvođača, ona mora zadovoljavati tehničke karakteristike predložene opreme. Kriterij za jednakovrijednost: tehničke karakteristike ponuđene svjetiljke moraju biti jednake ili bolje od onih predviđenih proizvodom. Estetske i tehničke karakteristike moraju odgovarati predviđenom proizvodu uz odstupanja po dimenzijama koja su navedena u opisu svjetiljki. Prije narudžbe u dogovoru s projektantom i nadzornim inženjerom odrediti tip, boju i konačnu dispoziciju rasvjetnih tijela, te konzultirati glavnog projektanta (provjera tipa spuštenog stropa i dispozicije svjetiljki) i projektanta el. instalacija.
Sva oprema sustava upravljanja rasvjetom treba zadovoljavati standarde o sustavima i opremi daljinskog upravljanja, tj. zadovoljiti standarde HRN EN 63044-1:2017, HRN EN 50090-3-4:2017/Ispr.1:2018 en pr, HRN EN 60870-5-104:2009,  HRN EN 50090-1:2012, HRN EN 50090-2-2:2008, HRN EN 50090-4-2:2008 i HRN EN 50090-4-3:2008 ili jednakovrijedne. U slučaju dobave opreme drugih proizvođača, ona mora zadovoljavati tehničke karakteristike predložene opreme, a u slučaju različitih karakteristika ili sustava, potrebno je konzultirati projektanta, a odabir potvrditi blok sustavom upravljanja i tehničkim opisom. Komplet spajanje, ispitivanje i puštanje u ispravan rad.</t>
  </si>
  <si>
    <t>1.1. RAZDJELNICI</t>
  </si>
  <si>
    <t>1.1.1.</t>
  </si>
  <si>
    <t>Dobava montaža i spajanje glavnog razvodnog ormara objekta GRO, izvedenog kao samostojeći ormar,  , tipski atestiran u skladu sa standardom HRN EN 61439, nazivnog napona izolacije 1000 V, vršne vrijednosti struje kratkog spoja Ipk=187 kA, stupnja zaštite IP30b, forma 2b, stupnja mehaničke zaštite IK08, zaštićen sa polimer epoxy zaštitom u boji RAL 9001. GRO je podjeljen na dvije sekcije (priključna i distributivna).Ormar je opremljen spojnim i montažnim priborom, prefabriciranim priključcima, horizontalnim sabirnicama (Cu ETH-H12) i vertikalnim sabirnicama,</t>
  </si>
  <si>
    <t>u ormar se ugrađuje:</t>
  </si>
  <si>
    <t xml:space="preserve">- prekidač, 4P, In=160A, Icu=36kA, sa prigradnjom modula naponskog okidača za daljinski isklop 24Vac,  ugrađena odgovarajuća elektronska jedinica s termo-magnetskom zaštitom, mogućnost podešenja praga naz. radne struje te mjerenjima električnih veličina (U, I , cos fi, P, S, E)
</t>
  </si>
  <si>
    <t>-</t>
  </si>
  <si>
    <t>mjerni uređaj - multimetar za indirektno mjerenje (x/5A) ukupne snage (radna, prividna, jalova), struje po fazi, 3-f napona, frekvencija, cos fi, potrošnja (ukupna radna, jalova i prividna), brojač sati, LCD zaslon, tipke za konfiguriranje, klasa 1 točnosti mjerenja energije prema IEC 62053-21, kl. točnosti za struju i napon 0.5%, mogućnost povezivanja na Modbus, dim. kučišta 96x96mm, ugradnja na DIN šinu</t>
  </si>
  <si>
    <t>strujni mjerni transformator 150/5 A, klase točnosti 0.5, snage 12.5VA,faktor sigurnosti FS=5, max. nazivni napon 720V, stupnja zaštite IP20</t>
  </si>
  <si>
    <t>ampermetar dimenzija 72x72 za ugradnju na ploču sa skalom 0-1000 A, potrošnje 1.1 VA</t>
  </si>
  <si>
    <t>voltmetar dimenzija 72x72 za ugradnju na ploču sa skalom 0-500V,  potrošnje 3 VA</t>
  </si>
  <si>
    <t>voltmetarska preklopka 7 položajna za mjerenje faznih i linijskih  napona s nul položajem, za ugradnju na ploču, nazivne struje 20A.</t>
  </si>
  <si>
    <t>jednopolni automatski instalacijski prekidač Un=400 V, 50 Hz, In=4 A, nazivne granične prekidne moćii 10 kA (prema IEC 947-2), "C" karakteristike, s OF pomoćnim kontaktom</t>
  </si>
  <si>
    <t>jednopolni automatski instalacijski prekidač Un=400 V, 50 Hz, In=6 A, nazivne granične prekidne moćii 10 kA (prema IEC 947-2), "C" karakteristike, s OF pomoćnim kontaktom</t>
  </si>
  <si>
    <t>jednopolni automatski instalacijski prekidač Un=400 V, 50 Hz, In=10 A, nazivne granične prekidne moći 10 kA (prema IEC 947-2), "C" karakteristike, s OF pomoćnim kontaktom</t>
  </si>
  <si>
    <t>tropolni automatski instalacijski prekidač Un=400 V, 50 Hz, In=16 A, nazivne granične prekidne moći 10 kA (prema IEC 947-2), "C" karakteristike, s OF pomoćnim kontaktom</t>
  </si>
  <si>
    <t>odvodnik prenapona 3P+N, klase 1+2, izvlačive izvedbe, Up=1200V, In=15kA (val 8/20), Imax=50kA (val 8/20), Uc=440/275V sa indikacijom dotrajalosti.</t>
  </si>
  <si>
    <t>kompaktni prekidač, 3P, In=20A, Icu=25kA, fiksna izvedba, prednji priključci, ugrađena odgovarajuća termo-magnetska zašt. jedinica, mogućnost podešenja praga naz. radne struje</t>
  </si>
  <si>
    <t>kompaktni prekidač, 3P, In=50A, Icu=16kA, fiksna izvedba, prednji priključci, ugrađena odgovarajuća termo-magnetska zašt. jedinica, mogućnost podešenja praga naz. radne struje</t>
  </si>
  <si>
    <t xml:space="preserve"> prekidač, 3P, In=80A, Icu=25kA,  ugrađena odgovarajuća elektronska jedinica s termo-magnetskom zaštitom, mogućnost podešenja praga naz. radne struje te mjerenjima električnih veličina (U, I , cos fi, P, S, E)
</t>
  </si>
  <si>
    <t xml:space="preserve"> prekidač, 3P, In=20A, Icu=25kA,  ugrađena odgovarajuća elektronska jedinica s termo-magnetskom zaštitom, mogućnost podešenja praga naz. radne struje te mjerenjima električnih veličina (U, I , cos fi, P, S, E)
</t>
  </si>
  <si>
    <t>Natpis ''Emergency Stop''</t>
  </si>
  <si>
    <t>Tipkalo gljiva za isključenje u slučaju nužde, 1NO+1NC, 230VAC otpuštanje zakretom</t>
  </si>
  <si>
    <t>Tipkalo s povratom, fi 22mm, metalno, ravna crvena glava, 1xNC, IP65, za ugradnju na vrata ormara</t>
  </si>
  <si>
    <t>dvopolni utični relej, nazivne struje 8 A, napona upravljanja 230 V 50/60 Hz, opremljen s 2 preklopna kontakta, s podnožjem za DIN šinu.</t>
  </si>
  <si>
    <t>signalna lampica LED 230VAC, crvena, IP65, fi 22 mm, za ugradnju na vrata ormara</t>
  </si>
  <si>
    <t xml:space="preserve"> signalna lampica LED 230VAC, zelena, IP65, fi 22 mm, za ugradnju na vrata ormara</t>
  </si>
  <si>
    <t>četveropolna strujna diferencijalna zaštitna sklopka ID/RCCB 40A/4P/0.3A</t>
  </si>
  <si>
    <t>četveropolna strujna diferencijalna zaštitna sklopka ID/RCCB 25A/4P/0.03A</t>
  </si>
  <si>
    <t>transformator 230/24VAC, 50VA</t>
  </si>
  <si>
    <t>- sabirnica N</t>
  </si>
  <si>
    <t>- sabirnica PE</t>
  </si>
  <si>
    <t>Dobava i montaža kontrolera za upravljanje rasvjetom.</t>
  </si>
  <si>
    <t>Web kompaktni kontroler sigurnosne rasvjete uz ugrađenu tipkovnicu i LCD ekran u kućištu za jednostavno korištenje
Vizualizacija ukpno 160 svjetiljki () 2 linije, svaka s maksimalno 80 svjetiljki)</t>
  </si>
  <si>
    <t xml:space="preserve"> sabirnica N</t>
  </si>
  <si>
    <t xml:space="preserve"> sabirnica PE</t>
  </si>
  <si>
    <t>Vodiči i POK kanali i uzvedbi halogen free, u stavku potrebno uračunati stopice i ostali pomoćni materijal</t>
  </si>
  <si>
    <t>Doprema, unošenje i povezivanje ormara s kablovima na objektu, sa ispitivanjem i izdavanjem atesta:</t>
  </si>
  <si>
    <t xml:space="preserve"> sitni spojni i montažni pribor</t>
  </si>
  <si>
    <t xml:space="preserve">Kompletno ožičenje razdjelnika i ispitivanje od strane ovlaštene tvrtke, sa svim sitnim nespecificiranim spojnim i montažnim priborom i materijalom, 1-polnom shemom izvedenog stanja te potrebnom atestnom i ispitnom dokumentacijom (Izvješče o komadnom ispitivanju, Izjava o sukladnosti). </t>
  </si>
  <si>
    <t>Glavni razvodni ormar GRO, komplet</t>
  </si>
  <si>
    <t>1.1.3.</t>
  </si>
  <si>
    <t xml:space="preserve">Dobava, montaža i spajanje  razdjelnika napajanja sigurnosnih sistema (uređaja tehničke zaštite) GRO-S, izvedenog kao nadgradni ormarić , meh. stupanj zaštite IP43, izrađen od čeličnog lima prema standardu IEC 529 zaštičen plastificiranjem, s jednim vratima s mogućnošću zaključavanja. Uvod kabela gore kroz kabelske uvodnice. </t>
  </si>
  <si>
    <t xml:space="preserve">kompaktni prekidač, 3P, In=50A, Icu=36kA, sa prigradnjom modula naponskog okidača za daljinski isklop 24Vac,  ugrađena odgovarajuća elektronska jedinica s termo-magnetskom zaštitom, mogućnost podešenja praga naz. radne struje te mjerenjima električnih veličina (U, I , cos fi, P, S, E)
</t>
  </si>
  <si>
    <t>tropolni automatski instalacijski prekidač Un=400 V, 50 Hz, In=16 A, nazivne granične prekidne moči 15 kA (prema IEC 947-2), "C" karakteristike.</t>
  </si>
  <si>
    <t>tropolni automatski instalacijski prekidač Un=400 V, 50 Hz, In=25 A, nazivne granične prekidne moči 15 kA (prema IEC 947-2), "C" karakteristike.</t>
  </si>
  <si>
    <t xml:space="preserve">tropolni automatski instalacijski prekidač Un=400 V, 50 Hz, In=32 A, nazivne granične prekidne moči 15 kA (prema IEC 947-2), "C" karakteristike. </t>
  </si>
  <si>
    <t>ostali nenabrojani sitni pribor i materijal kao sabirnice, stezaljke, uvodnice, kanali, zaštitne maske, natpisne pločice, ožičenje, uključujući ispitivanje</t>
  </si>
  <si>
    <t>- kabelske obujmice, redne stezaljke, DIN šine za montažu elemenata, spojni vodiči, plastične kanalice, natpisne pločice</t>
  </si>
  <si>
    <t>- sitni spojni i montažni pribor</t>
  </si>
  <si>
    <t>Razdjelnik GRO-S</t>
  </si>
  <si>
    <t>1.1.4.</t>
  </si>
  <si>
    <t>Dobava, montaža i spajanje  etažnog razdjelnika RO-1k dimenzija minimalno 610x1110x95 mm. Razdjelnik predviđen za nadžbuknu ugradnju, stupnja mehaničke zaštite IP40, titan sive boje s metalnim vratima izrađen u kombinaciji metala i tehnoplastike.
U razdjelni ormar ugrađuje se sljedeća oprema:</t>
  </si>
  <si>
    <t>u razdjelnik se ugrađuje:</t>
  </si>
  <si>
    <t>odvodnik prenapona 3P+N, 1.5kV, 20/40kA (8/20us), tip 2 za TN-S</t>
  </si>
  <si>
    <t>tropolna rastavna sklopka za montaža na DIN šinu, nazivne struje 63A, napona 415VAC</t>
  </si>
  <si>
    <t>jednopolni automatski instalacijski prekidač Un=220 V, 50 Hz, In=10 A, nazivne granične prekidne moči 10 kA (prema IEC 947-2), "B" karakteristike .</t>
  </si>
  <si>
    <t>jednopolni automatski instalacijski prekidač Un=220 V, 50 Hz, In=16 A, nazivne granične prekidne moči 10 kA (prema IEC 947-2), "B" karakteristike .</t>
  </si>
  <si>
    <t>četveropolna strujna diferencijalna zaštitna sklopka ID/RCCB 40A/4P/0.03A</t>
  </si>
  <si>
    <t>Razdjelnik etažnog ormara RO-1k</t>
  </si>
  <si>
    <t>1.1.5.</t>
  </si>
  <si>
    <t>Dobava, montaža i spajanje  razdjelnika LIVING LABA (RO-LL) na prizemnoj etaži dimenzija minimalno 610x1110x95 mm. Razdjelnik predviđen za nadžbuknu ugradnju, stupnja mehaničke zaštite IP40, titan sive boje s metalnim vratima izrađen u kombinaciji metala i tehnoplastike.
U razdjelni ormar ugrađuje se sljedeća oprema:</t>
  </si>
  <si>
    <t>jednopolni automatski instalacijski prekidač Un=220 V, 50 Hz, In=10 A, nazivne granične prekidne moči 10 kA (prema IEC 947-2), "C" karakteristike .</t>
  </si>
  <si>
    <t>jednopolni automatski instalacijski prekidač Un=220 V, 50 Hz, In=16 A, nazivne granične prekidne moči 10 kA (prema IEC 947-2), "C" karakteristike .</t>
  </si>
  <si>
    <t>tropolni automatski instalacijski prekidač Un=400 V, 50 Hz, In=16 A, nazivne granične prekidne moči 10 kA (prema IEC 947-2), "C" karakteristike .</t>
  </si>
  <si>
    <t>Razdjelnik  LIVING  laboratorija RO-LL</t>
  </si>
  <si>
    <t>1.1.6.</t>
  </si>
  <si>
    <t>Dobava, montaža i spajanje  razdjelnika višenamjenske dvorane RO-DV na etaži 1.kat dimenzija minimalno 610x1110x95 mm. Razdjelnik predviđen za nadžbuknu ugradnju, stupnja mehaničke zaštite IP40, titan sive boje s metalnim vratima izrađen u kombinaciji metala i tehnoplastike.
U razdjelni ormar ugrađuje se sljedeća oprema:</t>
  </si>
  <si>
    <t>tropolna rastavna sklopka za montaža na DIN šinu, nazivne struje 32A, napona 415VAC</t>
  </si>
  <si>
    <t>Razdjelnik višenamjenske dvorane RO-DV</t>
  </si>
  <si>
    <t>1.1.7.</t>
  </si>
  <si>
    <t>Dobava, montaža i spajanje  etažnog razdjelnika RO-2k dimenzija minimalno 610x1110x95 mm. Razdjelnik predviđen za nadžbuknu ugradnju, stupnja mehaničke zaštite IP40, titan sive boje s metalnim vratima izrađen u kombinaciji metala i tehnoplastike.
U razdjelni ormar ugrađuje se sljedeća oprema:</t>
  </si>
  <si>
    <t>tropolna rastavna sklopka za montaža na DIN šinu, nazivne struje 50A, napona 415VAC</t>
  </si>
  <si>
    <t xml:space="preserve"> Razdjelnik 2. kata</t>
  </si>
  <si>
    <t>1.1.14.</t>
  </si>
  <si>
    <t>Dobava, montaža i spajanje razdjelnika RO-STROJ dimenzija minimalno 610x810x95 mm. Razdjelnik predviđen za podžbuknu ugradnju, stupnja mehaničke zaštite IP40, titan bijele boje s metalnim vratima izrađen u kombinaciji metala i tehnoplastike.
U razdjelni ormar ugrađuje se sljedeća oprema:</t>
  </si>
  <si>
    <t>rastavna sklopka 3P, 63A</t>
  </si>
  <si>
    <t>kombinirani odvodnik struje munje i prenapona, 3+N, tip 2, nazivni napon 280V, razina zaštite &lt;1,5kV, In=20kA (100kA ukupno)</t>
  </si>
  <si>
    <t>tropolni automatski instalacijski prekidač Un=400 V, 50 Hz, In=4 A, nazivne granične prekidne moči 10 kA (prema IEC 947-2), "C" karakteristike.</t>
  </si>
  <si>
    <t>signalna svjetiljka,zelene boje promjera 22mm,  nazivne struje 3A za AC15s LED diodom za 220 VAC</t>
  </si>
  <si>
    <t>tropolni prekidač, nazivne struje 50A, napona 415VAC, nazivna prekidna moć 25kA</t>
  </si>
  <si>
    <t>tropolni prekidač, nazivne struje 25A, napona 415VAC, nazivna prekidna moć 25kA</t>
  </si>
  <si>
    <t>četveropolna strujna diferencijalna zaštitna sklopka ID/RCCB 63A/4P/0.03A</t>
  </si>
  <si>
    <t>Razdjelnik RO-STROJ, komplet</t>
  </si>
  <si>
    <t>1.1.</t>
  </si>
  <si>
    <t>RAZDJELNICI</t>
  </si>
  <si>
    <t>UKUPNO:</t>
  </si>
  <si>
    <t>€</t>
  </si>
  <si>
    <t>1.2. UREĐAJ ZA BESPREKIDNO NAPAJANJE  (UPS)</t>
  </si>
  <si>
    <t>1.2.1.</t>
  </si>
  <si>
    <t>Dobava, montaža, spajanje i puštanje u pogon uređaja za neprekidno napajanje (UPS-a) sljedećih karakteristika:</t>
  </si>
  <si>
    <t>Izlazna snaga: 20kVA / 20kW
Tehnologija: on-line, dvostruke konverzije - potpuno besprekidan
Efikasnost: do 96%
Buka na 1 m pri 75% tereta: &lt;52dBA pri dvostrukoj konverziji
Soft start: da
Zaštita od povratnog napona: da
Paralelni rad: do 6 jedinica 
"Dopunjavanje baterija iz regenerativnog kočenja 
(Lift function):" da</t>
  </si>
  <si>
    <t>Ulazni napon: 230/400V 3P+N
Ulazni napon ispravljača:  +20% / - 20% pri punom teretu - 40% pri 50% tereta
Ulazna tolerancija frekvencije: 40-70Hz
Ulazno ožičenje: tvrdožilno 3L + N
Ulazni faktor snage: 0,99
Ulazni THDI: &lt;3%</t>
  </si>
  <si>
    <t>Izlazni napon: 230/400 ±1%
Izlazna frekvencija: 50Hz ±0,01%
Izlazni THD: &lt;1%
Izlazno ožičenje: tvrdožilno 3L + N
Izlazni faktor snage: 1,00
Preopterećenje na inverteru: 	60 min - 102 - 110%
				10 min - 111 - 125%
				60 sec 126 - 150%
Dimenzije UPS-a (šxdxv): 440x840x1390 mm
Masa praznog UPS-a: 86kg</t>
  </si>
  <si>
    <t>Baterije GP12340: 32 komada
Približne dimenzije baterije (šxdxv): 195x130x178 mm
Približna masa baterije: 10,48kg</t>
  </si>
  <si>
    <t>Približne dimenzije baterijskog stalka s baterijama (šxdxv): 646x566x1249 mm
Približna masa kabineta: 405 kg
Baterijski prekidač: 1</t>
  </si>
  <si>
    <t>Približne dimenzije MBS ormara (šxdxv): 380x150x450 mm
Približna masa kabineta-a: 50 kg</t>
  </si>
  <si>
    <t>Autonomija: 60 min
Sučelje za daljinski isklop u nuždi GE-GM	
Sučelje za komunikacijsku kartice RS 232, relejnu kartica, SNMP karticu	
Meni na Hrvatskom jeziku
Jamstvo: minimalno 3 godine</t>
  </si>
  <si>
    <t>izlazni napon: 220/380, 230/400, 240/415 VAC,  tri faze, N ,PE</t>
  </si>
  <si>
    <t>autonomija pri 100% tereta 12 min</t>
  </si>
  <si>
    <t>statička stabilnost izlaznog napona +/- 1%</t>
  </si>
  <si>
    <t>distorzija izlaznog napona THDu&lt;2% (linearni teret)</t>
  </si>
  <si>
    <t>izlazni oblik napona: sinusni</t>
  </si>
  <si>
    <t>automatska regulacija napona</t>
  </si>
  <si>
    <t>PWM modulacija, mikroprocesorsko upravljanje</t>
  </si>
  <si>
    <t>zaštita od prenapona i zaštita od smetnji, zaštita od preopterećenja</t>
  </si>
  <si>
    <t>statički i ručni bypass, cold start</t>
  </si>
  <si>
    <t>IP 22 protection</t>
  </si>
  <si>
    <t>programska podrška shut-down računala</t>
  </si>
  <si>
    <t>približne dim.: UPS – 520x1872x804 mm,  313 kg</t>
  </si>
  <si>
    <t>približne dim.: Baterijski ormar: 575x1877x773 mm,  1176 kg</t>
  </si>
  <si>
    <t>1.2.</t>
  </si>
  <si>
    <t>UREĐAJ ZA BESPREKIDNO NAPAJANJE (UPS)</t>
  </si>
  <si>
    <t>1.3.</t>
  </si>
  <si>
    <t>KABELI, ZAŠTITNE CIJEVI I KABELSKE POLICE</t>
  </si>
  <si>
    <t>1.3.1.</t>
  </si>
  <si>
    <t xml:space="preserve">  Energetski 0.6/1kV kabel, tip NYY-O 4x70mm2 
</t>
  </si>
  <si>
    <t xml:space="preserve"> Bezhalogeni energetski 0.6/1kV kabel, tip FG16OM16 5x25mm2 
</t>
  </si>
  <si>
    <t xml:space="preserve"> Bezhalogeni energetski 0.6/1kV kabel, tip FG16OM16 5x10mm2 
</t>
  </si>
  <si>
    <t xml:space="preserve"> Bezhalogeni energetski 0.6/1kV kabel, tip FG16OM16 5x6mm2 
</t>
  </si>
  <si>
    <t xml:space="preserve"> Bezhalogeni instalacijski 300/500V kabel, tip NHXMH-J 5x6mm2 </t>
  </si>
  <si>
    <t xml:space="preserve"> Bezhalogeni instalacijski 300/500V kabel, tip NHXMH-J 5x2,5mm2 </t>
  </si>
  <si>
    <t xml:space="preserve"> Bezhalogeni instalacijski 300/500V kabel, tip NHXMH-J 3x2,5mm2 </t>
  </si>
  <si>
    <t xml:space="preserve"> Bezhalogeni instalacijski 300/500V kabel, tip NHXMH-J 3x1,5mm2 </t>
  </si>
  <si>
    <t xml:space="preserve"> Bezhalogeni energetski i signalni 0.6/1kV kabel, tip N2XH-J 3x1,5mm2 
</t>
  </si>
  <si>
    <t xml:space="preserve">Negorivi energetski 0.6/1kV kabel, tip NHXH-J FE180/E90 5x10mm2 </t>
  </si>
  <si>
    <t xml:space="preserve">Negorivi energetski 0.6/1kV kabel, tip NHXH-J FE180/E90 5x6mm2 </t>
  </si>
  <si>
    <t xml:space="preserve">Negorivi energetski 0.6/1kV kabel, tip NHXH-J FE180/E90 5x4mm2 </t>
  </si>
  <si>
    <t xml:space="preserve">Negorivi energetski 0.6/1kV kabel, tip NHXH-J FE180/E90 5x2,5mm2 </t>
  </si>
  <si>
    <t>Negorivi energetski 0.6/1kV kabel, tip NHXH-J FE180/E90 2x1,5mm2 (isklopi)</t>
  </si>
  <si>
    <t xml:space="preserve">Negorivi instalacijski kabel za industrijsku elektroniku, tip JE-H(St)H 2x2x0,8mm2 </t>
  </si>
  <si>
    <t>Bezhalogeni signalni kabel, tip HSLH-OZ 2x1,5mm2 (DALI BUS)</t>
  </si>
  <si>
    <t xml:space="preserve">Bezhalogeni finožični vodič, tip H07V-K 35mm2 </t>
  </si>
  <si>
    <t xml:space="preserve">Bezhalogeni finožični vodič, tip H07Z-K 10mm2 </t>
  </si>
  <si>
    <t xml:space="preserve">Bezhalogeni finožični vodič, tip H07Z-K 4mm2 </t>
  </si>
  <si>
    <t>1.3.2.</t>
  </si>
  <si>
    <t>Izjednačenje potencijala metalnih kabelskih polica vodičem H07Z-K 6mm2, kompletno sa svim spojnim priborom (vijci i stopice).</t>
  </si>
  <si>
    <t>1.3.3.</t>
  </si>
  <si>
    <t>Dobava i polaganje instalacijskih PVC cijevi  uključujući potrebni instalacijski spojni i montažni pribor i materijal, sve komplet</t>
  </si>
  <si>
    <t>a)</t>
  </si>
  <si>
    <t xml:space="preserve"> - CS16</t>
  </si>
  <si>
    <t>b)</t>
  </si>
  <si>
    <t xml:space="preserve"> - CS20</t>
  </si>
  <si>
    <t>c)</t>
  </si>
  <si>
    <t xml:space="preserve"> - CS25</t>
  </si>
  <si>
    <t>d)</t>
  </si>
  <si>
    <t xml:space="preserve"> - CS32</t>
  </si>
  <si>
    <t>e)</t>
  </si>
  <si>
    <t xml:space="preserve"> - CS50</t>
  </si>
  <si>
    <t>1.3.4.</t>
  </si>
  <si>
    <t>Dobava i montaža kabelskih polica komplet sa svim spojnim i ovjesnim priborom i materijalom (spojnice, koljena, nastavci , poklopci, vijci, matice, nazubljene) Točan položaj kabelskih nosača potrebno je koordinirati sa ostalim izvođačima na gradilištu. Sva bušenja nosača i potpora izvoditi isključivo u koordinaciji s glavnim voditeljem gradilišta. - U cijenu dužnog metra  kanala uračunati montažni i ovjesni pribor  i konzole sa čeličnim tiplama i vijcima.  - Svi uporabljeni ovjesi i pribor za tiplanje moraju imati potrebna certifikate s obzirom na nosivost i tip zavješenja   - za količinu cca. 1/10 potrebno je predvidjeti poklopce.</t>
  </si>
  <si>
    <t>Kabelske police od pocinčanog lima  :</t>
  </si>
  <si>
    <t>Kabelska polica od pocinčanog lima nazivne širine 200 mm i visine 60 mm</t>
  </si>
  <si>
    <t>1.3.5.</t>
  </si>
  <si>
    <t>Protupožarno brtvljenje prodora površine do 0,01 m2, premazom na vodenoj bazi koji na visokim temperaturama pjeni i stvara izolacijski sloj. Zbog svojstva stvaranja pjene u slučaju požara, premaz je sigurna zaštita od prijenosa dima, vatre i topline u području spoja zida i provoda instalacija. Premaz se postavlja na granicama požarnih sektora, kao završni sloj pri zatvaranju manjih otvora u požarnim zidovima, vatrootpornosti 90 minuta.</t>
  </si>
  <si>
    <t>1.3.6.</t>
  </si>
  <si>
    <t>Protupožarno brtvljenje prodora površine od 0,01 m2 do 0,04 m2, premazom na vodenoj bazi koji na visokim temperaturama pjeni i stvara izolacijski sloj. Zbog svojstva stvaranja pjene u slučaju požara, premaz je sigurna zaštita od prijenosa dima, vatre i topline u području spoja zida i provoda instalacija. Premaz se postavlja na granicama požarnih sektora, kao završni sloj pri zatvaranju manjih otvora u požarnim zidovima, vatrootpornosti 90 minuta.</t>
  </si>
  <si>
    <t>1.3.7.</t>
  </si>
  <si>
    <t>Protupožarno brtvljenje prodora površine od 0,04 m2 do 0,08 m2, premazom na vodenoj bazi koji na visokim temperaturama pjeni i stvara izolacijski sloj. Zbog svojstva stvaranja pjene u slučaju požara, premaz je sigurna zaštita od prijenosa dima, vatre i topline u području spoja zida i provoda instalacija. Premaz se postavlja na granicama požarnih sektora, kao završni sloj pri zatvaranju manjih otvora u požarnim zidovima, vatrootpornosti 90 minuta.</t>
  </si>
  <si>
    <t>1.3.8.</t>
  </si>
  <si>
    <t>Dobava i nanošenje zaštitnog premaza preko kabela i kabelskih polica prilikom prolaza kroz otvore između požarnih sektora. Kabeli i trase oslojavaju se sredstvom špricanjem ili premazivanjem u duljini 1 m sa svake strane protupožarne pregrade.</t>
  </si>
  <si>
    <t>1.3.9.</t>
  </si>
  <si>
    <t>Po dovršetku brtvljenja izraditi elaborat izvršenih radova sa:
- ucrtanom pozicijom brtvljenja (oblaganja)
- opisom načina brtvljenja i upotrebljenim materijalima</t>
  </si>
  <si>
    <t>1.3.10.</t>
  </si>
  <si>
    <t>Građevinska pripomoć tijekom izvedbe radova ukuljučivo izrada prodora u zidu debljine do 30 cm, izrada utora u zidu za podžbukno polaganje cijevi  uključivo grubo zatvaranje istih</t>
  </si>
  <si>
    <t>prodor dimenzija 10x10 cm</t>
  </si>
  <si>
    <t>prodor dimenzija 20x20 cm</t>
  </si>
  <si>
    <t>prodor dimenzija 40x20 cm</t>
  </si>
  <si>
    <t>1.3.11.</t>
  </si>
  <si>
    <t xml:space="preserve">Kabelska uvodnica za kabel NYY-J 4x70 mm². Komplet sa kalupom za betoniranje, odgovarajućim brtvenim elementima, jedan komad svornjaka za uzemljenje okvirom i ostalim montažnim priborom. </t>
  </si>
  <si>
    <t>1.3 KABELI, ZAŠTITNE CIJEVI I KABELSKE POLICE</t>
  </si>
  <si>
    <t>1.4. EL. INSTALACIJA RASVJETE</t>
  </si>
  <si>
    <t>Dve stavke obuhvaćaju dobavu i montažu.</t>
  </si>
  <si>
    <t>Kriterij za ocjenu jednakovrijednosti:</t>
  </si>
  <si>
    <t xml:space="preserve">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t>
  </si>
  <si>
    <t xml:space="preserve">OPĆA RASVJETA </t>
  </si>
  <si>
    <t>Prije narudžbe tipove svjetiljki potvrditi s arhitektom.</t>
  </si>
  <si>
    <t>1.4.1.</t>
  </si>
  <si>
    <t>Dobava i montaža ovjesne LED svjetiljke sa direktnom/indirektnom distribucijom svjetlosti, distribucija svjetlosti kroz 360°.</t>
  </si>
  <si>
    <t>Svjetiljku je moguće spajati u kontinuiranu liniju.
"Distribucija svjetla pomoću mikropiramidalne višeslojne optike za definiranu emisiju svjetlosti bez blještanja s UGR&lt;19 (lateralna i longitudinalna os) i 
L &lt; 3000 cd/m² pri 65° za rad na računalu prema EN 12464:2011 ili jednakovrijedno."
Završni poklopci svjetiljke izrađeni od pastike završne obrade srebrne boje.
Ukupna snaga svjetiljke maksimalno 25.9 W (±5%).
Izlaznog svjetlosnog toka svjetiljke minimalno 3430 lm (±5%).
Efikasnost svjetiljke minimalno 132 lm/W.
Temperatura boje svjetlosti maksimalno 4000 K.
Faktor uzvrata boje minimlno CRI ≥ 90.
Stupanj zaštite minimalno IP20.
Kromacitet tolerancija MacAdam: 3.
Klasa I električne zaštite.
Maksimalne dimenzije svjetiljke: 1264 x 120 x 76 mm (±5%).
Masa svjetiljke: 3.7 kg (±5%).
Predpojna naprava: DALI regulabilna elektronička prigušnica.
Životni vijek izvora svjetlosti minimalno 100.000 h pri 90% inicijalnog svjetlosnog toka L90.
Garantni rok proizvođača minimalno 5 godina.
Oznaka u projektu S1.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t>
  </si>
  <si>
    <t>1.4.2.</t>
  </si>
  <si>
    <t>Dobava i montaža nadgradne LED svjetiljke sa direktnom/indirektnom distribucijom svjetlosti, distribucija svjetlosti kroz 360°.</t>
  </si>
  <si>
    <t xml:space="preserve">Svjetiljku je moguće spajati u kontinuiranu liniju.
"Distribucija svjetla pomoću mikropiramidalne višeslojne optike za definiranu emisiju svjetlosti bez blještanja s UGR&lt;19 (lateralna i longitudinalna os) i 
L &lt; 3000 cd/m² pri 65° za rad na računalu prema EN 12464:2011 ili jednakovrijedno."
Završni poklopci svjetiljke izrađeni od pastike završne obrade srebrene boje.
Ukupna snaga svjetiljke maksimalno 25.9 W (±5%).
Izlaznog svjetlosnog toka svjetiljke minimalno 3430 lm (±5%).
Efikasnost svjetiljke minimalno 132 lm/W (±5%).
Temperatura boje svjetlosti maksimalno 4000 K.
Faktor uzvrata boje minimlno CRI ≥ 90.
Stupanj zaštite minimalno IP20.
Kromacitet tolerancija MacAdam: 3.
Klasa I električne zaštite.
Maksimalne dimenzije svjetiljke: 1264 x 120 x 76 mm (±5%).
Masa svjetiljke: 3.7 kg (±5%).
Predpojna naprava: DALI regulabilna elektronička prigušnica.
Životni vijek izvora svjetlosti minimalno 100.000 h pri 90% inicijalnog svjetlosnog toka L90.
Garantni rok proizvođača minimalno 5 godina.
Oznaka u projektu S2.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
</t>
  </si>
  <si>
    <t>1.4.3.</t>
  </si>
  <si>
    <t xml:space="preserve"> Svjetiljku je moguće spajati u kontinuiranu liniju.
"Distribucija svjetla pomoću mikropiramidalne višeslojne optike za definiranu emisiju svjetlosti bez blještanja s UGR&lt;19 (lateralna i longitudinalna os) i 
L &lt; 3000 cd/m² pri 65° za rad na računalu prema EN 12464:2011 ili jednakovrijedno."
Završni poklopci svjetiljke izrađeni od pastike završne obrade srebrene boje.
Ukupna snaga svjetiljke maksimalno 41.5 W  (±5%).
Izlaznog svjetlosnog toka svjetiljke minimalno 5430 lm  (±5%).
Efikasnost svjetiljke minimalno 130 lm/W  (±5%).
Temperatura boje svjetlosti maksimalno 4000 K.
Faktor uzvrata boje minimlno CRI ≥ 90.
Stupanj zaštite minimalno IP20.
Kromacitet tolerancija MacAdam: 3.
Klasa I električne zaštite.
Maksimalne dimenzije svjetiljke: 1512 x 120 x 76 mm (±5%).
Masa svjetiljke: 4.6 kg (±5%).
Predpojna naprava: DALI regulabilna elektronička prigušnica.
Životni vijek izvora svjetlosti minimalno 100.000 h pri 90% inicijalnog svjetlosnog toka L90.
Garantni rok proizvođača minimalno 5 godina.
Oznaka u projektu S3.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
</t>
  </si>
  <si>
    <t>1.4.4.</t>
  </si>
  <si>
    <t>Dobava i montaža nadgradne LED svjetiljke sa simetričnom širokom distribucijom svjetlosti.</t>
  </si>
  <si>
    <t xml:space="preserve">Kućište je izrađeno od aluminija završne obrade crne boje.
Reflektor s kutom distribucije svjetlosti 50° završne obrade crne boje (kut distribucije svjetlosti ±5%).
Izlaznog svjetlosnog toka LED izvora minimalno 1680 lm (±5%).
Efikasnost LED izvora minimalno 88 lm/W (±5%).
Temperatura boje svjetlosti maksimalno 4000 K.
Faktor uzvrata boje minimlno CRI ≥ 90.
Stupanj zaštite minimalno IP20.
Otpornost na mehaničke udarce minimalno IK02.
Kromacitet tolerancija MacAdam: 3.
Klasa I električne zaštite.
Maksimalne dimenzije svjetiljke: Ø90 x 215 mm (±5%).
Masa svjetiljke: 1.1 kg (±5%).
Predpojna naprava: DALI regulabilna elektronička prigušnica.
Životni vijek izvora svjetlosti minimalno 50.000 h pri 90% inicijalnog svjetlosnog toka L90.
Garantni rok proizvođača minimalno 5 godina.
Oznaka u projektu S4.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
</t>
  </si>
  <si>
    <t>1.4.5.</t>
  </si>
  <si>
    <t>Dobava i montaža nadgradne LED svjetiljke sa direktnom/indirektnom distribucijom svjetlosti.</t>
  </si>
  <si>
    <t xml:space="preserve">Kućište je izrađeno od aluminija završne obrade srebrene boje.
Distribucija svjetla pomoću polimetakrilatnog difuzora za definiranu emisiju svjetlosti bez blještanja s UGR&lt;19 prema EN 12464:2011 ili jednakovrijedno.
Ukupna snaga svjetiljke maksimalno 65.3 W (±5%).
Izlaznog svjetlosnog toka svjetiljke minimalno 8780 lm (±5%).
Efikasnost svjetiljke minimalno 134 lm/W (±5%).
Temperatura boje svjetlosti maksimalno 4000 K.
Faktor uzvrata boje minimlno CRI ≥ 80.
Stupanj zaštite minimalno IP20.
Otpornost na mehaničke udarce minimalno IK03.
Kromacitet tolerancija MacAdam: 3.
Klasa I električne zaštite.
Maksimalne dimenzije svjetiljke: Ø870 x 85 mm (±5%).
Masa svjetiljke: 10.0 kg (±5%).
Predpojna naprava: DALI regulabilna elektronička prigušnica.
Životni vijek izvora svjetlosti minimalno 50.000 h pri 90% inicijalnog svjetlosnog toka L90.
Garantni rok proizvođača minimalno 5 godina.
Oznaka u projektu S5.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
</t>
  </si>
  <si>
    <t>1.4.6.</t>
  </si>
  <si>
    <t xml:space="preserve">Kućište je izrađeno od aluminija završne obrade srebrene boje.
Distribucija svjetla pomoću polimetakrilatnog difuzora za definiranu emisiju svjetlosti bez blještanja s UGR&lt;19 prema EN 12464:2011 ili jednakovrijedno.
Ukupna snaga svjetiljke maksimalno 30.8 W (±5%).
Izlaznog svjetlosnog toka svjetiljke minimalno 4010 lm (±5%).
Efikasnost svjetiljke minimalno 130 lm/W (±5%).
Temperatura boje svjetlosti maksimalno 4000 K.
Faktor uzvrata boje minimlno CRI ≥ 80.
Stupanj zaštite minimalno IP20.
Otpornost na mehaničke udarce minimalno IK03.
Kromacitet tolerancija MacAdam: 3.
Klasa I električne zaštite.
Maksimalne dimenzije svjetiljke: Ø590 x 85 mm (±5%).
Masa svjetiljke: 5.8 kg (±5%).
Predpojna naprava: DALI regulabilna elektronička prigušnica.
Životni vijek izvora svjetlosti minimalno 50.000 h pri 90% inicijalnog svjetlosnog toka L90.
Garantni rok proizvođača minimalno 5 godina.
Oznaka u projektu S6.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
</t>
  </si>
  <si>
    <t>1.4.7.</t>
  </si>
  <si>
    <t xml:space="preserve">Kućište je izrađeno od aluminija završne obrade srebreneboje.
Distribucija svjetla pomoću polimetakrilatnog difuzora za definiranu emisiju svjetlosti bez blještanja s UGR&lt;19 prema EN 12464:2011 ili jednakovrijedno.
Ukupna snaga svjetiljke maksimalno 15.3 W (±5%).
Izlaznog svjetlosnog toka svjetiljke minimalno 1805 lm (±5%).
Efikasnost svjetiljke minimalno 117 lm/W (±5%).
Temperatura boje svjetlosti maksimalno 4000 K.
Faktor uzvrata boje minimlno CRI ≥ 80.
Stupanj zaštite minimalno IP20.
Otpornost na mehaničke udarce minimalno IK03.
Kromacitet tolerancija MacAdam: 3.
Klasa I električne zaštite.
Maksimalne dimenzije svjetiljke: Ø400 x 85 mm (±5%).
Masa svjetiljke: 2.9 kg (±5%).
Predpojna naprava: DALI regulabilna elektronička prigušnica.
Životni vijek izvora svjetlosti minimalno 50.000 h pri 90% inicijalnog svjetlosnog toka L90.
Garantni rok proizvođača minimalno 5 godina.
Oznaka u projektu S7.
Kriterij za ocjenu jednakovrijednosti:
"Jednakovrijednost se dokazuje svjetlotehničkim izračunom i tabelarnim usporednim prikazom (po normi definirano, projektirano i zamjensko) Esr, Uo, Ud, GR, Ra. Dokazi se prilažu prilikom predaje ponude, inače se ista neće uzeti u razmatranje. Jednakovrijednost se dokazuje i tehničkim karakteristikama svjetiljke, kao i oblikovnosti samog proizvoda.
"
</t>
  </si>
  <si>
    <t>1.4.8.</t>
  </si>
  <si>
    <t>Dobava i montaža nadgradne LED svjetiljke sa simetričnom distribucijom svjetlosti.</t>
  </si>
  <si>
    <t>Kućište je izrađeno od polikarbonata završne obrade crne boje.</t>
  </si>
  <si>
    <t>Distribucija svjetla pomoću opalnog polikarbonatnog difuzora.</t>
  </si>
  <si>
    <t>Ukupna snaga svjetiljke maksimalno 16.0 W (±5%).</t>
  </si>
  <si>
    <t>Izlaznog svjetlosnog toka svjetiljke minimalno 1858 lm (±5%).</t>
  </si>
  <si>
    <t>Efikasnost svjetiljke minimalno 116 lm/W (±5%).</t>
  </si>
  <si>
    <t>Temperatura boje svjetlosti maksimalno 4000 K.</t>
  </si>
  <si>
    <t>Faktor uzvrata boje minimlno CRI ≥ 80.</t>
  </si>
  <si>
    <t>Stupanj zaštite minimalno IP44.</t>
  </si>
  <si>
    <t>Otpornost na mehaničke udarce minimalno IK04.</t>
  </si>
  <si>
    <t>Kromacitet tolerancija MacAdam: 3.</t>
  </si>
  <si>
    <t>Klasa I električne zaštite.</t>
  </si>
  <si>
    <t>Maksimalne dimenzije svjetiljke: Ø200 x 130 mm (±5%).</t>
  </si>
  <si>
    <t>Masa svjetiljke: 1.0 kg (±5%).</t>
  </si>
  <si>
    <t>Predpojna naprava: elektronička prigušnica.</t>
  </si>
  <si>
    <t>Životni vijek izvora svjetlosti minimalno 50.000 h pri 80% inicijalnog svjetlosnog toka L80.</t>
  </si>
  <si>
    <t>Garantni rok proizvođača minimalno 5 godina.</t>
  </si>
  <si>
    <t>Oznaka u projektu S8.</t>
  </si>
  <si>
    <t>1.4.9.</t>
  </si>
  <si>
    <t>Kućište je izrađeno od polikarbonata završne obrade svijetlo sive boje.</t>
  </si>
  <si>
    <t>Distribucija svjetla pomoću opalnog polimetakrilatnog difuzora sa refrakcijskim prizmama.</t>
  </si>
  <si>
    <t>Ukupna snaga svjetiljke maksimalno 52.3 W (±5%).</t>
  </si>
  <si>
    <t>Izlaznog svjetlosnog toka svjetiljke minimalno 7670 lm (±5%).</t>
  </si>
  <si>
    <t>Efikasnost svjetiljke minimalno 146 lm/W (±5%).</t>
  </si>
  <si>
    <t>Stupanj zaštite minimalno IP66.</t>
  </si>
  <si>
    <t>Otpornost na mehaničke udarce minimalno IK08.</t>
  </si>
  <si>
    <t>Maksimalne dimenzije svjetiljke: 1600 x 92 x 90 mm (±5%).</t>
  </si>
  <si>
    <t>Masa svjetiljke: 2.5 kg (±5%).</t>
  </si>
  <si>
    <t>Rad u temperaturnom području od -20°C do +30°C.</t>
  </si>
  <si>
    <t>Životni vijek izvora svjetlosti minimalno 100.000 h pri 80% inicijalnog svjetlosnog toka L80.</t>
  </si>
  <si>
    <t>Oznaka u projektu S9.</t>
  </si>
  <si>
    <t>1.4.10.</t>
  </si>
  <si>
    <t>Ukupna snaga svjetiljke maksimalno 37.8 W (±5%).</t>
  </si>
  <si>
    <t>Izlaznog svjetlosnog toka svjetiljke minimalno 5090 lm (±5%).</t>
  </si>
  <si>
    <t>Efikasnost svjetiljke minimalno 134 lm/W (±5%).</t>
  </si>
  <si>
    <t>Maksimalne dimenzije svjetiljke: 1100 x 92 x 90 mm (±5%).</t>
  </si>
  <si>
    <t>Masa svjetiljke: 1.85 kg (±5%).</t>
  </si>
  <si>
    <t>Rad u temperaturnom području od -20°C do +33°C.</t>
  </si>
  <si>
    <t>Oznaka u projektu S10.</t>
  </si>
  <si>
    <t>1.4.11.</t>
  </si>
  <si>
    <t>Dobava i montaža ugradne LED svjetiljke sa simetričnom širokom distribucijom svjetlosti.</t>
  </si>
  <si>
    <t>Kućište je izrađeno od aluminija završne obrade crne boje.</t>
  </si>
  <si>
    <t>Distribucija svjetla pomoću polikarbonatnog difuzora sa satiniranim odsijačem.</t>
  </si>
  <si>
    <t>Ukupna snaga svjetiljke maksimalno 17.0 W (±5%).</t>
  </si>
  <si>
    <t>Izlaznog svjetlosnog toka LED izvora minimalno 2180 lm (±5%).</t>
  </si>
  <si>
    <t>Efikasnost LED izvora minimalno 128 lm/W (±5%).</t>
  </si>
  <si>
    <t>Faktor uzvrata boje minimlno CRI ≥ 90.</t>
  </si>
  <si>
    <t>Stupanj zaštite minimalno IP20.</t>
  </si>
  <si>
    <t>Kromacitet tolerancija MacAdam: 2.</t>
  </si>
  <si>
    <t>Klasa II električne zaštite.</t>
  </si>
  <si>
    <t>Maksimalne dimenzije svjetiljke: Ø151 x 116 mm (±5%).</t>
  </si>
  <si>
    <t>Masa svjetiljke: 0.55 kg (±5%).</t>
  </si>
  <si>
    <t>Predpojna naprava: DALI regulabilna elektronička prigušnica.</t>
  </si>
  <si>
    <t>Životni vijek izvora svjetlosti minimalno 50.000 h pri 90% inicijalnog svjetlosnog toka L90.</t>
  </si>
  <si>
    <t>Oznaka u projektu S11.</t>
  </si>
  <si>
    <t>1.4.12.</t>
  </si>
  <si>
    <t>Dobava i montaža dekorativne ovjesne LED svjetiljke sa simetričnom distribucijom svjetlosti.</t>
  </si>
  <si>
    <t>Kućište je izrađeno od tlačno lijevanog aluminija završne obrade bijele boje.</t>
  </si>
  <si>
    <t>Distribucija svjetla pomoću polimetakrilatnog mikroprizmatičnog difuzora za definiranu emisiju svjetlosti bez blještanja s UGR&lt;19 i L &lt; 3000 cd/m² pri 65° za rad na računalu prema EN 12464:2011 ili jednakovrijedno.</t>
  </si>
  <si>
    <t>Ukupna snaga svjetiljke maksimalno 35.0 W (±5%).</t>
  </si>
  <si>
    <t>Izlaznog svjetlosnog toka svjetiljke minimalno 3660 lm (±5%).</t>
  </si>
  <si>
    <t>Efikasnost svjetiljke minimalno 104 lm/W (±5%).</t>
  </si>
  <si>
    <t>Maksimalne dimenzije svjetiljke: Ø560 x 216 mm (±5%).</t>
  </si>
  <si>
    <t>Masa svjetiljke: 4.6 kg (±5%).</t>
  </si>
  <si>
    <t>Životni vijek izvora svjetlosti minimalno 60.000 h pri 80% inicijalnog svjetlosnog toka L80.</t>
  </si>
  <si>
    <t>Oznaka u projektu S12.</t>
  </si>
  <si>
    <t>1.4.13.</t>
  </si>
  <si>
    <t>Dobava i montaža nadgradne zidne LED svjetiljke sa direktnom/indirektnom distribucijom svjetlosti.</t>
  </si>
  <si>
    <t>Kućište je izrađeno od tlačno lijevanog aluminija završne obrade u boji antracit.</t>
  </si>
  <si>
    <t>Ukupna snaga svjetiljke maksimalno 12.1 W (±5%).</t>
  </si>
  <si>
    <t>Izlaznog svjetlosnog toka svjetiljke minimalno 1081 lm (±5%).</t>
  </si>
  <si>
    <t>Efikasnost svjetiljke minimalno 89 lm/W (±5%).</t>
  </si>
  <si>
    <t>Stupanj zaštite minimalno IP65.</t>
  </si>
  <si>
    <t>Maksimalne dimenzije svjetiljke: 290 x 43 x 105 mm (±5%).</t>
  </si>
  <si>
    <t>Masa svjetiljke: 1.66 kg (±5%).</t>
  </si>
  <si>
    <t>Životni vijek izvora svjetlosti minimalno 70.000 h pri 80% inicijalnog svjetlosnog toka L80.</t>
  </si>
  <si>
    <t>Oznaka u projektu S13.</t>
  </si>
  <si>
    <t>1.4.14.</t>
  </si>
  <si>
    <t>Distribucija svjetla pomoću polimetakrilatnog mikroprizmatičnog difuzora za definiranu emisiju svjetlosti bez blještanja.</t>
  </si>
  <si>
    <t>Kućište je izrađeno od aluminija završne obrade u crnoj boji.</t>
  </si>
  <si>
    <t>Ukupna snaga svjetiljke maksimalno 46.0 W (±5%).</t>
  </si>
  <si>
    <t>Izlaznog svjetlosnog toka svjetiljke minimalno 5730 lm (±5%).</t>
  </si>
  <si>
    <t>Efikasnost svjetiljke minimalno 124 lm/W (±5%).</t>
  </si>
  <si>
    <t>Maksimalne dimenzije svjetiljke: 620 x 200 x 36 mm (±5%).</t>
  </si>
  <si>
    <t>Masa svjetiljke: 2.7 kg (±5%).</t>
  </si>
  <si>
    <t>Predpojna naprava: regulabilna DALI elektronička prigušnica.</t>
  </si>
  <si>
    <t>Oznaka u projektu S14.</t>
  </si>
  <si>
    <t>1.4.15.</t>
  </si>
  <si>
    <t>Svjetiljku je moguće spajati u kontinuiranu liniju.</t>
  </si>
  <si>
    <t>Distribucija svjetla pomoću mikropiramidalne višeslojne optike za definiranu emisiju svjetlosti bez blještanja s UGR&lt;19 (lateralna i longitudinalna os) i 
L &lt; 3000 cd/m² pri 65° za rad na računalu prema EN 12464:2011 ili jednakovrijedno.</t>
  </si>
  <si>
    <t>Završni poklopci svjetiljke izrađeni od plastike završne obrade srebrne boje.</t>
  </si>
  <si>
    <t>Ukupna snaga svjetiljke maksimalno 41.5 W (±5%).</t>
  </si>
  <si>
    <t>Izlaznog svjetlosnog toka svjetiljke minimalno 5430 lm (±5%).</t>
  </si>
  <si>
    <t>Efikasnost svjetiljke minimalno 130 lm/W (±5%).</t>
  </si>
  <si>
    <t>Maksimalne dimenzije svjetiljke: 1512 x 120 x 76 mm (±5%).</t>
  </si>
  <si>
    <t>Životni vijek izvora svjetlosti minimalno 100.000 h pri 90% inicijalnog svjetlosnog toka L90.</t>
  </si>
  <si>
    <t>Oznaka u projektu S15.</t>
  </si>
  <si>
    <t>1.4.16.</t>
  </si>
  <si>
    <t>Ukupna snaga svjetiljke maksimalno 49.4 W (±5%).</t>
  </si>
  <si>
    <t>Izlaznog svjetlosnog toka svjetiljke minimalno 6320 lm (±5%).</t>
  </si>
  <si>
    <t>Efikasnost svjetiljke minimalno 127 lm/W (±5%).</t>
  </si>
  <si>
    <t>Oznaka u projektu S16.</t>
  </si>
  <si>
    <t>1.4.17.</t>
  </si>
  <si>
    <t>Dobava i montaža nadgradne zidne LED svjetiljke sa indirektnom asimetričnom širokom distribucijom svjetlosti.</t>
  </si>
  <si>
    <t>Kućište je izrađeno od aluminija završne obrade u boji antracit.</t>
  </si>
  <si>
    <t>Završni pokrov je izrađen od kaljenog stakla.</t>
  </si>
  <si>
    <t>Distribucija svjetlosti pomoću optičkih leća sa višestrukim mikro odsijačima.</t>
  </si>
  <si>
    <t>Ukupna snaga svjetiljke maksimalno 5.0 W (±5%).</t>
  </si>
  <si>
    <t>Izlaznog svjetlosnog toka svjetiljke minimalno 496 lm (±5%).</t>
  </si>
  <si>
    <t>Efikasnost svjetiljke minimalno 99 lm/W (±5%).</t>
  </si>
  <si>
    <t>Temperatura boje svjetlosti maksimalno 3000 K.</t>
  </si>
  <si>
    <t>Maksimalne dimenzije svjetiljke: 180 x 55 x 83 mm (±5%).</t>
  </si>
  <si>
    <t>Masa svjetiljke: 1.1 kg (±5%).</t>
  </si>
  <si>
    <t>Životni vijek izvora svjetlosti minimalno 42.000 h pri 90% inicijalnog svjetlosnog toka L90.</t>
  </si>
  <si>
    <t>Oznaka u projektu V1.</t>
  </si>
  <si>
    <t>1.4.18.</t>
  </si>
  <si>
    <t>Dobava i montaža dekorativne LED svjetiljke sa simetričnom širokom distribucijom svjetlosti.</t>
  </si>
  <si>
    <t>Završni pokrov je izrađen od UV stabilnog polikarbonata.</t>
  </si>
  <si>
    <t>Ukupna snaga svjetiljke maksimalno 14.9 W (±5%).</t>
  </si>
  <si>
    <t>Izlaznog svjetlosnog toka svjetiljke minimalno 1717 lm (±5%).</t>
  </si>
  <si>
    <t>Efikasnost svjetiljke minimalno 115 lm/W (±5%).</t>
  </si>
  <si>
    <t>Faktor uzvrata boje minimlno CRI ≥ 70.</t>
  </si>
  <si>
    <t>Otpornost na mehaničke udarce minimalno IK10.</t>
  </si>
  <si>
    <t>Maksimalne dimenzije svjetiljke: Ø234 x 559 mm (±5%).</t>
  </si>
  <si>
    <t>Masa svjetiljke: 4.89 kg (±5%).</t>
  </si>
  <si>
    <t>Sa svjetiljkom dolazi dekorativni stup visine 3m završne obrade u boji svjetiljke.</t>
  </si>
  <si>
    <t>Maksimalne dimenzije dekorativnog stupa: Ø159 x 3000 mm (±5%).</t>
  </si>
  <si>
    <t>Dimenzije prirubnice: 270 x 270 mm.</t>
  </si>
  <si>
    <t>Masa stupa: 38.0 kg (±5%).</t>
  </si>
  <si>
    <t>Oznaka u projektu V2.</t>
  </si>
  <si>
    <t>SIGURNOSNA RASVJETA</t>
  </si>
  <si>
    <t>1.4.19.</t>
  </si>
  <si>
    <t xml:space="preserve">Dobava i montaža ugradne nužne LED svjetiljke namjenjene za osvjetljenje otvorenih područja s minimalno 0.5 lx prema EN 1838 ili jednakovrijedno. </t>
  </si>
  <si>
    <t>Kućište je izrađeno od tlačno lijevanog aluminija završne obrade crne boje.</t>
  </si>
  <si>
    <t>Ukupna snaga svjetiljke maksimalno 4.7 W(±5%).</t>
  </si>
  <si>
    <t>Izlaznog svjetlosnog toka svjetiljke minimalno 171 lm(±5%).</t>
  </si>
  <si>
    <t>Moguć rad u pripravnom i trajnom spoju.</t>
  </si>
  <si>
    <t>Rad u temperaturnom području od +5°C do + 35°C</t>
  </si>
  <si>
    <t>Autonomija baterije 3h.</t>
  </si>
  <si>
    <t>Automatsko testiranje.</t>
  </si>
  <si>
    <t>Mogućnost centralnog nadzora putem DALI protokola.</t>
  </si>
  <si>
    <t>NFC sučelje za adresiranje i konfiguriranje putem mobilnog komunikacijskog uređaja.</t>
  </si>
  <si>
    <t>Stupanj zaštite minimalno IP40.</t>
  </si>
  <si>
    <t>Životni vijek minimalno 100.000 h L95 pri 25°C.</t>
  </si>
  <si>
    <t>Dimenzije svjetiljke: Ø85 x 4 mm (±5%).</t>
  </si>
  <si>
    <t>Masa svjetiljke: 0.38 kg (±5%).</t>
  </si>
  <si>
    <t>Oznaka u projektu Em1.</t>
  </si>
  <si>
    <t xml:space="preserve">Jednakovrijednost se dokazuje svjetlotehničkim izračunom i tabelarnim usporednim prikazom (po normi definirano, projektirano i zamjensko) Esr, Emin, Uo. Dokazi se prilažu prilikom predaje ponude, inače se ista neće uzeti u razmatranje. Jednakovrijednost se dokazuje i tehničkim karakteristikama svjetiljke, kao i oblikovnosti samog proizvoda.
</t>
  </si>
  <si>
    <t>1.4.20.</t>
  </si>
  <si>
    <t xml:space="preserve">Dobava i montaža nadgradne nužne LED svjetiljke namjenjene za osvjetljenje otvorenih područja s minimalno 5 lx prema EN 1838 ili jednakovrijedno. </t>
  </si>
  <si>
    <t>Ukupna snaga svjetiljke maksimalno 8.2 W(±5%).</t>
  </si>
  <si>
    <t>Izlaznog svjetlosnog toka svjetiljke minimalno 370 lm(±5%).</t>
  </si>
  <si>
    <t>Rad u temperaturnom području od +5°C do + 30°C</t>
  </si>
  <si>
    <t>Otpornost na mehaničke udarce minimalno IK07.</t>
  </si>
  <si>
    <t>Dimenzije svjetiljke: 146 x 146 x 48 mm (±5%).</t>
  </si>
  <si>
    <t>Masa svjetiljke: 0.97 kg (±5%).</t>
  </si>
  <si>
    <t>Oznaka u projektu Em2.</t>
  </si>
  <si>
    <t>1.4.21.</t>
  </si>
  <si>
    <t xml:space="preserve">Dobava i montaža nadgradne nužne LED svjetiljke namjenjene za osvjetljenje otvorenih područja s minimalno 0.5 lx prema EN 1838 ili jednakovrijedno. </t>
  </si>
  <si>
    <t>Dimenzije svjetiljke: 146 x 146 x 35 mm (±5%).</t>
  </si>
  <si>
    <t>Masa svjetiljke: 0.65 kg (±5%).</t>
  </si>
  <si>
    <t>Oznaka u projektu Em3.</t>
  </si>
  <si>
    <t>1.4.22.</t>
  </si>
  <si>
    <t>Dobava i montaža nadgradne nužne LED svjetiljke namjenjene za osvjetljenje evakuacijskih ruta s minimalno 1 lx prema EN 1838 ili jednakovrijedno.</t>
  </si>
  <si>
    <t>Otpornost na mehaničke udarce minimalno IK05.</t>
  </si>
  <si>
    <t>Oznaka u projektu Em4.</t>
  </si>
  <si>
    <t>1.4.23.</t>
  </si>
  <si>
    <t>Dimenzije svjetiljke: 200 x 145 x 64 mm (±5%).</t>
  </si>
  <si>
    <t>Masa svjetiljke: 0.99 kg (±5%).</t>
  </si>
  <si>
    <t>Oznaka u projektu Em5.</t>
  </si>
  <si>
    <t>1.4.24.</t>
  </si>
  <si>
    <t xml:space="preserve">Dobava i montaža nadgradne nužne LED svjetiljke namjenjene za osvjetljenje vatrogasne opreme s minimalno 5 lx vertikalne rasvijetljenosti prema EN 1838 ili jednakovrijedno. </t>
  </si>
  <si>
    <t>Izlaznog svjetlosnog toka svjetiljke minimalno 191 lm(±5%).</t>
  </si>
  <si>
    <t>Masa svjetiljke: 0.15 kg (±5%).</t>
  </si>
  <si>
    <t>Svjetiljka dolazi sa zidnim nosačem dužine 40 cm.</t>
  </si>
  <si>
    <t>Oznaka u projektu Em6.</t>
  </si>
  <si>
    <t>1.4.25.</t>
  </si>
  <si>
    <t>Dobava i montaža nadgradne zidne piktogramske LED svjetiljke namjenjene za označavanje evakuacijskih izlaza, smjer "dolje".</t>
  </si>
  <si>
    <t>Kućište je izrađeno od tlačno lijevanog aluminija završne obrade srebreneboje.</t>
  </si>
  <si>
    <t>Daljina raspoznavanja 16 m.</t>
  </si>
  <si>
    <t>Ukupna snaga svjetiljke maksimalno 3.9 W(±5%).</t>
  </si>
  <si>
    <t>Stupanj zaštite minimalno IP54.</t>
  </si>
  <si>
    <t>Otpornost na mehaničke udarce minimalno IK03.</t>
  </si>
  <si>
    <t>Životni vijek minimalno 50.000 h L90 pri 25°C.</t>
  </si>
  <si>
    <t>Dimenzije svjetiljke: 201 x 87 x 61 mm (±5%).</t>
  </si>
  <si>
    <t>Masa svjetiljke: 0.58 kg (±5%).</t>
  </si>
  <si>
    <t>Dimenzije piktograma: 201 x 87 x 16 mm (±5%).</t>
  </si>
  <si>
    <t>Masa piktograma: 0.18 kg (±5%).</t>
  </si>
  <si>
    <t>Oznaka u projektu Em7.</t>
  </si>
  <si>
    <t>1.4.26.</t>
  </si>
  <si>
    <t>Dobava i montaža nadgradne stropne piktogramske LED svjetiljke namjenjene za označavanje evakuacijskih izlaza, smjer "dolje".</t>
  </si>
  <si>
    <t>Kućište je izrađeno od polikarbonata završne obrade bijele boje.</t>
  </si>
  <si>
    <t>Daljina raspoznavanja 22 m.</t>
  </si>
  <si>
    <t>Ukupna snaga svjetiljke maksimalno 6.6 W(±5%).</t>
  </si>
  <si>
    <t>Stupanj zaštite minimalno IP42.</t>
  </si>
  <si>
    <t>Dimenzije svjetiljke: 232 x 46 x 176 mm (±5%).</t>
  </si>
  <si>
    <t>Masa svjetiljke: 0.52 kg (±5%).</t>
  </si>
  <si>
    <t>Dimenzije piktograma: 222 x 5 x 110 mm (±5%).</t>
  </si>
  <si>
    <t>Masa piktograma: 0.19 kg (±5%).</t>
  </si>
  <si>
    <t>Oznaka u projektu Em8.</t>
  </si>
  <si>
    <t>1.4.27.</t>
  </si>
  <si>
    <t>Dobava i montaža nadgradne zidne nužne LED svjetiljke namjenjene za osvjetljenje evakuacijskih ruta s minimalno 1 lx prema EN 1838 ili jednakovrijedno (asimetrična distribucija svjetlosti).</t>
  </si>
  <si>
    <t>Ukupna snaga svjetiljke maksimalno 4.7 W.</t>
  </si>
  <si>
    <t>Izlaznog svjetlosnog toka svjetiljke minimalno 210 lm.</t>
  </si>
  <si>
    <t>Oznaka u projektu Em9.</t>
  </si>
  <si>
    <t>LICENCE, DETEKTORI I SENZORI</t>
  </si>
  <si>
    <t>1.4.28.</t>
  </si>
  <si>
    <t>Dobava licence za umrežavanje više kontrolera, licenca ostaje u trajnom vlasništvu korisnika.</t>
  </si>
  <si>
    <t xml:space="preserve">Jednakovrijednost se dokazuje tehničkim karakteristikama.
</t>
  </si>
  <si>
    <t>1.4.29.</t>
  </si>
  <si>
    <t>Dobava licence za proširenje sustava upravljanja rasvjetom na računalo, licenca ostaje u trajnom vlasništvu korisnika.</t>
  </si>
  <si>
    <t>Pregled svih katova i prostorija na jednom mjestu te praćenje statusa svih elemenata povezanih na sustav upravljanja rasvjetom.</t>
  </si>
  <si>
    <t>1.4.30.</t>
  </si>
  <si>
    <t>Dobava licence za proširenje sustava upravljanja za praćenje umjetne svjetlosti ovisno o dnevnoj svjetlosti i dopunjavanje dnevnog svjetla u sustavu sa središnjim senzorom dnevnog svjetla za do 250 rasvjetnih tijela, licenca ostaje u trajnom vlasništvu korisnika.</t>
  </si>
  <si>
    <t>1.4.31.</t>
  </si>
  <si>
    <t>Dobava licence za proširenje sustava upravljanja za automatizirano upravljanje vanjskim zastorima u kombinaciji s dnevnim svjetlom u sustavu s središnji senzorom dnevnog svjetla za do 250 zavjesa, licenca ostaje u trajnom vlasništvu korisnika.</t>
  </si>
  <si>
    <t>1.4.32.</t>
  </si>
  <si>
    <t>Dobava i montaža vanjskog senzora dnevnog svjetla s bus priključkom za praćenje uvjeta dnevnog svjetla s 8 uravnoteženih fotoćelija; podaci o nebu dostupni su uređajima za automatizaciju koji se koriste za kontrolu umjetnog svjetla i sjenila u zgradi na temelju dnevnog svjetla; svjetlosni senzori su V-lambda-podešeni; ugrađeno grijanje kontrolirano temperaturom sprječava kondenzaciju na poklopcu senzora; učvršćenja prikladna za ugradnju na montažni stup (promjer 42 … 50 mm); Kućište od akrilnog stakla, nehrđajućeg čelika 1.4571.</t>
  </si>
  <si>
    <t>Montažni stup za montažu senzora nije uključen u troškovničku stavku.</t>
  </si>
  <si>
    <t>Ulazni napon 230V AC, 50/60 Hz.</t>
  </si>
  <si>
    <t>Dimenzije senzora: Ø355 x 350 mm (±5%).</t>
  </si>
  <si>
    <t>Masa modula: 8.0 kg (±5%).</t>
  </si>
  <si>
    <t>1.4.33.</t>
  </si>
  <si>
    <t>Dobava i montaža uređaja za detekciju početka i kraja padalina i određivanje duljine oborinskih razdoblja. Izmjerena vrijednost: stanje oborina (kiša, snijeg, tuča itd.), izlaz: oborine = relej ISKLJUČEN (čak i kada je radni napon = 0); 
nema oborina = relej UKLJUČEN, raspon senzora: 25 cm², veličina kapi: Ø 0,2 mm, uvjet uključivanja: podesivo između 1 i 15 događaja unutar 50 s; odgoda isključivanja: podesivo između 25 i 375 s; kontaktno opterećenje: max. 230 V AC, 4 A; radni napon: 24 V AC/DC ± 15%, radna struja: cca. 70 mA, struja grijanja max. 1 A, temperatura okoline: -25 °C... +55 °C, stupanj zaštite: IP 65 prema DIN 40050, EMC: EN 61321-1ili jednakovrijedno s EN 61000-4-3 ili jednakovrijedno, uključuje dodatke za montažu na cijev jarbola (Ø 34 do 50 mm), spojni terminali za 4 x 0,25 mm² LiYCY kabela.</t>
  </si>
  <si>
    <t>1.4.34.</t>
  </si>
  <si>
    <t>Dobava i montaža uređaja za detekciju horizontalnog smjera vjetra. Mjerni raspon: 0 - 360°, rezolucija: 11,25°, točnost: ±5°, princip mjerenja: vjetrokaz/optoelektronički, električni izlaz: 4 - 20mA, impedancija opterećenja: max. 500 Ohma (za &gt; 13 V DC radni napon), radni napon: 8 - 30 V DC ili 24 V AC/DC, grijač: 24 V DC/AC, maks. 20 W, temperatura okoline: -30 °C... +70 °C; uključuje dodatke za montažu na poprečni dio osnovnog paketa i uključuje 1 m kabela (6 x 0,2 mm² LiYCY) za električno povezivanje s kutijom za ožičenje osnovnog paketa.</t>
  </si>
  <si>
    <t>1.4.35.</t>
  </si>
  <si>
    <t>Dobava i montaža uređaja za mjerenje temperature zraka i nekorozivnih plinova. Mjerni element: otporni termometar Pt 100, mjerno područje: -30 °C... +70 °C, vrijeme taloženja: 20 s, električni izlaz: 4 - 20 mA, temperatura okoline: -40 °C... +80 °C, impedancija opterećenja: maks. 500 Ohma (za &gt; 20 V DC radni napon), stupanj zaštite za senzor / elektroniku: IP30/IP65, radni napon: 12 -30 V DC, potrošnja struje: cca. 5 mA (10V ) / 3 mA (1 V), dimenzije: Ø 20 x 138 mm, težina: 0,35 kg, uključuje zaštitu od vremenskih uvjeta i zračenja (s ventilatorom i 5 m kabelom za napajanje), uključuje dodatke za montažu na jarbolnu cijev (Ø 30 do 50 mm ili veći ako se koristi s isporučenom obujmicom za cijevi) i uključuje kabel od 5 m za električno spajanje na kutiju za ožičenje osnovnog paketa.</t>
  </si>
  <si>
    <t>1.4.36.</t>
  </si>
  <si>
    <t>Dobava i montaža uređaja za detekciju horizontalne brzine vjetra. Raspon mjerenja: 0,5 - 50 m/s, rezolucija: 0,1 m/s, početna vrijednost: 0,5 m/s, točnost: ±0,5 m/s ili ± 3 % izmjerene vrijednosti, princip mjerenja: šalični anemometar/opto-elektronički, električni izlaz: 4 -20 mA, impedancija opterećenja: max. 500 Ohma (za &gt; 13 V DC radni napon), radni napon: 9 - 30 V DC ili 24 V AC/DC, grijač: 24 V DC/AC, max.20 W, temperatura okoline: -30 °C... + 70 °C; uključuje dodatke za montažu na poprečni dio osnovnog paketa i uključuje kabel od 12 m (6 x 0,25 mm² LiYCY) za električno spajanje na kutiju za ožičenje osnovnog paketa, stupanj zaštite: IP55.</t>
  </si>
  <si>
    <t>1.4.37.</t>
  </si>
  <si>
    <t>Dobava i montaža kutije za ožičenje za spajanje električnog napajanja i zaštite od prenapona za meteorološke senzore. Primarni napon: 230 V AC50 Hz, sekundarni naponi: 12 V DC; 3 x 24 V DC; 4 x 24 V AC, zaštita od prenapona: varistor; stupanj zaštite: IP65 do DIN40050 ili jednakovrijedno; uključuje poprečni dio za pričvršćivanje do 2 meteorološka senzora, uključuje dodatke za montažu kutije za ožičenje na poprečni dio, koji se zatim može montirati na stup od Ø 48...102 mm, poželjno 50 mm..</t>
  </si>
  <si>
    <t>1.4.38.</t>
  </si>
  <si>
    <t>Dobava i montaža multisenzora koji djeluje kao PIR senzor i prijamnik.</t>
  </si>
  <si>
    <t>Napajanje preko DALI upravljačke linije (bez mrežnog priključka), 
potrošnja 8mA.</t>
  </si>
  <si>
    <t>Dimenzije senzora: Ø79 x 42 mm (±5%).</t>
  </si>
  <si>
    <t>Masa modula: 0.3 kg (±5%).</t>
  </si>
  <si>
    <t>1.4.39.</t>
  </si>
  <si>
    <t>Dobava i montaža pasivnog infracrvenog detektora pokreta za visine do 4 m. Integrirani svjetlosni senzor za stalnu kontrolu svjetla. Za korištenje u tipičnim uredskim prostorima ili područjima ulaza/stubišta.</t>
  </si>
  <si>
    <t>Napajanje preko DALI upravljačke linije (bez mrežnog priključka), 
potrošnja 6mA.</t>
  </si>
  <si>
    <t>Dimenzije senzora: Ø96.3 x 36.6 mm (±5%).</t>
  </si>
  <si>
    <t>Masa modula: 0.09 kg (±5%).</t>
  </si>
  <si>
    <t>Dobava i montaža nadgradnog detektora prisutnosti ili odsutnosti.</t>
  </si>
  <si>
    <t>Pokrivanje do 7m u promjeru na visini montaže 2.8 m.</t>
  </si>
  <si>
    <t>Vremenska odgoda isključivanja od 10 s do 30 min.</t>
  </si>
  <si>
    <t>Stupanj zaštite minimalno IP55.</t>
  </si>
  <si>
    <t>Dimenzije senzora: Ø76 x 61 mm (±5%).</t>
  </si>
  <si>
    <t>Masa modula: 0.15 kg (±5%).</t>
  </si>
  <si>
    <t>1.4.40.</t>
  </si>
  <si>
    <t>Programiranje i puštanje u rad sustava upravljanja unutarnjom i vanjskom rasvjetom.</t>
  </si>
  <si>
    <t>Tehnička podrška na gradilištu te educiranje krajnjeg korisnika.</t>
  </si>
  <si>
    <t>INSTALACIJSKE SKLOPKE I TIPKALA</t>
  </si>
  <si>
    <t>1.4.41.</t>
  </si>
  <si>
    <t>Dobava i montaža ulaznog modula za integriranje četiri tipkala u sustav upravljanja rasvjetom.</t>
  </si>
  <si>
    <t>Napajanje preko DALI upravljačke linije (bez mrežnog priključka), 
potrošnja 4mA.</t>
  </si>
  <si>
    <t>Ugradnja u EURO kutiju.</t>
  </si>
  <si>
    <t>Dimenzije modula: 48 x 28 x 15 mm (±5%).</t>
  </si>
  <si>
    <t>Masa modula: 0,012 kg (±5%).</t>
  </si>
  <si>
    <t>1.4.42.</t>
  </si>
  <si>
    <t>Dobava i montaža multifunkcionalnog tipkala s tri scene završne obrade prema odabiru investitora.</t>
  </si>
  <si>
    <t>Zelena boja označava aktivnu scenu.</t>
  </si>
  <si>
    <t>Ručno upravljanje aktivnim scenama pomoću dva tipkala.</t>
  </si>
  <si>
    <t>Centralno tipkalo za paljenje/gašenje rasvjete.</t>
  </si>
  <si>
    <t>Dimenzije tipkala: 87 x 87 x 13 mm (±5%).</t>
  </si>
  <si>
    <t>Masa tipkala: 0,15 kg (±5%).</t>
  </si>
  <si>
    <t>1.4.43.</t>
  </si>
  <si>
    <t>Dobava, montaža i spajanje p/ž instalacionih sklopki 250 V, 10 A, komplet s PVC instalacionim kutijama, mosačima i ukrasnim okvirima modularnog programa, ugrađuje se :</t>
  </si>
  <si>
    <t>1.4.44.</t>
  </si>
  <si>
    <t>Dobava, montaža i spajanje p/ž  instalacione obične sklopke, 250 V; 10A, IP 44</t>
  </si>
  <si>
    <t>1.4.45.</t>
  </si>
  <si>
    <t>Tipkalo za isklop napajanja s membranom i pokazivačem položaja u crvenom kućištu, preklopni kontakt 230 V, 5 A, nadgradno, IP 40, dim.90x90x57 mm,</t>
  </si>
  <si>
    <t>1.5. EL. INSTALACIJA UTIČNICA I TERMIČKIH POTROŠAČA</t>
  </si>
  <si>
    <t>Zidni i podni instalacioni kanali, utičnice</t>
  </si>
  <si>
    <t xml:space="preserve">Komunikacijske utičnice koje se montiraju na zidne kanale i u podne kutije specificirane su poglavlju 2. </t>
  </si>
  <si>
    <t>1.5.1.</t>
  </si>
  <si>
    <t xml:space="preserve">Dobava i montaža osnove aluminijskog instalacijskog dvodjelnog zidnog kanala visine 165 mm, dubine 55 mm, eloksiran, instalacijski otvor sustava 45, duljina segmenta 2,5 m. </t>
  </si>
  <si>
    <t>1.5.2.</t>
  </si>
  <si>
    <t>Dobava i montaža metalnog poklopca instalacijskog kanala, širine 45 mm, eloksiran, duljina 2,5 m.</t>
  </si>
  <si>
    <t>1.5.3.</t>
  </si>
  <si>
    <t>Dobava, montaža  i spajanje podne kutije 260x260 mm, kapacitet 16 modula M45, za izvođenje izvodnih utičnih mjesta na podu.</t>
  </si>
  <si>
    <t>1.5.4.</t>
  </si>
  <si>
    <t>Dobava i montaža na podnu kutiju podnog okvira s upuštenim poklopcem 243x243 mm, sa 3 montažne kutije s okvirom-nosačem utičnica, za ugradnju 16 modula.</t>
  </si>
  <si>
    <t>1.5.5.</t>
  </si>
  <si>
    <t>Dobava i montaža na podnu kutiju podnog okvira s upuštenim poklopcem 243x243 mm (slijepa kutija).</t>
  </si>
  <si>
    <t>1.5.6.</t>
  </si>
  <si>
    <t>Dobava, montaža  i spajanje trostruke priključnice s zaštitnim kontaktom, 16 A, 250 V crne boje, za montažu u instalacijski kanal, komplet s kutijom</t>
  </si>
  <si>
    <t>1.5.7.</t>
  </si>
  <si>
    <t>Dobava, montaža i spajanje podnog modularnog seta utičnica oznake "PK" na nacrtima, komplet:  -1 x podna instalacijska pravokutna kutija veličine   16M ,   -1 x nosač s nožicama veličine 16M -6 x modularna šuko utičnica 250V 10A sa zaštitnim kontaktom, veličina 10M, bijele boje   -4 x RJ45 cat.7 FTP KS konektor, veličine 4M    - 1 x dekorativni okvir veličine 16M, bijele boje. Montaža u uredima, WBL ućionici...</t>
  </si>
  <si>
    <t>1.5.8.</t>
  </si>
  <si>
    <t>Dobava, montaža i spajanje dvostrukih p/ž utičnica s zaštitnim kontaktom (2P+PE) 250 V, 16 A, crna, komplet s instalacionom kutijom za zid od knaufa,
 komplet: -1 x podžbukna instalacijska kutija veličine 4M,   - 1 x nosač s vijcima veličine 4M,   - 2 x modularna šuko utičnica 250V 16A sa zaštitnim kontaktom, veličina 2M, crne boje,   - 1 x dekorativni okvir veličine 4M, - 1x poklopac, crne boje</t>
  </si>
  <si>
    <t>1.5.9.</t>
  </si>
  <si>
    <t>Dobava, montaža i spajanje p/ž peteropolne (3P+N+PE) utičnice, 400/230 V; 16A, uključivo p/ž kutiju Φ 70.</t>
  </si>
  <si>
    <t>1.5.10.</t>
  </si>
  <si>
    <t xml:space="preserve">Dobava, montaža i spajanje jednostruke p/ž priključnice s zaštitnim kontaktom (2P+PE), 250 V;16 A, IP 44,.
 komplet: -1x podžbukna instalacijska okrugla kutija Φ60mm,   - 1 x nosač s vijcima veličine 2M,   - 1 x modularna šuko utičnica 250V 16A sa zaštitnim kontaktom, veličina 2M, crne boje,   - 1 x dekorativni okvir veličine 2M, - 1x poklopac, crne boje  </t>
  </si>
  <si>
    <t>1.5.11.</t>
  </si>
  <si>
    <t>Dobava, montaža i spajanje jednostruke p/ž priključnice s poklopcem 250V 16A, komplet: -1x podžbukna instalacijska okrugla kutija Φ60mm,   - 1 x nosač s vijcima veličine 2M,   - 1 x modularna šuko utičnica 250V 16A sa zaštitnim kontaktom, veličina 2M, crne boje,   - 1 x dekorativni okvir veličine 2M, - 1x poklopac, crne boje</t>
  </si>
  <si>
    <t>1.5.12.</t>
  </si>
  <si>
    <t>Dobava, montaža i spajanje dvostruke p/ž priključnice s poklopcem 250V 16A, komplet: -1x podžbukna instalacijska kutija veličine 4M,   - 1 x nosač s vijcima veličine 4M,   - 2 x modularna šuko utičnica 250V 16A sa zaštitnim kontaktom, veličina 2M, crne boje,   - 1 x dekorativni okvir veličine 4M, - 1x poklopac, crne boje</t>
  </si>
  <si>
    <t>1.5.13.</t>
  </si>
  <si>
    <t>Dobava, montaža i spajanje stropnog access pointa.</t>
  </si>
  <si>
    <t>Kabeli trošila i instalacioni pribor</t>
  </si>
  <si>
    <t>1.5.14.</t>
  </si>
  <si>
    <t xml:space="preserve">Dobava, polaganje i spajanje kabela el.instalacije p/ž i n/ž utičnica i fiksnih priključaka, uključujući bojlere i sušače ruku. Kabeli se polažu na PK-policama i u instalacionim flexibilnim PVC cijevima IBG sistema u zidovima od knaufa i iznad spuštenog stropa (manjim dijelom u izdubljenim šlicevima betonskih zidova) i minimalna na OG obujmice. Prosječno se polaže po utičnom mjestu (uključivo bojlere, sušače ruku i fiksne priključke): </t>
  </si>
  <si>
    <t>8 m kabela NHXMH-J 3x2,5 mm2 na PK-policama</t>
  </si>
  <si>
    <t>7 m kabela NHXMH-J 3x2,5 mm2 u CS cijevima</t>
  </si>
  <si>
    <t>1.5.15.</t>
  </si>
  <si>
    <t xml:space="preserve">Dobava, polaganje i spajanje kabela el.instalacije trofaznih p/ž utičnica. Kabeli se polažu na PK-policama i u instalacionim flexibilnim PVC cijevima IBG sistema u zidovima od knaufa. Prosječno se polaže po utičnom mjestu: </t>
  </si>
  <si>
    <t>12 m kabela NHXMH-Y 5x2,5 mm2 na PK-policama</t>
  </si>
  <si>
    <t>4 m kabela NHXMH-Y 5x2,5 mm2 u CS cijevima</t>
  </si>
  <si>
    <t>3,5 m flexi instalacione IBG PVC cijevi CS 25</t>
  </si>
  <si>
    <t>1 kom  instalacionih razvodnih PVC kutija s poklopcem Φ 80 mm za montažu u knauf zidove</t>
  </si>
  <si>
    <t>1.5.16.</t>
  </si>
  <si>
    <t>Ostali nenabrojani sitni spojni i montažni pribor i materijal (kao razvodne kutije, spojni materijal instalacionih cijevi, vijci, tipli, vezice, gips, izolir traka itd)</t>
  </si>
  <si>
    <t>1.5.17.</t>
  </si>
  <si>
    <t>Kompletno ispitivanje završene instalacije, otklanjanje grešaka i puštanje u pogon</t>
  </si>
  <si>
    <t>1.5.18.</t>
  </si>
  <si>
    <t>Spajanje protupožarnih zaklopki, sanitarnih bojlera, sušača za ruke, magneta na PP vratima, UI modula (energetski dio) isl.</t>
  </si>
  <si>
    <t>1.5. EL. INSTALACIJA UTIČNICA I TER. POTROŠAČA</t>
  </si>
  <si>
    <t xml:space="preserve">1.6. EL. INSTALACIJA HVAC </t>
  </si>
  <si>
    <t>Tehnološka el.instalacija unutar strojarnica (sprinkler, NOVEC, ožičenje klima komore) specificirana je zajedno s opremom u strojarskim specifikacijama.</t>
  </si>
  <si>
    <t>1.6.1.</t>
  </si>
  <si>
    <t>Dobava, polaganje i spajanje napojnih kabela između ormara klimatizacije na krovu RO-STR (i ostalih razdjelnih ormara) i uređaja vetilacije, klimatizacije i ostale strojarske opreme. Kabeli se polažu na PK-policama i kod prelaza s PK-police do uređaja, uvlače se u PVC i Diflex (krov) flexibilne instalacione cjevi. (Kabeli su uračunati u poglavlju 1.4) Polažu se:</t>
  </si>
  <si>
    <t>kabel FG16OM 5x10mm2 do DT1 i DT4</t>
  </si>
  <si>
    <t>kabel FG16OM 5x4mm2 do DT2 i DT3</t>
  </si>
  <si>
    <t>kabel FG16OM 5x4mm2 do klima komore</t>
  </si>
  <si>
    <t>kabel NHXMH-J 3x1,5 mm2 za zaklopke  + JB-H(St)H E30-90 2x2x0,8mm2</t>
  </si>
  <si>
    <t>1.6.2.</t>
  </si>
  <si>
    <t>Dobava i polaganje PVC i DIFLEX flexibilnih instalacionih cjevi, za uvođenje signalnih kabela iz PK-polica u elemente strojarske opreme u objektu i na krovu. Polaže se:</t>
  </si>
  <si>
    <t>Flexi. instalaciona PVC cijev IBG sistema CS 25</t>
  </si>
  <si>
    <t>Flexi. instalaciona PVC cijev IBG sistema CS 20</t>
  </si>
  <si>
    <t>Flexi. instalaciona DIFLEX cijev DX 25</t>
  </si>
  <si>
    <t>Flexi. instalaciona DIFLEX cijev DX 16</t>
  </si>
  <si>
    <t>1.6.3.</t>
  </si>
  <si>
    <t>1.6.4.</t>
  </si>
  <si>
    <t xml:space="preserve">1.6 EL. INSTALACIJA HVAC </t>
  </si>
  <si>
    <t>1.7. KABELSKE PK-POLICE, IP, PP ZAŠTITA</t>
  </si>
  <si>
    <t>1.7.1.</t>
  </si>
  <si>
    <t xml:space="preserve">Dobava i montaža perforirane, galvanizirane, čelične PK kabelske police za nošenje kabela. Police se montiraju iznad spuštenog stropa na konzolnim nosačima NPK pričvršćenim na betonske zidove i stupove kao i na PNZ stropne nosače. Na krovu se PK-police postavljaju na betonske kocke visine 200 mm. Vertikalne i PK-police na krovu se zatvaraju poklopcima. Polaže se  uključujući nosače, pribor za spajanja i skretanja trasa:  </t>
  </si>
  <si>
    <t>Kabelska polica PK-200</t>
  </si>
  <si>
    <t>Poklopac za kabelsku policu PPK-200</t>
  </si>
  <si>
    <t>1.7.2.</t>
  </si>
  <si>
    <t xml:space="preserve">Dobava i montaža perforirane, galvanizirane, čelične PK kabelske police za nošenje kabela siguranosnih trošila. Police se montiraju iznad spuštenog stropa na konzolnim nosačima NPK pričvršćenim na betonske zidove i stupove kao i na PNZ stropne nosače. Sve kabelske police, nosači i montažni pribor su sa očuvanjem funkcije u požaru E90.  Polaže se  uključujući nosače, pribor za spajanja i skretanja trasa:  </t>
  </si>
  <si>
    <t>Kabelska polica PK-100</t>
  </si>
  <si>
    <t>Poklopac za kabelsku policu PPK-100</t>
  </si>
  <si>
    <t>1.7.3.</t>
  </si>
  <si>
    <t>Dobava i montaža tipskih kabelskih metalnih obujmica – kabelskih nosača za polaganje kabela sa povečanom otpornosti na požar u trajanju od 90 minuta, i promjera kabela do cca 30mm. Stavka obuhvača kompletni montažni materijal i rad</t>
  </si>
  <si>
    <t>1.7.4.</t>
  </si>
  <si>
    <t>Dobava i ugradnja P/Ž kutije PS 49 sa poklopcem i 16 rednih stezaljki. U kutiji se spaja sabirni zaštitni vodič i razvod do fiksno ugrađenih vodljivih dijelova. Sve komplet</t>
  </si>
  <si>
    <t>1.7.5.</t>
  </si>
  <si>
    <t>1.7.6.</t>
  </si>
  <si>
    <t xml:space="preserve">Dobava, postava i spajanje voda H07Z-K 1x10 mm2 za uzemljenje kutija za izjednačenje potencijala, razdjelnika, komunikacijskih ormara i sl. Vod se polaže na PK-policama do PE sabirnice najbližeg razdjelnika, u zidu se uvlači u flexibilnu PVC cijev CS 16 mm, komplet s spajanjem </t>
  </si>
  <si>
    <t>1.7.7.</t>
  </si>
  <si>
    <t>1.7.8.</t>
  </si>
  <si>
    <t xml:space="preserve">Dobava, polaganje na pod ispod estriha i spajanje varenjem pocinčane trake Fe-Zn 20x3 mm sa izvodom temeljnog uzemljivača, za uzemljenje metalnih masa (vodilice dizala, ograde stepenica, metalna konstrukcija vrata itd). Vareno mjesto zaštititi bitumenom. Na mjestu spoja s metalnom masom izvesti Fe-Zn traku 20 cm iznad poda. 8 izvoda se izrađuju od: </t>
  </si>
  <si>
    <t>50 m trake Fe-Zn 20x3 mm</t>
  </si>
  <si>
    <t>8 kom varova trake i izvoda s temeljnog uzemljivača</t>
  </si>
  <si>
    <t>1.7.9.</t>
  </si>
  <si>
    <t>Dobava i brtvljenje protupožarnom pjenom prolaza kabela, vođenih na kabelskoj polici i pojedinačnih kabela u CS cijevi kroz zid između požarnih zona (za veće otvore uz protupožarnu pjenu koristiti isponu od adekvatne kamene vune), pakiranje pjene u 700 ml limenki</t>
  </si>
  <si>
    <t>1.7.10.</t>
  </si>
  <si>
    <t>Dobava i premazivanje kabela i kabelskih polica s obje strane zida u duljini 0,3 m kao i završno premazivanje obrađene protupožarne pjene i kamene vune  -protupožarnom prevlakom u debljini od minimalno 1 mm (suhi sloj)</t>
  </si>
  <si>
    <t>1.7.11.</t>
  </si>
  <si>
    <t>Ostali nenabrojani sitni spojni i montažni pribor i materijal (kao razni pomoćni profili, vijci, tipli, elektrode, bitumen, antikorozivna boja, kamena vuna itd)</t>
  </si>
  <si>
    <t>1.7.12.</t>
  </si>
  <si>
    <t>Kompletno ispitivanje galvanske povezanosti, otklanjanje grešaka</t>
  </si>
  <si>
    <t>1.8. SUSTAV ZAŠTITE OD DJELOVANJA MUNJE</t>
  </si>
  <si>
    <t>1.8.1.</t>
  </si>
  <si>
    <t>Dobava montaža, ravnanje i spajanje krovne hvataljke - Al vodič Ø8 mm. (Montira se na odgovarajućim nosačima žice 1 kom / 0,75 m)</t>
  </si>
  <si>
    <t>Izolacijski štap s postoljem za zonu vjetra 3, visine 1 m, s završetkom za montažu Al vodiča Ø8 mm.</t>
  </si>
  <si>
    <t>Inox "brze" spojnice za Al žicu</t>
  </si>
  <si>
    <t>1.8.2.</t>
  </si>
  <si>
    <t>Dobava montaža i spajanje pocinčane trake u temeljima (ili podložnom betonu ispod hidroizolacije). Polaže se traka FeZn 30x4 mm u obliku prstena.</t>
  </si>
  <si>
    <t>Traku na 50 mjesta povezati sa armaturnim željezom varenjem ili stezaljkama za armaturu.</t>
  </si>
  <si>
    <t>Sve prolaze - izvode kroz hidroizolaciju (20kom), te spojeve izvedene križnom spojnicom kvalitetno brtviti zalivenim bitumenom ili sl.</t>
  </si>
  <si>
    <t>1.8.3.</t>
  </si>
  <si>
    <t>Dobava montaža i spajanje odvoda.</t>
  </si>
  <si>
    <t>Po odvodu se prosječno polaže:</t>
  </si>
  <si>
    <t>30 m trake FeZn 20x3 mm</t>
  </si>
  <si>
    <t>1 kom križna spojnica trake FeZn</t>
  </si>
  <si>
    <t>1 kom rastavni mjerni spoj u kutiji od inoxa</t>
  </si>
  <si>
    <t>1 kom križna spojnica FeZn traka / Al vodič</t>
  </si>
  <si>
    <t>1.8.4.</t>
  </si>
  <si>
    <t>Dobava montaža te spajanje križnih spojnica za FeZn traku</t>
  </si>
  <si>
    <t>1.8.5.</t>
  </si>
  <si>
    <t>Dobava i izrada spojeva varenjem. Var se izvodi trakom FeZn 20x3 mm sa stijenkama metalnih konstrukcija, cjevovoda, vrata, ograde i sl. Min dužina vara je 100 mm obostrano. Nakon varenja spoj zaštititi premazom protiv korozije i bojom.</t>
  </si>
  <si>
    <t>1.8.6.</t>
  </si>
  <si>
    <t>Dobava montaža i spajanje kutije za izjednačenje potencijala u sanitarijama,sa svom potrebnom opremom. Povezivanje metalnih masa (kutija IP) vodičem H07V-K 10 mm2 (cca 15m) međusobno na sabirnicu za IP. Uključen vod, spajanje na oba kraja,stopice i sitni pribor.  U slučaju ugradnje plastičnih vodovodnih cijevi ova stavka otpada.</t>
  </si>
  <si>
    <t>1.8.7.</t>
  </si>
  <si>
    <t xml:space="preserve">Dobava montaža i spajanje sabirnice za izjednačenje potencijala SIP. Povezivanje metalnih masa vodičem H07V-K 16 mm2 na SIP (prosječno se polaže 5 m). Uključen vodič, spajanje na oba kraja,stopice i sitni pribor. </t>
  </si>
  <si>
    <t>1.8.8.</t>
  </si>
  <si>
    <t>Izrada spoja uzemljenja ormarića (KO, TV, i sl.) na sabirnicu za izjednačenje potencijala.</t>
  </si>
  <si>
    <t>1.8.9.</t>
  </si>
  <si>
    <t xml:space="preserve">Dobava i ugradnja oznake za mjerni spoj. Predvidjeti ukucane brojeve.
</t>
  </si>
  <si>
    <t>1.8.10.</t>
  </si>
  <si>
    <t xml:space="preserve">Dobava montaža i spajanje pocinčanih obujmica za vodovodne i strojarske cijevi komplet sa vijcima i pripremom za spoj na vodič tipa H07V-K 4 mm2. </t>
  </si>
  <si>
    <t>1.8.11.</t>
  </si>
  <si>
    <t xml:space="preserve">Dobava i ugradnja spojnica za mjerni spoj. Spojnica za spajanje okruglog vodiča Ø8 mm i trake 30x4mm.
</t>
  </si>
  <si>
    <t>1.8.12.</t>
  </si>
  <si>
    <t>Dobava, montaža i spajanje elastičnog spoja užetom Cu 16 mm2, dužine do 20-50 cm, sa po dvije kabelske stopice 16 mm2, za premoštenje vrata i dovratka, prirubnica, ventila, crpki i ostalog.</t>
  </si>
  <si>
    <t>1.8.13.</t>
  </si>
  <si>
    <t>Izrada spoja uzemljenja metalnih dijelova krova</t>
  </si>
  <si>
    <t>1.8.14.</t>
  </si>
  <si>
    <t>Dobava montaža i spajanje izvoda trake FeZn 20x3 mm za okno dizalo.</t>
  </si>
  <si>
    <t>1.8.15.</t>
  </si>
  <si>
    <t>Ispitivanje izvedene instalacije te izdavanje "Zapisnika o vizualnom pregledu, ispitivanju i mjerenju sustava zaštite od munje na građevini" od ovlaštene tvrtke.</t>
  </si>
  <si>
    <t>1.8.16.</t>
  </si>
  <si>
    <t>1.8. EL. INSTALACIJA GROMOBRANA</t>
  </si>
  <si>
    <t>1.9. POMOĆNI GRAĐEVINSKI RADOVI</t>
  </si>
  <si>
    <t>1.9.1.</t>
  </si>
  <si>
    <t>Kopanje šliceva za instalacione cijevi u zidu od betona (''štemanje''), dim. 4x4 cm</t>
  </si>
  <si>
    <t>1.9.2.</t>
  </si>
  <si>
    <t>Krpanje šliceva nakon polaganja instalacionih cijevi cementnim mortom</t>
  </si>
  <si>
    <t>1.10. SUSTAV ZA OTVARANJE PROZORA ZA ODIMLJAVANJE</t>
  </si>
  <si>
    <t>Odimljavanje stubišta</t>
  </si>
  <si>
    <t>1.10.1.</t>
  </si>
  <si>
    <t xml:space="preserve">Dobava, montaža i spajanje upravljačke jedinice s napajanjem u nuždi za odimljavanje stubišta, 4.5A, 120W, interni kapacitet 2.3Ah, za jednu alarmnu grupu i jednu grupu za provjetravanje.
Mogućnost nadogradnje sa IO420 za spajanje na CNUS putem BACnet-a.
Automatsko prebacivanje s mreže na bateriju. U slučaju nužde, s baterijom 24 V, osigurana je autonomija sustava minimalno 72 sata.
Sa prednje strane je alarmna kontrolna ploča:
- tipka za manualno aktiviranje alarma, reset tipka i LED indikacija stanja sustava "alarm", "u radu" i "kvar"
- dvije okrugle pozadinski osvjetljene tipke za upravljanje motorom u funkciji provjetravanja ("otvori"; "zatvori").
Približne dimenzije: 140x248x85 mm (ŠxVxD)
</t>
  </si>
  <si>
    <t>1.10.2.</t>
  </si>
  <si>
    <t xml:space="preserve">Dobava, montaža i spajanje sustava za otvaranje prozora za odimljavanje stubišta. Uključen okov za ugradnju motora i mehaničko zaključavanje prozora te elektromotor, 24V DC, 1.0 A. Za instalaciju motora osigurati min. 50 mm na okviru i 40 mm krilu prozora. </t>
  </si>
  <si>
    <t>1.10.3.</t>
  </si>
  <si>
    <t>Dobava, montaža i spajanje prekidača za provjetravanje funkcije otvori / zatvori sa LED signalizacijom i membranskom tipkovnicom.</t>
  </si>
  <si>
    <t>1.10.4.</t>
  </si>
  <si>
    <t>Dobava, montaža i spajanje nadžbukne kutije za prekidač.</t>
  </si>
  <si>
    <t>1.10.5.</t>
  </si>
  <si>
    <t xml:space="preserve">Negorivi signalni kabel JB-Y(St)Y 4x2x0,8mm (veza servisnog prekidača i centrale). </t>
  </si>
  <si>
    <t>1.10.6.</t>
  </si>
  <si>
    <t>1.10.7.</t>
  </si>
  <si>
    <t>1.10.8.</t>
  </si>
  <si>
    <t>Dobava i postavljanje instalacijske cijevi CS20
- dimenzija 20 mm</t>
  </si>
  <si>
    <t>1.10.9.</t>
  </si>
  <si>
    <t>Ostali sitni nespecificirani instalacijski materijal i pribor</t>
  </si>
  <si>
    <t>1.10.10.</t>
  </si>
  <si>
    <t>Atestiranje sustava od strane ovlaštene organizacije</t>
  </si>
  <si>
    <t>1.11. SOS sustav</t>
  </si>
  <si>
    <t>1.11.1.</t>
  </si>
  <si>
    <t>Dobava, montaža i spajanje centrale SOS sustava za signalizaciju iz sanitarnih prostora za osobe sa smanjenom pokretljivosti. Smješta se iznad ulaznih vrata u invalidski sanitarni čvor. U trenutku poziva pojavljuje se zvučni signal, a crvena LED dioda promjera 20 mm počinje bljeskati.
- nazivni napon 230 V AC
U kompletu sam svim potrebnim spojnim i montažnim priborom.
Komplet</t>
  </si>
  <si>
    <t>1.11.2.</t>
  </si>
  <si>
    <t xml:space="preserve">Dobava, montaža i spajanje poteznog tipkala za montažu u sanitarnom prostoru za osobe sa smanjenom pokretljivosti.U kompletu sam svim potrebnim spojnim i montažnim priborom.
Komplet
</t>
  </si>
  <si>
    <t>1.11.3.</t>
  </si>
  <si>
    <t xml:space="preserve">Dobava, montaža i spajanje izdvojenog modula signalizacije koji se postavlja u prostoriju sigurnost. Izdvojeni modul sadrži zvučni i svjetlosni signal. U kompletu sam svim potrebnim spojnim i montažnim priborom. Postavlja se u prostoriji vratarnice
Komplet
</t>
  </si>
  <si>
    <t>1.11.4.</t>
  </si>
  <si>
    <t>Dobava i polaganje kabela unutar pripadnih CS cijevi u zidu ili u spuštenom stropu:</t>
  </si>
  <si>
    <t>LiYCY 3x1 mm2</t>
  </si>
  <si>
    <t>LiYCY 2x1 mm2</t>
  </si>
  <si>
    <t>Flexibilna instalacijska PVC cijev CS16</t>
  </si>
  <si>
    <t>1.11.5.</t>
  </si>
  <si>
    <t>Ostali nenabrojani sitni spojni i montažni pribor i materijal (kao razvodne kutije, spojni materijal instalacionih cijevi, vijci, tipli, vezice,  gips, izolir traka itd)</t>
  </si>
  <si>
    <t>1.11.6.</t>
  </si>
  <si>
    <t>Ispitivanje instalacija nakon dovršetka montaže, puštanje u rad, obuka korisnika 1 sat</t>
  </si>
  <si>
    <t>1.11. SOS SUSTAV</t>
  </si>
  <si>
    <t xml:space="preserve">UKUPNO: </t>
  </si>
  <si>
    <t>UKUPNA  REKAPITULACIJA JAKE STRUJE</t>
  </si>
  <si>
    <t>UREĐAJ ZA BESPREKIDNO NAPAJANJE  (UPS)</t>
  </si>
  <si>
    <t>1.4.</t>
  </si>
  <si>
    <t>EL. INSTALACIJA RASVJETE</t>
  </si>
  <si>
    <t>1.5.</t>
  </si>
  <si>
    <t>EL. INSTALACIJA UTIČNICA I TERMIČKIH POTROŠAČA</t>
  </si>
  <si>
    <t>1.6.</t>
  </si>
  <si>
    <t xml:space="preserve">EL. INSTALACIJA HVAC </t>
  </si>
  <si>
    <t>1.7.</t>
  </si>
  <si>
    <t>KABELSKE PK-POLICE, IP, PP ZAŠTITA</t>
  </si>
  <si>
    <t>1.8.</t>
  </si>
  <si>
    <t>SUSTAV ZAŠTITE OD DJELOVANJA MUNJE</t>
  </si>
  <si>
    <t>1.9.</t>
  </si>
  <si>
    <t>POMOĆNI GRAĐEVINSKI RADOVI</t>
  </si>
  <si>
    <t>1.10.</t>
  </si>
  <si>
    <t>SUSTAV ZA OTVARANJE PROZORA ZA ODIMLJAVANJE</t>
  </si>
  <si>
    <t>1.11.</t>
  </si>
  <si>
    <t>SOS SUSTAV</t>
  </si>
  <si>
    <t>ELEKTROINSTALACIJE JAKE STRUJE   SVEUKUPNO</t>
  </si>
  <si>
    <t xml:space="preserve">2. </t>
  </si>
  <si>
    <t>2. TROŠKOVNIK ELEKTROINSTALACIJA SLABE STRUJE</t>
  </si>
  <si>
    <t>2.1. SUSTAV TELEFONIJE</t>
  </si>
  <si>
    <t>Sve niže stavke obuhvaćaju dobavu, montažu, spajanje i puštanje u rad do potpune funkcionalnosti.</t>
  </si>
  <si>
    <t>2.1.</t>
  </si>
  <si>
    <t xml:space="preserve">IP telefonska centrala </t>
  </si>
  <si>
    <t xml:space="preserve">Sustav mora biti kompatibilan s IP telefononima i media gateway-ima koji se nude.
IP telefoni moraju biti certificirani od strane proizvođača sustava za objedinjenu komunikaciju.
Sustav za objedinjenu komunikaciju mora biti redundantan. Sustav se mora funkcionirati na minimalno dva odvojena hardware-ska uređaja koji u svakom trenutku preuzimaju punu funkcionalnost sustava u slučaju kvara drugog uređaja.
Mogućnost rada u Active/Active režimu, pri čemu postoji raspoređivanje opterečenja između uređaja.
Mogućnost rada u Active/Standby režimu
Sve konfiguracijske promjene napravljene na primarnom uređaju moraju se automatski proslijediti na sekundarne uređaje.
Sustav mora podržavati rad u distribuiranom režimu, gdje su poslužitelji za objedinjene komunikacije razdvojeni na različitim geografskim lokacijama
Sustav mora biti proširiv s još minimalno tri udaljene lokacije na kojima bi se nalazili uređaji za objedinjenu komunikaciju, a koji bi imali istu fukciju kao i backup poslužitelj.
Kada su poslužitelji za objedinjene komunikacije razdvojeni na različitim geografskim lokacijama, potrebni protok za kunkcioniranje telefonskog sustava ne smije biti veći od 5 Mbps, a zahtjev za kašnjenje IP paketa ne smije biti stroži od 60 ms round trip time.
U slućaju kvara glavne ili redundantne lokacije, maksimalno vrijeme porebacivanja (registracije) IP telefona na sekundarni sustav nesmije biti duže od 3 minute.
</t>
  </si>
  <si>
    <t>Media gateway se mora integrirati s sustavom za objedinjene komunikacije putem SIP protokola.
Sustav za objedinjenu komunikaciju mora još dodatno podržavati integraciju s media gateway-ima putem H.323 i MGCP protokola
Podrška za IPv4 i IPv6
Automatsko preusmjeravanje poziva na alternativne rute u slučaju nedostupnosti primarne rute
Podrška za puštanje muzike dok je poziv na čekanju
DTMF signalizacija preko IP protokola; Podrška za RFC 2833 i H.245 Out of Band</t>
  </si>
  <si>
    <t>Plan numeracije koji podržava postojanje više udaljenih lokacija
Analiza znamenaka pri odlaznom i dolaznom pozivu i modifikacija (ubacivanje znamenaka, brisanje znamenaka, dodavanje pozivnog broja, translacija znamenaka)
Mogućnost blokiranja odlaznih poziva
Mogućnost autentiakcije IP telefona
Sigurnost telefona - TFTP dokument moraju biti potpisani kroz certifikat koji osigurava da TFTP poslužitelj ih zbilja šalje</t>
  </si>
  <si>
    <t xml:space="preserve">Korisničke funkcije
Pozivanje
Brzo pozivanje
Ponovno biranje posljednjeg biranog broja
Biranje broja iz telefonskog imenika
Skraćeno biranje
Direktno (prolazno) biranje lokalnog broja u dolaznom smjeru (iz javne mreže)
Direktno biranje u odlaznom smjeru (ka javnoj mreži)
Odgovor na dolazeći poziv (preuzimanje veze)
Mogućnost uspostave poziva bez potrebe za podizanjem telefonske slušalice
Automatski odgovor na dolazeći poziv
Automatsko preusmjeravanje na govornu poštu
Callback u slučaju da je pozvani korisnik zauzet ili da ne odgovara na poziv
Stavljanje poziva na čekanje: poziv na čekanju sa konfigurabilnom zvučnom indikacijom; muzika na čekanju
Indikacija poruke na čekanju
Identificiranje pozivajućeg učesnika
</t>
  </si>
  <si>
    <t xml:space="preserve">Spisak telefonskih brojeva koji su zvani ali pozivi nisu ostvareni, koji su primljeni, koji su zvani i uspješno uspostavljena veza
Lista poziva: dolaznih, odlaznih, automatskih poziva i editiranje tih brojeva
Različit signal zvona za različite pozive i telefone
Podrška za mobilnost lokala (mogućnost prijavljivanja s vlastiti brojem lokala na proizvoljnom IP telefonu (Ova funkcija mora biti dostupna svim korisnicima sustava za objedinjenu komunikaciju)
Audio i vizualna identifikacija pristigle govorne pošte
Opcija za direktorske telefone: direktno preusmjeravanje poziva, "ne uznemiravaj", preusmjeravanje svih poziva, presretanje poziva (upad u vezu), filtriranje poziva na osnovu CLID-a
Opcije za tajničke telefone: interfonska komunikacija sa direktorskim telefonom, direktno preusmjeravanje poziva, preusmjeravanje svih poziva
Audio konferencijska veza sa više učesnika i mogućnošću naknadnom dodavanja učesnika
Meet-me funkcija
Podrška za full duplex speakerphone na IP telefonima
Isključivanje mikrofona na slušalici i na speakerphone-u
Kontrola jačine zvuka na telefonu
</t>
  </si>
  <si>
    <t>Konfiguriranje skraćenog biranja i preusmjeravanje poziva kroz web sučelje
Osobni telefonski imenik
Mogućnost sinhronizacije Microsoft Outlook adresara s osobnim telefonskim imenikom
Korisničko sučelje na IP telefonu lokalizirano na Hrvatski jezik</t>
  </si>
  <si>
    <t xml:space="preserve">Kapaciteti:
Uključena licenca za minimalno 64 naprednih telefona
Uključena licenca za minimalno 128 osnovnih telefona
Uključena licenca za minimalno 20 analognih telefona / FAX uređaja
Administratorske funkcije:
Konfiguriranje sustava iz jedne točke
Web sučelje za administraciju
Podrška za nadzora performansi sustava u realnom vremenu
Podrška za grupiranje telefonskih uređaja radi lakšeg nadzora i upravljanja
Uključen alat za mapiranje uređaja - mapiranje IP adrese na određene MAC adrese mrežnih uređaja
</t>
  </si>
  <si>
    <t>Modularna arhitektura - mogućnost dogradnje centrale po potrebi
Uključena pretplata na sve buduće verzije IP telefonske centrale u sljedeće dvije godine</t>
  </si>
  <si>
    <t xml:space="preserve">Media Gateway
Opće karakteristike uređaja:
Ugradnja u 19'' komunikacijski ormar, visina šasije maksimalno do 2RU
Ugrađeno minimalno 1 napajanje (220V, AC) 
Minimalno 512 MB radne memorije
Minimalno 256 MB Flash memorije
Podrška za minimalno 100 istovremenih G.711 sesija
Sučelja:
Ugrađena minimalno jedno (1)  Gigabit Ethernet sučelja tipa SFP
Ugrađena minimalno dva (2)  Gigabit Ethernet sučelja 10/100/1000 BASE-T
Podrška za sljedeće funkcionalnosti i norme:
Podrška za integraciju s sustavom za objedinjenu komunikaciju korištenjem H.323, SIP ili MGCP protokola
Podrška za QSIG
Muzika na čekanju za PSTN korisnike
Podrška za E1 ISDN PRI Q.931, FXO, FXS, E&amp;M, ISDN BRI sučelja
DTMF signalizacija
Media gateway mora proslijeđivati identifikaciju pozivajućeg korisnika
T.38 FAX podrška
Podrška za G.711, G.729, G.723, G.726 i G.728 kodeke
Kada nema govornog prometa nije potrebno prenositi IP pakete. U tom slučaju Meda Gateway treba generirati lokalni šum kako se nebi stekao dojam da je veza raskinuta
</t>
  </si>
  <si>
    <t>IP telefonska centrala, komplet</t>
  </si>
  <si>
    <t>2.1.2.</t>
  </si>
  <si>
    <t>Licenca za Media Gateway - TIP 1
Opće karakteristike uređaja:
Licenca je isključivo softverska i omogućuje nadogradnju kapacitet media gateway-a s 25 istovremenih sesija prema operateru telekomunikacijskih usluga
Licenca je kompatibilna s uređajem Media Gateway</t>
  </si>
  <si>
    <t>2.1.3.</t>
  </si>
  <si>
    <t>IP telefon - TIP 1
Opće karakteristike uređaja:
Poziv na čekanju - omogućava da se aktivan poziv stavi na čekanje i prihvati novi dolazeći poziv
Biranje telefonskih brojeva dok je slušalica spuštena
Mogućnost isključivanja  mikrofona na telefonu za vrijeme trajanja poziva
Automatsko prosljeđivanje poziva na drugi broj
Kreiranje audio konferencija
Prikaz povijesti poziva: propušteni, primljeni i upućeni pozivi
Sučelja:
Ugrađena ethernet preklopnik s minimalno dva (2)  Ethernet sučelja tipa 10/100 BASE-T
Podrška za sljedeće funkcionalnosti i norme:
Telefon mora imati najmanje šest programibilnih tipki za telefonske linije ili brzo biranje
Programibilne tipke moraj imati mogućnost konfiguracije skračenog/brzog biranja broja iz imenika kompanije  s mogućnošću provjere statusa lokala (slobodna linija/zauzeta linija) na kojeg je konfigurirano skraćeno biranje
Podrška za minimalno četiri interaktivne konfigurabilne tipke koje služe za biranje opcija na telefonu ili za naprednu kontrolu poziva
Podrška za uskopojasne i širokopojasne (G.722) naglavne slušalice.
Komplet sa pripsdajućim napojnim adapterom 230VAC.</t>
  </si>
  <si>
    <t>2.1.4.</t>
  </si>
  <si>
    <t>IP telefon - TIP 2
Opće karakteristike uređaja:
Poziv na čekanju - omogućava da se aktivan poziv stavi na čekanje i prihvati novi dolazeći poziv
Biranje telefonskih brojeva dok je slušalica spuštena
Mogućnost isključivanja  mikrofona na telefonu za vrijeme trajanja poziva
Automatsko prosljeđivanje poziva na drugi broj
Transfer poziva
Kreiranje audio konferencija
Prikaz povijesti poziva: propušteni, primljeni i upućeni pozivi
Mogućnost da se lokal dijeli s drugim IP telefonom
U slučaju korištenja govorne pošte  potrebno je osigurati lak pristup govornoj pošti
Sučelja:
Ugrađena ethernet preklopnik s minimalno dva (2)  Ethernet sučelja tipa 10/100 BASE-T
Podrška za sljedeće funkcionalnosti i norme:
Telefon mora imati najmanje dvije programibilne tipke za telefonske linije ili brzo biranje
Programibilne tipke moraj imati mogućnost konfiguracije skračenog/brzog biranja broja iz imenika kompanije  s mogućnošću provjere statusa lokala (slobodna linija/zauzeta linija) na kojeg je konfigurirano skraćeno biranje.
Komplet sa pripadajućim napojnim adapterom 230VAC.</t>
  </si>
  <si>
    <t>Programiranje i parametriranje opreme do pune funkcionalnosti</t>
  </si>
  <si>
    <t xml:space="preserve">2.1 UKUPNO SUSTAV TELEFONIJE </t>
  </si>
  <si>
    <t>2.2. SUSTAV STRUKTURNOG KABLIRANJA i WiFi</t>
  </si>
  <si>
    <t>Komunikacijski ormari</t>
  </si>
  <si>
    <t>2.2.1.</t>
  </si>
  <si>
    <t>Glavni komunikacijski ormar (GKO)</t>
  </si>
  <si>
    <t xml:space="preserve">Samostojeći komunikacijski ormar 19" veličine 45 U dimenzija 2000x800x800mm u koji se ugrađuje:                  </t>
  </si>
  <si>
    <t>pokrov sa 4 ventilatora i termostatom</t>
  </si>
  <si>
    <t>patch panel UTP 24xRJ45 Cat.6 S/FTP</t>
  </si>
  <si>
    <t>optička ladica za spoj 12 niti MM</t>
  </si>
  <si>
    <t>vodilica kabela horizontalna</t>
  </si>
  <si>
    <t>vodilica kabela vertikalna</t>
  </si>
  <si>
    <t xml:space="preserve">kabel UTP Cat 6, prespojni 2 m(zeleni-lan) </t>
  </si>
  <si>
    <t xml:space="preserve">kabel UTP Cat 6, prespojni 2 m(Žuti-tel) </t>
  </si>
  <si>
    <t xml:space="preserve">kabel UTP Cat 6, prespojni 2 m(Plavi-WiFi) </t>
  </si>
  <si>
    <t xml:space="preserve">kabel UTP Cat 6, prespojni 2 m(Crveni-glavni dovodi) </t>
  </si>
  <si>
    <t>Optički prespojni kabel duplex</t>
  </si>
  <si>
    <t>polica za odlaganje, fiksna 360 mm</t>
  </si>
  <si>
    <t>letva za napajanje 9x220 V sa osiguračem</t>
  </si>
  <si>
    <t xml:space="preserve">UPS 1500 VA(rack mounted) </t>
  </si>
  <si>
    <t>komplet za uzemljenje ormara</t>
  </si>
  <si>
    <t>montaža ormara i patch panela</t>
  </si>
  <si>
    <t>spajanje svih kabela na patch panele</t>
  </si>
  <si>
    <t>spajanje optičkih kabela zajedno sa konektorima</t>
  </si>
  <si>
    <t>Komplet ormar GKO</t>
  </si>
  <si>
    <t>Pomoćni komunikacijski ormar (PKO) - komunikacijski ormar LIVING LAB-a</t>
  </si>
  <si>
    <t xml:space="preserve">Samostojeći komunikacijski ormar 19" veličine 19 U dimenzija 600x500x395mm u koji se ugrađuje:                       </t>
  </si>
  <si>
    <t>pokrov sa 1 ventilatorom i termostatom</t>
  </si>
  <si>
    <t>patch panel UTP 24xRJ45 Cat 6</t>
  </si>
  <si>
    <t>optička ladica za spoj 4 niti MM</t>
  </si>
  <si>
    <t xml:space="preserve">kabel UTP Cat 6, prespojni 1 m(zeleni-lan) </t>
  </si>
  <si>
    <t xml:space="preserve">kabel UTP Cat 6, prespojni 1 m(Plavi-WiFi) </t>
  </si>
  <si>
    <t xml:space="preserve">kabel UTP Cat 6, prespojni 1 m(Crveni-glavni dovodi) </t>
  </si>
  <si>
    <t>letva za napajanje 9x220 V sa osiguračem(crvena)</t>
  </si>
  <si>
    <t>Komplet ormar PKO (Komunikacijski ormar LIVING LAB-a)</t>
  </si>
  <si>
    <t>Aktivna mrežna oprema</t>
  </si>
  <si>
    <t>2.2.2.</t>
  </si>
  <si>
    <t>24 Portni Preklopnik slijedećih karakteristika</t>
  </si>
  <si>
    <t>Ugradnja u 19'' komunikacijski ormar, visina šasije maksimalno do 1RU</t>
  </si>
  <si>
    <t>Kapacitet preklapanja preklopnika minimalno 216 Gbps</t>
  </si>
  <si>
    <t>Kapacitet usmjeravanja preklopnika minimalno 107 mpps</t>
  </si>
  <si>
    <t>Sučelja:</t>
  </si>
  <si>
    <t>Ugrađena minimalno četiri (4) 1 Gigabit Ethernet sučelja tipa SFP</t>
  </si>
  <si>
    <t>Ugrađena minimalno 48 10/100/1000 Ethernet sučelja</t>
  </si>
  <si>
    <t>Podrška za sljedeće funkcionalnosti i norme:</t>
  </si>
  <si>
    <t>Podrška za velike Ethernet okvire - Jumbo frames veličine 9216 byte-a</t>
  </si>
  <si>
    <t>Podrška za IPv4 statičko usmjeravanje</t>
  </si>
  <si>
    <t>Podrška za usmjeravanje između VLAN-ova</t>
  </si>
  <si>
    <t>Podrška za IPv6 upravljanje</t>
  </si>
  <si>
    <t xml:space="preserve">Mora podržavati 802.1x (802.1x -  VLAN dodjeljivanje, 802.1x Dodjeljivanje VLAN-a za goste, 802.1x MAC-Auth-Bypass za glasovni VLAN, 802.1x s ACL, 802.1x RADIUS Accounting, 802.1x -  Wake on LAN podrška, podrška za Web autentikaciju 802.1x klijenata, višedomenska autentikacija / 802.1x za IP telefon i 1 računalo iza telefona)  </t>
  </si>
  <si>
    <t>Mora podržavati DHCP snooping, IP source guard, dynamic ARP inspection</t>
  </si>
  <si>
    <t>Mora podržavati fleksibilnu autentikaciju dinamičkim odabireom između 802.1x, MAC autentikacije i Web autentikacije</t>
  </si>
  <si>
    <t>Mora podržavati postavljanje dinamičke liste za kontrolu prometa ovisno o autenticiranom korisniku/računalu</t>
  </si>
  <si>
    <t>Mogućnost ograničavanja prometa na osnovu izvorišne i odredišne IP adrese, MAC adrese ili TCP/UDP porta te na osnovu bilo koje kombinacije navedenih parametara.</t>
  </si>
  <si>
    <t>Podrška za 802.1p te DSCP klasifikaciju</t>
  </si>
  <si>
    <t>Podrška za markiranje i reklasifikaciju prometa na osnovu izvorišne i odredišne IP adrese, MAC adrese ili TCP/UDP porta</t>
  </si>
  <si>
    <t>Podrška za voice VLAN</t>
  </si>
  <si>
    <t>WTD (Weighted Tail Drop) podrška</t>
  </si>
  <si>
    <t>SRR (Shaped Round Robin) podrška</t>
  </si>
  <si>
    <t>Strict priority queuing podrška - paketi s najvišim prioritetom moraju biti posluženi prije ostalog prometa</t>
  </si>
  <si>
    <t>Podrška za IEEE 802.1w - RSTP - Rapid Spanning Tree Protocol</t>
  </si>
  <si>
    <t>Podrška za vanjsko redundantno napajanje</t>
  </si>
  <si>
    <t>Podrška za prebacivanje s primarnog na rezervni link unutar 100 milisekundi (nužno za očuvanje kvalitete glasovnih usluga)</t>
  </si>
  <si>
    <t>Podrška za detekciju prekida proslijeđivanja prometa u jednom od smjerova (dolaznom ili odlaznom)</t>
  </si>
  <si>
    <t>Podrška za LACP (Link Aggregation Control Protocol) protokol</t>
  </si>
  <si>
    <t>Podrška za RADIUS autentikaciju</t>
  </si>
  <si>
    <t>Dodatni uvjeti:</t>
  </si>
  <si>
    <t>Mogućnost za nadzor mrežnog prometa uz sflow ili netflow tehnologiju</t>
  </si>
  <si>
    <t>SSH pristup, CLI (Comand Line Interface) nadzor i konfiguracija uređaja</t>
  </si>
  <si>
    <t>2.2.3.</t>
  </si>
  <si>
    <t>16 portni PoE preklopnik slijedećih karakteristika:</t>
  </si>
  <si>
    <t>Kapacitet preklapanja preklopnika minimalno 32 Gbps</t>
  </si>
  <si>
    <t>Kapacitet usmjeravanja preklopnika minimalno 23,8 mpps</t>
  </si>
  <si>
    <t>Ugrađena minimalno 16x 10/100/1000 Ethernet sučelja s 802.3at podrškom</t>
  </si>
  <si>
    <t>Podrška za velike Ethernet okvire - Jumbo frames veličine 9kbyte-a</t>
  </si>
  <si>
    <t>2.2.4.</t>
  </si>
  <si>
    <t>12 portni optički panel slijedećih karakteristika</t>
  </si>
  <si>
    <t>Opće karakteristike uređaja:</t>
  </si>
  <si>
    <t>Ugradnja u 19" komunikacijski ormar, visina šasije maksimalno do 1RU</t>
  </si>
  <si>
    <t>Potrebno napajanje minimalno 350WAC</t>
  </si>
  <si>
    <t>Mogućnost kaskadiranja napajanja preklopnika s ostalim preklopnicima u Stacku</t>
  </si>
  <si>
    <t>Kapacitet preklapanja preklopnika minimalno 68 Gbps</t>
  </si>
  <si>
    <t>Kapacitet usmjeravanja preklopnika minimalno 50.5 mpps</t>
  </si>
  <si>
    <t xml:space="preserve">Mogućnost kaskadiranja preklopnika kroz vanjske kablove za prospajanje sabirnice </t>
  </si>
  <si>
    <t>Kapacitet kaskadiranja sabirnice preklopnika minimalno 480 Gbps</t>
  </si>
  <si>
    <t>Ugrađeno minimalno dvanaest (12) 1 Gigabit Ethernet sučelja tipa SFP</t>
  </si>
  <si>
    <t>IEEE 802.1Q Tuneliranje (Q-in-Q)</t>
  </si>
  <si>
    <t>Podrška za velike Ethernet okvire - Jumbo frames veličine 9198 byte-a</t>
  </si>
  <si>
    <t>Podrška za napredne usmjerivačke protokole OSPF, OSPFv3, BGPv4, IS-ISv4</t>
  </si>
  <si>
    <t xml:space="preserve">Podrška za PBR (Policy-based routing) </t>
  </si>
  <si>
    <t>Mora podržavati 802.1x, IPv6, DHCP snooping, IP source guard, dynamic ARP inspection</t>
  </si>
  <si>
    <t>Podrška za markiranje i reklasifikaciju prometa na osnovu izvorišne i odredišne IP adrese, MAC adrese ili TCP/UDP porta te na osnovu bilo koje kombinacije navedenih parametara.</t>
  </si>
  <si>
    <t xml:space="preserve">CIR (Committed Information Rate) podrška </t>
  </si>
  <si>
    <t>Podrška za prebacivanje s primarnog na rezervni link unutar 100 ms (nužno za očuvanje kvalitete glasovnih usluga)</t>
  </si>
  <si>
    <t>Ugrađeni programski agent za nadzor i poduzimanje akcija na komponentama sustava</t>
  </si>
  <si>
    <t>Mogućnost korištenja preklopnika kao kontrolera bežične mreže s mogućnošću terminacije minimalno 50 bežičnih pristupnih točaka (uz nadogradnju licenci ili programske podrške)</t>
  </si>
  <si>
    <t>2.2.5.</t>
  </si>
  <si>
    <t>Gigabit interface Converter modul 1000BASE-SX SFP transceiver module, MMF, 850nm, DOM(moduli trebaju biti od istog proizvođača kao i ostatak aktivne mrežne opreme)</t>
  </si>
  <si>
    <t>2.2.6.</t>
  </si>
  <si>
    <t>Fizički Kontroler za upravljanje bežičnim pristupnim točkama(kontroler treba biti od istog proizvođača kao i ostatak aktivne mrežne opreme)</t>
  </si>
  <si>
    <t>2.2.7.</t>
  </si>
  <si>
    <t>Bežična pristupna točka slijedećih karakteristika:</t>
  </si>
  <si>
    <t>Integrirane antene</t>
  </si>
  <si>
    <t>2,4 GHz, 2 dBi</t>
  </si>
  <si>
    <t>5 GHz, 4 dBi</t>
  </si>
  <si>
    <t>Sučelja</t>
  </si>
  <si>
    <t>1 x 10/100 / 1000BASE-T autosenziranje (RJ-45), Power over Ethernet (PoE)</t>
  </si>
  <si>
    <t>Port za upravljanje konzola (RJ-45)</t>
  </si>
  <si>
    <t>Pokazatelji</t>
  </si>
  <si>
    <t>Statusna lampica označava stanje punjača pokretanja, stanje pridruživanja, radni status, upozorenja boot loadera, pogreške boot loadera</t>
  </si>
  <si>
    <t>Sistem</t>
  </si>
  <si>
    <t>1 GB DRAM</t>
  </si>
  <si>
    <t>Bljeskalica od 256 MB</t>
  </si>
  <si>
    <t>710 MHz četverojezgrena jezgra</t>
  </si>
  <si>
    <t>Mogućnosti uključivanja</t>
  </si>
  <si>
    <t xml:space="preserve"> 802.3af / at Ethernet preklopnik</t>
  </si>
  <si>
    <t>Potrošnja</t>
  </si>
  <si>
    <t>8.3 W (maksimalno, na PoE)</t>
  </si>
  <si>
    <t>Fizičko osiguranje</t>
  </si>
  <si>
    <t>Torx sigurnosni vijak, uključen s pristupnom točkom</t>
  </si>
  <si>
    <t>2.2.8.</t>
  </si>
  <si>
    <t>Kabeli i priključnice</t>
  </si>
  <si>
    <t>2.2.9.</t>
  </si>
  <si>
    <t>Privodni telekomunikacijski kabel tipa TK59-50 25x4x0,6mm, GM-xDSL, od EKI zdenca do GKO.</t>
  </si>
  <si>
    <t>2.2.10.</t>
  </si>
  <si>
    <t>Privodni optički kabel tipa A-DQ(ZN)2Y 3x4E9/125, od EKI zdenca do GKO.</t>
  </si>
  <si>
    <t>2.2.11.</t>
  </si>
  <si>
    <t xml:space="preserve">Dobava, i polaganje instalacijskog kabela, Category 6, U/FTP, 600 MHz, LSFR0H Jacket, otporan na gorenje/bez halogena, prema IEC 60332-3C </t>
  </si>
  <si>
    <t>2.2.12.</t>
  </si>
  <si>
    <t xml:space="preserve">Priključnica, FM RJ45 Class F, U/FTP, Global Faceplate 88x88, 2 port, crna, za podžbuknu instalaciju na zidu, stropu ili parapetnom kanalu, </t>
  </si>
  <si>
    <t>2.2.13.</t>
  </si>
  <si>
    <t>Priključnica, FM RJ45 Class F, U/FTP, Global Faceplate 88x88, 2 port, bijela, za podžbuknu instalaciju u podnu kutiju</t>
  </si>
  <si>
    <t>2.2.14.</t>
  </si>
  <si>
    <t xml:space="preserve">Priključnica, WM RJ45 Class F, U/FTP Faceplate 88x88, 2 port, Bijela za nadžbuknu instalaciju, </t>
  </si>
  <si>
    <t>2.2.15.</t>
  </si>
  <si>
    <t>Testiranje parametara optičkog linka; Attenuation and Budget Loss test na 50/125 um Multi Mode Fiber Optic sa certificiranim rezultatima.</t>
  </si>
  <si>
    <t>2.2.16.</t>
  </si>
  <si>
    <t>Označavanje i dokumentacija svih priključnica, patch panela, data ormara, kabela, privodnih linija, uzemljenja i napajanja, aktivne opreme</t>
  </si>
  <si>
    <t>2.2.17.</t>
  </si>
  <si>
    <t>Testiranje stalnog linka na Cat.6 strukturnom kabelskom sustavu testirani do minimum 500 MHz sa certifikacijom rezultata.</t>
  </si>
  <si>
    <t>2.2.18.</t>
  </si>
  <si>
    <t>Dobava i konektiranje modula u utičnicama po prostorima</t>
  </si>
  <si>
    <t>2.2.19.</t>
  </si>
  <si>
    <t>Nepredviđeni radovi na projektu i  vođenje projekta.</t>
  </si>
  <si>
    <t>2.2.20.</t>
  </si>
  <si>
    <t>Nespecificirani radni materijal i pribor.</t>
  </si>
  <si>
    <t xml:space="preserve"> 2.2. SUSTAV STRUKTURNOG   KABLIRANJA </t>
  </si>
  <si>
    <t>2.3. SUSTAV ZA PRIJEM I DISTRIBUCIJU SATV SIGNALA</t>
  </si>
  <si>
    <t>2.3.1.</t>
  </si>
  <si>
    <t xml:space="preserve">Antenski sustav koji se sastoji od:                                                                                                                                                                                                                          </t>
  </si>
  <si>
    <t xml:space="preserve">1 kom antenski stup promjera D=48mm,dužine 2m                                     </t>
  </si>
  <si>
    <t xml:space="preserve">2 kom bazne obujmice sa priključcima za uzemljenje                                                       </t>
  </si>
  <si>
    <t xml:space="preserve">1 kom.poklopac stupa </t>
  </si>
  <si>
    <t xml:space="preserve">3 kom obujmica za sidrenje stupa </t>
  </si>
  <si>
    <t>3 kom krajnja stezaljka s kukom</t>
  </si>
  <si>
    <t xml:space="preserve">1 kom Antena FM kao tip FM 102"ALCAD",0 dB      </t>
  </si>
  <si>
    <t xml:space="preserve">1 kom zemaljska logaritamska ntena DVB-T2                                                             </t>
  </si>
  <si>
    <t>1kom SATV antena OFS 125 AL, D=120cm w 2</t>
  </si>
  <si>
    <t xml:space="preserve">2 kom  LNB MTI sa izlazima LH/LV i HH/HV </t>
  </si>
  <si>
    <t>1 kom Držač za 2 LNB-a za antene 85-125cm.</t>
  </si>
  <si>
    <t>80m koaks. Kabel SAT 703N100m/2150MHz=29dB</t>
  </si>
  <si>
    <t>8 kom prenaponska zaštita za antenske ulaze</t>
  </si>
  <si>
    <t>komplet antenski sustav</t>
  </si>
  <si>
    <t>2.3.2.</t>
  </si>
  <si>
    <t>Dobava,montaža i spajanje aktivnog multipreklopnika, 10x IN, 8x OUT, 230VAC.</t>
  </si>
  <si>
    <t>2.3.3.</t>
  </si>
  <si>
    <t>Dobava,montaža i spajanje F-Konektor</t>
  </si>
  <si>
    <t>2.3.4.</t>
  </si>
  <si>
    <t>Dobava,montaža i spajanje završna antenska utičnica</t>
  </si>
  <si>
    <t>komp.</t>
  </si>
  <si>
    <t>Dobava,polaganje i spajanje:</t>
  </si>
  <si>
    <t>-koaksijalni kabel  75 OHM</t>
  </si>
  <si>
    <t>-kabel H07Z-K 16mm2</t>
  </si>
  <si>
    <t>-instalacijska cijev CS20</t>
  </si>
  <si>
    <t>2.3.5.</t>
  </si>
  <si>
    <t>-sitni materijal i pribor</t>
  </si>
  <si>
    <t>2.3.6.</t>
  </si>
  <si>
    <t>Pripremni i završni radovi,mjerenje elektr. polja,ispitivanje instalacije,puštanje u pogon i izdavanje atesta</t>
  </si>
  <si>
    <t xml:space="preserve"> 2.3. SUSTAV ZA PRIJEM I DISTRIBUCIJU SATV SIGNALA</t>
  </si>
  <si>
    <t>2.4. TEHNIČKA ZAŠTITA I KONTROLA PRISTUPA</t>
  </si>
  <si>
    <t>2.4.1.</t>
  </si>
  <si>
    <t>Izrada izvedbene projektne dokumentacije sustava tehničke zaštite (video nadzor i kontrola pristupa) od strane ovlaštene pravne osobe te direktna predaja dokumentacije Investitoru. Prema izrađenom idejnom rješenju sustav je koncipiran na IP tehgnologiji i to u obimu od:
- 5x vanjska bullet kamera
- 9x unutrašnja dome kamera
- 7x vrata sa kontrolom pristupa (RFID, baterijska brava na vratima).
Od aktivne opreme za sustav video nadzora predviđeni su 1x mrežni PoE preklopnik 16-porta,  mrežni snimač, 1x UPS uređaj 500VA za ugradnju u 19" rack.</t>
  </si>
  <si>
    <t>2.4.2.</t>
  </si>
  <si>
    <t xml:space="preserve">Dobava, i polaganje instalacijskog kabela, Category 6, U/FTP, 600 MHz, LS0H Jacket, otporan na gorenje/bez halogena, prema IEC 60332-3C </t>
  </si>
  <si>
    <t>2.4.3.</t>
  </si>
  <si>
    <t>Signalni fleksibilni kabel  YSLY-OZ 2x0,75mm</t>
  </si>
  <si>
    <t>2.4.4.</t>
  </si>
  <si>
    <t>Dobava i polaganje instalacijskih fleksibilnih plastičnih cijevi u šlicu betona i ispod žbuke, komplet sa razvodnim kutijama, materijalom za pričvršćivanje, dimenzija:</t>
  </si>
  <si>
    <t>- CS 20</t>
  </si>
  <si>
    <t>2.4.5.</t>
  </si>
  <si>
    <t>2.4.6.</t>
  </si>
  <si>
    <t>Ispitivanje instalacije, montaža, spajanje i podešavanje audio sustava</t>
  </si>
  <si>
    <t>2.4.7.</t>
  </si>
  <si>
    <t>Obuka korisnika na lokaciji</t>
  </si>
  <si>
    <t>2.4.8.</t>
  </si>
  <si>
    <t>Izrada dokumentacije izvedenog stanja</t>
  </si>
  <si>
    <t>2.4.9.</t>
  </si>
  <si>
    <t>Primopredaja sustava, tehničke dokumentacije izvedenog stanja i uputa za rukovanje.</t>
  </si>
  <si>
    <t xml:space="preserve">2.4. TEHNIČKA ZAŠTITA I KONTROLA PRISTUPA   </t>
  </si>
  <si>
    <t>2.5. CENTRALNI NADZORNO UPRAVLJAČKI SUSTAV</t>
  </si>
  <si>
    <t>(instalacijski kanali dani su u troškovniku jake struje. Sve stavke ukoliko nije drukčije naznačeno uključuju dobavu montažu i spajanje)</t>
  </si>
  <si>
    <t>2.5.1.</t>
  </si>
  <si>
    <t>Komunikacijski modul (master) za ugradnju u etažni razdjelnik sa 8 ulaznih kanala, Modbus (RS 485) komunikacijskim portom te RJ45 Ethernet (IP) portom. Napajanje 24VDC. Komplet sa 8 tvornički predžičenih kabela sa odgovarajućim konektorima na oba kraja (veza: modul-brojilo energije) duljine 1m.</t>
  </si>
  <si>
    <t>2.5.2.</t>
  </si>
  <si>
    <t>Komunikacijski modul (slave) za ugradnju u etažni razdjelnik sa 4 ulazna kanala,
Modbus (RS 485) komunikacijskim portom te  RJ45 Ethernet (IP) portom. Napajanje 24VDC. Komplet sa 4 tvornički predžičena kabela sa odgovarajućim konektorima na oba kraja (veza: modul-brojilo energije) duljine 1m.</t>
  </si>
  <si>
    <t>2.5.3.</t>
  </si>
  <si>
    <t>Uređaj za prikupljanje (gateway) i pohranu podataka sa mjernih komunikacijskih modula (do 64 modula), Modbus (RS485) i Ethernet (IP) komunikacija. Napajanje 24VDC, montaža na DIN šinu. NA uređaju moguće podesiti vremenski interval uzorkovanja očitanja mjerenja, (1 minuta - 1 tjedan), mogućnost pohrane podataka do 2 godine. Uređaj opremljen web-server aplikacijom za jednostavnu vizualizaciju mjernih podtaka kroz web preglednik, odnosno mogućnost povezivanja putem LAN mreže na samostalnu ampikaciju za kontrolu, vizualizaciju i analitiku potrošnje energenata u građevini.</t>
  </si>
  <si>
    <t>2.5.4.</t>
  </si>
  <si>
    <t>Konverter protokola Modbus RS485/Ethernet, napajanje 24VDC, montaža na DIN šinu.</t>
  </si>
  <si>
    <t>2.5.5.</t>
  </si>
  <si>
    <t>Centralni PLC uređaj (kontroler) sustava s mogućnošću komunikacije po Modbus serial (RS 485) i Modbus TCP/IP protokolu, sa ugrađenom web-server aplikacijom za jednostavu nvizualizaciju putem web preglednika, napajanje 24VDC, montaža na DIN šinu. Na uređaj prigraditi proširenja za prihvat signala i to:</t>
  </si>
  <si>
    <t>- 10 digitalnih ulaza (DI)</t>
  </si>
  <si>
    <t>- 10 digitalnih izlaza (DO)</t>
  </si>
  <si>
    <t xml:space="preserve">Uređaj sa minimalno 4GB memorije za pohranu podataka. </t>
  </si>
  <si>
    <t>2.5.6.</t>
  </si>
  <si>
    <t>Neupravljani, 24- portni, industrijski preklopnik, napajanje 24VDC, sa mogućnošću montaže na DIN šinu, 10BASE-T/100BASE-TX komunikacija.</t>
  </si>
  <si>
    <t>2.5.7.</t>
  </si>
  <si>
    <t>Aplikacija ("Energy monitoring" - EM) za mjerenje, nadzor, signalizaciju i praćenje potrošnje i kvalitete električne energije, odnosno potrošnje drugih energenata, sa centralnom Ethernet komunikacijom (Modbus TCP/IP). Sustav omogućava postavljanje uređaja u logičku hijerarhiju, real-time prikaz podataka, mogućnost logučkog grupiranja (tj. zbrajanja) očitanja po pojedinim mjerenjima (funcija zajedničkog priukaza potrošnje po logičkoj cijelin mrežen i pripadajuće agregatske sekcije), prikaz valnih oblika struja i napona te osnovnih podataka kvalitete energije (naponi, struje, frekvencija, cos fi, harmonici i sl.). Sastavni dio je web client koji omogućava višekorisničko sučelje te slanje podataka o potrošnji energenata na višeemail adresa automatski. Sustav certificiran po ISO 50 001. Stavka obuhvaća standardnu softwaresku licencu s uključenim 1x inženjerski klijent, 2x web klijent te 4x osnovne licence.</t>
  </si>
  <si>
    <t>2.5.8.</t>
  </si>
  <si>
    <t>Sever računalo, procesor i7 / Ryzen9, 8 jezgri ili bolji, RAM 16GB ili bolje, HDD 2x 2TB u RAID-u ili bolje, mreža 1Gps ili bolje, Windows 11 Pro 64-bit ili bolje, Internet preglednik, miš+tipkovnica, monitor 27" UHD ili bolji.</t>
  </si>
  <si>
    <t>2.5.9.</t>
  </si>
  <si>
    <t>Instalacija i parametriranje "EM" softwareskog paketa, integracija energetske i komunikacijske opreme u sustav, izrada interaktivnog korisničkog sučelja sa prikazom potrošnje energenata kako na nivou građevine tako i na nivoupredviđenih tehnoloških cijelina, izrada izvještaja na dnevnoj, tjednoj ili mjesečnoj bazi, omogućavanje udaljenog priostupa potrebnim korisnicima unutar LAN mreže objkekta. Komplet sa testiranjem i puštanjem u pogon sustava "EM".</t>
  </si>
  <si>
    <t>2.5.10.</t>
  </si>
  <si>
    <t>Izrada korisničkih uputstava za "EM" aplikaciju te obuka korisnika za korištenje sustava.</t>
  </si>
  <si>
    <t>Aplikacija ("Building management system" - BMS) za integraciju svih sustava nadzora i upravljanja (HVAC, rasvjeta, EM, ostali sustavi u građevini), sa centralnom Ethernet komunikacijom (Modbus TCP/IP). Sustav omogućava postavljanje sustava u logičan slijed, real-time prikaz podataka, prikaz statusa i alarma predviđenih podsustava. Sastavni dio je web client koji omogućava višekorisničko sučelje te slanje podataka o statusima i alarmima na više email adresa automatski. Sustav certificiran po ISO 50 001. Stavka obuhvaća standardnu softwaresku licencu s uključenim 1x inženjerski klijent, 2x web klijent te 4x osnovne licence.</t>
  </si>
  <si>
    <t>Instalacija i parametriranje "BMS" softwareskog paketa na specificirano serversko računalo, integracija komunikacijske opreme u sustav, izrada interaktivnog korisničkog sučelja sa prikazom statusa i alarma svih obuhvaćenih sustava, integracija svih ostalih nadzornih sustava (HVAC, FNE, EM), izrada izvještaja na dnevnoj, tjednoj ili mjesečnoj bazi, omogućavanje udaljenog priostupa potrebnim korisnicima unutar LAN mreže objkekta. Komplet sa testiranjem i puštanjem u pogon sustava "BMS".</t>
  </si>
  <si>
    <t>Izrada korisničkih uputstava za "BMS" aplikaciju te obuka korisnika za korištenje sustava.</t>
  </si>
  <si>
    <t>Industrijski dodirni ekran, 10.4", 24VDC, za montažu na prednja vrata CNUS sekcije glavnog razvodnog ormara, TFT LCD u boji, omjer stranica 4:3, SVGA rezolucija, IP66, senzor svjetline, konektori: 2x RJ45 Ethernet, DVI-D, USB type A/mini-B, serijski COM.</t>
  </si>
  <si>
    <t>Instalacijski osigurač, jednofazni 10A, prekidna moć 16kA, C karakteristika isklopa. (1 poglavlje)</t>
  </si>
  <si>
    <t>2.5.11.</t>
  </si>
  <si>
    <t>Modularni ispravljač, za montažu na DIN šinu, 230VAC/24VDC, 6A.</t>
  </si>
  <si>
    <t>2.5.12.</t>
  </si>
  <si>
    <t>Dobava, polaganje i spajanje signalnih kabela između elemenata CNUS-a. Kabeli se polaže na PK-polici i kod spuštanje sa PK-police  u spuštenom stropu, do razdjelnika, uvlače se u PVC flexibilne instalacione cjevi, položene u zid od knaufa, u duljini cca 2 m. U šahtama vertikala kabeli se polažu na PK trase. Polaže se:</t>
  </si>
  <si>
    <t>tvornički predgotovljen signalni kabel sa dva Ti24 konektora, duljine 50cm</t>
  </si>
  <si>
    <t>kabel LiYCY 4x0,5 mm2</t>
  </si>
  <si>
    <t>mrežni kabel, Category 6, U/FTP, 1 GHz, LS0H Jacket, otporan na gorenje/bez Halogena, prema IEC 60332-3C, prosječna duljina 50m. Komplet sa Keystone utikačima RJ45 U/FTP na oba kraja.</t>
  </si>
  <si>
    <t>2.5.13.</t>
  </si>
  <si>
    <t>- CS 20/25</t>
  </si>
  <si>
    <t>2.5.14.</t>
  </si>
  <si>
    <t>Sitni spojni i montažni pribor i materijal, stopice, kabelske oznake.</t>
  </si>
  <si>
    <t>ovim troškovnikom nisu obuhvaćeni oprema i kabeli vezani uz podsustave nadzora i upravljanja instalacijama: GHV - strojarstvo, rasvjeta , koji su specificirani u zasebnim troškovničkim poglavljima odnosno strojarskom projektu.</t>
  </si>
  <si>
    <t>2.6 CENTRALNI NADZORNI UPRAVLJAČKI SUSTAV</t>
  </si>
  <si>
    <t>2.6. PRATEĆI GRAĐEVINSKI RADOVI</t>
  </si>
  <si>
    <t>2.6.1.</t>
  </si>
  <si>
    <t>Iskop jame za betonski šaht dimenzija 0,6x0,6x0,8m sa odvozom viška materijala.</t>
  </si>
  <si>
    <t>2.6.2.</t>
  </si>
  <si>
    <t>2.6.3.</t>
  </si>
  <si>
    <t>45 m</t>
  </si>
  <si>
    <t>2.6.4.</t>
  </si>
  <si>
    <t xml:space="preserve">2.6. UKUPNO PRATEĆI GRAĐEVINSKI RADOVI </t>
  </si>
  <si>
    <t>2.7. SUSTAVI OZVUČENJA I MULTIMEDIJE</t>
  </si>
  <si>
    <t>2.7.1.</t>
  </si>
  <si>
    <t>Audio procesor sa 8 analognih mic/line ulaza i 8 analogna mic/line izlaza, max 24 audio kanala proširivo sa dodatnim digitalnim/analognim karticama,  16 stereo izlaznih zona, konfiguracija putem  aplikacije, DSP procesor, sučelja 2x RJ45 Ethernet (RJ-45), 1x RS485, 1xRS232, 2x USB, integrirane mogućnosti: kalendar, miksanje, prioritet, montaža u rack visine 1U.</t>
  </si>
  <si>
    <t>2.7.2.</t>
  </si>
  <si>
    <t>Sve-u-jednom digitalni audio player - CD, MP3, FM, DAB tuner sa RDS-om, 1x USB ulaz, 1x SD/MC memory card utor, montaža u r19" rack visine 1U.</t>
  </si>
  <si>
    <t>2.7.3.</t>
  </si>
  <si>
    <t>Rack 19", visina 21U, za smještaj opreme centralnog ozvučenja, komplet ožičen sa potrebnim napajanjem, staklena vrata, crne boje</t>
  </si>
  <si>
    <t>2.7.4.</t>
  </si>
  <si>
    <t>Zidni upravljački audio panel, mogućnost kontrole glasnoće i izbora ulaza po svakoj zoni, sučelje TCP/IP Ethernet, PoE, LED indikacija, crni.</t>
  </si>
  <si>
    <t>2.7.5.</t>
  </si>
  <si>
    <t>Audio sustav ozvučenja za višenamjensku dvoranu. Sustav se sastoji od:
- dvokanalno izlazno pojačalo 2x200W, sa mogućnošću preklopa, 230VAC, 450W potrošnje, 20Hz-20kHz, 1x mikrofonski ulaz, bežični prihvat signala sa mikrofona, RJ45 Ethernet ulaz
- rack 19", 10U, za montažu pojačala i napojne letve, staklena vrata, crno kućište.</t>
  </si>
  <si>
    <t>2.7.6.</t>
  </si>
  <si>
    <t>Mikrofon na labuđem vratu dužine do 60 mm, stalno polarizirani kondenzatorski UniLine kardioidne karakteristike, frekvencijski raspon 30Hz-20kHz, 135dB max SPL ulaznog signala,dinamički raspon 115dB kod max SPLa, 80Hz roll-off frekvencija, Uniline tehnologija, RF feedback, potrebno Phantom napajanje 9-52VMikrofonska baza sa ON/OFF elektronskim tasterom, tri načina rada “touch-on/ touch-off,” “touch-to-talk” and “touch-to-mute”, LED indikacija aktivnosti baze. Komplet sa mikrofonskom bazom sa ON/OFF elektronskim tasterom, tri načina rada “touch-on/ touch-off,” “touch-to-talk” and “touch-to-mute”. Crna boja.</t>
  </si>
  <si>
    <t>2.7.7.</t>
  </si>
  <si>
    <t>Bežični mikrofon, 50Hz-18kHz, crni, baterijsko napajanje.</t>
  </si>
  <si>
    <t>2.7.8.</t>
  </si>
  <si>
    <t>Laserski video projektor, 4K (3840x2160), 16:9, HDR10+, 3LCD tehnologija, LED/Laser DLP tehnologija, 2700 ANSI lumena, , veličina projekcije 50"-300", projekcijska udaljenost 3m-6,4m, povezivost: USB1.0, USB2.0, Ethernet, 1x HDMI ARC, 2x HDMI (2.3), potrošnja 300W, 230VAC napajanje. Komplet sa stropnim nosačem.</t>
  </si>
  <si>
    <t>2.7.9.</t>
  </si>
  <si>
    <t>Ugradni zvučnik, 100V, 6W, 60Hz-.20kHz, crni.</t>
  </si>
  <si>
    <t>2.7.10.</t>
  </si>
  <si>
    <t>Ručni laserski pokazivač na projekcijsko platno, crveno svjetlo.</t>
  </si>
  <si>
    <t>Zidno, električno, motorizirano platno, omjer 16:9, dijagonala 720cm, dimenzije min. 600x400cm. Komplet sa montažnim priborom.</t>
  </si>
  <si>
    <t>2.7.11.</t>
  </si>
  <si>
    <t>Kabel za zvučnike LFZ-XY 2x1,5 mm2</t>
  </si>
  <si>
    <t>2.7.12.</t>
  </si>
  <si>
    <t xml:space="preserve">Dobava, i polaganje instalacijskog kabela, Category 6, U/FTP, 0,6 GHz, LS0H Jacket, otporan na gorenje/bez Halogena, prema IEC 60332-3C </t>
  </si>
  <si>
    <t>2.7.13.</t>
  </si>
  <si>
    <t>HDMI kabel, standard 2.2, AWG30, minimalno 4K, 24Gbps, duljine 10m.</t>
  </si>
  <si>
    <t>2.7.14.</t>
  </si>
  <si>
    <t>HDMI kabel, standard 2.2, AWG30, minimalno 4K, 24Gbps, duljine 20m.</t>
  </si>
  <si>
    <t>2.7.15.</t>
  </si>
  <si>
    <t>- CS 32</t>
  </si>
  <si>
    <t>2.7.16.</t>
  </si>
  <si>
    <t>Programiranje i puštanje u rad, upute za rukovanje, obuka za sve sustave ozvučenja i multimedije.</t>
  </si>
  <si>
    <t xml:space="preserve">2.7. SUSTAVI OZVUČENJA I MULTIMEDIJE </t>
  </si>
  <si>
    <t>REKAPITULACIJA SLABE STRUJE</t>
  </si>
  <si>
    <t>SUSTAV TELEFONIJE</t>
  </si>
  <si>
    <t>2.2.</t>
  </si>
  <si>
    <t>SUSTAV STRUKTURNOG KABLIRANJA</t>
  </si>
  <si>
    <t>2.3.</t>
  </si>
  <si>
    <t>SUSTAV ZA PRIJEM I DISTRIBUCIJU SATV SIGNALA</t>
  </si>
  <si>
    <t>2.4.</t>
  </si>
  <si>
    <t>TEHNIČKA ZAŠTITA I KONTROLA PRISTUPA</t>
  </si>
  <si>
    <t>2.5.</t>
  </si>
  <si>
    <t>CENTRALNI NADZORNO UPRAVLJAČKI SUSTAV</t>
  </si>
  <si>
    <t>2.6.</t>
  </si>
  <si>
    <t>PRATEĆI GRAĐEVINSKI RADOVI</t>
  </si>
  <si>
    <t>2.7.</t>
  </si>
  <si>
    <t>SUSTAV OZVUČENJA I MULTIMEDIJE</t>
  </si>
  <si>
    <t>2.8.</t>
  </si>
  <si>
    <t>ZAVRŠNI ZAJEDNIČKI RADOVI</t>
  </si>
  <si>
    <t>ELEKTROINSTALACIJE SLABE STRUJE SVEUKUPNO</t>
  </si>
  <si>
    <t>2.8.1.</t>
  </si>
  <si>
    <t>Završno ispitivanje kompletne instalacije (električna instalacija, opća i sigurnosna rasvjeta, ručni isklopi, rezervni izvor napajanja - UPS, sustav zaštite od djelovanja munje, odimljavanja) od strane ovlaštene organizacije i izdavanja pozitivnog atesta.</t>
  </si>
  <si>
    <t>2.8.2.</t>
  </si>
  <si>
    <t>2.8.3.</t>
  </si>
  <si>
    <t>Pripremno-završni radovi na otvaranju i zatvaranju gradilišta, završno čišćenje gradilišta i objekta, dovođenje okoliša u prvobitno stanje.</t>
  </si>
  <si>
    <t>2.8.4.</t>
  </si>
  <si>
    <t>2.8.5.</t>
  </si>
  <si>
    <t>Izrada projekta izvedenog stanja u 3 primjerka i predaja Investitoru zajedno s elektronskim oblikom. Komplet sa ugradnjom tropolnih shema izvedenog stanja u sve razdjelnike na građevini.</t>
  </si>
  <si>
    <t>2.8.6.</t>
  </si>
  <si>
    <t>Predaja Investitoru svih jamstvenih listova i  uputa za održavanje.</t>
  </si>
  <si>
    <t>2.8.7.</t>
  </si>
  <si>
    <t>Izrada završnog izvješća Izvoditelja radova.</t>
  </si>
  <si>
    <t>2.8.8.</t>
  </si>
  <si>
    <t>Sudjelovanje u radu komisije za tehnički pregled, priprema i predaja na tehničkom pregledu svih ispitnih protokola, atesta, certifikata materijala i opreme.</t>
  </si>
  <si>
    <t>Primopredaja radova Investitoru.</t>
  </si>
  <si>
    <t>2.8. ZAVRŠNI ZAJEDNIČKI RADOVI</t>
  </si>
  <si>
    <t>4. SVEUKUPNA REKAPITULACIJA ELEKTRIČNIH INSTALACIJA</t>
  </si>
  <si>
    <t>INSTALACIJE JAKE STRUJE</t>
  </si>
  <si>
    <t>INSTALACIJE SLABE STRUJE</t>
  </si>
  <si>
    <t xml:space="preserve">SVEUKUPNO ELEKTROINSTALACIJE </t>
  </si>
  <si>
    <t>Navedene cijene troškova su bez PDV-a.</t>
  </si>
  <si>
    <r>
      <t xml:space="preserve">Sustav omogućuje lokalno i centralizirano upravljanje DALI (podržava DALI2) baziranim rasvjetnim tijelima i drugom opremom putem računalnog sučelja koje pruža i mogućnosti prekonfiguriranja grupa rasvjetnih tijela, prikaza trenutnog stanja, analizu utroška el. energije, kontrolu održavanja svjetlosnog toka, kontrolu zavisnu o upadu dnevnog svjetla, vremensko podešavanje i kontrolu sa uključenim internim kalendarom te dojavu grešaka na sustavu. Sustav se sastoji od centralnog procesora za automatizaciju i i upravljanje rasvjete u kompletnoj zgradi, kontroler s Ethernet konekcijom (TCP/IP) za individualnu kontrolu do 64 DALI kompatibilnih kontrolnih uređaja, 100 LM-bus uređaja, specijalnih DALI senzora i DALI kontrolnih uređaja, relejnih izlaznih modula, univerzalnih modula za pozivanje scena i podešavanja intenziteta svjetlosti preko konvencionalnih trenutnih tipkala, senzora prisutnosti, multifunkcionalnih upravljačkih jedinica za lokalno upravljanje i puštanje u pogon, konfiguraciju i upravljanje instalacijom pomoću busa te svih drugih potrebnih modula i software-a za potpunu funkcionalnost  sustava. Rad u temperaturnom području od 0°C do + 50°C.
Dimenzije kontrolera: 160 x 91 x 62 mm (±5%).
Masa kontrolera: 0.6 kg (±5%).
</t>
    </r>
    <r>
      <rPr>
        <b/>
        <sz val="10"/>
        <rFont val="Calibri"/>
        <family val="2"/>
      </rPr>
      <t xml:space="preserve"> Kriterij za ocjenu jednakovrijednosti:</t>
    </r>
    <r>
      <rPr>
        <sz val="10"/>
        <rFont val="Calibri"/>
        <family val="2"/>
      </rPr>
      <t xml:space="preserve">
"Jednakovrijednost se dokazuje tehničkim karakteristikama."
</t>
    </r>
  </si>
  <si>
    <r>
      <t xml:space="preserve">"Dobava i montaža modula za četiri međusobno neovisna motora; pogodan za ručno i automatsko upravljanje; visina zatvaranja i kut lamela izračunavaju se zasebno za svaki izlaz sjenila za preciznu kontrolu; za korištenje s motorima za sjenila maksimalne snage (svaki) 2,5 A, s maks. instalirano opterećenje PAC 600VA po izlazu sjenila; može se integrirati u elektroničke sustave više razine za vremensko upravljanje temeljeno na dnevnom svjetlu; skup podataka je prilagođen i konfiguriran kako bi odgovarao mehaničkim svojstvima i radu sjenila. Dizajnirano za sustave sjenila opremljene s dva mehanička krajnja prekidača (elektronička funkcija krajnjeg prekidača na zahtjev).
Vrijeme pozicioniranja sjenila mjeri se automatski za unutarnju upotrebu jedinice."
Ulazni napon 230V AC, 50/60 Hz.
Montaža na DIN šinu 35mm prema EN50022 ili jednakovrijedno.
Dimenzije modula: 72 x 91 x 72 mm (±5%).
Masa modula: 0.4 kg (±5%).
</t>
    </r>
    <r>
      <rPr>
        <b/>
        <sz val="10"/>
        <rFont val="Calibri"/>
        <family val="2"/>
      </rPr>
      <t xml:space="preserve">
Kriterij za ocjenu jednakovrijednosti:</t>
    </r>
    <r>
      <rPr>
        <sz val="10"/>
        <rFont val="Calibri"/>
        <family val="2"/>
      </rPr>
      <t xml:space="preserve">
"Jednakovrijednost se dokazuje tehničkim karakteristikama.
"
</t>
    </r>
  </si>
  <si>
    <r>
      <t xml:space="preserve">Dobava i montaža BUS napajanja 15 VDC, za napajanje do 100 uređaja, stalna zaštita od kratkog spoja, dvije LED diode statusa.  
Montaža na DIN šinu 35mm prema EN50022 ili jednakovrijedno..
Dimenzije modula: 150 x 90 x 59 mm (±5%).
Masa modula: 0.35 kg (±5%).
</t>
    </r>
    <r>
      <rPr>
        <b/>
        <sz val="10"/>
        <rFont val="Calibri"/>
        <family val="2"/>
      </rPr>
      <t>Kriterij za ocjenu jednakovrijednosti:</t>
    </r>
    <r>
      <rPr>
        <sz val="10"/>
        <rFont val="Calibri"/>
        <family val="2"/>
      </rPr>
      <t xml:space="preserve">
"Jednakovrijednost se dokazuje tehničkim karakteristikama.
"
</t>
    </r>
  </si>
  <si>
    <r>
      <t xml:space="preserve">"Dobava i montaža modula za četiri međusobno neovisna motora; pogodan za ručno i automatsko upravljanje; visina zatvaranja i kut lamela izračunavaju se zasebno za svaki izlaz sjenila za preciznu kontrolu; za korištenje s motorima za sjenila maksimalne snage (svaki) 2,5 A, s maks. instalirano opterećenje PAC 600VA po izlazu sjenila; može se integrirati u elektroničke sustave više razine za vremensko upravljanje temeljeno na dnevnom svjetlu; skup podataka je prilagođen i konfiguriran kako bi odgovarao mehaničkim svojstvima i radu sjenila. Dizajnirano za sustave sjenila opremljene s dva mehanička krajnja prekidača (elektronička funkcija krajnjeg prekidača na zahtjev).
Vrijeme pozicioniranja sjenila mjeri se automatski za unutarnju upotrebu jedinice."
Ulazni napon 230V AC, 50/60 Hz.
Montaža na DIN šinu 35mm prema EN50022 ili jednakovrijedno.
Dimenzije modula: 72 x 91 x 72 mm (±5%).
Masa modula: 0.4 kg (±5%).
</t>
    </r>
    <r>
      <rPr>
        <b/>
        <sz val="10"/>
        <rFont val="Calibri"/>
        <family val="2"/>
      </rPr>
      <t xml:space="preserve">
Kriterij za ocjenu jednakovrijednosti:</t>
    </r>
    <r>
      <rPr>
        <sz val="10"/>
        <rFont val="Calibri"/>
        <family val="2"/>
      </rPr>
      <t xml:space="preserve">
"Jednakovrijednost se dokazuje tehničkim karakteristikama."</t>
    </r>
  </si>
  <si>
    <r>
      <t xml:space="preserve">Dobava i montaža BUS napajanja 15 VDC, za napajanje do 100 uređaja, stalna zaštita od kratkog spoja, dvije LED diode statusa.  
Montaža na DIN šinu 35mm prema EN50022 ili jednakovrijedno..
Dimenzije modula: 150 x 90 x 59 mm (±5%).
Masa modula: 0.35 kg (±5%).
</t>
    </r>
    <r>
      <rPr>
        <b/>
        <sz val="10"/>
        <rFont val="Calibri"/>
        <family val="2"/>
      </rPr>
      <t>Kriterij za ocjenu jednakovrijednosti:</t>
    </r>
    <r>
      <rPr>
        <sz val="10"/>
        <rFont val="Calibri"/>
        <family val="2"/>
      </rPr>
      <t xml:space="preserve">
"Jednakovrijednost se dokazuje tehničkim karakteristikama."</t>
    </r>
  </si>
  <si>
    <r>
      <t xml:space="preserve">Dobava i montaža modula za spajanje četiri senzora za istovremenu analizu četiri konvencionalna meteorološka senzora: brzina vjetra, smjer vjetra, vanjska temperatura i oborina. Priključak na glavno napajanje i sabirnicu, ulazna strana: četiri unaprijed postavljena senzorska ulaza. Izmjerene vrijednosti pretvaraju se prema definiranom tipu u relevantne fizičke varijable kao što su °C ili km/h i dostavljaju se sustavu upravljanja svjetlom i prostorijom preko sabirnice. Priključak pomoću vijčanih stezaljki; kućište za model upravljačkog ormara izrađeno od vatrootpornog polikarbonata bez halogena.
Ulazni napon 230V AC, 50/60 Hz.
Montaža na DIN šinu 35mm prema EN50022 ili jednakovrijedno.
Dimenzije modula: 105 x 90 x 59 mm (±5%).
Masa modula: 0.32 kg (±5%).
</t>
    </r>
    <r>
      <rPr>
        <b/>
        <sz val="10"/>
        <rFont val="Calibri"/>
        <family val="2"/>
      </rPr>
      <t>Kriterij za ocjenu jednakovrijednosti:</t>
    </r>
    <r>
      <rPr>
        <sz val="10"/>
        <rFont val="Calibri"/>
        <family val="2"/>
      </rPr>
      <t xml:space="preserve">
"Jednakovrijednost se dokazuje tehničkim karakteristikama.
"
</t>
    </r>
  </si>
  <si>
    <r>
      <rPr>
        <sz val="12"/>
        <rFont val="Calibri"/>
        <family val="2"/>
      </rPr>
      <t>Dobava, postava i spajanje voda H07Z-K 1x4 mm</t>
    </r>
    <r>
      <rPr>
        <vertAlign val="superscript"/>
        <sz val="12"/>
        <rFont val="Calibri"/>
        <family val="2"/>
      </rPr>
      <t>2</t>
    </r>
    <r>
      <rPr>
        <sz val="12"/>
        <rFont val="Calibri"/>
        <family val="2"/>
      </rPr>
      <t xml:space="preserve"> uvučenim u flexibilnu PVC cijev CS 16 mm, položenim u estrihu poda na potezu od kutije za izjednačenje potencijala do metalnih masa. Prosječna dužina izvoda je 6,5 m, komplet s spajanjem</t>
    </r>
    <r>
      <rPr>
        <sz val="10"/>
        <rFont val="Calibri"/>
        <family val="2"/>
      </rPr>
      <t xml:space="preserve"> </t>
    </r>
  </si>
  <si>
    <r>
      <t>Dobava montaža i spajanje žuto-zelenog voda H07Z-K 1x10 mm2 dužine 300mm, na oba kraja sa kabel stopicama 16mm</t>
    </r>
    <r>
      <rPr>
        <vertAlign val="superscript"/>
        <sz val="11"/>
        <rFont val="Calibri"/>
        <family val="2"/>
      </rPr>
      <t>2</t>
    </r>
    <r>
      <rPr>
        <sz val="11"/>
        <rFont val="Calibri"/>
        <family val="2"/>
      </rPr>
      <t>, vijcima i maticama, za premoštenje dijelova kabelskih trasa. Sve komplet.</t>
    </r>
  </si>
  <si>
    <r>
      <t>Negorivi instalacijski kabel NHXMH-J 3x1,5 mm</t>
    </r>
    <r>
      <rPr>
        <vertAlign val="superscript"/>
        <sz val="10"/>
        <rFont val="Calibri"/>
        <family val="2"/>
      </rPr>
      <t>2</t>
    </r>
    <r>
      <rPr>
        <sz val="10"/>
        <rFont val="Calibri"/>
        <family val="2"/>
      </rPr>
      <t xml:space="preserve"> (napajanje RWA centrala). </t>
    </r>
  </si>
  <si>
    <r>
      <t>Negorivi instalacijski kabel NHXH E90 3x1,5 mm</t>
    </r>
    <r>
      <rPr>
        <vertAlign val="superscript"/>
        <sz val="10"/>
        <rFont val="Calibri"/>
        <family val="2"/>
      </rPr>
      <t>2</t>
    </r>
    <r>
      <rPr>
        <sz val="10"/>
        <rFont val="Calibri"/>
        <family val="2"/>
      </rPr>
      <t xml:space="preserve"> (veza prozor-centrala). </t>
    </r>
  </si>
  <si>
    <r>
      <t>kabel LiYCY 7x0,75 mm</t>
    </r>
    <r>
      <rPr>
        <vertAlign val="superscript"/>
        <sz val="10"/>
        <rFont val="Calibri"/>
        <family val="2"/>
      </rPr>
      <t>2</t>
    </r>
    <r>
      <rPr>
        <sz val="10"/>
        <rFont val="Calibri"/>
        <family val="2"/>
      </rPr>
      <t xml:space="preserve"> (VDC, SOS)</t>
    </r>
  </si>
  <si>
    <r>
      <t>kabel HSLH 5x1 mm</t>
    </r>
    <r>
      <rPr>
        <vertAlign val="superscript"/>
        <sz val="10"/>
        <rFont val="Calibri"/>
        <family val="2"/>
      </rPr>
      <t>2</t>
    </r>
    <r>
      <rPr>
        <sz val="10"/>
        <rFont val="Calibri"/>
        <family val="2"/>
      </rPr>
      <t xml:space="preserve"> do UPS-a</t>
    </r>
  </si>
  <si>
    <r>
      <t xml:space="preserve">Izrada i montaža betonskog kabelskog šahta TIP 1 (dim 60x60x80cm). Uzidovima su ostavljeni otvori za prolaz 2xPEHD cijevi </t>
    </r>
    <r>
      <rPr>
        <sz val="11"/>
        <rFont val="Calibri"/>
        <family val="2"/>
      </rPr>
      <t xml:space="preserve">Ø110 mm. Poklopac je laki rađen od lijevanog željeza (F=150kN) dim. 60x60 cm. U cijenu je uračunato i zatvaranje otvora cementnom žbukom poslije ugradnje odgovarajućih cijevi. Dimenzije šahta su unutrašnje. Obračun po komadu izrađenog i ugrađenog šahta. </t>
    </r>
  </si>
  <si>
    <r>
      <t xml:space="preserve">Dobava i polaganje tvrde PEHD cijevi </t>
    </r>
    <r>
      <rPr>
        <sz val="10"/>
        <rFont val="Calibri"/>
        <family val="2"/>
      </rPr>
      <t>F 50mm</t>
    </r>
  </si>
  <si>
    <r>
      <t xml:space="preserve">Dobava i polaganje tvrde PEHD cijevi </t>
    </r>
    <r>
      <rPr>
        <sz val="10"/>
        <rFont val="Calibri"/>
        <family val="2"/>
      </rPr>
      <t>F 100mm</t>
    </r>
  </si>
  <si>
    <t>Dobava i isporuka s montažom adresabilnog optičkog detektora s integriranim izolatorom petlje sa sljedećim minimalnim tehničkim karakteristikama:</t>
  </si>
  <si>
    <t xml:space="preserve">javljač je u crnoj boji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</si>
</sst>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kn&quot;_-;\-* #,##0.00\ &quot;kn&quot;_-;_-* &quot;-&quot;??\ &quot;kn&quot;_-;_-@_-"/>
    <numFmt numFmtId="43" formatCode="_-* #,##0.00_-;\-* #,##0.00_-;_-* &quot;-&quot;??_-;_-@_-"/>
    <numFmt numFmtId="164" formatCode="_-* #,##0.00\ _k_n_-;\-* #,##0.00\ _k_n_-;_-* \-??\ _k_n_-;_-@_-"/>
    <numFmt numFmtId="165" formatCode="_-* #,##0.00&quot; kn&quot;_-;\-* #,##0.00&quot; kn&quot;_-;_-* \-??&quot; kn&quot;_-;_-@_-"/>
    <numFmt numFmtId="166" formatCode="0.00_)"/>
    <numFmt numFmtId="167" formatCode="#,##0.00\ [$€-1]"/>
    <numFmt numFmtId="168" formatCode="#,##0.00;;;@"/>
    <numFmt numFmtId="169" formatCode="#,##0.00&quot; kn&quot;"/>
    <numFmt numFmtId="170" formatCode="dd/mm/yy"/>
    <numFmt numFmtId="171" formatCode="_-* #,##0.00\ [$€-41A]_-;\-* #,##0.00\ [$€-41A]_-;_-* &quot;-&quot;??\ [$€-41A]_-;_-@_-"/>
    <numFmt numFmtId="172" formatCode="_-* #,##0.00\ [$€-1]_-;\-* #,##0.00\ [$€-1]_-;_-* &quot;-&quot;??\ [$€-1]_-;_-@_-"/>
    <numFmt numFmtId="173" formatCode="0&quot;.&quot;"/>
    <numFmt numFmtId="174" formatCode="_-* #,##0.00\ _k_n_-;\-* #,##0.00\ _k_n_-;_-* &quot;-&quot;??\ _k_n_-;_-@_-"/>
    <numFmt numFmtId="175" formatCode="#,##0.00\ [$kn-41A]"/>
  </numFmts>
  <fonts count="238">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Arial CE"/>
      <charset val="238"/>
    </font>
    <font>
      <sz val="10"/>
      <name val="Arial"/>
      <family val="2"/>
      <charset val="1"/>
    </font>
    <font>
      <sz val="11"/>
      <color theme="1"/>
      <name val="Calibri"/>
      <family val="2"/>
      <charset val="238"/>
    </font>
    <font>
      <sz val="12"/>
      <name val="Courier New"/>
      <family val="1"/>
      <charset val="238"/>
    </font>
    <font>
      <sz val="11"/>
      <color rgb="FF000000"/>
      <name val="Calibri"/>
      <family val="2"/>
      <charset val="238"/>
    </font>
    <font>
      <sz val="9"/>
      <name val="Arial CE"/>
      <charset val="238"/>
    </font>
    <font>
      <sz val="11"/>
      <name val="Arial"/>
      <family val="2"/>
      <charset val="238"/>
    </font>
    <font>
      <sz val="10"/>
      <color rgb="FF000000"/>
      <name val="Arial"/>
      <family val="2"/>
      <charset val="238"/>
    </font>
    <font>
      <sz val="10"/>
      <name val="Arial"/>
      <family val="2"/>
    </font>
    <font>
      <sz val="10"/>
      <name val="Arial"/>
      <family val="2"/>
    </font>
    <font>
      <sz val="8"/>
      <color rgb="FF000000"/>
      <name val="Arial"/>
      <family val="2"/>
      <charset val="238"/>
    </font>
    <font>
      <sz val="9"/>
      <color rgb="FF000000"/>
      <name val="Arial"/>
      <family val="2"/>
      <charset val="238"/>
    </font>
    <font>
      <sz val="9"/>
      <color rgb="FF000000"/>
      <name val="Univers"/>
      <family val="2"/>
      <charset val="238"/>
    </font>
    <font>
      <b/>
      <sz val="9"/>
      <color rgb="FF000000"/>
      <name val="Univers"/>
      <family val="2"/>
      <charset val="1"/>
    </font>
    <font>
      <b/>
      <sz val="9"/>
      <color rgb="FF000000"/>
      <name val="Arial"/>
      <family val="2"/>
      <charset val="238"/>
    </font>
    <font>
      <b/>
      <sz val="9"/>
      <color rgb="FF000000"/>
      <name val="Arial"/>
      <family val="2"/>
      <charset val="1"/>
    </font>
    <font>
      <b/>
      <sz val="9"/>
      <name val="Arial"/>
      <family val="2"/>
      <charset val="238"/>
    </font>
    <font>
      <b/>
      <sz val="9"/>
      <color rgb="FFFF0000"/>
      <name val="Arial"/>
      <family val="2"/>
      <charset val="238"/>
    </font>
    <font>
      <b/>
      <sz val="9"/>
      <color rgb="FF000000"/>
      <name val="Univers"/>
      <family val="2"/>
      <charset val="238"/>
    </font>
    <font>
      <sz val="9"/>
      <name val="Arial"/>
      <family val="2"/>
      <charset val="238"/>
    </font>
    <font>
      <sz val="6"/>
      <color rgb="FF000000"/>
      <name val="Arial"/>
      <family val="2"/>
      <charset val="238"/>
    </font>
    <font>
      <b/>
      <sz val="8"/>
      <color rgb="FF000000"/>
      <name val="Arial"/>
      <family val="2"/>
      <charset val="238"/>
    </font>
    <font>
      <b/>
      <sz val="8"/>
      <name val="Arial"/>
      <family val="2"/>
      <charset val="238"/>
    </font>
    <font>
      <sz val="8"/>
      <name val="Arial"/>
      <family val="2"/>
      <charset val="238"/>
    </font>
    <font>
      <sz val="8"/>
      <color rgb="FFFF0000"/>
      <name val="Arial"/>
      <family val="2"/>
      <charset val="238"/>
    </font>
    <font>
      <sz val="9"/>
      <color rgb="FFFF0000"/>
      <name val="Arial"/>
      <family val="2"/>
      <charset val="238"/>
    </font>
    <font>
      <sz val="9"/>
      <name val="Arial"/>
      <family val="2"/>
      <charset val="1"/>
    </font>
    <font>
      <b/>
      <sz val="8"/>
      <color rgb="FF000000"/>
      <name val="Arial"/>
      <family val="2"/>
      <charset val="1"/>
    </font>
    <font>
      <b/>
      <sz val="9"/>
      <color theme="1"/>
      <name val="Arial"/>
      <family val="2"/>
      <charset val="1"/>
    </font>
    <font>
      <b/>
      <sz val="9"/>
      <name val="Arial"/>
      <family val="2"/>
      <charset val="1"/>
    </font>
    <font>
      <sz val="9"/>
      <color theme="1"/>
      <name val="Arial"/>
      <family val="2"/>
      <charset val="238"/>
    </font>
    <font>
      <b/>
      <sz val="12"/>
      <color rgb="FF000000"/>
      <name val="Arial"/>
      <family val="2"/>
      <charset val="238"/>
    </font>
    <font>
      <sz val="10"/>
      <color rgb="FFFF0000"/>
      <name val="Arial"/>
      <family val="2"/>
      <charset val="238"/>
    </font>
    <font>
      <b/>
      <i/>
      <sz val="10"/>
      <name val="Arial"/>
      <family val="2"/>
      <charset val="1"/>
    </font>
    <font>
      <i/>
      <sz val="9"/>
      <name val="Arial"/>
      <family val="2"/>
      <charset val="1"/>
    </font>
    <font>
      <b/>
      <sz val="11"/>
      <color rgb="FF000000"/>
      <name val="Arial"/>
      <family val="2"/>
      <charset val="238"/>
    </font>
    <font>
      <b/>
      <u/>
      <sz val="11"/>
      <color rgb="FF000000"/>
      <name val="Arial"/>
      <family val="2"/>
      <charset val="238"/>
    </font>
    <font>
      <b/>
      <u/>
      <sz val="9"/>
      <color rgb="FF000000"/>
      <name val="Arial"/>
      <family val="2"/>
      <charset val="238"/>
    </font>
    <font>
      <sz val="12"/>
      <color rgb="FF000000"/>
      <name val="Arial"/>
      <family val="2"/>
      <charset val="238"/>
    </font>
    <font>
      <b/>
      <sz val="10"/>
      <color rgb="FF000000"/>
      <name val="Arial"/>
      <family val="2"/>
      <charset val="238"/>
    </font>
    <font>
      <sz val="9"/>
      <color rgb="FF000000"/>
      <name val="Symbol"/>
      <family val="1"/>
      <charset val="2"/>
    </font>
    <font>
      <sz val="9"/>
      <color rgb="FF000000"/>
      <name val="Times New Roman"/>
      <family val="1"/>
      <charset val="238"/>
    </font>
    <font>
      <sz val="9"/>
      <color rgb="FF000000"/>
      <name val="Arial"/>
      <family val="2"/>
      <charset val="1"/>
    </font>
    <font>
      <sz val="8"/>
      <color rgb="FF000000"/>
      <name val="Arial"/>
      <family val="2"/>
      <charset val="1"/>
    </font>
    <font>
      <i/>
      <sz val="9"/>
      <name val="Arial"/>
      <family val="2"/>
      <charset val="238"/>
    </font>
    <font>
      <i/>
      <sz val="9"/>
      <name val="Arial CE"/>
      <charset val="238"/>
    </font>
    <font>
      <b/>
      <i/>
      <sz val="9"/>
      <color rgb="FF000000"/>
      <name val="Arial"/>
      <family val="2"/>
      <charset val="238"/>
    </font>
    <font>
      <i/>
      <sz val="8"/>
      <color rgb="FF000000"/>
      <name val="Arial"/>
      <family val="2"/>
      <charset val="238"/>
    </font>
    <font>
      <b/>
      <sz val="9"/>
      <name val="Arial CE"/>
      <charset val="238"/>
    </font>
    <font>
      <sz val="9"/>
      <color rgb="FF00B0F0"/>
      <name val="Arial"/>
      <family val="2"/>
      <charset val="238"/>
    </font>
    <font>
      <b/>
      <sz val="9"/>
      <color rgb="FFFF0000"/>
      <name val="Arial"/>
      <family val="2"/>
      <charset val="1"/>
    </font>
    <font>
      <b/>
      <sz val="10"/>
      <name val="Arial"/>
      <family val="2"/>
      <charset val="238"/>
    </font>
    <font>
      <b/>
      <sz val="11"/>
      <name val="Arial"/>
      <family val="2"/>
      <charset val="238"/>
    </font>
    <font>
      <b/>
      <sz val="11"/>
      <color rgb="FFFF0000"/>
      <name val="Arial"/>
      <family val="2"/>
      <charset val="238"/>
    </font>
    <font>
      <sz val="9"/>
      <name val="Tahoma"/>
      <family val="2"/>
      <charset val="238"/>
    </font>
    <font>
      <sz val="10"/>
      <color rgb="FFFF0000"/>
      <name val="Tahoma"/>
      <family val="2"/>
      <charset val="238"/>
    </font>
    <font>
      <i/>
      <sz val="9"/>
      <color rgb="FF000000"/>
      <name val="Arial"/>
      <family val="2"/>
      <charset val="238"/>
    </font>
    <font>
      <b/>
      <sz val="9"/>
      <name val="Arial CE"/>
      <family val="2"/>
      <charset val="238"/>
    </font>
    <font>
      <sz val="9"/>
      <name val="Arial CE"/>
      <family val="2"/>
      <charset val="238"/>
    </font>
    <font>
      <sz val="9"/>
      <color rgb="FFFF0000"/>
      <name val="Arial"/>
      <family val="2"/>
      <charset val="1"/>
    </font>
    <font>
      <b/>
      <sz val="12"/>
      <name val="Arial"/>
      <family val="2"/>
      <charset val="238"/>
    </font>
    <font>
      <sz val="7.5"/>
      <color rgb="FF000000"/>
      <name val="Arial"/>
      <family val="2"/>
      <charset val="238"/>
    </font>
    <font>
      <b/>
      <i/>
      <sz val="9"/>
      <name val="Arial"/>
      <family val="2"/>
      <charset val="238"/>
    </font>
    <font>
      <vertAlign val="superscript"/>
      <sz val="9"/>
      <name val="Arial"/>
      <family val="2"/>
      <charset val="1"/>
    </font>
    <font>
      <sz val="8"/>
      <name val="Arial"/>
      <family val="2"/>
      <charset val="1"/>
    </font>
    <font>
      <b/>
      <u/>
      <sz val="10"/>
      <color rgb="FF000000"/>
      <name val="Arial"/>
      <family val="2"/>
      <charset val="238"/>
    </font>
    <font>
      <sz val="7.5"/>
      <name val="Arial"/>
      <family val="2"/>
      <charset val="238"/>
    </font>
    <font>
      <b/>
      <vertAlign val="subscript"/>
      <sz val="9"/>
      <color rgb="FF000000"/>
      <name val="Arial"/>
      <family val="2"/>
      <charset val="238"/>
    </font>
    <font>
      <vertAlign val="subscript"/>
      <sz val="9"/>
      <color rgb="FF000000"/>
      <name val="Arial"/>
      <family val="2"/>
      <charset val="238"/>
    </font>
    <font>
      <vertAlign val="superscript"/>
      <sz val="9"/>
      <color rgb="FF000000"/>
      <name val="Arial"/>
      <family val="2"/>
      <charset val="238"/>
    </font>
    <font>
      <b/>
      <sz val="7.5"/>
      <name val="Arial"/>
      <family val="2"/>
      <charset val="238"/>
    </font>
    <font>
      <b/>
      <vertAlign val="superscript"/>
      <sz val="9"/>
      <color rgb="FF000000"/>
      <name val="Arial"/>
      <family val="2"/>
      <charset val="238"/>
    </font>
    <font>
      <b/>
      <i/>
      <sz val="9"/>
      <color rgb="FF000000"/>
      <name val="Arial"/>
      <family val="2"/>
      <charset val="1"/>
    </font>
    <font>
      <b/>
      <i/>
      <sz val="9"/>
      <name val="Arial"/>
      <family val="2"/>
      <charset val="1"/>
    </font>
    <font>
      <u/>
      <sz val="9"/>
      <color rgb="FF000000"/>
      <name val="Arial"/>
      <family val="2"/>
      <charset val="1"/>
    </font>
    <font>
      <sz val="11"/>
      <color rgb="FF000000"/>
      <name val="Arial"/>
      <family val="2"/>
      <charset val="238"/>
    </font>
    <font>
      <b/>
      <u/>
      <sz val="8"/>
      <name val="Arial"/>
      <family val="2"/>
      <charset val="238"/>
    </font>
    <font>
      <sz val="9"/>
      <color theme="1"/>
      <name val="Arial"/>
      <family val="2"/>
      <charset val="1"/>
    </font>
    <font>
      <sz val="9"/>
      <color rgb="FF000000"/>
      <name val="Technic"/>
      <charset val="2"/>
    </font>
    <font>
      <i/>
      <sz val="9"/>
      <color rgb="FF000000"/>
      <name val="Arial"/>
      <family val="2"/>
      <charset val="1"/>
    </font>
    <font>
      <b/>
      <sz val="14"/>
      <color rgb="FF000000"/>
      <name val="Arial"/>
      <family val="2"/>
      <charset val="238"/>
    </font>
    <font>
      <b/>
      <sz val="7.5"/>
      <color rgb="FF000000"/>
      <name val="Arial"/>
      <family val="2"/>
      <charset val="238"/>
    </font>
    <font>
      <sz val="12"/>
      <name val="Arial"/>
      <family val="2"/>
      <charset val="238"/>
    </font>
    <font>
      <b/>
      <sz val="9"/>
      <color theme="1" tint="0.34977263710440382"/>
      <name val="Arial"/>
      <family val="2"/>
      <charset val="238"/>
    </font>
    <font>
      <sz val="9"/>
      <color theme="1" tint="0.34977263710440382"/>
      <name val="Arial"/>
      <family val="2"/>
      <charset val="238"/>
    </font>
    <font>
      <sz val="9"/>
      <color theme="1" tint="0.34977263710440382"/>
      <name val="Arial"/>
      <family val="2"/>
      <charset val="1"/>
    </font>
    <font>
      <b/>
      <sz val="9"/>
      <color theme="1" tint="0.34977263710440382"/>
      <name val="Arial"/>
      <family val="2"/>
      <charset val="1"/>
    </font>
    <font>
      <sz val="11"/>
      <color rgb="FFFF8080"/>
      <name val="Arial"/>
      <family val="2"/>
      <charset val="238"/>
    </font>
    <font>
      <i/>
      <sz val="8"/>
      <name val="Arial"/>
      <family val="2"/>
      <charset val="238"/>
    </font>
    <font>
      <i/>
      <sz val="10"/>
      <color rgb="FF000000"/>
      <name val="Arial"/>
      <family val="2"/>
      <charset val="238"/>
    </font>
    <font>
      <b/>
      <u/>
      <sz val="9"/>
      <name val="Arial"/>
      <family val="2"/>
      <charset val="238"/>
    </font>
    <font>
      <sz val="9"/>
      <color rgb="FF00B050"/>
      <name val="Arial"/>
      <family val="2"/>
      <charset val="238"/>
    </font>
    <font>
      <i/>
      <sz val="9"/>
      <color theme="1"/>
      <name val="Arial"/>
      <family val="2"/>
      <charset val="1"/>
    </font>
    <font>
      <sz val="9"/>
      <color rgb="FFFF6600"/>
      <name val="Arial"/>
      <family val="2"/>
      <charset val="238"/>
    </font>
    <font>
      <b/>
      <sz val="12"/>
      <color rgb="FFFF0000"/>
      <name val="Arial"/>
      <family val="2"/>
      <charset val="238"/>
    </font>
    <font>
      <sz val="8"/>
      <color rgb="FF000000"/>
      <name val="Times New Roman"/>
      <family val="1"/>
      <charset val="238"/>
    </font>
    <font>
      <vertAlign val="superscript"/>
      <sz val="9"/>
      <name val="Arial"/>
      <family val="2"/>
      <charset val="238"/>
    </font>
    <font>
      <b/>
      <i/>
      <sz val="9"/>
      <color rgb="FFFF0000"/>
      <name val="Arial"/>
      <family val="2"/>
      <charset val="238"/>
    </font>
    <font>
      <b/>
      <sz val="10"/>
      <color rgb="FFFF0000"/>
      <name val="Arial"/>
      <family val="2"/>
      <charset val="238"/>
    </font>
    <font>
      <i/>
      <sz val="9"/>
      <name val="Arial CE"/>
      <family val="2"/>
      <charset val="238"/>
    </font>
    <font>
      <sz val="11"/>
      <color rgb="FFFF0000"/>
      <name val="Arial"/>
      <family val="2"/>
      <charset val="238"/>
    </font>
    <font>
      <b/>
      <u/>
      <sz val="11"/>
      <name val="Arial"/>
      <family val="2"/>
      <charset val="238"/>
    </font>
    <font>
      <sz val="7"/>
      <color rgb="FF000000"/>
      <name val="Arial"/>
      <family val="2"/>
      <charset val="238"/>
    </font>
    <font>
      <sz val="11"/>
      <color theme="1"/>
      <name val="Arial"/>
      <family val="2"/>
      <charset val="238"/>
    </font>
    <font>
      <i/>
      <sz val="9"/>
      <color rgb="FFFF0000"/>
      <name val="Arial"/>
      <family val="2"/>
      <charset val="1"/>
    </font>
    <font>
      <i/>
      <sz val="9"/>
      <color rgb="FFFF0000"/>
      <name val="Arial"/>
      <family val="2"/>
      <charset val="238"/>
    </font>
    <font>
      <sz val="10"/>
      <color rgb="FF000000"/>
      <name val="Arial"/>
      <family val="2"/>
      <charset val="1"/>
    </font>
    <font>
      <sz val="10"/>
      <color rgb="FFFF0000"/>
      <name val="Arial"/>
      <family val="2"/>
      <charset val="1"/>
    </font>
    <font>
      <b/>
      <sz val="9"/>
      <color theme="1"/>
      <name val="Arial"/>
      <family val="2"/>
      <charset val="238"/>
    </font>
    <font>
      <sz val="11"/>
      <color rgb="FF00B050"/>
      <name val="Arial"/>
      <family val="2"/>
      <charset val="238"/>
    </font>
    <font>
      <sz val="10"/>
      <color rgb="FF00B050"/>
      <name val="Arial"/>
      <family val="2"/>
      <charset val="238"/>
    </font>
    <font>
      <b/>
      <sz val="9"/>
      <color rgb="FF00B050"/>
      <name val="Arial"/>
      <family val="2"/>
      <charset val="238"/>
    </font>
    <font>
      <sz val="10"/>
      <color rgb="FF000000"/>
      <name val="Univers"/>
      <family val="2"/>
      <charset val="1"/>
    </font>
    <font>
      <sz val="10"/>
      <color theme="1"/>
      <name val="Arial"/>
      <family val="2"/>
      <charset val="238"/>
    </font>
    <font>
      <i/>
      <sz val="9"/>
      <color rgb="FF000000"/>
      <name val="Arial"/>
      <family val="2"/>
    </font>
    <font>
      <b/>
      <i/>
      <sz val="9"/>
      <name val="Arial"/>
      <family val="2"/>
    </font>
    <font>
      <b/>
      <sz val="9"/>
      <color rgb="FF000000"/>
      <name val="Arial"/>
      <family val="2"/>
    </font>
    <font>
      <b/>
      <i/>
      <sz val="9"/>
      <color rgb="FF000000"/>
      <name val="Arial"/>
      <family val="2"/>
    </font>
    <font>
      <sz val="8"/>
      <name val="Arial"/>
      <family val="2"/>
    </font>
    <font>
      <sz val="10"/>
      <name val="Arial"/>
      <family val="2"/>
    </font>
    <font>
      <sz val="9"/>
      <name val="Arial"/>
      <family val="2"/>
    </font>
    <font>
      <sz val="11"/>
      <name val="Arial"/>
      <family val="2"/>
    </font>
    <font>
      <b/>
      <sz val="8"/>
      <name val="Arial"/>
      <family val="2"/>
    </font>
    <font>
      <sz val="12"/>
      <name val="Arial"/>
      <family val="2"/>
    </font>
    <font>
      <i/>
      <sz val="8"/>
      <name val="Arial"/>
      <family val="2"/>
    </font>
    <font>
      <b/>
      <sz val="9"/>
      <name val="Arial"/>
      <family val="2"/>
    </font>
    <font>
      <i/>
      <sz val="9"/>
      <name val="Arial"/>
      <family val="2"/>
    </font>
    <font>
      <i/>
      <sz val="8"/>
      <color rgb="FF000000"/>
      <name val="Arial"/>
      <family val="2"/>
    </font>
    <font>
      <i/>
      <sz val="8"/>
      <color rgb="FFFF0000"/>
      <name val="Arial"/>
      <family val="2"/>
    </font>
    <font>
      <i/>
      <sz val="9"/>
      <color rgb="FFFF0000"/>
      <name val="Arial"/>
      <family val="2"/>
    </font>
    <font>
      <b/>
      <i/>
      <sz val="8"/>
      <color rgb="FF000000"/>
      <name val="Arial"/>
      <family val="2"/>
    </font>
    <font>
      <sz val="10"/>
      <name val="Arial"/>
      <charset val="238"/>
    </font>
    <font>
      <b/>
      <sz val="10"/>
      <name val="Arial"/>
      <family val="2"/>
    </font>
    <font>
      <i/>
      <sz val="10"/>
      <name val="Arial"/>
      <family val="2"/>
    </font>
    <font>
      <sz val="11"/>
      <color theme="1"/>
      <name val="Calibri"/>
      <family val="2"/>
      <charset val="238"/>
      <scheme val="minor"/>
    </font>
    <font>
      <sz val="12"/>
      <name val="Courier"/>
      <family val="1"/>
      <charset val="238"/>
    </font>
    <font>
      <b/>
      <u/>
      <sz val="10"/>
      <name val="Arial"/>
      <family val="2"/>
    </font>
    <font>
      <sz val="11"/>
      <color indexed="8"/>
      <name val="Calibri"/>
      <family val="2"/>
      <charset val="238"/>
    </font>
    <font>
      <sz val="10"/>
      <color rgb="FFFF0000"/>
      <name val="Arial"/>
      <family val="2"/>
    </font>
    <font>
      <sz val="9"/>
      <color rgb="FF000000"/>
      <name val="Arial"/>
      <family val="2"/>
    </font>
    <font>
      <sz val="9"/>
      <color rgb="FFFF0000"/>
      <name val="PF Din Text Cond Pro Light"/>
    </font>
    <font>
      <b/>
      <sz val="11"/>
      <name val="Arial"/>
      <family val="2"/>
    </font>
    <font>
      <b/>
      <vertAlign val="subscript"/>
      <sz val="9"/>
      <name val="Arial"/>
      <family val="2"/>
    </font>
    <font>
      <b/>
      <u/>
      <sz val="8"/>
      <name val="Arial"/>
      <family val="2"/>
    </font>
    <font>
      <b/>
      <sz val="9"/>
      <color rgb="FF000000"/>
      <name val="Univers"/>
      <family val="2"/>
    </font>
    <font>
      <sz val="9"/>
      <color rgb="FF000000"/>
      <name val="Univers"/>
      <family val="2"/>
    </font>
    <font>
      <b/>
      <sz val="9"/>
      <color rgb="FFFF0000"/>
      <name val="Arial"/>
      <family val="2"/>
    </font>
    <font>
      <sz val="9"/>
      <color rgb="FFFF0000"/>
      <name val="Arial"/>
      <family val="2"/>
    </font>
    <font>
      <sz val="10"/>
      <color rgb="FF000000"/>
      <name val="Arial"/>
      <family val="2"/>
    </font>
    <font>
      <b/>
      <sz val="10"/>
      <color rgb="FF000000"/>
      <name val="Arial"/>
      <family val="2"/>
    </font>
    <font>
      <sz val="11"/>
      <color indexed="8"/>
      <name val="Arial"/>
      <family val="2"/>
      <charset val="238"/>
    </font>
    <font>
      <sz val="9"/>
      <color indexed="8"/>
      <name val="Arial"/>
      <family val="2"/>
      <charset val="238"/>
    </font>
    <font>
      <sz val="8"/>
      <color indexed="8"/>
      <name val="Arial"/>
      <family val="2"/>
      <charset val="238"/>
    </font>
    <font>
      <b/>
      <sz val="9"/>
      <color indexed="8"/>
      <name val="Arial"/>
      <family val="2"/>
      <charset val="238"/>
    </font>
    <font>
      <i/>
      <sz val="8"/>
      <color indexed="8"/>
      <name val="Arial"/>
      <family val="2"/>
      <charset val="238"/>
    </font>
    <font>
      <b/>
      <sz val="9"/>
      <color theme="1" tint="0.34998626667073579"/>
      <name val="Arial"/>
      <family val="2"/>
      <charset val="238"/>
    </font>
    <font>
      <sz val="9"/>
      <color theme="1" tint="0.34998626667073579"/>
      <name val="Arial"/>
      <family val="2"/>
      <charset val="238"/>
    </font>
    <font>
      <sz val="9"/>
      <name val="Tahoma"/>
      <family val="2"/>
      <charset val="1"/>
    </font>
    <font>
      <sz val="9.5500000000000007"/>
      <name val="Arial"/>
      <family val="2"/>
      <charset val="1"/>
    </font>
    <font>
      <sz val="8"/>
      <color rgb="FFFF0000"/>
      <name val="Arial"/>
      <family val="2"/>
    </font>
    <font>
      <b/>
      <i/>
      <sz val="9"/>
      <color rgb="FFFF0000"/>
      <name val="Arial"/>
      <family val="2"/>
    </font>
    <font>
      <sz val="11"/>
      <color rgb="FFFF0000"/>
      <name val="Arial"/>
      <family val="2"/>
    </font>
    <font>
      <b/>
      <sz val="8"/>
      <color rgb="FFFF0000"/>
      <name val="Arial"/>
      <family val="2"/>
    </font>
    <font>
      <b/>
      <sz val="9"/>
      <color theme="3" tint="0.39997558519241921"/>
      <name val="Arial"/>
      <family val="2"/>
    </font>
    <font>
      <sz val="9"/>
      <color theme="3" tint="0.39997558519241921"/>
      <name val="Arial"/>
      <family val="2"/>
    </font>
    <font>
      <sz val="10"/>
      <name val="Helv"/>
    </font>
    <font>
      <b/>
      <i/>
      <sz val="9"/>
      <color indexed="8"/>
      <name val="Arial"/>
      <family val="2"/>
      <charset val="238"/>
    </font>
    <font>
      <sz val="11"/>
      <name val="ISOCPEUR"/>
      <family val="2"/>
      <charset val="238"/>
    </font>
    <font>
      <sz val="11"/>
      <color rgb="FFFF0000"/>
      <name val="ISOCPEUR"/>
      <family val="2"/>
      <charset val="238"/>
    </font>
    <font>
      <b/>
      <sz val="9"/>
      <name val="Microsoft Sans Serif"/>
      <family val="2"/>
      <charset val="238"/>
    </font>
    <font>
      <sz val="9"/>
      <name val="Microsoft Sans Serif"/>
      <family val="2"/>
      <charset val="238"/>
    </font>
    <font>
      <i/>
      <sz val="9"/>
      <name val="Microsoft Sans Serif"/>
      <family val="2"/>
      <charset val="238"/>
    </font>
    <font>
      <b/>
      <sz val="12"/>
      <color rgb="FFFF0000"/>
      <name val="Arial"/>
      <family val="2"/>
    </font>
    <font>
      <sz val="9"/>
      <name val="Tahoma"/>
      <family val="2"/>
    </font>
    <font>
      <b/>
      <sz val="9"/>
      <color rgb="FF00B050"/>
      <name val="Arial"/>
      <family val="2"/>
    </font>
    <font>
      <u/>
      <sz val="9"/>
      <name val="Arial"/>
      <family val="2"/>
    </font>
    <font>
      <vertAlign val="superscript"/>
      <sz val="9"/>
      <name val="Arial"/>
      <family val="2"/>
    </font>
    <font>
      <b/>
      <sz val="9"/>
      <color rgb="FF00B0F0"/>
      <name val="Arial"/>
      <family val="2"/>
      <charset val="238"/>
    </font>
    <font>
      <sz val="8"/>
      <color rgb="FF00B0F0"/>
      <name val="Arial"/>
      <family val="2"/>
      <charset val="238"/>
    </font>
    <font>
      <sz val="9"/>
      <color indexed="8"/>
      <name val="Arial"/>
      <family val="2"/>
    </font>
    <font>
      <b/>
      <i/>
      <sz val="8"/>
      <color rgb="FFFF0000"/>
      <name val="Arial"/>
      <family val="2"/>
    </font>
    <font>
      <sz val="9"/>
      <color rgb="FF7030A0"/>
      <name val="Arial"/>
      <family val="2"/>
    </font>
    <font>
      <b/>
      <sz val="9"/>
      <color rgb="FF7030A0"/>
      <name val="Arial"/>
      <family val="2"/>
    </font>
    <font>
      <b/>
      <u/>
      <sz val="13"/>
      <name val="Arial"/>
      <family val="2"/>
    </font>
    <font>
      <b/>
      <i/>
      <sz val="10"/>
      <name val="Arial"/>
      <family val="2"/>
    </font>
    <font>
      <b/>
      <u/>
      <sz val="10"/>
      <name val="Arial"/>
      <family val="2"/>
      <charset val="238"/>
    </font>
    <font>
      <i/>
      <u/>
      <sz val="10"/>
      <name val="Arial"/>
      <family val="2"/>
      <charset val="238"/>
    </font>
    <font>
      <b/>
      <i/>
      <u/>
      <sz val="10"/>
      <name val="Arial"/>
      <family val="2"/>
      <charset val="238"/>
    </font>
    <font>
      <i/>
      <u/>
      <sz val="10"/>
      <name val="Arial"/>
      <family val="2"/>
    </font>
    <font>
      <b/>
      <sz val="14"/>
      <color theme="1"/>
      <name val="Swis721 Blk BT"/>
      <family val="2"/>
    </font>
    <font>
      <sz val="14"/>
      <color indexed="8"/>
      <name val="Arial"/>
      <family val="2"/>
      <charset val="238"/>
    </font>
    <font>
      <b/>
      <sz val="9"/>
      <color theme="1"/>
      <name val="Swis721 BT"/>
      <family val="2"/>
    </font>
    <font>
      <sz val="10"/>
      <color theme="1"/>
      <name val="Calibri"/>
      <family val="2"/>
      <charset val="238"/>
    </font>
    <font>
      <sz val="10"/>
      <color theme="1"/>
      <name val="Calibri"/>
      <family val="2"/>
      <charset val="238"/>
      <scheme val="minor"/>
    </font>
    <font>
      <b/>
      <sz val="10"/>
      <color theme="1"/>
      <name val="Calibri"/>
      <family val="2"/>
      <charset val="238"/>
    </font>
    <font>
      <sz val="10"/>
      <color indexed="8"/>
      <name val="Calibri"/>
      <family val="2"/>
      <charset val="238"/>
    </font>
    <font>
      <b/>
      <sz val="10"/>
      <color indexed="8"/>
      <name val="Calibri"/>
      <family val="2"/>
      <charset val="238"/>
    </font>
    <font>
      <i/>
      <sz val="10"/>
      <color indexed="8"/>
      <name val="Calibri"/>
      <family val="2"/>
      <charset val="238"/>
    </font>
    <font>
      <b/>
      <sz val="8"/>
      <color theme="1"/>
      <name val="Swis721 BT"/>
      <family val="2"/>
    </font>
    <font>
      <b/>
      <sz val="16"/>
      <color theme="1"/>
      <name val="Arial"/>
      <family val="2"/>
      <charset val="238"/>
    </font>
    <font>
      <sz val="12"/>
      <color theme="1"/>
      <name val="Calibri"/>
      <family val="2"/>
      <charset val="238"/>
      <scheme val="minor"/>
    </font>
    <font>
      <u/>
      <sz val="12"/>
      <color theme="1"/>
      <name val="Times New Roman"/>
      <family val="1"/>
      <charset val="238"/>
    </font>
    <font>
      <b/>
      <sz val="12"/>
      <color theme="1"/>
      <name val="Arial"/>
      <family val="2"/>
      <charset val="238"/>
    </font>
    <font>
      <sz val="12"/>
      <color theme="1"/>
      <name val="Arial"/>
      <family val="2"/>
      <charset val="238"/>
    </font>
    <font>
      <b/>
      <sz val="12"/>
      <color theme="1"/>
      <name val="Calibri"/>
      <family val="2"/>
      <charset val="238"/>
      <scheme val="minor"/>
    </font>
    <font>
      <b/>
      <sz val="10"/>
      <color theme="1"/>
      <name val="Arial"/>
      <family val="2"/>
      <charset val="238"/>
    </font>
    <font>
      <b/>
      <u/>
      <sz val="10"/>
      <color theme="1"/>
      <name val="Arial"/>
      <family val="2"/>
      <charset val="238"/>
    </font>
    <font>
      <sz val="12"/>
      <name val="Times New Roman"/>
      <family val="1"/>
      <charset val="238"/>
    </font>
    <font>
      <sz val="11"/>
      <name val="Swis721 Blk BT"/>
      <family val="2"/>
    </font>
    <font>
      <b/>
      <sz val="11"/>
      <color theme="1"/>
      <name val="Arial"/>
      <family val="2"/>
      <charset val="238"/>
    </font>
    <font>
      <sz val="10"/>
      <color theme="1"/>
      <name val="Swis721 BT"/>
      <family val="2"/>
    </font>
    <font>
      <sz val="10"/>
      <name val="Arial Narrow"/>
      <family val="2"/>
      <charset val="238"/>
    </font>
    <font>
      <sz val="10"/>
      <color theme="1"/>
      <name val="Swis721 Blk BT"/>
      <family val="2"/>
    </font>
    <font>
      <b/>
      <sz val="11"/>
      <name val="Arial"/>
      <family val="1"/>
    </font>
    <font>
      <sz val="11"/>
      <name val="Arial"/>
      <family val="1"/>
    </font>
    <font>
      <sz val="10"/>
      <name val="MS Sans Serif"/>
      <family val="2"/>
      <charset val="238"/>
    </font>
    <font>
      <sz val="10"/>
      <name val="Tahoma"/>
      <family val="2"/>
      <charset val="238"/>
    </font>
    <font>
      <sz val="10"/>
      <name val="Symbol"/>
      <family val="1"/>
      <charset val="2"/>
    </font>
    <font>
      <sz val="10"/>
      <name val="Calibri"/>
      <family val="2"/>
      <charset val="238"/>
    </font>
    <font>
      <b/>
      <sz val="11"/>
      <color indexed="9"/>
      <name val="Calibri"/>
      <family val="2"/>
    </font>
    <font>
      <b/>
      <sz val="10"/>
      <color indexed="9"/>
      <name val="Arial"/>
      <family val="2"/>
      <charset val="238"/>
    </font>
    <font>
      <sz val="10"/>
      <color indexed="8"/>
      <name val="Arial"/>
      <family val="2"/>
      <charset val="238"/>
    </font>
    <font>
      <sz val="10"/>
      <name val="Arial ce"/>
      <charset val="238"/>
    </font>
    <font>
      <sz val="11"/>
      <name val="Calibri"/>
      <family val="2"/>
      <scheme val="minor"/>
    </font>
    <font>
      <b/>
      <sz val="11"/>
      <name val="Calibri"/>
      <family val="2"/>
      <scheme val="minor"/>
    </font>
    <font>
      <b/>
      <sz val="10"/>
      <name val="Calibri"/>
      <family val="2"/>
    </font>
    <font>
      <sz val="10"/>
      <name val="Calibri"/>
      <family val="2"/>
    </font>
    <font>
      <sz val="12"/>
      <name val="Calibri"/>
      <family val="2"/>
    </font>
    <font>
      <vertAlign val="superscript"/>
      <sz val="12"/>
      <name val="Calibri"/>
      <family val="2"/>
    </font>
    <font>
      <vertAlign val="superscript"/>
      <sz val="11"/>
      <name val="Calibri"/>
      <family val="2"/>
    </font>
    <font>
      <sz val="11"/>
      <name val="Calibri"/>
      <family val="2"/>
    </font>
    <font>
      <vertAlign val="superscript"/>
      <sz val="10"/>
      <name val="Calibri"/>
      <family val="2"/>
    </font>
  </fonts>
  <fills count="22">
    <fill>
      <patternFill patternType="none"/>
    </fill>
    <fill>
      <patternFill patternType="gray125"/>
    </fill>
    <fill>
      <patternFill patternType="solid">
        <fgColor theme="0" tint="-0.14999847407452621"/>
        <bgColor rgb="FFCCC1DA"/>
      </patternFill>
    </fill>
    <fill>
      <patternFill patternType="solid">
        <fgColor theme="5" tint="0.39979247413556324"/>
        <bgColor rgb="FFFF8080"/>
      </patternFill>
    </fill>
    <fill>
      <patternFill patternType="solid">
        <fgColor theme="9"/>
        <bgColor rgb="FFFF8080"/>
      </patternFill>
    </fill>
    <fill>
      <patternFill patternType="solid">
        <fgColor rgb="FFFFFFFF"/>
        <bgColor rgb="FFD9D9D9"/>
      </patternFill>
    </fill>
    <fill>
      <patternFill patternType="solid">
        <fgColor theme="6" tint="0.39979247413556324"/>
        <bgColor rgb="FFC4BD97"/>
      </patternFill>
    </fill>
    <fill>
      <patternFill patternType="solid">
        <fgColor theme="6" tint="-0.249977111117893"/>
        <bgColor rgb="FF948A54"/>
      </patternFill>
    </fill>
    <fill>
      <patternFill patternType="solid">
        <fgColor theme="4" tint="0.39979247413556324"/>
        <bgColor rgb="FF8DB4E3"/>
      </patternFill>
    </fill>
    <fill>
      <patternFill patternType="solid">
        <fgColor theme="7" tint="0.39979247413556324"/>
        <bgColor rgb="FFB2B2B2"/>
      </patternFill>
    </fill>
    <fill>
      <patternFill patternType="solid">
        <fgColor theme="6"/>
        <bgColor rgb="FFC4BD97"/>
      </patternFill>
    </fill>
    <fill>
      <patternFill patternType="solid">
        <fgColor theme="8" tint="0.39979247413556324"/>
        <bgColor rgb="FF8DB4E3"/>
      </patternFill>
    </fill>
    <fill>
      <patternFill patternType="solid">
        <fgColor rgb="FFFFC000"/>
        <bgColor rgb="FFF79646"/>
      </patternFill>
    </fill>
    <fill>
      <patternFill patternType="solid">
        <fgColor theme="7" tint="0.59978026673177287"/>
        <bgColor rgb="FFC0C0C0"/>
      </patternFill>
    </fill>
    <fill>
      <patternFill patternType="solid">
        <fgColor theme="3" tint="0.39979247413556324"/>
        <bgColor rgb="FF4BACC6"/>
      </patternFill>
    </fill>
    <fill>
      <patternFill patternType="solid">
        <fgColor theme="8"/>
        <bgColor rgb="FF558ED5"/>
      </patternFill>
    </fill>
    <fill>
      <patternFill patternType="solid">
        <fgColor rgb="FFC0C0C0"/>
        <bgColor rgb="FFBFBFBF"/>
      </patternFill>
    </fill>
    <fill>
      <patternFill patternType="solid">
        <fgColor theme="4" tint="0.39997558519241921"/>
        <bgColor rgb="FFB2B2B2"/>
      </patternFill>
    </fill>
    <fill>
      <patternFill patternType="solid">
        <fgColor theme="9" tint="0.59999389629810485"/>
        <bgColor rgb="FFC4BD97"/>
      </patternFill>
    </fill>
    <fill>
      <patternFill patternType="solid">
        <fgColor rgb="FFFF0000"/>
        <bgColor indexed="64"/>
      </patternFill>
    </fill>
    <fill>
      <patternFill patternType="solid">
        <fgColor rgb="FFFFFF00"/>
        <bgColor indexed="64"/>
      </patternFill>
    </fill>
    <fill>
      <patternFill patternType="solid">
        <fgColor indexed="55"/>
      </patternFill>
    </fill>
  </fills>
  <borders count="2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hair">
        <color auto="1"/>
      </bottom>
      <diagonal/>
    </border>
    <border>
      <left/>
      <right/>
      <top style="hair">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s>
  <cellStyleXfs count="107">
    <xf numFmtId="0" fontId="0" fillId="0" borderId="0"/>
    <xf numFmtId="0" fontId="5" fillId="0" borderId="0"/>
    <xf numFmtId="164" fontId="119" fillId="0" borderId="0" applyBorder="0" applyProtection="0"/>
    <xf numFmtId="165" fontId="119" fillId="0" borderId="0" applyBorder="0" applyProtection="0"/>
    <xf numFmtId="0" fontId="6"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8" fillId="0" borderId="0"/>
    <xf numFmtId="0" fontId="5" fillId="0" borderId="0"/>
    <xf numFmtId="0" fontId="5" fillId="0" borderId="0"/>
    <xf numFmtId="0" fontId="5" fillId="0" borderId="0"/>
    <xf numFmtId="0" fontId="7" fillId="0" borderId="0"/>
    <xf numFmtId="166" fontId="9" fillId="0" borderId="0"/>
    <xf numFmtId="0" fontId="8" fillId="0" borderId="0"/>
    <xf numFmtId="0" fontId="8" fillId="0" borderId="0"/>
    <xf numFmtId="0" fontId="5" fillId="0" borderId="0"/>
    <xf numFmtId="0" fontId="5" fillId="0" borderId="0"/>
    <xf numFmtId="0" fontId="8" fillId="0" borderId="0"/>
    <xf numFmtId="0" fontId="8" fillId="0" borderId="0"/>
    <xf numFmtId="0" fontId="10" fillId="0" borderId="0"/>
    <xf numFmtId="167" fontId="10" fillId="0" borderId="0"/>
    <xf numFmtId="0" fontId="5" fillId="0" borderId="0"/>
    <xf numFmtId="0" fontId="11" fillId="0" borderId="0"/>
    <xf numFmtId="0" fontId="5" fillId="0" borderId="0"/>
    <xf numFmtId="0" fontId="5" fillId="0" borderId="0"/>
    <xf numFmtId="0" fontId="8" fillId="0" borderId="0"/>
    <xf numFmtId="0" fontId="7" fillId="0" borderId="0"/>
    <xf numFmtId="0" fontId="5" fillId="0" borderId="0"/>
    <xf numFmtId="0" fontId="8" fillId="0" borderId="0"/>
    <xf numFmtId="0" fontId="8" fillId="0" borderId="0"/>
    <xf numFmtId="0" fontId="5" fillId="0" borderId="0"/>
    <xf numFmtId="0" fontId="12" fillId="0" borderId="0"/>
    <xf numFmtId="0" fontId="12" fillId="0" borderId="0"/>
    <xf numFmtId="0" fontId="5" fillId="0" borderId="0"/>
    <xf numFmtId="0" fontId="7" fillId="0" borderId="0"/>
    <xf numFmtId="0" fontId="7" fillId="0" borderId="0"/>
    <xf numFmtId="0" fontId="13" fillId="0" borderId="0"/>
    <xf numFmtId="0" fontId="8" fillId="0" borderId="0"/>
    <xf numFmtId="0" fontId="5" fillId="0" borderId="0"/>
    <xf numFmtId="0" fontId="8" fillId="0" borderId="0"/>
    <xf numFmtId="0" fontId="5" fillId="0" borderId="0"/>
    <xf numFmtId="0" fontId="15" fillId="0" borderId="0"/>
    <xf numFmtId="0" fontId="7" fillId="0" borderId="0"/>
    <xf numFmtId="0" fontId="5" fillId="0" borderId="0"/>
    <xf numFmtId="0" fontId="15" fillId="0" borderId="0"/>
    <xf numFmtId="0" fontId="15" fillId="0" borderId="0"/>
    <xf numFmtId="0" fontId="5" fillId="0" borderId="0"/>
    <xf numFmtId="0" fontId="137" fillId="0" borderId="0"/>
    <xf numFmtId="0" fontId="140" fillId="0" borderId="0"/>
    <xf numFmtId="0" fontId="140" fillId="0" borderId="0"/>
    <xf numFmtId="0" fontId="140" fillId="0" borderId="0"/>
    <xf numFmtId="0" fontId="14" fillId="0" borderId="0"/>
    <xf numFmtId="166" fontId="141" fillId="0" borderId="0"/>
    <xf numFmtId="0" fontId="140" fillId="0" borderId="0"/>
    <xf numFmtId="0" fontId="140" fillId="0" borderId="0"/>
    <xf numFmtId="44" fontId="143" fillId="0" borderId="0" applyFont="0" applyFill="0" applyBorder="0" applyAlignment="0" applyProtection="0"/>
    <xf numFmtId="0" fontId="1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3" fillId="0" borderId="0"/>
    <xf numFmtId="0" fontId="3" fillId="0" borderId="0"/>
    <xf numFmtId="0" fontId="3" fillId="0" borderId="0"/>
    <xf numFmtId="0" fontId="3" fillId="0" borderId="0"/>
    <xf numFmtId="0" fontId="3" fillId="0" borderId="0"/>
    <xf numFmtId="43" fontId="119" fillId="0" borderId="0" applyFont="0" applyFill="0" applyBorder="0" applyAlignment="0" applyProtection="0"/>
    <xf numFmtId="0" fontId="143" fillId="0" borderId="0"/>
    <xf numFmtId="0" fontId="2" fillId="0" borderId="0"/>
    <xf numFmtId="0" fontId="157" fillId="0" borderId="0">
      <alignment horizontal="justify" vertical="justify" wrapText="1"/>
    </xf>
    <xf numFmtId="0" fontId="157" fillId="0" borderId="0">
      <alignment horizontal="justify" vertical="justify" wrapText="1"/>
    </xf>
    <xf numFmtId="0" fontId="213" fillId="0" borderId="0"/>
    <xf numFmtId="0" fontId="213" fillId="0" borderId="0"/>
    <xf numFmtId="0" fontId="213" fillId="0" borderId="0"/>
    <xf numFmtId="0" fontId="213" fillId="0" borderId="0"/>
    <xf numFmtId="0" fontId="213" fillId="0" borderId="0"/>
    <xf numFmtId="0" fontId="5" fillId="0" borderId="0"/>
    <xf numFmtId="0" fontId="220" fillId="0" borderId="0"/>
    <xf numFmtId="0" fontId="5" fillId="0" borderId="0"/>
    <xf numFmtId="0" fontId="221" fillId="0" borderId="0"/>
    <xf numFmtId="0" fontId="5" fillId="0" borderId="0"/>
    <xf numFmtId="0" fontId="221" fillId="0" borderId="0"/>
    <xf numFmtId="0" fontId="5" fillId="0" borderId="0"/>
    <xf numFmtId="0" fontId="5" fillId="0" borderId="0"/>
    <xf numFmtId="0" fontId="221" fillId="0" borderId="0"/>
    <xf numFmtId="0" fontId="5" fillId="0" borderId="0"/>
    <xf numFmtId="0" fontId="221" fillId="0" borderId="0"/>
    <xf numFmtId="0" fontId="221" fillId="0" borderId="0"/>
    <xf numFmtId="0" fontId="5" fillId="0" borderId="0"/>
    <xf numFmtId="0" fontId="5" fillId="0" borderId="0"/>
    <xf numFmtId="174" fontId="5" fillId="0" borderId="0" applyFont="0" applyFill="0" applyBorder="0" applyAlignment="0" applyProtection="0"/>
    <xf numFmtId="0" fontId="5" fillId="0" borderId="0"/>
    <xf numFmtId="0" fontId="225" fillId="21" borderId="25" applyNumberFormat="0" applyAlignment="0" applyProtection="0"/>
    <xf numFmtId="175" fontId="5" fillId="0" borderId="0"/>
    <xf numFmtId="0" fontId="157" fillId="0" borderId="0">
      <alignment horizontal="justify" vertical="justify" wrapText="1"/>
    </xf>
    <xf numFmtId="0" fontId="5" fillId="0" borderId="0"/>
    <xf numFmtId="0" fontId="228" fillId="0" borderId="0"/>
    <xf numFmtId="0" fontId="1" fillId="0" borderId="0"/>
  </cellStyleXfs>
  <cellXfs count="1397">
    <xf numFmtId="0" fontId="0" fillId="0" borderId="0" xfId="0"/>
    <xf numFmtId="0" fontId="32" fillId="0" borderId="0" xfId="0" applyFont="1" applyAlignment="1">
      <alignment horizontal="left" vertical="top" wrapText="1"/>
    </xf>
    <xf numFmtId="0" fontId="50" fillId="0" borderId="0" xfId="0" applyFont="1" applyAlignment="1">
      <alignment horizontal="left" vertical="top" wrapText="1"/>
    </xf>
    <xf numFmtId="0" fontId="79" fillId="0" borderId="0" xfId="0" applyFont="1" applyAlignment="1">
      <alignment horizontal="left" vertical="top"/>
    </xf>
    <xf numFmtId="49" fontId="16" fillId="0" borderId="0" xfId="0" applyNumberFormat="1" applyFont="1" applyAlignment="1">
      <alignment vertical="center"/>
    </xf>
    <xf numFmtId="0" fontId="16" fillId="0" borderId="0" xfId="0" applyFont="1" applyAlignment="1">
      <alignment horizontal="left" vertical="top"/>
    </xf>
    <xf numFmtId="0" fontId="16" fillId="0" borderId="0" xfId="0" applyFont="1"/>
    <xf numFmtId="4" fontId="16" fillId="0" borderId="0" xfId="0" applyNumberFormat="1" applyFont="1"/>
    <xf numFmtId="0" fontId="17" fillId="0" borderId="0" xfId="0" applyFont="1" applyAlignment="1">
      <alignment vertical="center"/>
    </xf>
    <xf numFmtId="49" fontId="17" fillId="0" borderId="0" xfId="0" applyNumberFormat="1" applyFont="1" applyAlignment="1">
      <alignment vertical="center"/>
    </xf>
    <xf numFmtId="0" fontId="17" fillId="0" borderId="0" xfId="0" applyFont="1" applyAlignment="1">
      <alignment horizontal="left" vertical="top"/>
    </xf>
    <xf numFmtId="0" fontId="17" fillId="0" borderId="0" xfId="0" applyFont="1"/>
    <xf numFmtId="4" fontId="17" fillId="0" borderId="0" xfId="0" applyNumberFormat="1" applyFont="1"/>
    <xf numFmtId="49" fontId="17" fillId="0" borderId="0" xfId="0" applyNumberFormat="1" applyFont="1" applyAlignment="1">
      <alignment horizontal="center" vertical="center"/>
    </xf>
    <xf numFmtId="0" fontId="17" fillId="0" borderId="0" xfId="0" applyFont="1" applyAlignment="1">
      <alignment horizontal="left" vertical="center"/>
    </xf>
    <xf numFmtId="0" fontId="17" fillId="0" borderId="0" xfId="0" applyFont="1" applyAlignment="1">
      <alignment horizontal="right" vertical="center"/>
    </xf>
    <xf numFmtId="4" fontId="17" fillId="0" borderId="0" xfId="0" applyNumberFormat="1" applyFont="1" applyAlignment="1">
      <alignment horizontal="right" vertical="center"/>
    </xf>
    <xf numFmtId="0" fontId="17" fillId="0" borderId="0" xfId="0" applyFont="1" applyAlignment="1">
      <alignment horizontal="center" vertical="center"/>
    </xf>
    <xf numFmtId="0" fontId="18" fillId="0" borderId="0" xfId="0" applyFont="1" applyAlignment="1">
      <alignment horizontal="left" wrapText="1"/>
    </xf>
    <xf numFmtId="0" fontId="19" fillId="0" borderId="0" xfId="0" applyFont="1" applyAlignment="1">
      <alignment horizontal="left" wrapText="1"/>
    </xf>
    <xf numFmtId="49" fontId="17" fillId="0" borderId="0" xfId="0" applyNumberFormat="1" applyFont="1" applyAlignment="1">
      <alignment horizontal="left" vertical="top"/>
    </xf>
    <xf numFmtId="0" fontId="20" fillId="0" borderId="0" xfId="0" applyFont="1"/>
    <xf numFmtId="0" fontId="21" fillId="0" borderId="0" xfId="0" applyFont="1"/>
    <xf numFmtId="0" fontId="17" fillId="0" borderId="0" xfId="0" applyFont="1" applyAlignment="1">
      <alignment horizontal="justify"/>
    </xf>
    <xf numFmtId="0" fontId="20" fillId="0" borderId="0" xfId="0" applyFont="1" applyAlignment="1">
      <alignment horizontal="justify"/>
    </xf>
    <xf numFmtId="0" fontId="20" fillId="0" borderId="0" xfId="0" applyFont="1" applyAlignment="1">
      <alignment horizontal="center" vertical="center"/>
    </xf>
    <xf numFmtId="49" fontId="22" fillId="0" borderId="0" xfId="0" applyNumberFormat="1" applyFont="1" applyAlignment="1">
      <alignment vertical="center"/>
    </xf>
    <xf numFmtId="0" fontId="23" fillId="0" borderId="0" xfId="0" applyFont="1" applyAlignment="1">
      <alignment horizontal="center" vertical="center"/>
    </xf>
    <xf numFmtId="0" fontId="24" fillId="0" borderId="0" xfId="0" applyFont="1" applyAlignment="1">
      <alignment horizontal="left" wrapText="1"/>
    </xf>
    <xf numFmtId="4" fontId="20" fillId="0" borderId="0" xfId="0" applyNumberFormat="1" applyFont="1"/>
    <xf numFmtId="0" fontId="20" fillId="0" borderId="0" xfId="0" applyFont="1" applyAlignment="1">
      <alignment vertical="center"/>
    </xf>
    <xf numFmtId="0" fontId="17" fillId="0" borderId="0" xfId="0" applyFont="1" applyAlignment="1">
      <alignment horizontal="left"/>
    </xf>
    <xf numFmtId="49" fontId="25" fillId="0" borderId="0" xfId="0" applyNumberFormat="1" applyFont="1" applyAlignment="1">
      <alignment vertical="center"/>
    </xf>
    <xf numFmtId="49" fontId="16" fillId="0" borderId="0" xfId="0" applyNumberFormat="1" applyFont="1" applyAlignment="1">
      <alignment horizontal="center" vertical="center"/>
    </xf>
    <xf numFmtId="0" fontId="16" fillId="0" borderId="0" xfId="0" applyFont="1" applyAlignment="1">
      <alignment horizontal="left" vertical="center"/>
    </xf>
    <xf numFmtId="0" fontId="16" fillId="0" borderId="0" xfId="0" applyFont="1" applyAlignment="1">
      <alignment horizontal="right" vertical="center"/>
    </xf>
    <xf numFmtId="4" fontId="16" fillId="0" borderId="0" xfId="0" applyNumberFormat="1" applyFont="1" applyAlignment="1">
      <alignment horizontal="right" vertical="center"/>
    </xf>
    <xf numFmtId="0" fontId="26" fillId="0" borderId="0" xfId="0" applyFont="1" applyAlignment="1">
      <alignment horizontal="center" vertical="center"/>
    </xf>
    <xf numFmtId="0" fontId="0" fillId="0" borderId="0" xfId="0" applyAlignment="1">
      <alignment horizontal="left"/>
    </xf>
    <xf numFmtId="0" fontId="25" fillId="0" borderId="0" xfId="0" applyFont="1"/>
    <xf numFmtId="0" fontId="16" fillId="0" borderId="0" xfId="0" applyFont="1" applyAlignment="1">
      <alignment horizontal="right"/>
    </xf>
    <xf numFmtId="0" fontId="27" fillId="0" borderId="0" xfId="0" applyFont="1" applyAlignment="1">
      <alignment horizontal="justify"/>
    </xf>
    <xf numFmtId="49" fontId="16" fillId="0" borderId="0" xfId="0" applyNumberFormat="1" applyFont="1" applyAlignment="1">
      <alignment horizontal="left" vertical="top"/>
    </xf>
    <xf numFmtId="0" fontId="16" fillId="0" borderId="0" xfId="0" applyFont="1" applyAlignment="1">
      <alignment horizontal="justify"/>
    </xf>
    <xf numFmtId="0" fontId="16" fillId="0" borderId="0" xfId="0" applyFont="1" applyAlignment="1">
      <alignment vertical="center"/>
    </xf>
    <xf numFmtId="0" fontId="16" fillId="0" borderId="0" xfId="0" applyFont="1" applyAlignment="1">
      <alignment horizontal="justify" vertical="center"/>
    </xf>
    <xf numFmtId="49" fontId="28" fillId="0" borderId="0" xfId="0" applyNumberFormat="1" applyFont="1" applyAlignment="1">
      <alignment vertical="center"/>
    </xf>
    <xf numFmtId="49" fontId="29" fillId="0" borderId="0" xfId="0" applyNumberFormat="1" applyFont="1" applyAlignment="1">
      <alignment vertical="center"/>
    </xf>
    <xf numFmtId="49" fontId="17" fillId="0" borderId="1" xfId="0" applyNumberFormat="1" applyFont="1" applyBorder="1" applyAlignment="1">
      <alignment horizontal="left" vertical="top"/>
    </xf>
    <xf numFmtId="0" fontId="17" fillId="0" borderId="1" xfId="0" applyFont="1" applyBorder="1" applyAlignment="1">
      <alignment horizontal="left" vertical="top"/>
    </xf>
    <xf numFmtId="0" fontId="16" fillId="0" borderId="1" xfId="0" applyFont="1" applyBorder="1"/>
    <xf numFmtId="0" fontId="17" fillId="0" borderId="1" xfId="0" applyFont="1" applyBorder="1"/>
    <xf numFmtId="4" fontId="17" fillId="0" borderId="1" xfId="0" applyNumberFormat="1" applyFont="1" applyBorder="1"/>
    <xf numFmtId="49" fontId="20" fillId="0" borderId="1" xfId="0" applyNumberFormat="1" applyFont="1" applyBorder="1" applyAlignment="1">
      <alignment horizontal="left" vertical="center"/>
    </xf>
    <xf numFmtId="0" fontId="20" fillId="0" borderId="1" xfId="0" applyFont="1" applyBorder="1"/>
    <xf numFmtId="0" fontId="13" fillId="0" borderId="1" xfId="0" applyFont="1" applyBorder="1"/>
    <xf numFmtId="0" fontId="13" fillId="0" borderId="0" xfId="0" applyFont="1" applyAlignment="1">
      <alignment vertical="center"/>
    </xf>
    <xf numFmtId="49" fontId="20" fillId="0" borderId="0" xfId="0" applyNumberFormat="1" applyFont="1" applyAlignment="1">
      <alignment horizontal="left" vertical="center"/>
    </xf>
    <xf numFmtId="0" fontId="13" fillId="0" borderId="0" xfId="0" applyFont="1"/>
    <xf numFmtId="0" fontId="17" fillId="0" borderId="0" xfId="0" applyFont="1" applyAlignment="1">
      <alignment horizontal="justify" vertical="center"/>
    </xf>
    <xf numFmtId="0" fontId="25" fillId="0" borderId="0" xfId="0" applyFont="1" applyAlignment="1">
      <alignment horizontal="justify" vertical="center"/>
    </xf>
    <xf numFmtId="0" fontId="31" fillId="0" borderId="0" xfId="0" applyFont="1" applyAlignment="1">
      <alignment vertical="center"/>
    </xf>
    <xf numFmtId="49" fontId="32" fillId="0" borderId="0" xfId="0" applyNumberFormat="1" applyFont="1" applyAlignment="1">
      <alignment vertical="center"/>
    </xf>
    <xf numFmtId="4" fontId="20" fillId="0" borderId="9" xfId="0" applyNumberFormat="1" applyFont="1" applyBorder="1"/>
    <xf numFmtId="0" fontId="34" fillId="0" borderId="0" xfId="0" applyFont="1"/>
    <xf numFmtId="49" fontId="35" fillId="0" borderId="0" xfId="0" applyNumberFormat="1" applyFont="1" applyAlignment="1">
      <alignment vertical="center"/>
    </xf>
    <xf numFmtId="0" fontId="36" fillId="0" borderId="0" xfId="0" applyFont="1"/>
    <xf numFmtId="49" fontId="17" fillId="0" borderId="0" xfId="0" applyNumberFormat="1" applyFont="1" applyAlignment="1">
      <alignment horizontal="justify" vertical="center"/>
    </xf>
    <xf numFmtId="0" fontId="37" fillId="2" borderId="10" xfId="0" applyFont="1" applyFill="1" applyBorder="1" applyAlignment="1">
      <alignment horizontal="justify" vertical="center"/>
    </xf>
    <xf numFmtId="0" fontId="0" fillId="0" borderId="0" xfId="0" applyAlignment="1">
      <alignment vertical="center"/>
    </xf>
    <xf numFmtId="0" fontId="17" fillId="0" borderId="0" xfId="0" applyFont="1" applyAlignment="1">
      <alignment horizontal="justify" vertical="center" wrapText="1"/>
    </xf>
    <xf numFmtId="0" fontId="38" fillId="0" borderId="0" xfId="0" applyFont="1"/>
    <xf numFmtId="0" fontId="25" fillId="0" borderId="0" xfId="0" applyFont="1" applyAlignment="1">
      <alignment horizontal="justify" vertical="top" wrapText="1"/>
    </xf>
    <xf numFmtId="0" fontId="17" fillId="0" borderId="0" xfId="0" applyFont="1" applyAlignment="1">
      <alignment horizontal="justify" vertical="top" wrapText="1"/>
    </xf>
    <xf numFmtId="0" fontId="37" fillId="2" borderId="10" xfId="0" applyFont="1" applyFill="1" applyBorder="1" applyAlignment="1">
      <alignment horizontal="left" vertical="center" wrapText="1"/>
    </xf>
    <xf numFmtId="0" fontId="20" fillId="0" borderId="0" xfId="0" applyFont="1" applyAlignment="1">
      <alignment horizontal="justify" vertical="center"/>
    </xf>
    <xf numFmtId="0" fontId="20" fillId="0" borderId="0" xfId="0" applyFont="1" applyAlignment="1">
      <alignment horizontal="justify" vertical="center" wrapText="1"/>
    </xf>
    <xf numFmtId="0" fontId="20" fillId="2" borderId="10" xfId="0" applyFont="1" applyFill="1" applyBorder="1" applyAlignment="1">
      <alignment horizontal="justify" vertical="center" wrapText="1"/>
    </xf>
    <xf numFmtId="0" fontId="25" fillId="0" borderId="0" xfId="0" applyFont="1" applyAlignment="1">
      <alignment horizontal="justify" vertical="center" wrapText="1"/>
    </xf>
    <xf numFmtId="49" fontId="39" fillId="0" borderId="0" xfId="0" applyNumberFormat="1" applyFont="1" applyAlignment="1">
      <alignment horizontal="justify" vertical="center" wrapText="1"/>
    </xf>
    <xf numFmtId="0" fontId="40" fillId="0" borderId="0" xfId="0" applyFont="1" applyAlignment="1">
      <alignment horizontal="justify" vertical="center" wrapText="1"/>
    </xf>
    <xf numFmtId="49" fontId="17" fillId="0" borderId="0" xfId="0" applyNumberFormat="1" applyFont="1" applyAlignment="1">
      <alignment horizontal="justify" vertical="top"/>
    </xf>
    <xf numFmtId="49" fontId="37" fillId="0" borderId="0" xfId="0" applyNumberFormat="1" applyFont="1" applyAlignment="1">
      <alignment horizontal="justify" vertical="top"/>
    </xf>
    <xf numFmtId="49" fontId="37" fillId="3" borderId="0" xfId="0" applyNumberFormat="1" applyFont="1" applyFill="1" applyAlignment="1">
      <alignment horizontal="justify" vertical="top"/>
    </xf>
    <xf numFmtId="0" fontId="41" fillId="4" borderId="0" xfId="0" applyFont="1" applyFill="1" applyAlignment="1">
      <alignment horizontal="justify"/>
    </xf>
    <xf numFmtId="0" fontId="37" fillId="0" borderId="0" xfId="0" applyFont="1" applyAlignment="1">
      <alignment horizontal="justify"/>
    </xf>
    <xf numFmtId="0" fontId="42" fillId="0" borderId="0" xfId="0" applyFont="1" applyAlignment="1">
      <alignment horizontal="justify"/>
    </xf>
    <xf numFmtId="0" fontId="43" fillId="0" borderId="0" xfId="0" applyFont="1" applyAlignment="1">
      <alignment horizontal="justify"/>
    </xf>
    <xf numFmtId="0" fontId="37" fillId="0" borderId="0" xfId="0" applyFont="1" applyAlignment="1">
      <alignment horizontal="justify" vertical="center"/>
    </xf>
    <xf numFmtId="0" fontId="25" fillId="0" borderId="0" xfId="0" applyFont="1" applyAlignment="1">
      <alignment horizontal="justify" vertical="top"/>
    </xf>
    <xf numFmtId="0" fontId="17" fillId="0" borderId="0" xfId="0" applyFont="1" applyAlignment="1">
      <alignment horizontal="justify" vertical="top"/>
    </xf>
    <xf numFmtId="0" fontId="29" fillId="0" borderId="0" xfId="0" applyFont="1"/>
    <xf numFmtId="0" fontId="0" fillId="0" borderId="0" xfId="0" applyAlignment="1">
      <alignment vertical="top"/>
    </xf>
    <xf numFmtId="0" fontId="17" fillId="0" borderId="0" xfId="0" applyFont="1" applyAlignment="1">
      <alignment vertical="top"/>
    </xf>
    <xf numFmtId="0" fontId="20" fillId="0" borderId="0" xfId="0" applyFont="1" applyAlignment="1">
      <alignment horizontal="justify" vertical="top"/>
    </xf>
    <xf numFmtId="49" fontId="25" fillId="0" borderId="0" xfId="0" applyNumberFormat="1" applyFont="1" applyAlignment="1">
      <alignment horizontal="justify" vertical="top"/>
    </xf>
    <xf numFmtId="0" fontId="29" fillId="0" borderId="0" xfId="0" applyFont="1" applyAlignment="1">
      <alignment horizontal="justify"/>
    </xf>
    <xf numFmtId="0" fontId="43" fillId="0" borderId="0" xfId="0" applyFont="1" applyAlignment="1">
      <alignment horizontal="justify" vertical="top"/>
    </xf>
    <xf numFmtId="0" fontId="40" fillId="0" borderId="0" xfId="0" applyFont="1" applyAlignment="1">
      <alignment horizontal="justify" vertical="top" wrapText="1"/>
    </xf>
    <xf numFmtId="0" fontId="21" fillId="0" borderId="0" xfId="0" applyFont="1" applyAlignment="1">
      <alignment horizontal="justify" vertical="top"/>
    </xf>
    <xf numFmtId="0" fontId="46" fillId="0" borderId="0" xfId="0" applyFont="1" applyAlignment="1">
      <alignment horizontal="justify" vertical="top"/>
    </xf>
    <xf numFmtId="0" fontId="46" fillId="0" borderId="0" xfId="0" applyFont="1" applyAlignment="1">
      <alignment horizontal="justify" vertical="top" wrapText="1"/>
    </xf>
    <xf numFmtId="49" fontId="20" fillId="0" borderId="0" xfId="0" applyNumberFormat="1" applyFont="1" applyAlignment="1">
      <alignment vertical="center"/>
    </xf>
    <xf numFmtId="0" fontId="48" fillId="0" borderId="0" xfId="0" applyFont="1" applyAlignment="1">
      <alignment horizontal="left" vertical="top"/>
    </xf>
    <xf numFmtId="0" fontId="17" fillId="0" borderId="0" xfId="0" applyFont="1" applyAlignment="1">
      <alignment horizontal="center"/>
    </xf>
    <xf numFmtId="4" fontId="16" fillId="0" borderId="0" xfId="0" applyNumberFormat="1" applyFont="1" applyAlignment="1">
      <alignment horizontal="right"/>
    </xf>
    <xf numFmtId="49" fontId="20" fillId="0" borderId="0" xfId="0" applyNumberFormat="1" applyFont="1" applyAlignment="1">
      <alignment horizontal="center" vertical="center"/>
    </xf>
    <xf numFmtId="0" fontId="16" fillId="0" borderId="0" xfId="0" applyFont="1" applyAlignment="1">
      <alignment horizontal="center" vertical="center"/>
    </xf>
    <xf numFmtId="49" fontId="16" fillId="0" borderId="10" xfId="0" applyNumberFormat="1" applyFont="1" applyBorder="1" applyAlignment="1">
      <alignment horizontal="center" vertical="center"/>
    </xf>
    <xf numFmtId="4" fontId="16" fillId="0" borderId="10" xfId="0" applyNumberFormat="1" applyFont="1" applyBorder="1" applyAlignment="1">
      <alignment horizontal="right" vertical="center"/>
    </xf>
    <xf numFmtId="0" fontId="41" fillId="0" borderId="0" xfId="0" applyFont="1" applyAlignment="1">
      <alignment vertical="center"/>
    </xf>
    <xf numFmtId="0" fontId="20" fillId="0" borderId="0" xfId="0" applyFont="1" applyAlignment="1">
      <alignment horizontal="left" vertical="top"/>
    </xf>
    <xf numFmtId="0" fontId="20" fillId="0" borderId="0" xfId="0" applyFont="1" applyAlignment="1">
      <alignment horizontal="center"/>
    </xf>
    <xf numFmtId="0" fontId="45" fillId="0" borderId="0" xfId="0" applyFont="1" applyAlignment="1">
      <alignment vertical="center"/>
    </xf>
    <xf numFmtId="4" fontId="25" fillId="0" borderId="0" xfId="0" applyNumberFormat="1" applyFont="1" applyAlignment="1" applyProtection="1">
      <alignment horizontal="center"/>
      <protection locked="0"/>
    </xf>
    <xf numFmtId="0" fontId="52" fillId="0" borderId="0" xfId="0" applyFont="1" applyAlignment="1">
      <alignment vertical="center"/>
    </xf>
    <xf numFmtId="0" fontId="53" fillId="0" borderId="0" xfId="0" applyFont="1" applyAlignment="1">
      <alignment vertical="center"/>
    </xf>
    <xf numFmtId="0" fontId="50" fillId="0" borderId="0" xfId="0" applyFont="1" applyAlignment="1">
      <alignment horizontal="justify" vertical="top"/>
    </xf>
    <xf numFmtId="4" fontId="20" fillId="0" borderId="0" xfId="0" applyNumberFormat="1" applyFont="1" applyAlignment="1">
      <alignment horizontal="right"/>
    </xf>
    <xf numFmtId="49" fontId="20" fillId="0" borderId="0" xfId="0" applyNumberFormat="1" applyFont="1" applyAlignment="1">
      <alignment horizontal="left" vertical="top"/>
    </xf>
    <xf numFmtId="0" fontId="40" fillId="0" borderId="0" xfId="0" applyFont="1" applyAlignment="1">
      <alignment horizontal="left" vertical="top" wrapText="1"/>
    </xf>
    <xf numFmtId="4" fontId="11" fillId="0" borderId="0" xfId="0" applyNumberFormat="1" applyFont="1" applyAlignment="1">
      <alignment horizontal="center"/>
    </xf>
    <xf numFmtId="0" fontId="54" fillId="0" borderId="0" xfId="0" applyFont="1" applyAlignment="1">
      <alignment horizontal="justify" vertical="top"/>
    </xf>
    <xf numFmtId="0" fontId="25" fillId="0" borderId="0" xfId="0" applyFont="1" applyAlignment="1">
      <alignment horizontal="center" vertical="center"/>
    </xf>
    <xf numFmtId="4" fontId="11" fillId="0" borderId="0" xfId="0" applyNumberFormat="1" applyFont="1" applyAlignment="1" applyProtection="1">
      <alignment horizontal="center" vertical="top"/>
      <protection locked="0"/>
    </xf>
    <xf numFmtId="168" fontId="25" fillId="0" borderId="0" xfId="0" applyNumberFormat="1" applyFont="1" applyAlignment="1" applyProtection="1">
      <alignment horizontal="right"/>
      <protection locked="0"/>
    </xf>
    <xf numFmtId="0" fontId="54" fillId="0" borderId="0" xfId="0" applyFont="1" applyAlignment="1">
      <alignment horizontal="justify" vertical="top" wrapText="1"/>
    </xf>
    <xf numFmtId="0" fontId="20" fillId="0" borderId="0" xfId="0" applyFont="1" applyAlignment="1">
      <alignment horizontal="left" vertical="top" wrapText="1"/>
    </xf>
    <xf numFmtId="0" fontId="25" fillId="0" borderId="0" xfId="0" applyFont="1" applyAlignment="1">
      <alignment horizontal="center"/>
    </xf>
    <xf numFmtId="0" fontId="35" fillId="0" borderId="0" xfId="0" applyFont="1" applyAlignment="1">
      <alignment horizontal="justify" vertical="top" wrapText="1"/>
    </xf>
    <xf numFmtId="49" fontId="23" fillId="0" borderId="0" xfId="0" applyNumberFormat="1" applyFont="1" applyAlignment="1">
      <alignment vertical="center"/>
    </xf>
    <xf numFmtId="4" fontId="25" fillId="0" borderId="0" xfId="0" applyNumberFormat="1" applyFont="1" applyAlignment="1">
      <alignment horizontal="center"/>
    </xf>
    <xf numFmtId="0" fontId="22" fillId="0" borderId="0" xfId="0" applyFont="1"/>
    <xf numFmtId="49" fontId="31" fillId="0" borderId="0" xfId="0" applyNumberFormat="1" applyFont="1" applyAlignment="1">
      <alignment vertical="center"/>
    </xf>
    <xf numFmtId="0" fontId="31" fillId="0" borderId="0" xfId="0" applyFont="1" applyAlignment="1">
      <alignment horizontal="justify" vertical="top"/>
    </xf>
    <xf numFmtId="0" fontId="11" fillId="0" borderId="0" xfId="0" applyFont="1" applyAlignment="1">
      <alignment horizontal="justify" vertical="top"/>
    </xf>
    <xf numFmtId="0" fontId="35" fillId="0" borderId="0" xfId="0" applyFont="1" applyAlignment="1">
      <alignment horizontal="justify" vertical="top"/>
    </xf>
    <xf numFmtId="0" fontId="31" fillId="0" borderId="0" xfId="0" applyFont="1"/>
    <xf numFmtId="0" fontId="17" fillId="0" borderId="0" xfId="0" applyFont="1" applyAlignment="1">
      <alignment vertical="center" wrapText="1"/>
    </xf>
    <xf numFmtId="0" fontId="32" fillId="0" borderId="0" xfId="0" applyFont="1" applyAlignment="1">
      <alignment horizontal="justify" vertical="top" wrapText="1"/>
    </xf>
    <xf numFmtId="0" fontId="56" fillId="0" borderId="0" xfId="0" applyFont="1" applyAlignment="1">
      <alignment vertical="center"/>
    </xf>
    <xf numFmtId="49" fontId="22" fillId="0" borderId="0" xfId="0" applyNumberFormat="1" applyFont="1" applyAlignment="1">
      <alignment horizontal="left" vertical="top"/>
    </xf>
    <xf numFmtId="0" fontId="32" fillId="0" borderId="0" xfId="0" applyFont="1" applyAlignment="1">
      <alignment vertical="top"/>
    </xf>
    <xf numFmtId="4" fontId="25" fillId="0" borderId="0" xfId="0" applyNumberFormat="1" applyFont="1" applyAlignment="1">
      <alignment horizontal="center" vertical="center"/>
    </xf>
    <xf numFmtId="0" fontId="22" fillId="0" borderId="0" xfId="0" applyFont="1" applyAlignment="1">
      <alignment vertical="center"/>
    </xf>
    <xf numFmtId="0" fontId="57" fillId="0" borderId="0" xfId="0" applyFont="1" applyAlignment="1">
      <alignment vertical="top"/>
    </xf>
    <xf numFmtId="0" fontId="22" fillId="0" borderId="0" xfId="0" applyFont="1" applyAlignment="1">
      <alignment horizontal="left" vertical="top"/>
    </xf>
    <xf numFmtId="0" fontId="16" fillId="0" borderId="0" xfId="0" applyFont="1" applyAlignment="1">
      <alignment horizontal="center"/>
    </xf>
    <xf numFmtId="4" fontId="29" fillId="0" borderId="0" xfId="0" applyNumberFormat="1" applyFont="1" applyAlignment="1">
      <alignment horizontal="center"/>
    </xf>
    <xf numFmtId="4" fontId="48" fillId="0" borderId="0" xfId="0" applyNumberFormat="1" applyFont="1" applyAlignment="1">
      <alignment horizontal="right"/>
    </xf>
    <xf numFmtId="4" fontId="29" fillId="0" borderId="0" xfId="0" applyNumberFormat="1" applyFont="1" applyAlignment="1">
      <alignment horizontal="center" vertical="center"/>
    </xf>
    <xf numFmtId="4" fontId="48" fillId="0" borderId="0" xfId="0" applyNumberFormat="1" applyFont="1" applyAlignment="1">
      <alignment horizontal="right" vertical="center"/>
    </xf>
    <xf numFmtId="0" fontId="30" fillId="0" borderId="0" xfId="0" applyFont="1" applyAlignment="1">
      <alignment horizontal="center" vertical="center"/>
    </xf>
    <xf numFmtId="0" fontId="16" fillId="0" borderId="10" xfId="0" applyFont="1" applyBorder="1" applyAlignment="1">
      <alignment horizontal="left" vertical="center"/>
    </xf>
    <xf numFmtId="0" fontId="16" fillId="0" borderId="10" xfId="0" applyFont="1" applyBorder="1" applyAlignment="1">
      <alignment horizontal="center" vertical="center"/>
    </xf>
    <xf numFmtId="4" fontId="29" fillId="0" borderId="10" xfId="0" applyNumberFormat="1" applyFont="1" applyBorder="1" applyAlignment="1">
      <alignment horizontal="center" vertical="center"/>
    </xf>
    <xf numFmtId="4" fontId="48" fillId="0" borderId="10" xfId="0" applyNumberFormat="1" applyFont="1" applyBorder="1" applyAlignment="1">
      <alignment horizontal="right" vertical="center"/>
    </xf>
    <xf numFmtId="0" fontId="41" fillId="0" borderId="0" xfId="0" applyFont="1"/>
    <xf numFmtId="0" fontId="41" fillId="5" borderId="0" xfId="0" applyFont="1" applyFill="1"/>
    <xf numFmtId="0" fontId="25" fillId="0" borderId="0" xfId="0" applyFont="1" applyAlignment="1">
      <alignment vertical="top"/>
    </xf>
    <xf numFmtId="0" fontId="29" fillId="0" borderId="0" xfId="0" applyFont="1" applyAlignment="1">
      <alignment horizontal="center" vertical="center"/>
    </xf>
    <xf numFmtId="4" fontId="60" fillId="0" borderId="0" xfId="0" applyNumberFormat="1" applyFont="1"/>
    <xf numFmtId="49" fontId="52" fillId="0" borderId="0" xfId="0" applyNumberFormat="1" applyFont="1" applyAlignment="1">
      <alignment horizontal="left" vertical="top"/>
    </xf>
    <xf numFmtId="0" fontId="52" fillId="0" borderId="0" xfId="0" applyFont="1" applyAlignment="1">
      <alignment horizontal="justify" vertical="top" wrapText="1"/>
    </xf>
    <xf numFmtId="0" fontId="62" fillId="0" borderId="0" xfId="0" applyFont="1" applyAlignment="1">
      <alignment horizontal="center"/>
    </xf>
    <xf numFmtId="4" fontId="50" fillId="0" borderId="0" xfId="0" applyNumberFormat="1" applyFont="1" applyAlignment="1">
      <alignment horizontal="center"/>
    </xf>
    <xf numFmtId="0" fontId="62" fillId="0" borderId="0" xfId="0" applyFont="1" applyAlignment="1">
      <alignment vertical="center"/>
    </xf>
    <xf numFmtId="0" fontId="22" fillId="0" borderId="0" xfId="0" applyFont="1" applyAlignment="1">
      <alignment horizontal="justify" vertical="top"/>
    </xf>
    <xf numFmtId="0" fontId="62" fillId="0" borderId="0" xfId="0" applyFont="1" applyAlignment="1">
      <alignment horizontal="justify" vertical="top" wrapText="1"/>
    </xf>
    <xf numFmtId="0" fontId="28" fillId="0" borderId="0" xfId="0" applyFont="1" applyAlignment="1">
      <alignment horizontal="center" vertical="center"/>
    </xf>
    <xf numFmtId="4" fontId="21" fillId="0" borderId="0" xfId="0" applyNumberFormat="1" applyFont="1" applyAlignment="1">
      <alignment horizontal="right"/>
    </xf>
    <xf numFmtId="0" fontId="22" fillId="0" borderId="0" xfId="0" applyFont="1" applyAlignment="1">
      <alignment vertical="top"/>
    </xf>
    <xf numFmtId="4" fontId="22" fillId="0" borderId="0" xfId="0" applyNumberFormat="1" applyFont="1" applyAlignment="1">
      <alignment horizontal="center"/>
    </xf>
    <xf numFmtId="0" fontId="56" fillId="0" borderId="0" xfId="0" applyFont="1"/>
    <xf numFmtId="0" fontId="63" fillId="0" borderId="0" xfId="0" applyFont="1" applyAlignment="1">
      <alignment vertical="top"/>
    </xf>
    <xf numFmtId="0" fontId="32" fillId="0" borderId="0" xfId="0" applyFont="1" applyAlignment="1">
      <alignment horizontal="justify" vertical="top"/>
    </xf>
    <xf numFmtId="0" fontId="11" fillId="0" borderId="0" xfId="0" applyFont="1" applyAlignment="1">
      <alignment horizontal="justify" vertical="top" wrapText="1"/>
    </xf>
    <xf numFmtId="0" fontId="23" fillId="0" borderId="0" xfId="0" applyFont="1" applyAlignment="1">
      <alignment vertical="top"/>
    </xf>
    <xf numFmtId="0" fontId="35" fillId="0" borderId="0" xfId="0" applyFont="1"/>
    <xf numFmtId="49" fontId="50" fillId="0" borderId="0" xfId="0" applyNumberFormat="1" applyFont="1" applyAlignment="1">
      <alignment vertical="center"/>
    </xf>
    <xf numFmtId="0" fontId="29" fillId="0" borderId="0" xfId="0" applyFont="1" applyAlignment="1">
      <alignment horizontal="right" vertical="center"/>
    </xf>
    <xf numFmtId="0" fontId="29" fillId="0" borderId="0" xfId="0" applyFont="1" applyAlignment="1">
      <alignment horizontal="center"/>
    </xf>
    <xf numFmtId="0" fontId="23" fillId="0" borderId="0" xfId="0" applyFont="1" applyAlignment="1">
      <alignment horizontal="justify" vertical="top"/>
    </xf>
    <xf numFmtId="4" fontId="20" fillId="0" borderId="0" xfId="0" applyNumberFormat="1" applyFont="1" applyAlignment="1">
      <alignment horizontal="left"/>
    </xf>
    <xf numFmtId="49" fontId="65" fillId="0" borderId="0" xfId="0" applyNumberFormat="1" applyFont="1" applyAlignment="1">
      <alignment horizontal="center" vertical="center"/>
    </xf>
    <xf numFmtId="0" fontId="65" fillId="0" borderId="0" xfId="0" applyFont="1" applyAlignment="1">
      <alignment horizontal="center" vertical="center"/>
    </xf>
    <xf numFmtId="0" fontId="65" fillId="0" borderId="0" xfId="0" applyFont="1" applyAlignment="1">
      <alignment horizontal="justify" vertical="top"/>
    </xf>
    <xf numFmtId="0" fontId="32" fillId="0" borderId="0" xfId="0" applyFont="1" applyAlignment="1">
      <alignment horizontal="center" vertical="center"/>
    </xf>
    <xf numFmtId="49" fontId="25" fillId="0" borderId="0" xfId="0" applyNumberFormat="1" applyFont="1" applyAlignment="1">
      <alignment horizontal="center" vertical="center"/>
    </xf>
    <xf numFmtId="0" fontId="57" fillId="0" borderId="0" xfId="0" applyFont="1" applyAlignment="1">
      <alignment horizontal="left" vertical="top"/>
    </xf>
    <xf numFmtId="0" fontId="66" fillId="0" borderId="0" xfId="0" applyFont="1" applyAlignment="1">
      <alignment horizontal="justify"/>
    </xf>
    <xf numFmtId="0" fontId="22" fillId="0" borderId="0" xfId="0" applyFont="1" applyAlignment="1">
      <alignment horizontal="justify"/>
    </xf>
    <xf numFmtId="0" fontId="37" fillId="0" borderId="0" xfId="0" applyFont="1" applyAlignment="1">
      <alignment horizontal="justify" vertical="top"/>
    </xf>
    <xf numFmtId="0" fontId="67" fillId="0" borderId="0" xfId="0" applyFont="1"/>
    <xf numFmtId="0" fontId="40" fillId="0" borderId="0" xfId="0" applyFont="1" applyAlignment="1">
      <alignment horizontal="justify" vertical="center"/>
    </xf>
    <xf numFmtId="0" fontId="22" fillId="0" borderId="0" xfId="0" applyFont="1" applyAlignment="1">
      <alignment horizontal="left" vertical="center"/>
    </xf>
    <xf numFmtId="49" fontId="25" fillId="0" borderId="0" xfId="0" applyNumberFormat="1" applyFont="1" applyAlignment="1">
      <alignment horizontal="center" vertical="top"/>
    </xf>
    <xf numFmtId="0" fontId="35" fillId="0" borderId="0" xfId="0" applyFont="1" applyAlignment="1">
      <alignment vertical="top"/>
    </xf>
    <xf numFmtId="4" fontId="25" fillId="0" borderId="0" xfId="0" applyNumberFormat="1" applyFont="1"/>
    <xf numFmtId="0" fontId="35" fillId="0" borderId="0" xfId="0" applyFont="1" applyAlignment="1">
      <alignment vertical="top" wrapText="1"/>
    </xf>
    <xf numFmtId="0" fontId="25" fillId="0" borderId="0" xfId="0" applyFont="1" applyAlignment="1">
      <alignment vertical="center"/>
    </xf>
    <xf numFmtId="0" fontId="32" fillId="0" borderId="0" xfId="0" applyFont="1" applyAlignment="1">
      <alignment horizontal="right"/>
    </xf>
    <xf numFmtId="0" fontId="25" fillId="0" borderId="0" xfId="0" applyFont="1" applyAlignment="1">
      <alignment horizontal="left" vertical="top"/>
    </xf>
    <xf numFmtId="0" fontId="25" fillId="0" borderId="0" xfId="0" applyFont="1" applyAlignment="1">
      <alignment horizontal="left" vertical="top" wrapText="1"/>
    </xf>
    <xf numFmtId="0" fontId="35" fillId="0" borderId="0" xfId="0" applyFont="1" applyAlignment="1">
      <alignment vertical="center"/>
    </xf>
    <xf numFmtId="4" fontId="32" fillId="0" borderId="0" xfId="0" applyNumberFormat="1" applyFont="1" applyAlignment="1">
      <alignment horizontal="right"/>
    </xf>
    <xf numFmtId="0" fontId="25" fillId="0" borderId="0" xfId="0" applyFont="1" applyAlignment="1">
      <alignment vertical="center" wrapText="1"/>
    </xf>
    <xf numFmtId="4" fontId="25" fillId="0" borderId="0" xfId="0" applyNumberFormat="1" applyFont="1" applyAlignment="1">
      <alignment horizontal="right"/>
    </xf>
    <xf numFmtId="4" fontId="22" fillId="0" borderId="0" xfId="0" applyNumberFormat="1" applyFont="1" applyAlignment="1">
      <alignment horizontal="right"/>
    </xf>
    <xf numFmtId="0" fontId="37" fillId="6" borderId="10" xfId="0" applyFont="1" applyFill="1" applyBorder="1" applyAlignment="1">
      <alignment horizontal="justify"/>
    </xf>
    <xf numFmtId="0" fontId="71" fillId="0" borderId="0" xfId="0" applyFont="1" applyAlignment="1">
      <alignment horizontal="justify" vertical="top"/>
    </xf>
    <xf numFmtId="0" fontId="20" fillId="0" borderId="0" xfId="0" applyFont="1" applyAlignment="1">
      <alignment horizontal="justify" vertical="top" wrapText="1"/>
    </xf>
    <xf numFmtId="49" fontId="72" fillId="0" borderId="0" xfId="0" applyNumberFormat="1" applyFont="1" applyAlignment="1">
      <alignment vertical="center"/>
    </xf>
    <xf numFmtId="0" fontId="17" fillId="0" borderId="10" xfId="0" applyFont="1" applyBorder="1" applyAlignment="1">
      <alignment horizontal="justify" vertical="top" wrapText="1"/>
    </xf>
    <xf numFmtId="0" fontId="67" fillId="0" borderId="0" xfId="0" applyFont="1" applyAlignment="1">
      <alignment horizontal="justify"/>
    </xf>
    <xf numFmtId="49" fontId="76" fillId="0" borderId="0" xfId="0" applyNumberFormat="1" applyFont="1" applyAlignment="1">
      <alignment vertical="center"/>
    </xf>
    <xf numFmtId="0" fontId="67" fillId="0" borderId="0" xfId="0" applyFont="1" applyAlignment="1">
      <alignment vertical="center"/>
    </xf>
    <xf numFmtId="0" fontId="20" fillId="0" borderId="10" xfId="0" applyFont="1" applyBorder="1" applyAlignment="1">
      <alignment horizontal="justify" vertical="top" wrapText="1"/>
    </xf>
    <xf numFmtId="49" fontId="27" fillId="0" borderId="0" xfId="0" applyNumberFormat="1" applyFont="1" applyAlignment="1">
      <alignment horizontal="center" vertical="center"/>
    </xf>
    <xf numFmtId="0" fontId="16" fillId="0" borderId="10" xfId="0" applyFont="1" applyBorder="1" applyAlignment="1">
      <alignment horizontal="right" vertical="center"/>
    </xf>
    <xf numFmtId="0" fontId="45" fillId="7" borderId="0" xfId="0" applyFont="1" applyFill="1" applyAlignment="1">
      <alignment horizontal="left" vertical="top" wrapText="1"/>
    </xf>
    <xf numFmtId="0" fontId="45" fillId="7" borderId="0" xfId="0" applyFont="1" applyFill="1" applyAlignment="1">
      <alignment horizontal="right"/>
    </xf>
    <xf numFmtId="4" fontId="21" fillId="7" borderId="0" xfId="0" applyNumberFormat="1" applyFont="1" applyFill="1" applyAlignment="1">
      <alignment horizontal="right"/>
    </xf>
    <xf numFmtId="0" fontId="27" fillId="0" borderId="0" xfId="0" applyFont="1" applyAlignment="1">
      <alignment horizontal="right"/>
    </xf>
    <xf numFmtId="49" fontId="21" fillId="0" borderId="0" xfId="0" applyNumberFormat="1" applyFont="1" applyAlignment="1">
      <alignment horizontal="left" vertical="top"/>
    </xf>
    <xf numFmtId="0" fontId="78" fillId="0" borderId="0" xfId="0" applyFont="1" applyAlignment="1">
      <alignment horizontal="left" vertical="top" wrapText="1"/>
    </xf>
    <xf numFmtId="0" fontId="21" fillId="0" borderId="0" xfId="0" applyFont="1" applyAlignment="1">
      <alignment horizontal="right"/>
    </xf>
    <xf numFmtId="0" fontId="35" fillId="0" borderId="0" xfId="0" applyFont="1" applyAlignment="1">
      <alignment horizontal="left" vertical="top"/>
    </xf>
    <xf numFmtId="0" fontId="27" fillId="0" borderId="0" xfId="0" applyFont="1" applyAlignment="1">
      <alignment vertical="center"/>
    </xf>
    <xf numFmtId="0" fontId="32" fillId="0" borderId="0" xfId="0" applyFont="1" applyAlignment="1">
      <alignment horizontal="right" vertical="center"/>
    </xf>
    <xf numFmtId="0" fontId="32" fillId="0" borderId="0" xfId="0" applyFont="1" applyAlignment="1">
      <alignment horizontal="right" vertical="center" indent="4"/>
    </xf>
    <xf numFmtId="0" fontId="32" fillId="0" borderId="0" xfId="0" applyFont="1" applyAlignment="1">
      <alignment horizontal="left" vertical="top"/>
    </xf>
    <xf numFmtId="0" fontId="48" fillId="0" borderId="0" xfId="0" applyFont="1" applyAlignment="1">
      <alignment horizontal="right"/>
    </xf>
    <xf numFmtId="0" fontId="80" fillId="0" borderId="0" xfId="0" applyFont="1" applyAlignment="1">
      <alignment horizontal="justify" vertical="top"/>
    </xf>
    <xf numFmtId="0" fontId="32" fillId="0" borderId="0" xfId="0" applyFont="1" applyAlignment="1">
      <alignment vertical="center"/>
    </xf>
    <xf numFmtId="4" fontId="65" fillId="0" borderId="0" xfId="0" applyNumberFormat="1" applyFont="1" applyAlignment="1">
      <alignment horizontal="right"/>
    </xf>
    <xf numFmtId="0" fontId="65" fillId="0" borderId="0" xfId="0" applyFont="1" applyAlignment="1">
      <alignment vertical="center"/>
    </xf>
    <xf numFmtId="0" fontId="81" fillId="0" borderId="0" xfId="0" applyFont="1"/>
    <xf numFmtId="2" fontId="64" fillId="0" borderId="0" xfId="0" applyNumberFormat="1" applyFont="1" applyAlignment="1">
      <alignment vertical="top"/>
    </xf>
    <xf numFmtId="4" fontId="81" fillId="0" borderId="0" xfId="0" applyNumberFormat="1" applyFont="1"/>
    <xf numFmtId="0" fontId="12" fillId="0" borderId="0" xfId="0" applyFont="1"/>
    <xf numFmtId="0" fontId="29" fillId="0" borderId="0" xfId="0" applyFont="1" applyAlignment="1">
      <alignment horizontal="right"/>
    </xf>
    <xf numFmtId="0" fontId="17" fillId="5" borderId="0" xfId="0" applyFont="1" applyFill="1" applyAlignment="1">
      <alignment vertical="top"/>
    </xf>
    <xf numFmtId="0" fontId="21" fillId="0" borderId="0" xfId="0" applyFont="1" applyAlignment="1">
      <alignment horizontal="justify" vertical="top" wrapText="1"/>
    </xf>
    <xf numFmtId="4" fontId="83" fillId="0" borderId="0" xfId="0" applyNumberFormat="1" applyFont="1" applyAlignment="1">
      <alignment horizontal="right"/>
    </xf>
    <xf numFmtId="0" fontId="41" fillId="0" borderId="0" xfId="0" applyFont="1" applyAlignment="1">
      <alignment horizontal="justify"/>
    </xf>
    <xf numFmtId="0" fontId="41" fillId="3" borderId="10" xfId="0" applyFont="1" applyFill="1" applyBorder="1" applyAlignment="1">
      <alignment horizontal="justify"/>
    </xf>
    <xf numFmtId="0" fontId="45" fillId="0" borderId="0" xfId="0" applyFont="1" applyAlignment="1">
      <alignment horizontal="justify"/>
    </xf>
    <xf numFmtId="0" fontId="46" fillId="0" borderId="0" xfId="0" applyFont="1" applyAlignment="1">
      <alignment horizontal="left"/>
    </xf>
    <xf numFmtId="0" fontId="46" fillId="0" borderId="0" xfId="0" applyFont="1" applyAlignment="1">
      <alignment horizontal="justify"/>
    </xf>
    <xf numFmtId="0" fontId="84" fillId="0" borderId="0" xfId="0" applyFont="1" applyAlignment="1">
      <alignment horizontal="justify"/>
    </xf>
    <xf numFmtId="0" fontId="17" fillId="0" borderId="0" xfId="0" applyFont="1" applyAlignment="1">
      <alignment horizontal="justify" wrapText="1"/>
    </xf>
    <xf numFmtId="0" fontId="46" fillId="0" borderId="0" xfId="0" applyFont="1" applyAlignment="1">
      <alignment horizontal="justify" wrapText="1"/>
    </xf>
    <xf numFmtId="0" fontId="30" fillId="0" borderId="0" xfId="0" applyFont="1"/>
    <xf numFmtId="0" fontId="27" fillId="0" borderId="0" xfId="0" applyFont="1" applyAlignment="1">
      <alignment horizontal="left" indent="4"/>
    </xf>
    <xf numFmtId="49" fontId="21" fillId="0" borderId="0" xfId="0" applyNumberFormat="1" applyFont="1" applyAlignment="1">
      <alignment vertical="center"/>
    </xf>
    <xf numFmtId="4" fontId="29" fillId="0" borderId="0" xfId="0" applyNumberFormat="1" applyFont="1"/>
    <xf numFmtId="49" fontId="33" fillId="0" borderId="0" xfId="0" applyNumberFormat="1" applyFont="1" applyAlignment="1">
      <alignment horizontal="center" vertical="center"/>
    </xf>
    <xf numFmtId="4" fontId="16" fillId="0" borderId="0" xfId="0" applyNumberFormat="1" applyFont="1" applyAlignment="1">
      <alignment horizontal="left" vertical="center"/>
    </xf>
    <xf numFmtId="4" fontId="29" fillId="0" borderId="0" xfId="0" applyNumberFormat="1" applyFont="1" applyAlignment="1">
      <alignment horizontal="right" vertical="center"/>
    </xf>
    <xf numFmtId="4" fontId="16" fillId="0" borderId="10" xfId="0" applyNumberFormat="1" applyFont="1" applyBorder="1" applyAlignment="1">
      <alignment horizontal="left" vertical="center"/>
    </xf>
    <xf numFmtId="4" fontId="29" fillId="0" borderId="10" xfId="0" applyNumberFormat="1" applyFont="1" applyBorder="1" applyAlignment="1">
      <alignment horizontal="right" vertical="center"/>
    </xf>
    <xf numFmtId="0" fontId="35" fillId="3" borderId="0" xfId="0" applyFont="1" applyFill="1" applyAlignment="1">
      <alignment horizontal="left" vertical="center"/>
    </xf>
    <xf numFmtId="0" fontId="58" fillId="3" borderId="0" xfId="0" applyFont="1" applyFill="1" applyAlignment="1">
      <alignment horizontal="justify" vertical="center"/>
    </xf>
    <xf numFmtId="0" fontId="29" fillId="3" borderId="0" xfId="0" applyFont="1" applyFill="1" applyAlignment="1">
      <alignment horizontal="right" vertical="center"/>
    </xf>
    <xf numFmtId="4" fontId="29" fillId="3" borderId="0" xfId="0" applyNumberFormat="1" applyFont="1" applyFill="1" applyAlignment="1">
      <alignment vertical="center"/>
    </xf>
    <xf numFmtId="4" fontId="16" fillId="3" borderId="0" xfId="0" applyNumberFormat="1" applyFont="1" applyFill="1" applyAlignment="1">
      <alignment horizontal="right" vertical="center"/>
    </xf>
    <xf numFmtId="4" fontId="0" fillId="3" borderId="0" xfId="0" applyNumberFormat="1" applyFill="1" applyAlignment="1">
      <alignment horizontal="right" vertical="center"/>
    </xf>
    <xf numFmtId="4" fontId="0" fillId="0" borderId="0" xfId="0" applyNumberFormat="1" applyAlignment="1">
      <alignment horizontal="right"/>
    </xf>
    <xf numFmtId="0" fontId="79" fillId="0" borderId="0" xfId="0" applyFont="1" applyAlignment="1">
      <alignment horizontal="justify" vertical="top"/>
    </xf>
    <xf numFmtId="0" fontId="40" fillId="0" borderId="0" xfId="0" applyFont="1" applyAlignment="1">
      <alignment horizontal="right"/>
    </xf>
    <xf numFmtId="4" fontId="50" fillId="0" borderId="0" xfId="0" applyNumberFormat="1" applyFont="1"/>
    <xf numFmtId="4" fontId="85" fillId="0" borderId="0" xfId="0" applyNumberFormat="1" applyFont="1" applyAlignment="1">
      <alignment horizontal="right"/>
    </xf>
    <xf numFmtId="0" fontId="23" fillId="0" borderId="0" xfId="0" applyFont="1" applyAlignment="1">
      <alignment vertical="center"/>
    </xf>
    <xf numFmtId="2" fontId="51" fillId="0" borderId="0" xfId="0" applyNumberFormat="1" applyFont="1" applyAlignment="1">
      <alignment horizontal="justify" vertical="top"/>
    </xf>
    <xf numFmtId="2" fontId="11" fillId="0" borderId="0" xfId="0" applyNumberFormat="1" applyFont="1" applyAlignment="1">
      <alignment horizontal="right" vertical="top"/>
    </xf>
    <xf numFmtId="0" fontId="35" fillId="0" borderId="0" xfId="0" applyFont="1" applyAlignment="1">
      <alignment horizontal="right" vertical="center"/>
    </xf>
    <xf numFmtId="49" fontId="65" fillId="0" borderId="0" xfId="0" applyNumberFormat="1" applyFont="1" applyAlignment="1">
      <alignment vertical="center"/>
    </xf>
    <xf numFmtId="0" fontId="32" fillId="0" borderId="0" xfId="0" applyFont="1" applyAlignment="1">
      <alignment horizontal="justify"/>
    </xf>
    <xf numFmtId="0" fontId="32" fillId="0" borderId="0" xfId="0" applyFont="1" applyAlignment="1">
      <alignment horizontal="justify" vertical="center"/>
    </xf>
    <xf numFmtId="0" fontId="32" fillId="0" borderId="0" xfId="0" applyFont="1" applyAlignment="1">
      <alignment horizontal="right" vertical="top"/>
    </xf>
    <xf numFmtId="4" fontId="25" fillId="0" borderId="0" xfId="0" applyNumberFormat="1" applyFont="1" applyAlignment="1">
      <alignment horizontal="right" vertical="top"/>
    </xf>
    <xf numFmtId="4" fontId="32" fillId="0" borderId="0" xfId="0" applyNumberFormat="1" applyFont="1" applyAlignment="1">
      <alignment horizontal="right" vertical="top"/>
    </xf>
    <xf numFmtId="0" fontId="35" fillId="3" borderId="0" xfId="0" applyFont="1" applyFill="1" applyAlignment="1">
      <alignment horizontal="left" vertical="top"/>
    </xf>
    <xf numFmtId="4" fontId="16" fillId="3" borderId="0" xfId="0" applyNumberFormat="1" applyFont="1" applyFill="1" applyAlignment="1">
      <alignment horizontal="right"/>
    </xf>
    <xf numFmtId="4" fontId="27" fillId="3" borderId="0" xfId="0" applyNumberFormat="1" applyFont="1" applyFill="1" applyAlignment="1">
      <alignment horizontal="right" vertical="center"/>
    </xf>
    <xf numFmtId="0" fontId="5" fillId="0" borderId="0" xfId="0" applyFont="1"/>
    <xf numFmtId="49" fontId="16" fillId="0" borderId="0" xfId="0" applyNumberFormat="1" applyFont="1" applyAlignment="1">
      <alignment horizontal="justify" vertical="top"/>
    </xf>
    <xf numFmtId="0" fontId="37" fillId="0" borderId="0" xfId="0" applyFont="1"/>
    <xf numFmtId="0" fontId="86" fillId="0" borderId="0" xfId="0" applyFont="1" applyAlignment="1">
      <alignment horizontal="left" indent="5"/>
    </xf>
    <xf numFmtId="0" fontId="37" fillId="8" borderId="10" xfId="0" applyFont="1" applyFill="1" applyBorder="1" applyAlignment="1">
      <alignment vertical="center"/>
    </xf>
    <xf numFmtId="0" fontId="86" fillId="0" borderId="0" xfId="0" applyFont="1" applyAlignment="1">
      <alignment horizontal="left" vertical="center"/>
    </xf>
    <xf numFmtId="0" fontId="87" fillId="0" borderId="0" xfId="0" applyFont="1" applyAlignment="1">
      <alignment horizontal="left" indent="5"/>
    </xf>
    <xf numFmtId="0" fontId="17" fillId="0" borderId="0" xfId="0" applyFont="1" applyAlignment="1">
      <alignment horizontal="left" vertical="top" wrapText="1"/>
    </xf>
    <xf numFmtId="0" fontId="20" fillId="0" borderId="0" xfId="0" applyFont="1" applyAlignment="1">
      <alignment horizontal="left" indent="4"/>
    </xf>
    <xf numFmtId="0" fontId="67" fillId="0" borderId="0" xfId="0" applyFont="1" applyAlignment="1">
      <alignment horizontal="justify" vertical="top"/>
    </xf>
    <xf numFmtId="0" fontId="0" fillId="0" borderId="0" xfId="0" applyAlignment="1">
      <alignment horizontal="justify" vertical="top"/>
    </xf>
    <xf numFmtId="4" fontId="29" fillId="0" borderId="0" xfId="0" applyNumberFormat="1" applyFont="1" applyAlignment="1">
      <alignment horizontal="right"/>
    </xf>
    <xf numFmtId="0" fontId="35" fillId="8" borderId="0" xfId="0" applyFont="1" applyFill="1" applyAlignment="1">
      <alignment horizontal="left" vertical="top"/>
    </xf>
    <xf numFmtId="0" fontId="58" fillId="8" borderId="0" xfId="0" applyFont="1" applyFill="1" applyAlignment="1">
      <alignment horizontal="justify" vertical="top"/>
    </xf>
    <xf numFmtId="0" fontId="88" fillId="8" borderId="0" xfId="0" applyFont="1" applyFill="1" applyAlignment="1">
      <alignment horizontal="right"/>
    </xf>
    <xf numFmtId="4" fontId="29" fillId="8" borderId="0" xfId="0" applyNumberFormat="1" applyFont="1" applyFill="1" applyAlignment="1">
      <alignment horizontal="right"/>
    </xf>
    <xf numFmtId="4" fontId="44" fillId="8" borderId="0" xfId="0" applyNumberFormat="1" applyFont="1" applyFill="1" applyAlignment="1">
      <alignment horizontal="right"/>
    </xf>
    <xf numFmtId="0" fontId="37" fillId="0" borderId="0" xfId="0" applyFont="1" applyAlignment="1">
      <alignment vertical="center"/>
    </xf>
    <xf numFmtId="0" fontId="88" fillId="0" borderId="0" xfId="0" applyFont="1" applyAlignment="1">
      <alignment horizontal="right"/>
    </xf>
    <xf numFmtId="4" fontId="44" fillId="0" borderId="0" xfId="0" applyNumberFormat="1" applyFont="1" applyAlignment="1">
      <alignment horizontal="right"/>
    </xf>
    <xf numFmtId="0" fontId="25" fillId="0" borderId="0" xfId="0" applyFont="1" applyAlignment="1">
      <alignment horizontal="right"/>
    </xf>
    <xf numFmtId="4" fontId="17" fillId="0" borderId="0" xfId="0" applyNumberFormat="1" applyFont="1" applyAlignment="1">
      <alignment horizontal="right"/>
    </xf>
    <xf numFmtId="0" fontId="65" fillId="0" borderId="0" xfId="0" applyFont="1" applyAlignment="1">
      <alignment horizontal="left" vertical="top"/>
    </xf>
    <xf numFmtId="0" fontId="89" fillId="0" borderId="0" xfId="0" applyFont="1" applyAlignment="1">
      <alignment horizontal="left" vertical="top"/>
    </xf>
    <xf numFmtId="0" fontId="90" fillId="0" borderId="0" xfId="0" applyFont="1" applyAlignment="1">
      <alignment horizontal="right"/>
    </xf>
    <xf numFmtId="4" fontId="90" fillId="0" borderId="0" xfId="0" applyNumberFormat="1" applyFont="1" applyAlignment="1">
      <alignment horizontal="right"/>
    </xf>
    <xf numFmtId="0" fontId="91" fillId="0" borderId="0" xfId="0" applyFont="1" applyAlignment="1">
      <alignment vertical="center"/>
    </xf>
    <xf numFmtId="0" fontId="89" fillId="0" borderId="0" xfId="0" applyFont="1" applyAlignment="1">
      <alignment horizontal="justify" vertical="top"/>
    </xf>
    <xf numFmtId="0" fontId="92" fillId="0" borderId="0" xfId="0" applyFont="1" applyAlignment="1">
      <alignment vertical="center"/>
    </xf>
    <xf numFmtId="4" fontId="32" fillId="0" borderId="0" xfId="0" applyNumberFormat="1" applyFont="1"/>
    <xf numFmtId="0" fontId="40" fillId="0" borderId="0" xfId="0" applyFont="1" applyAlignment="1">
      <alignment horizontal="justify" vertical="top"/>
    </xf>
    <xf numFmtId="0" fontId="36" fillId="0" borderId="0" xfId="0" applyFont="1" applyAlignment="1">
      <alignment horizontal="right"/>
    </xf>
    <xf numFmtId="4" fontId="36" fillId="0" borderId="0" xfId="0" applyNumberFormat="1" applyFont="1" applyAlignment="1">
      <alignment horizontal="right"/>
    </xf>
    <xf numFmtId="0" fontId="63" fillId="0" borderId="0" xfId="0" applyFont="1" applyAlignment="1">
      <alignment horizontal="justify" vertical="top" wrapText="1"/>
    </xf>
    <xf numFmtId="0" fontId="93" fillId="0" borderId="0" xfId="0" applyFont="1"/>
    <xf numFmtId="2" fontId="25" fillId="0" borderId="0" xfId="0" applyNumberFormat="1" applyFont="1" applyAlignment="1">
      <alignment horizontal="left" vertical="top"/>
    </xf>
    <xf numFmtId="0" fontId="64" fillId="0" borderId="0" xfId="0" applyFont="1" applyAlignment="1">
      <alignment horizontal="justify" vertical="top" wrapText="1"/>
    </xf>
    <xf numFmtId="2" fontId="64" fillId="0" borderId="0" xfId="0" applyNumberFormat="1" applyFont="1" applyAlignment="1">
      <alignment horizontal="right"/>
    </xf>
    <xf numFmtId="0" fontId="35" fillId="0" borderId="11" xfId="0" applyFont="1" applyBorder="1" applyAlignment="1">
      <alignment horizontal="left" vertical="top"/>
    </xf>
    <xf numFmtId="0" fontId="25" fillId="0" borderId="11" xfId="0" applyFont="1" applyBorder="1" applyAlignment="1">
      <alignment horizontal="justify" vertical="top"/>
    </xf>
    <xf numFmtId="0" fontId="29" fillId="0" borderId="11" xfId="0" applyFont="1" applyBorder="1" applyAlignment="1">
      <alignment horizontal="right"/>
    </xf>
    <xf numFmtId="4" fontId="29" fillId="0" borderId="11" xfId="0" applyNumberFormat="1" applyFont="1" applyBorder="1" applyAlignment="1">
      <alignment horizontal="right"/>
    </xf>
    <xf numFmtId="4" fontId="16" fillId="0" borderId="11" xfId="0" applyNumberFormat="1" applyFont="1" applyBorder="1" applyAlignment="1">
      <alignment horizontal="right"/>
    </xf>
    <xf numFmtId="0" fontId="82" fillId="0" borderId="0" xfId="0" applyFont="1" applyAlignment="1">
      <alignment horizontal="right"/>
    </xf>
    <xf numFmtId="0" fontId="58" fillId="8" borderId="0" xfId="0" applyFont="1" applyFill="1" applyAlignment="1">
      <alignment horizontal="left" vertical="top"/>
    </xf>
    <xf numFmtId="0" fontId="29" fillId="8" borderId="0" xfId="0" applyFont="1" applyFill="1" applyAlignment="1">
      <alignment horizontal="right"/>
    </xf>
    <xf numFmtId="0" fontId="94" fillId="0" borderId="0" xfId="0" applyFont="1" applyAlignment="1">
      <alignment horizontal="right"/>
    </xf>
    <xf numFmtId="4" fontId="94" fillId="0" borderId="0" xfId="0" applyNumberFormat="1" applyFont="1" applyAlignment="1">
      <alignment horizontal="right"/>
    </xf>
    <xf numFmtId="4" fontId="95" fillId="0" borderId="0" xfId="0" applyNumberFormat="1" applyFont="1" applyAlignment="1">
      <alignment horizontal="right"/>
    </xf>
    <xf numFmtId="0" fontId="45" fillId="0" borderId="0" xfId="0" applyFont="1" applyAlignment="1">
      <alignment horizontal="justify" vertical="top" wrapText="1"/>
    </xf>
    <xf numFmtId="0" fontId="16" fillId="0" borderId="0" xfId="0" applyFont="1" applyAlignment="1">
      <alignment horizontal="justify" vertical="top"/>
    </xf>
    <xf numFmtId="0" fontId="20" fillId="0" borderId="0" xfId="0" applyFont="1" applyAlignment="1">
      <alignment horizontal="justify" wrapText="1"/>
    </xf>
    <xf numFmtId="0" fontId="68" fillId="0" borderId="0" xfId="0" applyFont="1" applyAlignment="1">
      <alignment vertical="center"/>
    </xf>
    <xf numFmtId="0" fontId="50" fillId="0" borderId="0" xfId="0" applyFont="1" applyAlignment="1">
      <alignment horizontal="left" vertical="top"/>
    </xf>
    <xf numFmtId="0" fontId="50" fillId="0" borderId="0" xfId="0" applyFont="1" applyAlignment="1">
      <alignment horizontal="right" vertical="center"/>
    </xf>
    <xf numFmtId="4" fontId="50" fillId="0" borderId="0" xfId="0" applyNumberFormat="1" applyFont="1" applyAlignment="1">
      <alignment horizontal="right" vertical="center"/>
    </xf>
    <xf numFmtId="4" fontId="25" fillId="0" borderId="0" xfId="0" applyNumberFormat="1" applyFont="1" applyAlignment="1">
      <alignment horizontal="right" vertical="center"/>
    </xf>
    <xf numFmtId="0" fontId="25" fillId="0" borderId="0" xfId="0" applyFont="1" applyAlignment="1">
      <alignment horizontal="right" vertical="center"/>
    </xf>
    <xf numFmtId="0" fontId="97" fillId="0" borderId="0" xfId="0" applyFont="1" applyAlignment="1">
      <alignment vertical="center"/>
    </xf>
    <xf numFmtId="0" fontId="0" fillId="0" borderId="0" xfId="0" applyAlignment="1">
      <alignment horizontal="right"/>
    </xf>
    <xf numFmtId="0" fontId="7" fillId="0" borderId="0" xfId="0" applyFont="1"/>
    <xf numFmtId="0" fontId="37" fillId="10" borderId="10" xfId="0" applyFont="1" applyFill="1" applyBorder="1" applyAlignment="1">
      <alignment horizontal="justify" wrapText="1"/>
    </xf>
    <xf numFmtId="0" fontId="41" fillId="8" borderId="10" xfId="0" applyFont="1" applyFill="1" applyBorder="1" applyAlignment="1">
      <alignment horizontal="justify" wrapText="1"/>
    </xf>
    <xf numFmtId="0" fontId="62" fillId="0" borderId="0" xfId="0" applyFont="1" applyAlignment="1">
      <alignment horizontal="justify" wrapText="1"/>
    </xf>
    <xf numFmtId="0" fontId="36" fillId="0" borderId="0" xfId="0" applyFont="1" applyAlignment="1">
      <alignment vertical="center"/>
    </xf>
    <xf numFmtId="0" fontId="85" fillId="0" borderId="0" xfId="0" applyFont="1" applyAlignment="1">
      <alignment horizontal="justify" wrapText="1"/>
    </xf>
    <xf numFmtId="0" fontId="78" fillId="0" borderId="0" xfId="0" applyFont="1" applyAlignment="1">
      <alignment horizontal="justify"/>
    </xf>
    <xf numFmtId="0" fontId="98" fillId="0" borderId="0" xfId="0" applyFont="1"/>
    <xf numFmtId="49" fontId="40" fillId="0" borderId="0" xfId="0" applyNumberFormat="1" applyFont="1" applyAlignment="1">
      <alignment vertical="center"/>
    </xf>
    <xf numFmtId="0" fontId="27" fillId="0" borderId="0" xfId="0" applyFont="1" applyAlignment="1">
      <alignment horizontal="justify" vertical="top"/>
    </xf>
    <xf numFmtId="49" fontId="27" fillId="0" borderId="0" xfId="0" applyNumberFormat="1" applyFont="1" applyAlignment="1">
      <alignment horizontal="left" vertical="top"/>
    </xf>
    <xf numFmtId="49" fontId="16" fillId="0" borderId="10" xfId="0" applyNumberFormat="1" applyFont="1" applyBorder="1" applyAlignment="1">
      <alignment horizontal="left" vertical="top"/>
    </xf>
    <xf numFmtId="4" fontId="36" fillId="0" borderId="0" xfId="0" applyNumberFormat="1" applyFont="1" applyAlignment="1">
      <alignment horizontal="right" vertical="center"/>
    </xf>
    <xf numFmtId="0" fontId="25" fillId="0" borderId="0" xfId="0" applyFont="1" applyAlignment="1">
      <alignment horizontal="right" vertical="top"/>
    </xf>
    <xf numFmtId="0" fontId="89" fillId="0" borderId="0" xfId="0" applyFont="1" applyAlignment="1">
      <alignment vertical="top"/>
    </xf>
    <xf numFmtId="0" fontId="25" fillId="0" borderId="0" xfId="0" applyFont="1" applyAlignment="1">
      <alignment horizontal="justify"/>
    </xf>
    <xf numFmtId="4" fontId="0" fillId="0" borderId="0" xfId="0" applyNumberFormat="1" applyAlignment="1">
      <alignment horizontal="right" vertical="center"/>
    </xf>
    <xf numFmtId="0" fontId="32" fillId="0" borderId="0" xfId="0" applyFont="1" applyAlignment="1">
      <alignment horizontal="justify" vertical="center" wrapText="1"/>
    </xf>
    <xf numFmtId="0" fontId="68" fillId="0" borderId="0" xfId="0" applyFont="1" applyAlignment="1">
      <alignment horizontal="left" vertical="top"/>
    </xf>
    <xf numFmtId="0" fontId="50" fillId="0" borderId="0" xfId="0" applyFont="1" applyAlignment="1">
      <alignment horizontal="justify"/>
    </xf>
    <xf numFmtId="0" fontId="55" fillId="0" borderId="0" xfId="0" applyFont="1" applyAlignment="1">
      <alignment vertical="center"/>
    </xf>
    <xf numFmtId="0" fontId="90" fillId="0" borderId="0" xfId="0" applyFont="1" applyAlignment="1">
      <alignment vertical="center"/>
    </xf>
    <xf numFmtId="0" fontId="31" fillId="0" borderId="0" xfId="0" applyFont="1" applyAlignment="1">
      <alignment vertical="top"/>
    </xf>
    <xf numFmtId="0" fontId="25" fillId="0" borderId="0" xfId="0" applyFont="1" applyAlignment="1">
      <alignment horizontal="justify" wrapText="1"/>
    </xf>
    <xf numFmtId="0" fontId="41" fillId="0" borderId="0" xfId="0" applyFont="1" applyAlignment="1">
      <alignment horizontal="justify" vertical="top"/>
    </xf>
    <xf numFmtId="0" fontId="41" fillId="11" borderId="10" xfId="0" applyFont="1" applyFill="1" applyBorder="1" applyAlignment="1">
      <alignment horizontal="justify" vertical="top" wrapText="1"/>
    </xf>
    <xf numFmtId="0" fontId="99" fillId="0" borderId="0" xfId="0" applyFont="1" applyAlignment="1">
      <alignment horizontal="justify"/>
    </xf>
    <xf numFmtId="0" fontId="77" fillId="0" borderId="0" xfId="0" applyFont="1" applyAlignment="1">
      <alignment horizontal="left" indent="4"/>
    </xf>
    <xf numFmtId="0" fontId="66" fillId="11" borderId="2" xfId="0" applyFont="1" applyFill="1" applyBorder="1" applyAlignment="1">
      <alignment horizontal="left" vertical="top"/>
    </xf>
    <xf numFmtId="0" fontId="66" fillId="11" borderId="3" xfId="0" applyFont="1" applyFill="1" applyBorder="1" applyAlignment="1">
      <alignment horizontal="justify"/>
    </xf>
    <xf numFmtId="0" fontId="88" fillId="11" borderId="3" xfId="0" applyFont="1" applyFill="1" applyBorder="1" applyAlignment="1">
      <alignment horizontal="right" vertical="center"/>
    </xf>
    <xf numFmtId="4" fontId="88" fillId="11" borderId="3" xfId="0" applyNumberFormat="1" applyFont="1" applyFill="1" applyBorder="1" applyAlignment="1">
      <alignment horizontal="right" vertical="center"/>
    </xf>
    <xf numFmtId="4" fontId="44" fillId="11" borderId="3" xfId="0" applyNumberFormat="1" applyFont="1" applyFill="1" applyBorder="1" applyAlignment="1">
      <alignment horizontal="right" vertical="center"/>
    </xf>
    <xf numFmtId="4" fontId="44" fillId="11" borderId="4" xfId="0" applyNumberFormat="1" applyFont="1" applyFill="1" applyBorder="1" applyAlignment="1">
      <alignment horizontal="right" vertical="center"/>
    </xf>
    <xf numFmtId="0" fontId="100" fillId="0" borderId="0" xfId="0" applyFont="1" applyAlignment="1">
      <alignment vertical="center"/>
    </xf>
    <xf numFmtId="0" fontId="66" fillId="0" borderId="0" xfId="0" applyFont="1" applyAlignment="1">
      <alignment horizontal="left" vertical="top"/>
    </xf>
    <xf numFmtId="0" fontId="88" fillId="0" borderId="0" xfId="0" applyFont="1" applyAlignment="1">
      <alignment horizontal="right" vertical="center"/>
    </xf>
    <xf numFmtId="4" fontId="88" fillId="0" borderId="0" xfId="0" applyNumberFormat="1" applyFont="1" applyAlignment="1">
      <alignment horizontal="right" vertical="center"/>
    </xf>
    <xf numFmtId="4" fontId="44" fillId="0" borderId="0" xfId="0" applyNumberFormat="1" applyFont="1" applyAlignment="1">
      <alignment horizontal="right" vertical="center"/>
    </xf>
    <xf numFmtId="0" fontId="50" fillId="0" borderId="0" xfId="0" applyFont="1" applyAlignment="1">
      <alignment horizontal="justify" vertical="center"/>
    </xf>
    <xf numFmtId="0" fontId="22" fillId="11" borderId="0" xfId="0" applyFont="1" applyFill="1" applyAlignment="1">
      <alignment horizontal="left" vertical="top"/>
    </xf>
    <xf numFmtId="0" fontId="57" fillId="11" borderId="0" xfId="0" applyFont="1" applyFill="1" applyAlignment="1">
      <alignment horizontal="justify"/>
    </xf>
    <xf numFmtId="0" fontId="29" fillId="11" borderId="0" xfId="0" applyFont="1" applyFill="1" applyAlignment="1">
      <alignment horizontal="right" vertical="center"/>
    </xf>
    <xf numFmtId="4" fontId="82" fillId="11" borderId="0" xfId="0" applyNumberFormat="1" applyFont="1" applyFill="1" applyAlignment="1">
      <alignment horizontal="right" vertical="center"/>
    </xf>
    <xf numFmtId="4" fontId="0" fillId="11" borderId="0" xfId="0" applyNumberFormat="1" applyFill="1" applyAlignment="1">
      <alignment horizontal="right" vertical="center"/>
    </xf>
    <xf numFmtId="4" fontId="5" fillId="0" borderId="0" xfId="0" applyNumberFormat="1" applyFont="1" applyAlignment="1">
      <alignment horizontal="right"/>
    </xf>
    <xf numFmtId="49" fontId="16" fillId="0" borderId="0" xfId="0" applyNumberFormat="1" applyFont="1" applyAlignment="1">
      <alignment horizontal="justify" vertical="center"/>
    </xf>
    <xf numFmtId="0" fontId="37" fillId="0" borderId="0" xfId="0" applyFont="1" applyAlignment="1">
      <alignment horizontal="left" vertical="center"/>
    </xf>
    <xf numFmtId="0" fontId="87" fillId="0" borderId="0" xfId="0" applyFont="1" applyAlignment="1">
      <alignment horizontal="left"/>
    </xf>
    <xf numFmtId="0" fontId="37" fillId="12" borderId="10" xfId="0" applyFont="1" applyFill="1" applyBorder="1" applyAlignment="1">
      <alignment horizontal="left" vertical="center" wrapText="1"/>
    </xf>
    <xf numFmtId="0" fontId="41" fillId="0" borderId="0" xfId="0" applyFont="1" applyAlignment="1">
      <alignment vertical="center" wrapText="1"/>
    </xf>
    <xf numFmtId="0" fontId="20" fillId="0" borderId="0" xfId="0" applyFont="1" applyAlignment="1">
      <alignment vertical="center" wrapText="1"/>
    </xf>
    <xf numFmtId="0" fontId="17" fillId="0" borderId="0" xfId="0" applyFont="1" applyAlignment="1">
      <alignment horizontal="left" vertical="center" wrapText="1"/>
    </xf>
    <xf numFmtId="49" fontId="17" fillId="0" borderId="0" xfId="0" applyNumberFormat="1" applyFont="1" applyAlignment="1">
      <alignment horizontal="left" vertical="top" wrapText="1"/>
    </xf>
    <xf numFmtId="0" fontId="87" fillId="0" borderId="0" xfId="0" applyFont="1" applyAlignment="1">
      <alignment horizontal="justify"/>
    </xf>
    <xf numFmtId="49" fontId="33" fillId="0" borderId="0" xfId="0" applyNumberFormat="1" applyFont="1" applyAlignment="1">
      <alignment horizontal="left" vertical="top"/>
    </xf>
    <xf numFmtId="0" fontId="66" fillId="12" borderId="0" xfId="0" applyFont="1" applyFill="1" applyAlignment="1">
      <alignment horizontal="left" vertical="top"/>
    </xf>
    <xf numFmtId="0" fontId="58" fillId="12" borderId="0" xfId="0" applyFont="1" applyFill="1" applyAlignment="1">
      <alignment horizontal="justify" vertical="top" wrapText="1"/>
    </xf>
    <xf numFmtId="0" fontId="88" fillId="12" borderId="0" xfId="0" applyFont="1" applyFill="1" applyAlignment="1">
      <alignment horizontal="right"/>
    </xf>
    <xf numFmtId="4" fontId="44" fillId="12" borderId="0" xfId="0" applyNumberFormat="1" applyFont="1" applyFill="1" applyAlignment="1">
      <alignment horizontal="right"/>
    </xf>
    <xf numFmtId="49" fontId="32" fillId="0" borderId="0" xfId="0" applyNumberFormat="1" applyFont="1" applyAlignment="1">
      <alignment horizontal="justify" vertical="top" wrapText="1"/>
    </xf>
    <xf numFmtId="0" fontId="65" fillId="0" borderId="0" xfId="0" applyFont="1" applyAlignment="1">
      <alignment horizontal="right"/>
    </xf>
    <xf numFmtId="0" fontId="22" fillId="0" borderId="0" xfId="0" applyFont="1" applyAlignment="1">
      <alignment horizontal="justify" vertical="top" wrapText="1"/>
    </xf>
    <xf numFmtId="49" fontId="25" fillId="0" borderId="0" xfId="0" applyNumberFormat="1" applyFont="1" applyAlignment="1">
      <alignment horizontal="justify" vertical="top" wrapText="1"/>
    </xf>
    <xf numFmtId="0" fontId="17" fillId="0" borderId="0" xfId="0" applyFont="1" applyAlignment="1">
      <alignment horizontal="right"/>
    </xf>
    <xf numFmtId="0" fontId="22" fillId="12" borderId="0" xfId="0" applyFont="1" applyFill="1" applyAlignment="1">
      <alignment horizontal="left" vertical="top"/>
    </xf>
    <xf numFmtId="0" fontId="28" fillId="12" borderId="0" xfId="0" applyFont="1" applyFill="1" applyAlignment="1">
      <alignment horizontal="right"/>
    </xf>
    <xf numFmtId="4" fontId="16" fillId="12" borderId="0" xfId="0" applyNumberFormat="1" applyFont="1" applyFill="1" applyAlignment="1">
      <alignment horizontal="right"/>
    </xf>
    <xf numFmtId="4" fontId="27" fillId="12" borderId="0" xfId="0" applyNumberFormat="1" applyFont="1" applyFill="1" applyAlignment="1">
      <alignment horizontal="right"/>
    </xf>
    <xf numFmtId="0" fontId="21" fillId="0" borderId="0" xfId="0" applyFont="1" applyAlignment="1">
      <alignment horizontal="left" vertical="top"/>
    </xf>
    <xf numFmtId="0" fontId="41" fillId="0" borderId="0" xfId="0" applyFont="1" applyAlignment="1">
      <alignment horizontal="justify" vertical="center"/>
    </xf>
    <xf numFmtId="0" fontId="37" fillId="3" borderId="10" xfId="0" applyFont="1" applyFill="1" applyBorder="1" applyAlignment="1">
      <alignment horizontal="justify" vertical="center"/>
    </xf>
    <xf numFmtId="0" fontId="27" fillId="0" borderId="0" xfId="0" applyFont="1" applyAlignment="1">
      <alignment horizontal="justify" vertical="center"/>
    </xf>
    <xf numFmtId="0" fontId="87" fillId="0" borderId="0" xfId="0" applyFont="1" applyAlignment="1">
      <alignment horizontal="justify" vertical="center"/>
    </xf>
    <xf numFmtId="0" fontId="101" fillId="0" borderId="0" xfId="0" applyFont="1" applyAlignment="1">
      <alignment horizontal="justify" vertical="center"/>
    </xf>
    <xf numFmtId="0" fontId="25" fillId="0" borderId="0" xfId="0" applyFont="1" applyAlignment="1">
      <alignment horizontal="left" vertical="center" wrapText="1"/>
    </xf>
    <xf numFmtId="0" fontId="70" fillId="0" borderId="0" xfId="0" applyFont="1"/>
    <xf numFmtId="0" fontId="67" fillId="0" borderId="0" xfId="0" applyFont="1" applyAlignment="1">
      <alignment horizontal="justify" vertical="center"/>
    </xf>
    <xf numFmtId="0" fontId="87" fillId="0" borderId="0" xfId="0" applyFont="1" applyAlignment="1">
      <alignment vertical="center"/>
    </xf>
    <xf numFmtId="0" fontId="67" fillId="0" borderId="0" xfId="0" applyFont="1" applyAlignment="1">
      <alignment horizontal="left" vertical="center"/>
    </xf>
    <xf numFmtId="49" fontId="67" fillId="0" borderId="0" xfId="0" applyNumberFormat="1" applyFont="1" applyAlignment="1">
      <alignment horizontal="justify" vertical="center"/>
    </xf>
    <xf numFmtId="49" fontId="67" fillId="0" borderId="0" xfId="0" applyNumberFormat="1" applyFont="1" applyAlignment="1">
      <alignment horizontal="left" vertical="center"/>
    </xf>
    <xf numFmtId="0" fontId="0" fillId="0" borderId="0" xfId="0" applyAlignment="1">
      <alignment horizontal="justify" vertical="center"/>
    </xf>
    <xf numFmtId="0" fontId="29" fillId="0" borderId="0" xfId="0" applyFont="1" applyAlignment="1">
      <alignment horizontal="left" vertical="center"/>
    </xf>
    <xf numFmtId="49" fontId="33" fillId="0" borderId="10" xfId="0" applyNumberFormat="1" applyFont="1" applyBorder="1" applyAlignment="1">
      <alignment horizontal="left" vertical="top"/>
    </xf>
    <xf numFmtId="0" fontId="29" fillId="0" borderId="10" xfId="0" applyFont="1" applyBorder="1" applyAlignment="1">
      <alignment horizontal="left" vertical="center"/>
    </xf>
    <xf numFmtId="0" fontId="58" fillId="3" borderId="0" xfId="0" applyFont="1" applyFill="1" applyAlignment="1">
      <alignment horizontal="justify" vertical="top"/>
    </xf>
    <xf numFmtId="4" fontId="0" fillId="3" borderId="0" xfId="0" applyNumberFormat="1" applyFill="1" applyAlignment="1">
      <alignment horizontal="right"/>
    </xf>
    <xf numFmtId="0" fontId="57" fillId="0" borderId="0" xfId="0" applyFont="1" applyAlignment="1">
      <alignment horizontal="justify" vertical="top"/>
    </xf>
    <xf numFmtId="0" fontId="68" fillId="0" borderId="0" xfId="0" applyFont="1" applyAlignment="1">
      <alignment horizontal="justify" vertical="top"/>
    </xf>
    <xf numFmtId="0" fontId="22" fillId="0" borderId="0" xfId="0" applyFont="1" applyAlignment="1">
      <alignment horizontal="right" vertical="center"/>
    </xf>
    <xf numFmtId="49" fontId="55" fillId="0" borderId="0" xfId="0" applyNumberFormat="1" applyFont="1" applyAlignment="1">
      <alignment vertical="center"/>
    </xf>
    <xf numFmtId="0" fontId="30" fillId="0" borderId="0" xfId="0" applyFont="1" applyAlignment="1">
      <alignment horizontal="justify"/>
    </xf>
    <xf numFmtId="0" fontId="22" fillId="0" borderId="0" xfId="0" applyFont="1" applyAlignment="1">
      <alignment horizontal="justify" vertical="center"/>
    </xf>
    <xf numFmtId="4" fontId="62" fillId="0" borderId="0" xfId="0" applyNumberFormat="1" applyFont="1" applyAlignment="1">
      <alignment horizontal="right"/>
    </xf>
    <xf numFmtId="0" fontId="103" fillId="0" borderId="0" xfId="0" applyFont="1" applyAlignment="1">
      <alignment vertical="center"/>
    </xf>
    <xf numFmtId="0" fontId="31" fillId="0" borderId="0" xfId="0" applyFont="1" applyAlignment="1">
      <alignment horizontal="right" vertical="center"/>
    </xf>
    <xf numFmtId="49" fontId="25" fillId="0" borderId="0" xfId="0" applyNumberFormat="1" applyFont="1" applyAlignment="1">
      <alignment horizontal="justify" wrapText="1"/>
    </xf>
    <xf numFmtId="4" fontId="29" fillId="0" borderId="1" xfId="0" applyNumberFormat="1" applyFont="1" applyBorder="1" applyAlignment="1">
      <alignment horizontal="right" vertical="center"/>
    </xf>
    <xf numFmtId="0" fontId="37" fillId="6" borderId="0" xfId="0" applyFont="1" applyFill="1" applyAlignment="1">
      <alignment horizontal="justify" vertical="center"/>
    </xf>
    <xf numFmtId="0" fontId="44" fillId="0" borderId="0" xfId="0" applyFont="1" applyAlignment="1">
      <alignment vertical="center"/>
    </xf>
    <xf numFmtId="49" fontId="17" fillId="0" borderId="0" xfId="0" applyNumberFormat="1" applyFont="1" applyAlignment="1">
      <alignment horizontal="justify"/>
    </xf>
    <xf numFmtId="49" fontId="17" fillId="0" borderId="0" xfId="0" applyNumberFormat="1" applyFont="1" applyAlignment="1">
      <alignment horizontal="left" vertical="center"/>
    </xf>
    <xf numFmtId="0" fontId="22" fillId="6" borderId="0" xfId="0" applyFont="1" applyFill="1" applyAlignment="1">
      <alignment horizontal="left" vertical="top"/>
    </xf>
    <xf numFmtId="0" fontId="58" fillId="6" borderId="0" xfId="0" applyFont="1" applyFill="1" applyAlignment="1">
      <alignment horizontal="justify" vertical="top"/>
    </xf>
    <xf numFmtId="0" fontId="5" fillId="6" borderId="0" xfId="0" applyFont="1" applyFill="1" applyAlignment="1">
      <alignment horizontal="right" vertical="center"/>
    </xf>
    <xf numFmtId="4" fontId="5" fillId="6" borderId="0" xfId="0" applyNumberFormat="1" applyFont="1" applyFill="1" applyAlignment="1">
      <alignment horizontal="right" vertical="center"/>
    </xf>
    <xf numFmtId="4" fontId="16" fillId="6" borderId="0" xfId="0" applyNumberFormat="1" applyFont="1" applyFill="1" applyAlignment="1">
      <alignment horizontal="right"/>
    </xf>
    <xf numFmtId="4" fontId="13" fillId="6" borderId="0" xfId="0" applyNumberFormat="1" applyFont="1" applyFill="1" applyAlignment="1">
      <alignment horizontal="right"/>
    </xf>
    <xf numFmtId="0" fontId="104" fillId="0" borderId="0" xfId="0" applyFont="1" applyAlignment="1">
      <alignment vertical="center"/>
    </xf>
    <xf numFmtId="0" fontId="79" fillId="0" borderId="0" xfId="0" applyFont="1" applyAlignment="1">
      <alignment vertical="top" wrapText="1"/>
    </xf>
    <xf numFmtId="0" fontId="62" fillId="0" borderId="0" xfId="0" applyFont="1"/>
    <xf numFmtId="0" fontId="25" fillId="0" borderId="1" xfId="0" applyFont="1" applyBorder="1" applyAlignment="1">
      <alignment horizontal="left" vertical="top"/>
    </xf>
    <xf numFmtId="0" fontId="25" fillId="0" borderId="1" xfId="0" applyFont="1" applyBorder="1" applyAlignment="1">
      <alignment horizontal="justify" vertical="top"/>
    </xf>
    <xf numFmtId="0" fontId="29" fillId="0" borderId="1" xfId="0" applyFont="1" applyBorder="1" applyAlignment="1">
      <alignment horizontal="right" vertical="center"/>
    </xf>
    <xf numFmtId="4" fontId="16" fillId="0" borderId="1" xfId="0" applyNumberFormat="1" applyFont="1" applyBorder="1" applyAlignment="1">
      <alignment horizontal="right" vertical="center"/>
    </xf>
    <xf numFmtId="0" fontId="29" fillId="6" borderId="0" xfId="0" applyFont="1" applyFill="1" applyAlignment="1">
      <alignment horizontal="right" vertical="center"/>
    </xf>
    <xf numFmtId="4" fontId="82" fillId="6" borderId="0" xfId="0" applyNumberFormat="1" applyFont="1" applyFill="1" applyAlignment="1">
      <alignment horizontal="right" vertical="center"/>
    </xf>
    <xf numFmtId="4" fontId="16" fillId="6" borderId="0" xfId="0" applyNumberFormat="1" applyFont="1" applyFill="1" applyAlignment="1">
      <alignment horizontal="right" vertical="center"/>
    </xf>
    <xf numFmtId="0" fontId="25" fillId="0" borderId="0" xfId="0" applyFont="1" applyAlignment="1">
      <alignment horizontal="left" vertical="center"/>
    </xf>
    <xf numFmtId="0" fontId="32" fillId="0" borderId="0" xfId="0" applyFont="1"/>
    <xf numFmtId="0" fontId="5" fillId="0" borderId="0" xfId="0" applyFont="1" applyAlignment="1">
      <alignment horizontal="justify" vertical="center"/>
    </xf>
    <xf numFmtId="0" fontId="37" fillId="9" borderId="10" xfId="0" applyFont="1" applyFill="1" applyBorder="1" applyAlignment="1">
      <alignment horizontal="justify" vertical="center" wrapText="1"/>
    </xf>
    <xf numFmtId="0" fontId="62" fillId="0" borderId="0" xfId="0" applyFont="1" applyAlignment="1">
      <alignment horizontal="justify" vertical="center" wrapText="1"/>
    </xf>
    <xf numFmtId="0" fontId="22" fillId="13" borderId="0" xfId="0" applyFont="1" applyFill="1" applyAlignment="1">
      <alignment horizontal="left" vertical="top"/>
    </xf>
    <xf numFmtId="0" fontId="58" fillId="13" borderId="0" xfId="0" applyFont="1" applyFill="1" applyAlignment="1">
      <alignment horizontal="justify" vertical="center"/>
    </xf>
    <xf numFmtId="0" fontId="5" fillId="13" borderId="0" xfId="0" applyFont="1" applyFill="1" applyAlignment="1">
      <alignment horizontal="right" vertical="center"/>
    </xf>
    <xf numFmtId="4" fontId="5" fillId="13" borderId="0" xfId="0" applyNumberFormat="1" applyFont="1" applyFill="1" applyAlignment="1">
      <alignment horizontal="right" vertical="center"/>
    </xf>
    <xf numFmtId="4" fontId="16" fillId="13" borderId="0" xfId="0" applyNumberFormat="1" applyFont="1" applyFill="1" applyAlignment="1">
      <alignment horizontal="right" vertical="center"/>
    </xf>
    <xf numFmtId="4" fontId="13" fillId="13" borderId="0" xfId="0" applyNumberFormat="1" applyFont="1" applyFill="1" applyAlignment="1">
      <alignment horizontal="right" vertical="center"/>
    </xf>
    <xf numFmtId="2" fontId="54" fillId="0" borderId="0" xfId="0" applyNumberFormat="1" applyFont="1" applyAlignment="1">
      <alignment vertical="top"/>
    </xf>
    <xf numFmtId="2" fontId="54" fillId="0" borderId="0" xfId="0" applyNumberFormat="1" applyFont="1" applyAlignment="1">
      <alignment horizontal="justify" vertical="top"/>
    </xf>
    <xf numFmtId="2" fontId="105" fillId="0" borderId="0" xfId="0" applyNumberFormat="1" applyFont="1" applyAlignment="1">
      <alignment horizontal="justify" vertical="top"/>
    </xf>
    <xf numFmtId="49" fontId="12" fillId="0" borderId="0" xfId="0" applyNumberFormat="1" applyFont="1" applyAlignment="1">
      <alignment vertical="center"/>
    </xf>
    <xf numFmtId="0" fontId="106" fillId="0" borderId="0" xfId="0" applyFont="1"/>
    <xf numFmtId="2" fontId="25" fillId="0" borderId="0" xfId="0" applyNumberFormat="1" applyFont="1" applyAlignment="1">
      <alignment horizontal="right"/>
    </xf>
    <xf numFmtId="0" fontId="58" fillId="13" borderId="0" xfId="0" applyFont="1" applyFill="1" applyAlignment="1">
      <alignment horizontal="left" vertical="top"/>
    </xf>
    <xf numFmtId="0" fontId="58" fillId="13" borderId="0" xfId="0" applyFont="1" applyFill="1" applyAlignment="1">
      <alignment horizontal="justify" vertical="top"/>
    </xf>
    <xf numFmtId="0" fontId="12" fillId="13" borderId="0" xfId="0" applyFont="1" applyFill="1" applyAlignment="1">
      <alignment horizontal="right" vertical="center"/>
    </xf>
    <xf numFmtId="4" fontId="107" fillId="13" borderId="0" xfId="0" applyNumberFormat="1" applyFont="1" applyFill="1" applyAlignment="1">
      <alignment horizontal="right" vertical="center"/>
    </xf>
    <xf numFmtId="4" fontId="81" fillId="13" borderId="0" xfId="0" applyNumberFormat="1" applyFont="1" applyFill="1" applyAlignment="1">
      <alignment horizontal="right" vertical="center"/>
    </xf>
    <xf numFmtId="0" fontId="45" fillId="0" borderId="0" xfId="0" applyFont="1" applyAlignment="1">
      <alignment horizontal="justify" vertical="center"/>
    </xf>
    <xf numFmtId="0" fontId="37" fillId="7" borderId="10" xfId="0" applyFont="1" applyFill="1" applyBorder="1" applyAlignment="1">
      <alignment horizontal="justify" vertical="center" wrapText="1"/>
    </xf>
    <xf numFmtId="0" fontId="21" fillId="0" borderId="0" xfId="0" applyFont="1" applyAlignment="1">
      <alignment horizontal="justify" vertical="center" wrapText="1"/>
    </xf>
    <xf numFmtId="0" fontId="48" fillId="0" borderId="0" xfId="0" applyFont="1" applyAlignment="1">
      <alignment horizontal="justify" vertical="center"/>
    </xf>
    <xf numFmtId="0" fontId="48" fillId="0" borderId="0" xfId="0" applyFont="1" applyAlignment="1">
      <alignment horizontal="justify" vertical="center" wrapText="1"/>
    </xf>
    <xf numFmtId="0" fontId="85" fillId="0" borderId="0" xfId="0" applyFont="1" applyAlignment="1">
      <alignment horizontal="justify" vertical="center" wrapText="1"/>
    </xf>
    <xf numFmtId="0" fontId="48" fillId="0" borderId="0" xfId="0" applyFont="1" applyAlignment="1">
      <alignment horizontal="left" vertical="center" wrapText="1"/>
    </xf>
    <xf numFmtId="49" fontId="48" fillId="0" borderId="0" xfId="0" applyNumberFormat="1" applyFont="1" applyAlignment="1">
      <alignment horizontal="justify" vertical="center" wrapText="1"/>
    </xf>
    <xf numFmtId="49" fontId="48" fillId="0" borderId="0" xfId="0" applyNumberFormat="1" applyFont="1" applyAlignment="1">
      <alignment horizontal="left" vertical="top"/>
    </xf>
    <xf numFmtId="49" fontId="48" fillId="0" borderId="0" xfId="0" applyNumberFormat="1" applyFont="1" applyAlignment="1">
      <alignment horizontal="justify" vertical="center"/>
    </xf>
    <xf numFmtId="0" fontId="108" fillId="0" borderId="0" xfId="0" applyFont="1" applyAlignment="1">
      <alignment horizontal="justify" vertical="center"/>
    </xf>
    <xf numFmtId="0" fontId="108" fillId="0" borderId="0" xfId="0" applyFont="1" applyAlignment="1">
      <alignment horizontal="justify"/>
    </xf>
    <xf numFmtId="0" fontId="25" fillId="6" borderId="0" xfId="0" applyFont="1" applyFill="1" applyAlignment="1">
      <alignment horizontal="left" vertical="top"/>
    </xf>
    <xf numFmtId="0" fontId="41" fillId="6" borderId="0" xfId="0" applyFont="1" applyFill="1" applyAlignment="1">
      <alignment horizontal="justify"/>
    </xf>
    <xf numFmtId="4" fontId="29" fillId="6" borderId="0" xfId="0" applyNumberFormat="1" applyFont="1" applyFill="1" applyAlignment="1">
      <alignment horizontal="right" vertical="center"/>
    </xf>
    <xf numFmtId="0" fontId="32" fillId="0" borderId="0" xfId="0" applyFont="1" applyAlignment="1">
      <alignment horizontal="left" vertical="center" wrapText="1"/>
    </xf>
    <xf numFmtId="0" fontId="31" fillId="0" borderId="0" xfId="0" applyFont="1" applyAlignment="1">
      <alignment horizontal="left" vertical="top"/>
    </xf>
    <xf numFmtId="0" fontId="37" fillId="14" borderId="10" xfId="0" applyFont="1" applyFill="1" applyBorder="1" applyAlignment="1">
      <alignment horizontal="justify" vertical="center" wrapText="1"/>
    </xf>
    <xf numFmtId="0" fontId="45" fillId="0" borderId="0" xfId="0" applyFont="1"/>
    <xf numFmtId="2" fontId="5" fillId="0" borderId="0" xfId="0" applyNumberFormat="1" applyFont="1" applyAlignment="1" applyProtection="1">
      <alignment horizontal="justify" vertical="top" shrinkToFit="1" readingOrder="1"/>
      <protection locked="0"/>
    </xf>
    <xf numFmtId="0" fontId="0" fillId="0" borderId="0" xfId="0" applyProtection="1">
      <protection locked="0"/>
    </xf>
    <xf numFmtId="4" fontId="57" fillId="0" borderId="0" xfId="0" applyNumberFormat="1" applyFont="1" applyProtection="1">
      <protection locked="0"/>
    </xf>
    <xf numFmtId="0" fontId="57" fillId="0" borderId="0" xfId="0" applyFont="1" applyProtection="1">
      <protection locked="0"/>
    </xf>
    <xf numFmtId="169" fontId="0" fillId="0" borderId="0" xfId="0" applyNumberFormat="1" applyProtection="1">
      <protection locked="0"/>
    </xf>
    <xf numFmtId="2" fontId="5" fillId="0" borderId="0" xfId="0" applyNumberFormat="1" applyFont="1" applyAlignment="1" applyProtection="1">
      <alignment vertical="top" shrinkToFit="1" readingOrder="1"/>
      <protection locked="0"/>
    </xf>
    <xf numFmtId="4" fontId="57" fillId="0" borderId="0" xfId="0" applyNumberFormat="1" applyFont="1"/>
    <xf numFmtId="0" fontId="57" fillId="0" borderId="0" xfId="0" applyFont="1"/>
    <xf numFmtId="169" fontId="0" fillId="0" borderId="0" xfId="0" applyNumberFormat="1"/>
    <xf numFmtId="0" fontId="5" fillId="0" borderId="0" xfId="0" applyFont="1" applyAlignment="1" applyProtection="1">
      <alignment horizontal="left" vertical="top"/>
      <protection locked="0"/>
    </xf>
    <xf numFmtId="0" fontId="16" fillId="0" borderId="0" xfId="0" applyFont="1" applyAlignment="1">
      <alignment horizontal="justify" vertical="top" wrapText="1"/>
    </xf>
    <xf numFmtId="2" fontId="5" fillId="0" borderId="0" xfId="0" applyNumberFormat="1" applyFont="1" applyAlignment="1" applyProtection="1">
      <alignment horizontal="left" vertical="top" shrinkToFit="1" readingOrder="1"/>
      <protection locked="0"/>
    </xf>
    <xf numFmtId="4" fontId="5" fillId="0" borderId="0" xfId="0" applyNumberFormat="1" applyFont="1"/>
    <xf numFmtId="169" fontId="5" fillId="0" borderId="0" xfId="0" applyNumberFormat="1" applyFont="1"/>
    <xf numFmtId="4" fontId="29" fillId="0" borderId="0" xfId="0" applyNumberFormat="1" applyFont="1" applyAlignment="1">
      <alignment horizontal="left" vertical="center"/>
    </xf>
    <xf numFmtId="4" fontId="29" fillId="0" borderId="10" xfId="0" applyNumberFormat="1" applyFont="1" applyBorder="1" applyAlignment="1">
      <alignment horizontal="left" vertical="center"/>
    </xf>
    <xf numFmtId="0" fontId="25" fillId="14" borderId="2" xfId="0" applyFont="1" applyFill="1" applyBorder="1" applyAlignment="1">
      <alignment horizontal="left" vertical="center"/>
    </xf>
    <xf numFmtId="0" fontId="58" fillId="0" borderId="0" xfId="0" applyFont="1" applyAlignment="1">
      <alignment horizontal="justify"/>
    </xf>
    <xf numFmtId="0" fontId="96" fillId="0" borderId="0" xfId="0" applyFont="1" applyAlignment="1">
      <alignment horizontal="justify" vertical="top"/>
    </xf>
    <xf numFmtId="0" fontId="62" fillId="0" borderId="0" xfId="0" applyFont="1" applyAlignment="1">
      <alignment horizontal="right"/>
    </xf>
    <xf numFmtId="0" fontId="50" fillId="0" borderId="0" xfId="0" applyFont="1"/>
    <xf numFmtId="0" fontId="48" fillId="0" borderId="0" xfId="0" applyFont="1" applyAlignment="1">
      <alignment vertical="top" wrapText="1"/>
    </xf>
    <xf numFmtId="0" fontId="25" fillId="14" borderId="0" xfId="0" applyFont="1" applyFill="1" applyAlignment="1">
      <alignment horizontal="left" vertical="center"/>
    </xf>
    <xf numFmtId="49" fontId="25" fillId="0" borderId="0" xfId="0" applyNumberFormat="1" applyFont="1" applyAlignment="1">
      <alignment horizontal="left" vertical="top"/>
    </xf>
    <xf numFmtId="49" fontId="29" fillId="0" borderId="0" xfId="0" applyNumberFormat="1" applyFont="1" applyAlignment="1">
      <alignment horizontal="left" vertical="top"/>
    </xf>
    <xf numFmtId="49" fontId="29" fillId="0" borderId="10" xfId="0" applyNumberFormat="1" applyFont="1" applyBorder="1" applyAlignment="1">
      <alignment horizontal="left" vertical="top"/>
    </xf>
    <xf numFmtId="0" fontId="12" fillId="14" borderId="0" xfId="0" applyFont="1" applyFill="1" applyAlignment="1">
      <alignment horizontal="left" vertical="top"/>
    </xf>
    <xf numFmtId="0" fontId="58" fillId="14" borderId="0" xfId="0" applyFont="1" applyFill="1" applyAlignment="1">
      <alignment horizontal="justify"/>
    </xf>
    <xf numFmtId="0" fontId="12" fillId="14" borderId="0" xfId="0" applyFont="1" applyFill="1" applyAlignment="1">
      <alignment horizontal="right" vertical="center"/>
    </xf>
    <xf numFmtId="49" fontId="35" fillId="0" borderId="0" xfId="0" applyNumberFormat="1" applyFont="1" applyAlignment="1">
      <alignment horizontal="left" vertical="top"/>
    </xf>
    <xf numFmtId="0" fontId="35" fillId="0" borderId="0" xfId="0" applyFont="1" applyAlignment="1">
      <alignment horizontal="left"/>
    </xf>
    <xf numFmtId="0" fontId="83" fillId="0" borderId="0" xfId="0" applyFont="1"/>
    <xf numFmtId="4" fontId="35" fillId="0" borderId="0" xfId="0" applyNumberFormat="1" applyFont="1"/>
    <xf numFmtId="169" fontId="83" fillId="0" borderId="0" xfId="0" applyNumberFormat="1" applyFont="1"/>
    <xf numFmtId="169" fontId="32" fillId="0" borderId="0" xfId="0" applyNumberFormat="1" applyFont="1"/>
    <xf numFmtId="49" fontId="35" fillId="0" borderId="0" xfId="0" applyNumberFormat="1" applyFont="1" applyAlignment="1">
      <alignment horizontal="center" vertical="top"/>
    </xf>
    <xf numFmtId="49" fontId="35" fillId="0" borderId="0" xfId="0" applyNumberFormat="1" applyFont="1" applyAlignment="1" applyProtection="1">
      <alignment horizontal="left" vertical="top"/>
      <protection locked="0"/>
    </xf>
    <xf numFmtId="0" fontId="83" fillId="0" borderId="0" xfId="0" applyFont="1" applyProtection="1">
      <protection locked="0"/>
    </xf>
    <xf numFmtId="4" fontId="35" fillId="0" borderId="0" xfId="0" applyNumberFormat="1" applyFont="1" applyProtection="1">
      <protection locked="0"/>
    </xf>
    <xf numFmtId="0" fontId="35" fillId="0" borderId="0" xfId="0" applyFont="1" applyProtection="1">
      <protection locked="0"/>
    </xf>
    <xf numFmtId="169" fontId="83" fillId="0" borderId="0" xfId="0" applyNumberFormat="1" applyFont="1" applyProtection="1">
      <protection locked="0"/>
    </xf>
    <xf numFmtId="49" fontId="35" fillId="0" borderId="0" xfId="0" applyNumberFormat="1" applyFont="1" applyAlignment="1">
      <alignment vertical="top"/>
    </xf>
    <xf numFmtId="49" fontId="32" fillId="0" borderId="0" xfId="0" applyNumberFormat="1" applyFont="1" applyAlignment="1">
      <alignment vertical="top"/>
    </xf>
    <xf numFmtId="49" fontId="35" fillId="0" borderId="0" xfId="0" applyNumberFormat="1" applyFont="1" applyAlignment="1" applyProtection="1">
      <alignment vertical="top"/>
      <protection locked="0"/>
    </xf>
    <xf numFmtId="49" fontId="83" fillId="0" borderId="0" xfId="0" applyNumberFormat="1" applyFont="1" applyAlignment="1" applyProtection="1">
      <alignment vertical="top"/>
      <protection locked="0"/>
    </xf>
    <xf numFmtId="0" fontId="32" fillId="0" borderId="0" xfId="0" applyFont="1" applyProtection="1">
      <protection locked="0"/>
    </xf>
    <xf numFmtId="169" fontId="32" fillId="0" borderId="0" xfId="0" applyNumberFormat="1" applyFont="1" applyProtection="1">
      <protection locked="0"/>
    </xf>
    <xf numFmtId="169" fontId="35" fillId="0" borderId="0" xfId="0" applyNumberFormat="1" applyFont="1" applyProtection="1">
      <protection locked="0"/>
    </xf>
    <xf numFmtId="0" fontId="40" fillId="0" borderId="0" xfId="0" applyFont="1" applyAlignment="1">
      <alignment vertical="top"/>
    </xf>
    <xf numFmtId="0" fontId="78" fillId="0" borderId="0" xfId="0" applyFont="1" applyAlignment="1">
      <alignment vertical="center"/>
    </xf>
    <xf numFmtId="0" fontId="85" fillId="0" borderId="0" xfId="0" applyFont="1" applyAlignment="1">
      <alignment vertical="center"/>
    </xf>
    <xf numFmtId="0" fontId="110" fillId="0" borderId="0" xfId="0" applyFont="1" applyAlignment="1">
      <alignment vertical="center"/>
    </xf>
    <xf numFmtId="0" fontId="85" fillId="0" borderId="0" xfId="0" applyFont="1" applyAlignment="1">
      <alignment horizontal="right" vertical="center"/>
    </xf>
    <xf numFmtId="0" fontId="50" fillId="0" borderId="0" xfId="0" applyFont="1" applyAlignment="1">
      <alignment vertical="center"/>
    </xf>
    <xf numFmtId="0" fontId="85" fillId="0" borderId="0" xfId="0" applyFont="1" applyAlignment="1">
      <alignment horizontal="right"/>
    </xf>
    <xf numFmtId="0" fontId="79" fillId="0" borderId="0" xfId="0" applyFont="1" applyAlignment="1">
      <alignment vertical="top"/>
    </xf>
    <xf numFmtId="0" fontId="78" fillId="0" borderId="0" xfId="0" applyFont="1" applyAlignment="1">
      <alignment horizontal="right"/>
    </xf>
    <xf numFmtId="0" fontId="48" fillId="0" borderId="0" xfId="0" applyFont="1" applyAlignment="1">
      <alignment vertical="center"/>
    </xf>
    <xf numFmtId="0" fontId="25" fillId="0" borderId="0" xfId="0" applyFont="1" applyAlignment="1">
      <alignment horizontal="center" vertical="top"/>
    </xf>
    <xf numFmtId="0" fontId="25" fillId="14" borderId="0" xfId="0" applyFont="1" applyFill="1" applyAlignment="1">
      <alignment horizontal="left" vertical="top"/>
    </xf>
    <xf numFmtId="0" fontId="58" fillId="14" borderId="0" xfId="0" applyFont="1" applyFill="1" applyAlignment="1">
      <alignment horizontal="justify" vertical="top"/>
    </xf>
    <xf numFmtId="0" fontId="29" fillId="14" borderId="0" xfId="0" applyFont="1" applyFill="1" applyAlignment="1">
      <alignment horizontal="right" vertical="center"/>
    </xf>
    <xf numFmtId="0" fontId="111" fillId="0" borderId="0" xfId="0" applyFont="1" applyAlignment="1">
      <alignment vertical="center"/>
    </xf>
    <xf numFmtId="49" fontId="17" fillId="0" borderId="0" xfId="41" applyNumberFormat="1" applyFont="1" applyAlignment="1">
      <alignment horizontal="justify" vertical="top"/>
    </xf>
    <xf numFmtId="0" fontId="13" fillId="0" borderId="0" xfId="41"/>
    <xf numFmtId="0" fontId="112" fillId="0" borderId="0" xfId="41" applyFont="1"/>
    <xf numFmtId="0" fontId="17" fillId="0" borderId="0" xfId="41" applyFont="1" applyAlignment="1">
      <alignment vertical="center"/>
    </xf>
    <xf numFmtId="0" fontId="41" fillId="0" borderId="0" xfId="41" applyFont="1" applyAlignment="1">
      <alignment horizontal="justify"/>
    </xf>
    <xf numFmtId="0" fontId="16" fillId="0" borderId="0" xfId="41" applyFont="1" applyAlignment="1">
      <alignment horizontal="justify"/>
    </xf>
    <xf numFmtId="0" fontId="37" fillId="12" borderId="10" xfId="41" applyFont="1" applyFill="1" applyBorder="1" applyAlignment="1">
      <alignment horizontal="justify" vertical="center" wrapText="1"/>
    </xf>
    <xf numFmtId="0" fontId="16" fillId="0" borderId="0" xfId="41" applyFont="1" applyAlignment="1">
      <alignment horizontal="justify" vertical="center"/>
    </xf>
    <xf numFmtId="0" fontId="13" fillId="0" borderId="0" xfId="41" applyAlignment="1">
      <alignment vertical="center"/>
    </xf>
    <xf numFmtId="0" fontId="112" fillId="0" borderId="0" xfId="41" applyFont="1" applyAlignment="1">
      <alignment vertical="center"/>
    </xf>
    <xf numFmtId="0" fontId="20" fillId="0" borderId="0" xfId="41" applyFont="1" applyAlignment="1">
      <alignment horizontal="justify"/>
    </xf>
    <xf numFmtId="0" fontId="20" fillId="0" borderId="0" xfId="41" applyFont="1" applyAlignment="1">
      <alignment horizontal="justify" wrapText="1"/>
    </xf>
    <xf numFmtId="0" fontId="113" fillId="0" borderId="0" xfId="0" applyFont="1"/>
    <xf numFmtId="0" fontId="49" fillId="0" borderId="0" xfId="0" applyFont="1" applyAlignment="1">
      <alignment horizontal="justify"/>
    </xf>
    <xf numFmtId="0" fontId="7" fillId="0" borderId="0" xfId="0" applyFont="1" applyAlignment="1">
      <alignment vertical="center"/>
    </xf>
    <xf numFmtId="0" fontId="49" fillId="0" borderId="0" xfId="0" applyFont="1" applyAlignment="1">
      <alignment horizontal="justify" vertical="center"/>
    </xf>
    <xf numFmtId="0" fontId="49" fillId="0" borderId="0" xfId="0" applyFont="1"/>
    <xf numFmtId="0" fontId="48" fillId="0" borderId="0" xfId="0" applyFont="1" applyAlignment="1">
      <alignment horizontal="justify" wrapText="1"/>
    </xf>
    <xf numFmtId="0" fontId="17" fillId="0" borderId="0" xfId="41" applyFont="1"/>
    <xf numFmtId="0" fontId="16" fillId="0" borderId="0" xfId="41" applyFont="1" applyAlignment="1">
      <alignment horizontal="justify" vertical="top"/>
    </xf>
    <xf numFmtId="49" fontId="25" fillId="0" borderId="0" xfId="41" applyNumberFormat="1" applyFont="1" applyAlignment="1">
      <alignment vertical="center"/>
    </xf>
    <xf numFmtId="0" fontId="27" fillId="0" borderId="0" xfId="41" applyFont="1" applyAlignment="1">
      <alignment horizontal="justify" vertical="top"/>
    </xf>
    <xf numFmtId="0" fontId="17" fillId="0" borderId="0" xfId="41" applyFont="1" applyAlignment="1">
      <alignment horizontal="justify" vertical="top"/>
    </xf>
    <xf numFmtId="0" fontId="20" fillId="0" borderId="0" xfId="41" applyFont="1" applyAlignment="1">
      <alignment horizontal="left" indent="4"/>
    </xf>
    <xf numFmtId="0" fontId="67" fillId="0" borderId="0" xfId="41" applyFont="1"/>
    <xf numFmtId="49" fontId="22" fillId="0" borderId="0" xfId="41" applyNumberFormat="1" applyFont="1" applyAlignment="1">
      <alignment vertical="center"/>
    </xf>
    <xf numFmtId="0" fontId="25" fillId="0" borderId="0" xfId="41" applyFont="1"/>
    <xf numFmtId="49" fontId="17" fillId="0" borderId="0" xfId="41" applyNumberFormat="1" applyFont="1" applyAlignment="1">
      <alignment horizontal="left" vertical="top"/>
    </xf>
    <xf numFmtId="0" fontId="16" fillId="0" borderId="0" xfId="41" applyFont="1" applyAlignment="1">
      <alignment horizontal="right"/>
    </xf>
    <xf numFmtId="49" fontId="16" fillId="0" borderId="0" xfId="41" applyNumberFormat="1" applyFont="1" applyAlignment="1">
      <alignment horizontal="left" vertical="top"/>
    </xf>
    <xf numFmtId="4" fontId="16" fillId="0" borderId="0" xfId="41" applyNumberFormat="1" applyFont="1" applyAlignment="1">
      <alignment horizontal="left" vertical="center"/>
    </xf>
    <xf numFmtId="0" fontId="16" fillId="0" borderId="0" xfId="41" applyFont="1" applyAlignment="1">
      <alignment horizontal="right" vertical="center"/>
    </xf>
    <xf numFmtId="0" fontId="16" fillId="0" borderId="0" xfId="41" applyFont="1" applyAlignment="1">
      <alignment horizontal="center" vertical="center"/>
    </xf>
    <xf numFmtId="49" fontId="16" fillId="0" borderId="10" xfId="41" applyNumberFormat="1" applyFont="1" applyBorder="1" applyAlignment="1">
      <alignment horizontal="left" vertical="top"/>
    </xf>
    <xf numFmtId="4" fontId="16" fillId="0" borderId="10" xfId="41" applyNumberFormat="1" applyFont="1" applyBorder="1" applyAlignment="1">
      <alignment horizontal="left" vertical="center"/>
    </xf>
    <xf numFmtId="0" fontId="16" fillId="0" borderId="10" xfId="41" applyFont="1" applyBorder="1" applyAlignment="1">
      <alignment horizontal="right" vertical="center"/>
    </xf>
    <xf numFmtId="0" fontId="25" fillId="12" borderId="0" xfId="41" applyFont="1" applyFill="1" applyAlignment="1">
      <alignment horizontal="left" vertical="top"/>
    </xf>
    <xf numFmtId="0" fontId="58" fillId="12" borderId="0" xfId="41" applyFont="1" applyFill="1" applyAlignment="1">
      <alignment horizontal="justify"/>
    </xf>
    <xf numFmtId="0" fontId="29" fillId="12" borderId="0" xfId="41" applyFont="1" applyFill="1" applyAlignment="1">
      <alignment horizontal="right"/>
    </xf>
    <xf numFmtId="4" fontId="29" fillId="12" borderId="0" xfId="41" applyNumberFormat="1" applyFont="1" applyFill="1" applyAlignment="1">
      <alignment horizontal="right" vertical="center"/>
    </xf>
    <xf numFmtId="0" fontId="20" fillId="0" borderId="0" xfId="41" applyFont="1" applyAlignment="1">
      <alignment vertical="center"/>
    </xf>
    <xf numFmtId="0" fontId="25" fillId="0" borderId="0" xfId="41" applyFont="1" applyAlignment="1">
      <alignment horizontal="left" vertical="top"/>
    </xf>
    <xf numFmtId="0" fontId="29" fillId="0" borderId="0" xfId="41" applyFont="1" applyAlignment="1">
      <alignment horizontal="right"/>
    </xf>
    <xf numFmtId="4" fontId="29" fillId="0" borderId="0" xfId="41" applyNumberFormat="1" applyFont="1" applyAlignment="1">
      <alignment horizontal="right" vertical="center"/>
    </xf>
    <xf numFmtId="0" fontId="57" fillId="0" borderId="0" xfId="0" applyFont="1" applyAlignment="1">
      <alignment horizontal="center" vertical="top"/>
    </xf>
    <xf numFmtId="0" fontId="5" fillId="0" borderId="0" xfId="0" applyFont="1" applyAlignment="1">
      <alignment horizontal="center" vertical="center"/>
    </xf>
    <xf numFmtId="0" fontId="5" fillId="0" borderId="0" xfId="0" applyFont="1" applyAlignment="1">
      <alignment vertical="center"/>
    </xf>
    <xf numFmtId="2" fontId="25" fillId="0" borderId="0" xfId="0" applyNumberFormat="1" applyFont="1" applyAlignment="1">
      <alignment horizontal="left"/>
    </xf>
    <xf numFmtId="49" fontId="22" fillId="0" borderId="0" xfId="0" applyNumberFormat="1" applyFont="1" applyAlignment="1">
      <alignment vertical="top"/>
    </xf>
    <xf numFmtId="0" fontId="114" fillId="0" borderId="0" xfId="0" applyFont="1"/>
    <xf numFmtId="49" fontId="40" fillId="0" borderId="0" xfId="0" applyNumberFormat="1" applyFont="1" applyAlignment="1">
      <alignment horizontal="justify" wrapText="1"/>
    </xf>
    <xf numFmtId="0" fontId="22" fillId="0" borderId="0" xfId="27" applyFont="1" applyAlignment="1">
      <alignment vertical="top"/>
    </xf>
    <xf numFmtId="49" fontId="25" fillId="0" borderId="0" xfId="0" applyNumberFormat="1" applyFont="1" applyAlignment="1">
      <alignment vertical="top"/>
    </xf>
    <xf numFmtId="0" fontId="31" fillId="0" borderId="0" xfId="0" applyFont="1" applyAlignment="1">
      <alignment horizontal="justify"/>
    </xf>
    <xf numFmtId="2" fontId="63" fillId="0" borderId="0" xfId="0" applyNumberFormat="1" applyFont="1" applyAlignment="1">
      <alignment vertical="top"/>
    </xf>
    <xf numFmtId="0" fontId="115" fillId="0" borderId="0" xfId="0" applyFont="1"/>
    <xf numFmtId="0" fontId="116" fillId="0" borderId="0" xfId="0" applyFont="1"/>
    <xf numFmtId="0" fontId="116" fillId="0" borderId="0" xfId="0" applyFont="1" applyAlignment="1">
      <alignment vertical="top"/>
    </xf>
    <xf numFmtId="2" fontId="63" fillId="0" borderId="0" xfId="0" applyNumberFormat="1" applyFont="1" applyAlignment="1">
      <alignment horizontal="left" vertical="top"/>
    </xf>
    <xf numFmtId="0" fontId="97" fillId="0" borderId="0" xfId="0" applyFont="1" applyAlignment="1">
      <alignment horizontal="right"/>
    </xf>
    <xf numFmtId="0" fontId="117" fillId="0" borderId="0" xfId="41" applyFont="1" applyAlignment="1">
      <alignment horizontal="left" vertical="top"/>
    </xf>
    <xf numFmtId="49" fontId="117" fillId="0" borderId="0" xfId="41" applyNumberFormat="1" applyFont="1" applyAlignment="1">
      <alignment vertical="center"/>
    </xf>
    <xf numFmtId="0" fontId="17" fillId="0" borderId="0" xfId="41" applyFont="1" applyAlignment="1">
      <alignment horizontal="left" vertical="top"/>
    </xf>
    <xf numFmtId="0" fontId="13" fillId="0" borderId="0" xfId="41" applyAlignment="1">
      <alignment horizontal="right"/>
    </xf>
    <xf numFmtId="4" fontId="82" fillId="12" borderId="0" xfId="41" applyNumberFormat="1" applyFont="1" applyFill="1" applyAlignment="1">
      <alignment horizontal="right" vertical="center"/>
    </xf>
    <xf numFmtId="0" fontId="58" fillId="16" borderId="0" xfId="0" applyFont="1" applyFill="1" applyAlignment="1">
      <alignment horizontal="left" vertical="top"/>
    </xf>
    <xf numFmtId="0" fontId="41" fillId="16" borderId="0" xfId="0" applyFont="1" applyFill="1" applyAlignment="1">
      <alignment horizontal="justify" vertical="center"/>
    </xf>
    <xf numFmtId="0" fontId="12" fillId="16" borderId="0" xfId="0" applyFont="1" applyFill="1" applyAlignment="1">
      <alignment horizontal="right" vertical="center"/>
    </xf>
    <xf numFmtId="4" fontId="109" fillId="16" borderId="0" xfId="0" applyNumberFormat="1" applyFont="1" applyFill="1" applyAlignment="1">
      <alignment horizontal="right" vertical="center"/>
    </xf>
    <xf numFmtId="0" fontId="62" fillId="0" borderId="0" xfId="0" applyFont="1" applyAlignment="1">
      <alignment horizontal="justify" vertical="center"/>
    </xf>
    <xf numFmtId="0" fontId="62" fillId="0" borderId="0" xfId="0" applyFont="1" applyAlignment="1">
      <alignment vertical="center" wrapText="1"/>
    </xf>
    <xf numFmtId="49" fontId="25" fillId="0" borderId="0" xfId="0" applyNumberFormat="1" applyFont="1" applyAlignment="1">
      <alignment horizontal="right"/>
    </xf>
    <xf numFmtId="0" fontId="22" fillId="0" borderId="0" xfId="0" applyFont="1" applyAlignment="1">
      <alignment vertical="center" wrapText="1"/>
    </xf>
    <xf numFmtId="0" fontId="38" fillId="0" borderId="0" xfId="0" applyFont="1" applyAlignment="1">
      <alignment horizontal="justify" vertical="center"/>
    </xf>
    <xf numFmtId="0" fontId="22" fillId="0" borderId="0" xfId="27" applyFont="1" applyAlignment="1">
      <alignment horizontal="left" vertical="top"/>
    </xf>
    <xf numFmtId="0" fontId="25" fillId="0" borderId="0" xfId="27" applyFont="1" applyAlignment="1">
      <alignment horizontal="center" vertical="center"/>
    </xf>
    <xf numFmtId="0" fontId="25" fillId="0" borderId="0" xfId="27" applyFont="1" applyAlignment="1">
      <alignment horizontal="justify" vertical="center"/>
    </xf>
    <xf numFmtId="4" fontId="11" fillId="0" borderId="0" xfId="27" applyNumberFormat="1" applyAlignment="1" applyProtection="1">
      <alignment horizontal="center"/>
      <protection locked="0"/>
    </xf>
    <xf numFmtId="0" fontId="22" fillId="0" borderId="10" xfId="0" applyFont="1" applyBorder="1" applyAlignment="1">
      <alignment horizontal="justify" vertical="center"/>
    </xf>
    <xf numFmtId="0" fontId="22" fillId="0" borderId="0" xfId="0" applyFont="1" applyAlignment="1">
      <alignment vertical="top" wrapText="1"/>
    </xf>
    <xf numFmtId="0" fontId="36" fillId="0" borderId="0" xfId="0" applyFont="1" applyAlignment="1">
      <alignment vertical="top"/>
    </xf>
    <xf numFmtId="0" fontId="58" fillId="16" borderId="0" xfId="0" applyFont="1" applyFill="1" applyAlignment="1">
      <alignment horizontal="justify" vertical="center"/>
    </xf>
    <xf numFmtId="0" fontId="109" fillId="16" borderId="0" xfId="0" applyFont="1" applyFill="1"/>
    <xf numFmtId="0" fontId="118" fillId="0" borderId="0" xfId="0" applyFont="1"/>
    <xf numFmtId="0" fontId="34" fillId="0" borderId="7" xfId="34" applyFont="1" applyBorder="1"/>
    <xf numFmtId="0" fontId="34" fillId="0" borderId="8" xfId="34" applyFont="1" applyBorder="1"/>
    <xf numFmtId="0" fontId="34" fillId="0" borderId="9" xfId="34" applyFont="1" applyBorder="1"/>
    <xf numFmtId="4" fontId="34" fillId="0" borderId="12" xfId="34" applyNumberFormat="1" applyFont="1" applyBorder="1"/>
    <xf numFmtId="0" fontId="121" fillId="0" borderId="0" xfId="0" applyFont="1" applyAlignment="1">
      <alignment horizontal="justify" vertical="top"/>
    </xf>
    <xf numFmtId="4" fontId="124" fillId="0" borderId="0" xfId="41" applyNumberFormat="1" applyFont="1" applyAlignment="1">
      <alignment horizontal="right" vertical="center"/>
    </xf>
    <xf numFmtId="4" fontId="124" fillId="0" borderId="10" xfId="41" applyNumberFormat="1" applyFont="1" applyBorder="1" applyAlignment="1">
      <alignment horizontal="right" vertical="center"/>
    </xf>
    <xf numFmtId="4" fontId="124" fillId="0" borderId="0" xfId="41" applyNumberFormat="1" applyFont="1" applyAlignment="1">
      <alignment horizontal="right"/>
    </xf>
    <xf numFmtId="4" fontId="125" fillId="12" borderId="0" xfId="41" applyNumberFormat="1" applyFont="1" applyFill="1" applyAlignment="1">
      <alignment horizontal="right"/>
    </xf>
    <xf numFmtId="4" fontId="125" fillId="0" borderId="0" xfId="41" applyNumberFormat="1" applyFont="1" applyAlignment="1">
      <alignment horizontal="right"/>
    </xf>
    <xf numFmtId="2" fontId="125" fillId="0" borderId="0" xfId="0" applyNumberFormat="1" applyFont="1" applyAlignment="1">
      <alignment vertical="center"/>
    </xf>
    <xf numFmtId="4" fontId="126" fillId="0" borderId="0" xfId="0" applyNumberFormat="1" applyFont="1" applyAlignment="1">
      <alignment horizontal="right"/>
    </xf>
    <xf numFmtId="4" fontId="127" fillId="0" borderId="0" xfId="0" applyNumberFormat="1" applyFont="1"/>
    <xf numFmtId="0" fontId="126" fillId="0" borderId="0" xfId="0" applyFont="1" applyAlignment="1">
      <alignment horizontal="center" vertical="top"/>
    </xf>
    <xf numFmtId="4" fontId="126" fillId="0" borderId="0" xfId="0" applyNumberFormat="1" applyFont="1" applyAlignment="1">
      <alignment horizontal="center" vertical="top"/>
    </xf>
    <xf numFmtId="4" fontId="124" fillId="0" borderId="0" xfId="0" applyNumberFormat="1" applyFont="1" applyAlignment="1">
      <alignment horizontal="right"/>
    </xf>
    <xf numFmtId="4" fontId="126" fillId="0" borderId="0" xfId="0" applyNumberFormat="1" applyFont="1"/>
    <xf numFmtId="4" fontId="126" fillId="0" borderId="0" xfId="0" applyNumberFormat="1" applyFont="1" applyAlignment="1">
      <alignment horizontal="right" vertical="top"/>
    </xf>
    <xf numFmtId="4" fontId="126" fillId="0" borderId="0" xfId="0" applyNumberFormat="1" applyFont="1" applyAlignment="1">
      <alignment horizontal="right" vertical="center"/>
    </xf>
    <xf numFmtId="4" fontId="124" fillId="0" borderId="0" xfId="0" applyNumberFormat="1" applyFont="1" applyAlignment="1">
      <alignment horizontal="right" vertical="center"/>
    </xf>
    <xf numFmtId="4" fontId="124" fillId="0" borderId="10" xfId="0" applyNumberFormat="1" applyFont="1" applyBorder="1" applyAlignment="1">
      <alignment horizontal="right" vertical="center"/>
    </xf>
    <xf numFmtId="4" fontId="129" fillId="8" borderId="0" xfId="0" applyNumberFormat="1" applyFont="1" applyFill="1" applyAlignment="1">
      <alignment horizontal="right"/>
    </xf>
    <xf numFmtId="4" fontId="129" fillId="0" borderId="0" xfId="0" applyNumberFormat="1" applyFont="1" applyAlignment="1">
      <alignment horizontal="right"/>
    </xf>
    <xf numFmtId="0" fontId="127" fillId="0" borderId="0" xfId="0" applyFont="1"/>
    <xf numFmtId="4" fontId="124" fillId="0" borderId="11" xfId="0" applyNumberFormat="1" applyFont="1" applyBorder="1" applyAlignment="1">
      <alignment horizontal="right"/>
    </xf>
    <xf numFmtId="4" fontId="124" fillId="8" borderId="0" xfId="0" applyNumberFormat="1" applyFont="1" applyFill="1" applyAlignment="1">
      <alignment horizontal="right"/>
    </xf>
    <xf numFmtId="4" fontId="130" fillId="0" borderId="0" xfId="0" applyNumberFormat="1" applyFont="1" applyAlignment="1">
      <alignment horizontal="right"/>
    </xf>
    <xf numFmtId="4" fontId="124" fillId="0" borderId="0" xfId="0" applyNumberFormat="1" applyFont="1"/>
    <xf numFmtId="0" fontId="131" fillId="0" borderId="0" xfId="0" applyFont="1" applyAlignment="1">
      <alignment horizontal="left"/>
    </xf>
    <xf numFmtId="0" fontId="131" fillId="0" borderId="0" xfId="0" applyFont="1"/>
    <xf numFmtId="0" fontId="126" fillId="0" borderId="0" xfId="0" applyFont="1" applyProtection="1">
      <protection locked="0"/>
    </xf>
    <xf numFmtId="49" fontId="126" fillId="0" borderId="0" xfId="0" applyNumberFormat="1" applyFont="1" applyAlignment="1" applyProtection="1">
      <alignment horizontal="right"/>
      <protection locked="0"/>
    </xf>
    <xf numFmtId="0" fontId="126" fillId="0" borderId="0" xfId="0" applyFont="1" applyAlignment="1">
      <alignment horizontal="left" vertical="top"/>
    </xf>
    <xf numFmtId="0" fontId="121" fillId="0" borderId="0" xfId="0" applyFont="1"/>
    <xf numFmtId="0" fontId="126" fillId="0" borderId="0" xfId="0" applyFont="1"/>
    <xf numFmtId="4" fontId="126" fillId="0" borderId="0" xfId="0" applyNumberFormat="1" applyFont="1" applyAlignment="1" applyProtection="1">
      <alignment horizontal="center"/>
      <protection locked="0"/>
    </xf>
    <xf numFmtId="168" fontId="126" fillId="0" borderId="0" xfId="0" applyNumberFormat="1" applyFont="1" applyAlignment="1" applyProtection="1">
      <alignment horizontal="right"/>
      <protection locked="0"/>
    </xf>
    <xf numFmtId="4" fontId="128" fillId="15" borderId="0" xfId="0" applyNumberFormat="1" applyFont="1" applyFill="1" applyAlignment="1">
      <alignment horizontal="right" vertical="center"/>
    </xf>
    <xf numFmtId="4" fontId="20" fillId="16" borderId="0" xfId="0" applyNumberFormat="1" applyFont="1" applyFill="1" applyAlignment="1">
      <alignment horizontal="right" vertical="center"/>
    </xf>
    <xf numFmtId="4" fontId="131" fillId="12" borderId="0" xfId="41" applyNumberFormat="1" applyFont="1" applyFill="1" applyAlignment="1">
      <alignment horizontal="right"/>
    </xf>
    <xf numFmtId="0" fontId="25" fillId="0" borderId="0" xfId="0" applyFont="1" applyAlignment="1" applyProtection="1">
      <alignment vertical="top"/>
      <protection locked="0"/>
    </xf>
    <xf numFmtId="4" fontId="25" fillId="0" borderId="0" xfId="0" applyNumberFormat="1" applyFont="1" applyAlignment="1" applyProtection="1">
      <alignment horizontal="right" vertical="top"/>
      <protection locked="0"/>
    </xf>
    <xf numFmtId="0" fontId="29" fillId="6" borderId="0" xfId="0" applyFont="1" applyFill="1"/>
    <xf numFmtId="4" fontId="22" fillId="6" borderId="0" xfId="0" applyNumberFormat="1" applyFont="1" applyFill="1" applyAlignment="1">
      <alignment horizontal="right" vertical="center"/>
    </xf>
    <xf numFmtId="4" fontId="20" fillId="13" borderId="0" xfId="0" applyNumberFormat="1" applyFont="1" applyFill="1" applyAlignment="1">
      <alignment horizontal="right" vertical="center"/>
    </xf>
    <xf numFmtId="4" fontId="20" fillId="6" borderId="0" xfId="0" applyNumberFormat="1" applyFont="1" applyFill="1" applyAlignment="1">
      <alignment horizontal="right" vertical="center"/>
    </xf>
    <xf numFmtId="4" fontId="20" fillId="3" borderId="0" xfId="0" applyNumberFormat="1" applyFont="1" applyFill="1" applyAlignment="1">
      <alignment horizontal="right" vertical="center"/>
    </xf>
    <xf numFmtId="4" fontId="122" fillId="11" borderId="0" xfId="0" applyNumberFormat="1" applyFont="1" applyFill="1" applyAlignment="1">
      <alignment horizontal="right" vertical="center"/>
    </xf>
    <xf numFmtId="4" fontId="20" fillId="8" borderId="0" xfId="0" applyNumberFormat="1" applyFont="1" applyFill="1" applyAlignment="1">
      <alignment horizontal="right"/>
    </xf>
    <xf numFmtId="0" fontId="123" fillId="0" borderId="2" xfId="0" applyFont="1" applyBorder="1" applyAlignment="1">
      <alignment horizontal="justify"/>
    </xf>
    <xf numFmtId="0" fontId="123" fillId="0" borderId="3" xfId="0" applyFont="1" applyBorder="1" applyAlignment="1">
      <alignment horizontal="justify"/>
    </xf>
    <xf numFmtId="0" fontId="133" fillId="0" borderId="3" xfId="0" applyFont="1" applyBorder="1"/>
    <xf numFmtId="0" fontId="120" fillId="0" borderId="3" xfId="0" applyFont="1" applyBorder="1"/>
    <xf numFmtId="4" fontId="120" fillId="0" borderId="3" xfId="0" applyNumberFormat="1" applyFont="1" applyBorder="1"/>
    <xf numFmtId="4" fontId="120" fillId="0" borderId="4" xfId="0" applyNumberFormat="1" applyFont="1" applyBorder="1"/>
    <xf numFmtId="0" fontId="120" fillId="0" borderId="0" xfId="0" applyFont="1" applyAlignment="1">
      <alignment vertical="center"/>
    </xf>
    <xf numFmtId="0" fontId="120" fillId="0" borderId="0" xfId="0" applyFont="1"/>
    <xf numFmtId="0" fontId="133" fillId="0" borderId="0" xfId="0" applyFont="1"/>
    <xf numFmtId="0" fontId="120" fillId="0" borderId="0" xfId="0" applyFont="1" applyAlignment="1">
      <alignment horizontal="justify" vertical="center"/>
    </xf>
    <xf numFmtId="0" fontId="132" fillId="0" borderId="0" xfId="0" applyFont="1" applyAlignment="1">
      <alignment horizontal="justify" vertical="center"/>
    </xf>
    <xf numFmtId="0" fontId="134" fillId="0" borderId="0" xfId="0" applyFont="1" applyAlignment="1">
      <alignment vertical="center"/>
    </xf>
    <xf numFmtId="0" fontId="135" fillId="0" borderId="0" xfId="0" applyFont="1" applyAlignment="1">
      <alignment vertical="center"/>
    </xf>
    <xf numFmtId="4" fontId="135" fillId="0" borderId="5" xfId="0" applyNumberFormat="1" applyFont="1" applyBorder="1" applyAlignment="1">
      <alignment vertical="center"/>
    </xf>
    <xf numFmtId="4" fontId="132" fillId="0" borderId="5" xfId="0" applyNumberFormat="1" applyFont="1" applyBorder="1" applyAlignment="1">
      <alignment vertical="center"/>
    </xf>
    <xf numFmtId="0" fontId="133" fillId="0" borderId="0" xfId="0" applyFont="1" applyAlignment="1">
      <alignment vertical="center"/>
    </xf>
    <xf numFmtId="4" fontId="120" fillId="0" borderId="5" xfId="0" applyNumberFormat="1" applyFont="1" applyBorder="1" applyAlignment="1">
      <alignment vertical="center"/>
    </xf>
    <xf numFmtId="4" fontId="120" fillId="0" borderId="0" xfId="0" applyNumberFormat="1" applyFont="1" applyAlignment="1">
      <alignment vertical="center"/>
    </xf>
    <xf numFmtId="4" fontId="120" fillId="0" borderId="6" xfId="0" applyNumberFormat="1" applyFont="1" applyBorder="1" applyAlignment="1">
      <alignment vertical="center"/>
    </xf>
    <xf numFmtId="4" fontId="132" fillId="0" borderId="6" xfId="0" applyNumberFormat="1" applyFont="1" applyBorder="1" applyAlignment="1">
      <alignment vertical="center"/>
    </xf>
    <xf numFmtId="4" fontId="123" fillId="0" borderId="3" xfId="0" applyNumberFormat="1" applyFont="1" applyBorder="1"/>
    <xf numFmtId="4" fontId="121" fillId="0" borderId="3" xfId="0" applyNumberFormat="1" applyFont="1" applyBorder="1"/>
    <xf numFmtId="0" fontId="123" fillId="0" borderId="0" xfId="0" applyFont="1" applyAlignment="1">
      <alignment horizontal="justify"/>
    </xf>
    <xf numFmtId="4" fontId="123" fillId="0" borderId="0" xfId="0" applyNumberFormat="1" applyFont="1"/>
    <xf numFmtId="4" fontId="121" fillId="0" borderId="0" xfId="0" applyNumberFormat="1" applyFont="1"/>
    <xf numFmtId="0" fontId="123" fillId="0" borderId="2" xfId="0" applyFont="1" applyBorder="1"/>
    <xf numFmtId="0" fontId="123" fillId="0" borderId="3" xfId="0" applyFont="1" applyBorder="1"/>
    <xf numFmtId="4" fontId="132" fillId="0" borderId="4" xfId="0" applyNumberFormat="1" applyFont="1" applyBorder="1"/>
    <xf numFmtId="49" fontId="121" fillId="0" borderId="5" xfId="0" applyNumberFormat="1" applyFont="1" applyBorder="1" applyAlignment="1">
      <alignment vertical="center"/>
    </xf>
    <xf numFmtId="49" fontId="121" fillId="0" borderId="0" xfId="0" applyNumberFormat="1" applyFont="1" applyAlignment="1">
      <alignment vertical="center"/>
    </xf>
    <xf numFmtId="49" fontId="121" fillId="0" borderId="6" xfId="0" applyNumberFormat="1" applyFont="1" applyBorder="1" applyAlignment="1">
      <alignment vertical="center"/>
    </xf>
    <xf numFmtId="49" fontId="132" fillId="0" borderId="3" xfId="0" applyNumberFormat="1" applyFont="1" applyBorder="1" applyAlignment="1">
      <alignment vertical="center"/>
    </xf>
    <xf numFmtId="49" fontId="132" fillId="0" borderId="0" xfId="0" applyNumberFormat="1" applyFont="1" applyAlignment="1">
      <alignment vertical="center"/>
    </xf>
    <xf numFmtId="49" fontId="45" fillId="0" borderId="2" xfId="0" applyNumberFormat="1" applyFont="1" applyBorder="1" applyAlignment="1">
      <alignment horizontal="left" vertical="center"/>
    </xf>
    <xf numFmtId="0" fontId="13" fillId="0" borderId="3" xfId="0" applyFont="1" applyBorder="1"/>
    <xf numFmtId="0" fontId="17" fillId="0" borderId="3" xfId="0" applyFont="1" applyBorder="1"/>
    <xf numFmtId="4" fontId="17" fillId="0" borderId="4" xfId="0" applyNumberFormat="1" applyFont="1" applyBorder="1"/>
    <xf numFmtId="0" fontId="27" fillId="0" borderId="0" xfId="0" applyFont="1"/>
    <xf numFmtId="49" fontId="45" fillId="0" borderId="0" xfId="0" applyNumberFormat="1" applyFont="1" applyAlignment="1">
      <alignment horizontal="left" vertical="center"/>
    </xf>
    <xf numFmtId="0" fontId="136" fillId="0" borderId="0" xfId="0" applyFont="1" applyAlignment="1">
      <alignment horizontal="justify"/>
    </xf>
    <xf numFmtId="0" fontId="133" fillId="0" borderId="0" xfId="0" applyFont="1" applyAlignment="1">
      <alignment horizontal="justify"/>
    </xf>
    <xf numFmtId="0" fontId="136" fillId="0" borderId="0" xfId="0" applyFont="1"/>
    <xf numFmtId="0" fontId="45" fillId="0" borderId="3" xfId="0" applyFont="1" applyBorder="1"/>
    <xf numFmtId="4" fontId="34" fillId="0" borderId="0" xfId="0" applyNumberFormat="1" applyFont="1"/>
    <xf numFmtId="0" fontId="34" fillId="0" borderId="0" xfId="34" applyFont="1"/>
    <xf numFmtId="4" fontId="34" fillId="0" borderId="0" xfId="34" applyNumberFormat="1" applyFont="1"/>
    <xf numFmtId="0" fontId="14" fillId="0" borderId="0" xfId="0" applyFont="1"/>
    <xf numFmtId="0" fontId="126" fillId="0" borderId="0" xfId="0" applyFont="1" applyAlignment="1">
      <alignment horizontal="justify" vertical="top" wrapText="1"/>
    </xf>
    <xf numFmtId="0" fontId="103" fillId="0" borderId="0" xfId="0" applyFont="1" applyAlignment="1">
      <alignment horizontal="left" vertical="center"/>
    </xf>
    <xf numFmtId="0" fontId="111" fillId="0" borderId="0" xfId="0" applyFont="1" applyAlignment="1">
      <alignment horizontal="right" vertical="center"/>
    </xf>
    <xf numFmtId="4" fontId="111" fillId="0" borderId="0" xfId="0" applyNumberFormat="1" applyFont="1" applyAlignment="1">
      <alignment horizontal="right" vertical="center"/>
    </xf>
    <xf numFmtId="0" fontId="32" fillId="0" borderId="0" xfId="0" quotePrefix="1" applyFont="1" applyAlignment="1">
      <alignment horizontal="justify" vertical="top"/>
    </xf>
    <xf numFmtId="0" fontId="17" fillId="0" borderId="0" xfId="0" quotePrefix="1" applyFont="1" applyAlignment="1">
      <alignment horizontal="justify" vertical="top" wrapText="1"/>
    </xf>
    <xf numFmtId="0" fontId="145" fillId="0" borderId="0" xfId="0" applyFont="1" applyAlignment="1">
      <alignment horizontal="justify" vertical="center" wrapText="1"/>
    </xf>
    <xf numFmtId="0" fontId="50" fillId="0" borderId="0" xfId="0" applyFont="1" applyAlignment="1">
      <alignment horizontal="justify" wrapText="1"/>
    </xf>
    <xf numFmtId="0" fontId="131" fillId="0" borderId="0" xfId="0" applyFont="1" applyAlignment="1">
      <alignment horizontal="left" vertical="top"/>
    </xf>
    <xf numFmtId="0" fontId="146" fillId="0" borderId="0" xfId="0" applyFont="1" applyAlignment="1">
      <alignment vertical="center"/>
    </xf>
    <xf numFmtId="0" fontId="14" fillId="15" borderId="0" xfId="0" applyFont="1" applyFill="1" applyAlignment="1">
      <alignment vertical="center"/>
    </xf>
    <xf numFmtId="49" fontId="124" fillId="0" borderId="0" xfId="0" applyNumberFormat="1" applyFont="1" applyAlignment="1">
      <alignment horizontal="left" vertical="top"/>
    </xf>
    <xf numFmtId="4" fontId="124" fillId="0" borderId="0" xfId="0" applyNumberFormat="1" applyFont="1" applyAlignment="1">
      <alignment horizontal="left" vertical="center"/>
    </xf>
    <xf numFmtId="0" fontId="124" fillId="0" borderId="0" xfId="0" applyFont="1" applyAlignment="1">
      <alignment horizontal="right" vertical="center"/>
    </xf>
    <xf numFmtId="49" fontId="124" fillId="0" borderId="10" xfId="0" applyNumberFormat="1" applyFont="1" applyBorder="1" applyAlignment="1">
      <alignment horizontal="left" vertical="top"/>
    </xf>
    <xf numFmtId="4" fontId="124" fillId="0" borderId="10" xfId="0" applyNumberFormat="1" applyFont="1" applyBorder="1" applyAlignment="1">
      <alignment horizontal="left" vertical="center"/>
    </xf>
    <xf numFmtId="0" fontId="124" fillId="0" borderId="10" xfId="0" applyFont="1" applyBorder="1" applyAlignment="1">
      <alignment horizontal="right" vertical="center"/>
    </xf>
    <xf numFmtId="0" fontId="126" fillId="0" borderId="0" xfId="0" applyFont="1" applyAlignment="1">
      <alignment horizontal="justify" vertical="top"/>
    </xf>
    <xf numFmtId="0" fontId="124" fillId="0" borderId="0" xfId="0" applyFont="1" applyAlignment="1">
      <alignment horizontal="right"/>
    </xf>
    <xf numFmtId="0" fontId="124" fillId="15" borderId="0" xfId="0" applyFont="1" applyFill="1" applyAlignment="1">
      <alignment horizontal="left" vertical="top"/>
    </xf>
    <xf numFmtId="0" fontId="147" fillId="15" borderId="0" xfId="0" applyFont="1" applyFill="1" applyAlignment="1">
      <alignment horizontal="justify" vertical="center"/>
    </xf>
    <xf numFmtId="0" fontId="124" fillId="15" borderId="0" xfId="0" applyFont="1" applyFill="1" applyAlignment="1">
      <alignment horizontal="right" vertical="center"/>
    </xf>
    <xf numFmtId="4" fontId="124" fillId="15" borderId="0" xfId="0" applyNumberFormat="1" applyFont="1" applyFill="1" applyAlignment="1">
      <alignment horizontal="right" vertical="center"/>
    </xf>
    <xf numFmtId="4" fontId="14" fillId="15" borderId="0" xfId="0" applyNumberFormat="1" applyFont="1" applyFill="1" applyAlignment="1">
      <alignment horizontal="right" vertical="center"/>
    </xf>
    <xf numFmtId="0" fontId="124" fillId="0" borderId="0" xfId="0" applyFont="1" applyAlignment="1">
      <alignment horizontal="left" vertical="top"/>
    </xf>
    <xf numFmtId="0" fontId="126" fillId="0" borderId="0" xfId="0" applyFont="1" applyAlignment="1">
      <alignment horizontal="justify"/>
    </xf>
    <xf numFmtId="4" fontId="14" fillId="0" borderId="0" xfId="0" applyNumberFormat="1" applyFont="1" applyAlignment="1">
      <alignment horizontal="right" vertical="center"/>
    </xf>
    <xf numFmtId="0" fontId="138" fillId="0" borderId="0" xfId="0" applyFont="1" applyAlignment="1">
      <alignment horizontal="justify" vertical="top"/>
    </xf>
    <xf numFmtId="49" fontId="131" fillId="0" borderId="0" xfId="0" applyNumberFormat="1" applyFont="1" applyAlignment="1">
      <alignment horizontal="left"/>
    </xf>
    <xf numFmtId="49" fontId="131" fillId="0" borderId="0" xfId="0" applyNumberFormat="1" applyFont="1" applyAlignment="1" applyProtection="1">
      <alignment horizontal="left" vertical="top"/>
      <protection locked="0"/>
    </xf>
    <xf numFmtId="0" fontId="126" fillId="0" borderId="0" xfId="0" applyFont="1" applyAlignment="1" applyProtection="1">
      <alignment horizontal="center"/>
      <protection locked="0"/>
    </xf>
    <xf numFmtId="4" fontId="126" fillId="0" borderId="0" xfId="0" applyNumberFormat="1" applyFont="1" applyProtection="1">
      <protection locked="0"/>
    </xf>
    <xf numFmtId="0" fontId="121" fillId="0" borderId="0" xfId="0" applyFont="1" applyAlignment="1">
      <alignment vertical="top"/>
    </xf>
    <xf numFmtId="0" fontId="121" fillId="0" borderId="0" xfId="0" applyFont="1" applyAlignment="1">
      <alignment horizontal="right"/>
    </xf>
    <xf numFmtId="0" fontId="131" fillId="0" borderId="0" xfId="0" applyFont="1" applyAlignment="1">
      <alignment horizontal="justify" vertical="top" wrapText="1"/>
    </xf>
    <xf numFmtId="0" fontId="126" fillId="0" borderId="0" xfId="0" applyFont="1" applyAlignment="1">
      <alignment horizontal="right" vertical="center"/>
    </xf>
    <xf numFmtId="0" fontId="131" fillId="0" borderId="0" xfId="0" applyFont="1" applyAlignment="1">
      <alignment horizontal="justify" vertical="top"/>
    </xf>
    <xf numFmtId="0" fontId="131" fillId="0" borderId="0" xfId="0" applyFont="1" applyAlignment="1">
      <alignment horizontal="center" vertical="center"/>
    </xf>
    <xf numFmtId="4" fontId="131" fillId="0" borderId="0" xfId="0" applyNumberFormat="1" applyFont="1" applyAlignment="1">
      <alignment horizontal="center" vertical="center"/>
    </xf>
    <xf numFmtId="0" fontId="126" fillId="0" borderId="0" xfId="0" applyFont="1" applyAlignment="1">
      <alignment horizontal="center" vertical="center"/>
    </xf>
    <xf numFmtId="4" fontId="126" fillId="0" borderId="0" xfId="0" applyNumberFormat="1" applyFont="1" applyAlignment="1">
      <alignment horizontal="center" vertical="center"/>
    </xf>
    <xf numFmtId="0" fontId="124" fillId="0" borderId="0" xfId="0" applyFont="1" applyAlignment="1">
      <alignment horizontal="center" vertical="center"/>
    </xf>
    <xf numFmtId="4" fontId="124" fillId="0" borderId="0" xfId="0" applyNumberFormat="1" applyFont="1" applyAlignment="1">
      <alignment horizontal="center" vertical="center"/>
    </xf>
    <xf numFmtId="0" fontId="132" fillId="0" borderId="0" xfId="0" applyFont="1" applyAlignment="1">
      <alignment horizontal="center"/>
    </xf>
    <xf numFmtId="0" fontId="124" fillId="15" borderId="0" xfId="0" applyFont="1" applyFill="1" applyAlignment="1">
      <alignment horizontal="left" vertical="center"/>
    </xf>
    <xf numFmtId="4" fontId="149" fillId="15" borderId="0" xfId="0" applyNumberFormat="1" applyFont="1" applyFill="1" applyAlignment="1">
      <alignment horizontal="right" vertical="center"/>
    </xf>
    <xf numFmtId="0" fontId="14" fillId="0" borderId="0" xfId="0" applyFont="1" applyAlignment="1">
      <alignment horizontal="left" vertical="top"/>
    </xf>
    <xf numFmtId="0" fontId="14" fillId="0" borderId="0" xfId="0" applyFont="1" applyAlignment="1">
      <alignment horizontal="right"/>
    </xf>
    <xf numFmtId="4" fontId="14" fillId="0" borderId="0" xfId="0" applyNumberFormat="1" applyFont="1" applyAlignment="1">
      <alignment horizontal="right"/>
    </xf>
    <xf numFmtId="49" fontId="126" fillId="0" borderId="0" xfId="0" applyNumberFormat="1" applyFont="1" applyProtection="1">
      <protection locked="0"/>
    </xf>
    <xf numFmtId="49" fontId="131" fillId="0" borderId="0" xfId="0" applyNumberFormat="1" applyFont="1" applyAlignment="1" applyProtection="1">
      <alignment horizontal="left"/>
      <protection locked="0"/>
    </xf>
    <xf numFmtId="0" fontId="132" fillId="0" borderId="0" xfId="0" applyFont="1"/>
    <xf numFmtId="0" fontId="132" fillId="0" borderId="0" xfId="0" applyFont="1" applyAlignment="1">
      <alignment horizontal="justify" vertical="top"/>
    </xf>
    <xf numFmtId="0" fontId="17" fillId="0" borderId="0" xfId="0" applyFont="1" applyAlignment="1">
      <alignment vertical="top" wrapText="1"/>
    </xf>
    <xf numFmtId="0" fontId="126" fillId="0" borderId="0" xfId="0" applyFont="1" applyAlignment="1">
      <alignment horizontal="left" vertical="top" wrapText="1"/>
    </xf>
    <xf numFmtId="4" fontId="124" fillId="14" borderId="3" xfId="0" applyNumberFormat="1" applyFont="1" applyFill="1" applyBorder="1" applyAlignment="1">
      <alignment horizontal="right" vertical="center"/>
    </xf>
    <xf numFmtId="4" fontId="14" fillId="14" borderId="4" xfId="0" applyNumberFormat="1" applyFont="1" applyFill="1" applyBorder="1" applyAlignment="1">
      <alignment horizontal="right" vertical="center"/>
    </xf>
    <xf numFmtId="0" fontId="124" fillId="14" borderId="0" xfId="0" applyFont="1" applyFill="1" applyAlignment="1">
      <alignment vertical="center"/>
    </xf>
    <xf numFmtId="4" fontId="131" fillId="14" borderId="0" xfId="0" applyNumberFormat="1" applyFont="1" applyFill="1" applyAlignment="1">
      <alignment horizontal="right" vertical="center"/>
    </xf>
    <xf numFmtId="4" fontId="127" fillId="14" borderId="0" xfId="0" applyNumberFormat="1" applyFont="1" applyFill="1" applyAlignment="1">
      <alignment horizontal="right" vertical="center"/>
    </xf>
    <xf numFmtId="2" fontId="126" fillId="0" borderId="0" xfId="0" applyNumberFormat="1" applyFont="1" applyAlignment="1" applyProtection="1">
      <alignment horizontal="left" vertical="top" shrinkToFit="1" readingOrder="1"/>
      <protection locked="0"/>
    </xf>
    <xf numFmtId="0" fontId="132" fillId="0" borderId="0" xfId="0" applyFont="1" applyAlignment="1">
      <alignment vertical="center"/>
    </xf>
    <xf numFmtId="0" fontId="124" fillId="0" borderId="0" xfId="0" applyFont="1"/>
    <xf numFmtId="0" fontId="124" fillId="14" borderId="0" xfId="0" applyFont="1" applyFill="1"/>
    <xf numFmtId="4" fontId="128" fillId="14" borderId="0" xfId="0" applyNumberFormat="1" applyFont="1" applyFill="1" applyAlignment="1">
      <alignment horizontal="right" vertical="center"/>
    </xf>
    <xf numFmtId="0" fontId="21" fillId="0" borderId="0" xfId="0" applyFont="1" applyAlignment="1">
      <alignment wrapText="1"/>
    </xf>
    <xf numFmtId="0" fontId="150" fillId="0" borderId="0" xfId="0" applyFont="1" applyAlignment="1">
      <alignment horizontal="left" wrapText="1"/>
    </xf>
    <xf numFmtId="0" fontId="151" fillId="0" borderId="0" xfId="0" applyFont="1" applyAlignment="1">
      <alignment horizontal="left" wrapText="1"/>
    </xf>
    <xf numFmtId="0" fontId="133" fillId="0" borderId="0" xfId="0" applyFont="1" applyAlignment="1">
      <alignment horizontal="justify" vertical="center"/>
    </xf>
    <xf numFmtId="0" fontId="138" fillId="7" borderId="0" xfId="0" applyFont="1" applyFill="1" applyAlignment="1">
      <alignment vertical="top"/>
    </xf>
    <xf numFmtId="0" fontId="138" fillId="7" borderId="0" xfId="0" applyFont="1" applyFill="1" applyAlignment="1">
      <alignment horizontal="left" vertical="top"/>
    </xf>
    <xf numFmtId="0" fontId="142" fillId="7" borderId="0" xfId="0" applyFont="1" applyFill="1" applyAlignment="1">
      <alignment horizontal="right" vertical="center"/>
    </xf>
    <xf numFmtId="4" fontId="14" fillId="7" borderId="0" xfId="0" applyNumberFormat="1" applyFont="1" applyFill="1" applyAlignment="1">
      <alignment horizontal="center"/>
    </xf>
    <xf numFmtId="4" fontId="154" fillId="7" borderId="0" xfId="0" applyNumberFormat="1" applyFont="1" applyFill="1" applyAlignment="1">
      <alignment horizontal="right"/>
    </xf>
    <xf numFmtId="4" fontId="155" fillId="7" borderId="0" xfId="0" applyNumberFormat="1" applyFont="1" applyFill="1" applyAlignment="1">
      <alignment horizontal="right"/>
    </xf>
    <xf numFmtId="49" fontId="14" fillId="0" borderId="0" xfId="0" applyNumberFormat="1" applyFont="1" applyAlignment="1">
      <alignment vertical="center"/>
    </xf>
    <xf numFmtId="0" fontId="120" fillId="0" borderId="0" xfId="0" applyFont="1" applyAlignment="1">
      <alignment horizontal="justify" vertical="top" wrapText="1"/>
    </xf>
    <xf numFmtId="170" fontId="64" fillId="0" borderId="0" xfId="0" applyNumberFormat="1" applyFont="1" applyAlignment="1">
      <alignment horizontal="justify" vertical="top" wrapText="1"/>
    </xf>
    <xf numFmtId="0" fontId="156" fillId="0" borderId="0" xfId="0" applyFont="1"/>
    <xf numFmtId="0" fontId="25" fillId="0" borderId="0" xfId="0" applyFont="1" applyAlignment="1">
      <alignment horizontal="right" wrapText="1"/>
    </xf>
    <xf numFmtId="4" fontId="25" fillId="0" borderId="10" xfId="0" applyNumberFormat="1" applyFont="1" applyBorder="1" applyAlignment="1">
      <alignment horizontal="right" vertical="center"/>
    </xf>
    <xf numFmtId="4" fontId="25" fillId="0" borderId="0" xfId="0" applyNumberFormat="1" applyFont="1" applyAlignment="1">
      <alignment vertical="center"/>
    </xf>
    <xf numFmtId="43" fontId="12" fillId="0" borderId="0" xfId="75" applyFont="1" applyFill="1" applyBorder="1" applyAlignment="1" applyProtection="1"/>
    <xf numFmtId="0" fontId="132" fillId="0" borderId="0" xfId="0" applyFont="1" applyAlignment="1">
      <alignment horizontal="justify" vertical="top" wrapText="1"/>
    </xf>
    <xf numFmtId="0" fontId="30" fillId="0" borderId="0" xfId="0" applyFont="1" applyAlignment="1">
      <alignment horizontal="center" vertical="center" wrapText="1"/>
    </xf>
    <xf numFmtId="0" fontId="31" fillId="0" borderId="0" xfId="0" applyFont="1" applyAlignment="1">
      <alignment vertical="center" wrapText="1"/>
    </xf>
    <xf numFmtId="0" fontId="59" fillId="0" borderId="0" xfId="0" applyFont="1" applyAlignment="1">
      <alignment wrapText="1"/>
    </xf>
    <xf numFmtId="4" fontId="61" fillId="0" borderId="0" xfId="0" applyNumberFormat="1" applyFont="1" applyAlignment="1">
      <alignment wrapText="1"/>
    </xf>
    <xf numFmtId="49" fontId="31" fillId="0" borderId="0" xfId="0" applyNumberFormat="1" applyFont="1" applyAlignment="1">
      <alignment vertical="center" wrapText="1"/>
    </xf>
    <xf numFmtId="49" fontId="25" fillId="0" borderId="0" xfId="0" applyNumberFormat="1" applyFont="1" applyAlignment="1">
      <alignment vertical="center" wrapText="1"/>
    </xf>
    <xf numFmtId="49" fontId="23" fillId="0" borderId="0" xfId="0" applyNumberFormat="1" applyFont="1" applyAlignment="1">
      <alignment vertical="center" wrapText="1"/>
    </xf>
    <xf numFmtId="49" fontId="22" fillId="0" borderId="0" xfId="0" applyNumberFormat="1" applyFont="1" applyAlignment="1">
      <alignment vertical="center" wrapText="1"/>
    </xf>
    <xf numFmtId="0" fontId="156" fillId="0" borderId="0" xfId="0" applyFont="1" applyAlignment="1">
      <alignment wrapText="1"/>
    </xf>
    <xf numFmtId="0" fontId="25" fillId="0" borderId="0" xfId="0" applyFont="1" applyAlignment="1">
      <alignment wrapText="1"/>
    </xf>
    <xf numFmtId="0" fontId="38" fillId="0" borderId="0" xfId="0" applyFont="1" applyAlignment="1">
      <alignment wrapText="1"/>
    </xf>
    <xf numFmtId="0" fontId="31" fillId="0" borderId="0" xfId="0" applyFont="1" applyAlignment="1">
      <alignment wrapText="1"/>
    </xf>
    <xf numFmtId="0" fontId="157" fillId="0" borderId="0" xfId="0" applyFont="1" applyAlignment="1">
      <alignment vertical="center"/>
    </xf>
    <xf numFmtId="4" fontId="158" fillId="0" borderId="0" xfId="0" applyNumberFormat="1" applyFont="1" applyAlignment="1">
      <alignment horizontal="right"/>
    </xf>
    <xf numFmtId="0" fontId="29" fillId="0" borderId="0" xfId="0" applyFont="1" applyAlignment="1">
      <alignment horizontal="right" vertical="center" indent="4"/>
    </xf>
    <xf numFmtId="0" fontId="159" fillId="0" borderId="0" xfId="0" applyFont="1" applyAlignment="1">
      <alignment vertical="center"/>
    </xf>
    <xf numFmtId="4" fontId="160" fillId="0" borderId="0" xfId="0" applyNumberFormat="1" applyFont="1" applyAlignment="1">
      <alignment horizontal="right"/>
    </xf>
    <xf numFmtId="0" fontId="25" fillId="0" borderId="0" xfId="0" quotePrefix="1" applyFont="1" applyAlignment="1">
      <alignment horizontal="justify" vertical="top"/>
    </xf>
    <xf numFmtId="0" fontId="25" fillId="0" borderId="0" xfId="0" quotePrefix="1" applyFont="1" applyAlignment="1">
      <alignment horizontal="justify" vertical="top" wrapText="1"/>
    </xf>
    <xf numFmtId="49" fontId="25" fillId="0" borderId="0" xfId="0" applyNumberFormat="1" applyFont="1" applyAlignment="1" applyProtection="1">
      <alignment vertical="center"/>
      <protection locked="0"/>
    </xf>
    <xf numFmtId="4" fontId="157" fillId="0" borderId="0" xfId="0" applyNumberFormat="1" applyFont="1" applyAlignment="1" applyProtection="1">
      <alignment horizontal="right"/>
      <protection locked="0"/>
    </xf>
    <xf numFmtId="4" fontId="29" fillId="0" borderId="0" xfId="0" applyNumberFormat="1" applyFont="1" applyAlignment="1" applyProtection="1">
      <alignment horizontal="right"/>
      <protection locked="0"/>
    </xf>
    <xf numFmtId="4" fontId="158" fillId="0" borderId="0" xfId="0" applyNumberFormat="1" applyFont="1" applyAlignment="1" applyProtection="1">
      <alignment horizontal="right"/>
      <protection locked="0"/>
    </xf>
    <xf numFmtId="0" fontId="161" fillId="0" borderId="0" xfId="0" applyFont="1" applyAlignment="1">
      <alignment vertical="top"/>
    </xf>
    <xf numFmtId="0" fontId="162" fillId="0" borderId="0" xfId="0" applyFont="1" applyAlignment="1">
      <alignment vertical="top"/>
    </xf>
    <xf numFmtId="0" fontId="162" fillId="0" borderId="0" xfId="0" applyFont="1" applyAlignment="1">
      <alignment vertical="center"/>
    </xf>
    <xf numFmtId="0" fontId="161" fillId="0" borderId="0" xfId="0" applyFont="1" applyAlignment="1">
      <alignment vertical="center"/>
    </xf>
    <xf numFmtId="49" fontId="50" fillId="0" borderId="0" xfId="0" quotePrefix="1" applyNumberFormat="1" applyFont="1" applyAlignment="1">
      <alignment horizontal="justify" vertical="top" wrapText="1"/>
    </xf>
    <xf numFmtId="49" fontId="25" fillId="0" borderId="0" xfId="0" quotePrefix="1" applyNumberFormat="1" applyFont="1" applyAlignment="1">
      <alignment horizontal="justify" vertical="top" wrapText="1"/>
    </xf>
    <xf numFmtId="0" fontId="157" fillId="0" borderId="0" xfId="0" applyFont="1" applyAlignment="1">
      <alignment horizontal="right"/>
    </xf>
    <xf numFmtId="4" fontId="158" fillId="0" borderId="0" xfId="0" applyNumberFormat="1" applyFont="1" applyAlignment="1">
      <alignment horizontal="right" vertical="center"/>
    </xf>
    <xf numFmtId="0" fontId="158" fillId="0" borderId="0" xfId="76" applyFont="1"/>
    <xf numFmtId="0" fontId="29" fillId="0" borderId="0" xfId="0" applyFont="1" applyAlignment="1">
      <alignment horizontal="justify" vertical="top" wrapText="1"/>
    </xf>
    <xf numFmtId="0" fontId="37" fillId="18" borderId="0" xfId="0" applyFont="1" applyFill="1" applyAlignment="1">
      <alignment horizontal="justify" vertical="center"/>
    </xf>
    <xf numFmtId="0" fontId="22" fillId="18" borderId="0" xfId="0" applyFont="1" applyFill="1" applyAlignment="1">
      <alignment horizontal="left" vertical="top"/>
    </xf>
    <xf numFmtId="0" fontId="58" fillId="18" borderId="0" xfId="0" applyFont="1" applyFill="1" applyAlignment="1">
      <alignment horizontal="justify" vertical="top"/>
    </xf>
    <xf numFmtId="0" fontId="5" fillId="18" borderId="0" xfId="0" applyFont="1" applyFill="1" applyAlignment="1">
      <alignment horizontal="right" vertical="center"/>
    </xf>
    <xf numFmtId="4" fontId="5" fillId="18" borderId="0" xfId="0" applyNumberFormat="1" applyFont="1" applyFill="1" applyAlignment="1">
      <alignment horizontal="right" vertical="center"/>
    </xf>
    <xf numFmtId="4" fontId="16" fillId="18" borderId="0" xfId="0" applyNumberFormat="1" applyFont="1" applyFill="1" applyAlignment="1">
      <alignment horizontal="right"/>
    </xf>
    <xf numFmtId="4" fontId="13" fillId="18" borderId="0" xfId="0" applyNumberFormat="1" applyFont="1" applyFill="1" applyAlignment="1">
      <alignment horizontal="right"/>
    </xf>
    <xf numFmtId="0" fontId="29" fillId="18" borderId="0" xfId="0" applyFont="1" applyFill="1" applyAlignment="1">
      <alignment horizontal="right" vertical="center"/>
    </xf>
    <xf numFmtId="4" fontId="82" fillId="18" borderId="0" xfId="0" applyNumberFormat="1" applyFont="1" applyFill="1" applyAlignment="1">
      <alignment horizontal="right" vertical="center"/>
    </xf>
    <xf numFmtId="4" fontId="16" fillId="18" borderId="0" xfId="0" applyNumberFormat="1" applyFont="1" applyFill="1" applyAlignment="1">
      <alignment horizontal="right" vertical="center"/>
    </xf>
    <xf numFmtId="4" fontId="20" fillId="18" borderId="0" xfId="0" applyNumberFormat="1" applyFont="1" applyFill="1" applyAlignment="1">
      <alignment horizontal="right" vertical="center"/>
    </xf>
    <xf numFmtId="0" fontId="31" fillId="0" borderId="0" xfId="0" applyFont="1" applyAlignment="1">
      <alignment horizontal="justify" wrapText="1"/>
    </xf>
    <xf numFmtId="0" fontId="152" fillId="0" borderId="0" xfId="0" applyFont="1" applyAlignment="1">
      <alignment vertical="center"/>
    </xf>
    <xf numFmtId="0" fontId="132" fillId="0" borderId="0" xfId="0" applyFont="1" applyAlignment="1">
      <alignment horizontal="left" vertical="top" wrapText="1"/>
    </xf>
    <xf numFmtId="0" fontId="23" fillId="0" borderId="0" xfId="0" applyFont="1" applyAlignment="1">
      <alignment vertical="center" wrapText="1"/>
    </xf>
    <xf numFmtId="0" fontId="152" fillId="0" borderId="0" xfId="0" applyFont="1" applyAlignment="1">
      <alignment vertical="center" wrapText="1"/>
    </xf>
    <xf numFmtId="0" fontId="79" fillId="0" borderId="0" xfId="0" quotePrefix="1" applyFont="1" applyAlignment="1">
      <alignment horizontal="justify" vertical="top"/>
    </xf>
    <xf numFmtId="0" fontId="35" fillId="0" borderId="0" xfId="0" applyFont="1" applyAlignment="1">
      <alignment horizontal="justify"/>
    </xf>
    <xf numFmtId="0" fontId="165" fillId="0" borderId="0" xfId="0" applyFont="1" applyAlignment="1">
      <alignment horizontal="center" vertical="center" wrapText="1"/>
    </xf>
    <xf numFmtId="0" fontId="153" fillId="0" borderId="0" xfId="0" applyFont="1" applyAlignment="1">
      <alignment vertical="center" wrapText="1"/>
    </xf>
    <xf numFmtId="0" fontId="166" fillId="0" borderId="0" xfId="0" applyFont="1" applyAlignment="1">
      <alignment vertical="center" wrapText="1"/>
    </xf>
    <xf numFmtId="0" fontId="167" fillId="0" borderId="0" xfId="0" applyFont="1" applyAlignment="1">
      <alignment wrapText="1"/>
    </xf>
    <xf numFmtId="0" fontId="168" fillId="0" borderId="0" xfId="0" applyFont="1" applyAlignment="1">
      <alignment vertical="center" wrapText="1"/>
    </xf>
    <xf numFmtId="49" fontId="152" fillId="0" borderId="0" xfId="0" applyNumberFormat="1" applyFont="1" applyAlignment="1">
      <alignment vertical="center" wrapText="1"/>
    </xf>
    <xf numFmtId="49" fontId="153" fillId="0" borderId="0" xfId="0" applyNumberFormat="1" applyFont="1" applyAlignment="1">
      <alignment vertical="center" wrapText="1"/>
    </xf>
    <xf numFmtId="0" fontId="159" fillId="0" borderId="0" xfId="0" applyFont="1" applyAlignment="1">
      <alignment vertical="center" wrapText="1"/>
    </xf>
    <xf numFmtId="0" fontId="152" fillId="0" borderId="0" xfId="0" applyFont="1" applyAlignment="1">
      <alignment vertical="top" wrapText="1"/>
    </xf>
    <xf numFmtId="0" fontId="153" fillId="0" borderId="0" xfId="0" applyFont="1" applyAlignment="1">
      <alignment wrapText="1"/>
    </xf>
    <xf numFmtId="49" fontId="128" fillId="0" borderId="0" xfId="0" applyNumberFormat="1" applyFont="1" applyAlignment="1">
      <alignment horizontal="left" vertical="top"/>
    </xf>
    <xf numFmtId="4" fontId="124" fillId="0" borderId="10" xfId="0" applyNumberFormat="1" applyFont="1" applyBorder="1" applyAlignment="1">
      <alignment horizontal="center" vertical="center"/>
    </xf>
    <xf numFmtId="0" fontId="147" fillId="8" borderId="2" xfId="0" applyFont="1" applyFill="1" applyBorder="1" applyAlignment="1">
      <alignment horizontal="left" vertical="top"/>
    </xf>
    <xf numFmtId="0" fontId="138" fillId="8" borderId="3" xfId="0" applyFont="1" applyFill="1" applyBorder="1" applyAlignment="1">
      <alignment horizontal="justify" vertical="center"/>
    </xf>
    <xf numFmtId="0" fontId="127" fillId="8" borderId="3" xfId="0" applyFont="1" applyFill="1" applyBorder="1" applyAlignment="1">
      <alignment horizontal="right"/>
    </xf>
    <xf numFmtId="4" fontId="127" fillId="8" borderId="3" xfId="0" applyNumberFormat="1" applyFont="1" applyFill="1" applyBorder="1" applyAlignment="1">
      <alignment horizontal="center" vertical="center"/>
    </xf>
    <xf numFmtId="4" fontId="127" fillId="8" borderId="3" xfId="0" applyNumberFormat="1" applyFont="1" applyFill="1" applyBorder="1" applyAlignment="1">
      <alignment horizontal="right"/>
    </xf>
    <xf numFmtId="4" fontId="127" fillId="8" borderId="4" xfId="0" applyNumberFormat="1" applyFont="1" applyFill="1" applyBorder="1" applyAlignment="1">
      <alignment horizontal="right"/>
    </xf>
    <xf numFmtId="0" fontId="138" fillId="0" borderId="0" xfId="0" applyFont="1" applyAlignment="1">
      <alignment horizontal="justify"/>
    </xf>
    <xf numFmtId="0" fontId="132" fillId="0" borderId="0" xfId="0" applyFont="1" applyAlignment="1">
      <alignment horizontal="justify"/>
    </xf>
    <xf numFmtId="0" fontId="126" fillId="0" borderId="0" xfId="0" applyFont="1" applyAlignment="1">
      <alignment horizontal="right"/>
    </xf>
    <xf numFmtId="0" fontId="131" fillId="0" borderId="0" xfId="0" applyFont="1" applyAlignment="1">
      <alignment horizontal="left" vertical="center"/>
    </xf>
    <xf numFmtId="0" fontId="124" fillId="0" borderId="0" xfId="0" applyFont="1" applyAlignment="1">
      <alignment horizontal="right" vertical="top"/>
    </xf>
    <xf numFmtId="4" fontId="124" fillId="0" borderId="0" xfId="0" applyNumberFormat="1" applyFont="1" applyAlignment="1">
      <alignment horizontal="center" vertical="top"/>
    </xf>
    <xf numFmtId="4" fontId="14" fillId="0" borderId="0" xfId="0" applyNumberFormat="1" applyFont="1" applyAlignment="1">
      <alignment horizontal="right" vertical="top"/>
    </xf>
    <xf numFmtId="49" fontId="126" fillId="0" borderId="0" xfId="0" applyNumberFormat="1" applyFont="1" applyAlignment="1">
      <alignment horizontal="justify" vertical="top"/>
    </xf>
    <xf numFmtId="49" fontId="126" fillId="0" borderId="0" xfId="0" applyNumberFormat="1" applyFont="1" applyAlignment="1">
      <alignment horizontal="justify"/>
    </xf>
    <xf numFmtId="4" fontId="124" fillId="0" borderId="0" xfId="0" applyNumberFormat="1" applyFont="1" applyAlignment="1">
      <alignment horizontal="right" vertical="top"/>
    </xf>
    <xf numFmtId="0" fontId="126" fillId="0" borderId="0" xfId="0" applyFont="1" applyAlignment="1">
      <alignment horizontal="justify" vertical="center"/>
    </xf>
    <xf numFmtId="0" fontId="126" fillId="0" borderId="0" xfId="0" applyFont="1" applyAlignment="1">
      <alignment horizontal="right" vertical="top"/>
    </xf>
    <xf numFmtId="0" fontId="126" fillId="0" borderId="0" xfId="0" applyFont="1" applyAlignment="1">
      <alignment horizontal="justify" vertical="center" wrapText="1"/>
    </xf>
    <xf numFmtId="0" fontId="121" fillId="0" borderId="0" xfId="0" applyFont="1" applyAlignment="1">
      <alignment horizontal="left" vertical="top"/>
    </xf>
    <xf numFmtId="0" fontId="130" fillId="0" borderId="0" xfId="0" applyFont="1" applyAlignment="1">
      <alignment horizontal="right"/>
    </xf>
    <xf numFmtId="4" fontId="130" fillId="0" borderId="0" xfId="0" applyNumberFormat="1" applyFont="1" applyAlignment="1">
      <alignment horizontal="center" vertical="center"/>
    </xf>
    <xf numFmtId="4" fontId="139" fillId="0" borderId="0" xfId="0" applyNumberFormat="1" applyFont="1" applyAlignment="1">
      <alignment horizontal="right"/>
    </xf>
    <xf numFmtId="0" fontId="138" fillId="8" borderId="0" xfId="0" applyFont="1" applyFill="1" applyAlignment="1">
      <alignment horizontal="justify" vertical="center"/>
    </xf>
    <xf numFmtId="4" fontId="128" fillId="17" borderId="0" xfId="0" applyNumberFormat="1" applyFont="1" applyFill="1" applyAlignment="1">
      <alignment horizontal="right"/>
    </xf>
    <xf numFmtId="4" fontId="14" fillId="0" borderId="0" xfId="0" applyNumberFormat="1" applyFont="1" applyAlignment="1">
      <alignment horizontal="center"/>
    </xf>
    <xf numFmtId="4" fontId="124" fillId="0" borderId="0" xfId="0" applyNumberFormat="1" applyFont="1" applyAlignment="1">
      <alignment horizontal="center"/>
    </xf>
    <xf numFmtId="49" fontId="131" fillId="0" borderId="0" xfId="0" applyNumberFormat="1" applyFont="1" applyAlignment="1">
      <alignment horizontal="left" vertical="top"/>
    </xf>
    <xf numFmtId="0" fontId="22" fillId="0" borderId="0" xfId="0" applyFont="1" applyAlignment="1">
      <alignment horizontal="left" vertical="top" wrapText="1"/>
    </xf>
    <xf numFmtId="4" fontId="5" fillId="0" borderId="0" xfId="0" applyNumberFormat="1" applyFont="1" applyAlignment="1">
      <alignment horizontal="right" vertical="center"/>
    </xf>
    <xf numFmtId="0" fontId="23" fillId="0" borderId="0" xfId="0" applyFont="1" applyAlignment="1">
      <alignment vertical="top" wrapText="1"/>
    </xf>
    <xf numFmtId="49" fontId="32" fillId="0" borderId="0" xfId="0" quotePrefix="1" applyNumberFormat="1" applyFont="1" applyAlignment="1">
      <alignment horizontal="justify" vertical="top" wrapText="1"/>
    </xf>
    <xf numFmtId="0" fontId="14" fillId="0" borderId="0" xfId="0" applyFont="1" applyAlignment="1">
      <alignment horizontal="justify" vertical="top"/>
    </xf>
    <xf numFmtId="0" fontId="14" fillId="0" borderId="0" xfId="0" applyFont="1" applyAlignment="1">
      <alignment horizontal="right" vertical="center"/>
    </xf>
    <xf numFmtId="4" fontId="14" fillId="0" borderId="0" xfId="0" applyNumberFormat="1" applyFont="1" applyAlignment="1" applyProtection="1">
      <alignment horizontal="right" vertical="center"/>
      <protection locked="0"/>
    </xf>
    <xf numFmtId="0" fontId="138" fillId="0" borderId="0" xfId="0" applyFont="1" applyAlignment="1">
      <alignment horizontal="left" vertical="top"/>
    </xf>
    <xf numFmtId="0" fontId="14" fillId="0" borderId="0" xfId="0" applyFont="1" applyAlignment="1" applyProtection="1">
      <alignment horizontal="justify"/>
      <protection locked="0"/>
    </xf>
    <xf numFmtId="49" fontId="14" fillId="0" borderId="0" xfId="0" applyNumberFormat="1" applyFont="1" applyAlignment="1" applyProtection="1">
      <alignment vertical="center"/>
      <protection locked="0"/>
    </xf>
    <xf numFmtId="49" fontId="31" fillId="0" borderId="0" xfId="0" applyNumberFormat="1" applyFont="1" applyAlignment="1">
      <alignment vertical="top"/>
    </xf>
    <xf numFmtId="4" fontId="171" fillId="0" borderId="0" xfId="0" applyNumberFormat="1" applyFont="1" applyAlignment="1">
      <alignment horizontal="right"/>
    </xf>
    <xf numFmtId="0" fontId="172" fillId="0" borderId="0" xfId="0" applyFont="1" applyAlignment="1">
      <alignment vertical="center"/>
    </xf>
    <xf numFmtId="0" fontId="29" fillId="0" borderId="0" xfId="0" applyFont="1" applyAlignment="1">
      <alignment horizontal="right" vertical="top"/>
    </xf>
    <xf numFmtId="4" fontId="29" fillId="0" borderId="0" xfId="0" applyNumberFormat="1" applyFont="1" applyAlignment="1">
      <alignment horizontal="right" vertical="top"/>
    </xf>
    <xf numFmtId="4" fontId="171" fillId="0" borderId="0" xfId="0" applyNumberFormat="1" applyFont="1" applyAlignment="1">
      <alignment horizontal="right" vertical="top"/>
    </xf>
    <xf numFmtId="0" fontId="131" fillId="0" borderId="0" xfId="0" applyFont="1" applyAlignment="1">
      <alignment horizontal="justify" wrapText="1"/>
    </xf>
    <xf numFmtId="0" fontId="126" fillId="0" borderId="0" xfId="0" applyFont="1" applyAlignment="1">
      <alignment horizontal="justify" wrapText="1"/>
    </xf>
    <xf numFmtId="4" fontId="157" fillId="0" borderId="0" xfId="0" applyNumberFormat="1" applyFont="1" applyAlignment="1">
      <alignment horizontal="right"/>
    </xf>
    <xf numFmtId="4" fontId="171" fillId="0" borderId="0" xfId="0" applyNumberFormat="1" applyFont="1" applyAlignment="1">
      <alignment horizontal="right" vertical="center"/>
    </xf>
    <xf numFmtId="4" fontId="158" fillId="0" borderId="0" xfId="0" applyNumberFormat="1" applyFont="1" applyAlignment="1">
      <alignment horizontal="right" vertical="top"/>
    </xf>
    <xf numFmtId="0" fontId="173" fillId="0" borderId="0" xfId="12" applyFont="1" applyAlignment="1">
      <alignment horizontal="left" vertical="top"/>
    </xf>
    <xf numFmtId="0" fontId="173" fillId="0" borderId="0" xfId="12" applyFont="1"/>
    <xf numFmtId="4" fontId="173" fillId="0" borderId="0" xfId="12" applyNumberFormat="1" applyFont="1"/>
    <xf numFmtId="0" fontId="174" fillId="0" borderId="0" xfId="12" applyFont="1"/>
    <xf numFmtId="0" fontId="157" fillId="0" borderId="0" xfId="0" applyFont="1"/>
    <xf numFmtId="0" fontId="32" fillId="0" borderId="0" xfId="0" applyFont="1" applyAlignment="1">
      <alignment horizontal="justify" wrapText="1"/>
    </xf>
    <xf numFmtId="0" fontId="32" fillId="0" borderId="0" xfId="0" quotePrefix="1" applyFont="1" applyAlignment="1">
      <alignment horizontal="justify" vertical="top" wrapText="1"/>
    </xf>
    <xf numFmtId="0" fontId="11" fillId="0" borderId="0" xfId="0" applyFont="1" applyAlignment="1">
      <alignment horizontal="left" vertical="top"/>
    </xf>
    <xf numFmtId="0" fontId="153" fillId="0" borderId="0" xfId="0" applyFont="1" applyAlignment="1">
      <alignment horizontal="left" vertical="top"/>
    </xf>
    <xf numFmtId="0" fontId="5" fillId="0" borderId="0" xfId="0" applyFont="1" applyAlignment="1">
      <alignment wrapText="1"/>
    </xf>
    <xf numFmtId="0" fontId="5" fillId="0" borderId="0" xfId="0" applyFont="1" applyAlignment="1">
      <alignment horizontal="center" vertical="top" wrapText="1"/>
    </xf>
    <xf numFmtId="0" fontId="5" fillId="0" borderId="0" xfId="0" applyFont="1" applyAlignment="1">
      <alignment horizontal="justify" vertical="top" wrapText="1"/>
    </xf>
    <xf numFmtId="0" fontId="175" fillId="0" borderId="0" xfId="0" applyFont="1"/>
    <xf numFmtId="49" fontId="175" fillId="0" borderId="0" xfId="0" applyNumberFormat="1" applyFont="1" applyAlignment="1">
      <alignment horizontal="right"/>
    </xf>
    <xf numFmtId="0" fontId="176" fillId="0" borderId="0" xfId="0" applyFont="1"/>
    <xf numFmtId="49" fontId="176" fillId="0" borderId="0" xfId="0" applyNumberFormat="1" applyFont="1" applyAlignment="1">
      <alignment horizontal="right"/>
    </xf>
    <xf numFmtId="0" fontId="177" fillId="0" borderId="0" xfId="0" applyFont="1"/>
    <xf numFmtId="49" fontId="177" fillId="0" borderId="0" xfId="0" applyNumberFormat="1" applyFont="1" applyAlignment="1">
      <alignment horizontal="right"/>
    </xf>
    <xf numFmtId="4" fontId="17" fillId="0" borderId="0" xfId="0" applyNumberFormat="1" applyFont="1" applyAlignment="1" applyProtection="1">
      <alignment horizontal="right"/>
      <protection locked="0"/>
    </xf>
    <xf numFmtId="4" fontId="17" fillId="0" borderId="0" xfId="0" applyNumberFormat="1" applyFont="1" applyAlignment="1" applyProtection="1">
      <alignment horizontal="right" vertical="center"/>
      <protection locked="0"/>
    </xf>
    <xf numFmtId="4" fontId="25" fillId="0" borderId="0" xfId="0" applyNumberFormat="1" applyFont="1" applyAlignment="1" applyProtection="1">
      <alignment horizontal="right"/>
      <protection locked="0"/>
    </xf>
    <xf numFmtId="0" fontId="168" fillId="0" borderId="0" xfId="0" applyFont="1" applyAlignment="1">
      <alignment horizontal="center" vertical="center" wrapText="1"/>
    </xf>
    <xf numFmtId="0" fontId="165" fillId="0" borderId="0" xfId="0" applyFont="1" applyAlignment="1">
      <alignment horizontal="right" vertical="center"/>
    </xf>
    <xf numFmtId="4" fontId="153" fillId="0" borderId="0" xfId="0" applyNumberFormat="1" applyFont="1" applyAlignment="1">
      <alignment horizontal="right" vertical="center"/>
    </xf>
    <xf numFmtId="49" fontId="5" fillId="0" borderId="0" xfId="0" applyNumberFormat="1" applyFont="1" applyAlignment="1">
      <alignment horizontal="center" vertical="top"/>
    </xf>
    <xf numFmtId="0" fontId="5" fillId="0" borderId="0" xfId="0" applyFont="1" applyAlignment="1">
      <alignment horizontal="right" vertical="center" wrapText="1"/>
    </xf>
    <xf numFmtId="3" fontId="5" fillId="0" borderId="0" xfId="0" applyNumberFormat="1" applyFont="1" applyAlignment="1">
      <alignment horizontal="right" vertical="center"/>
    </xf>
    <xf numFmtId="4" fontId="5" fillId="0" borderId="0" xfId="0" applyNumberFormat="1" applyFont="1" applyAlignment="1" applyProtection="1">
      <alignment horizontal="right"/>
      <protection locked="0"/>
    </xf>
    <xf numFmtId="49" fontId="5" fillId="0" borderId="0" xfId="0" applyNumberFormat="1" applyFont="1" applyAlignment="1" applyProtection="1">
      <alignment vertical="center"/>
      <protection locked="0"/>
    </xf>
    <xf numFmtId="49" fontId="57" fillId="0" borderId="0" xfId="0" applyNumberFormat="1" applyFont="1" applyAlignment="1" applyProtection="1">
      <alignment vertical="center"/>
      <protection locked="0"/>
    </xf>
    <xf numFmtId="49" fontId="104" fillId="0" borderId="0" xfId="0" applyNumberFormat="1" applyFont="1" applyAlignment="1" applyProtection="1">
      <alignment vertical="center" wrapText="1"/>
      <protection locked="0"/>
    </xf>
    <xf numFmtId="49" fontId="144" fillId="0" borderId="0" xfId="0" applyNumberFormat="1" applyFont="1" applyAlignment="1">
      <alignment horizontal="justify" vertical="center" wrapText="1"/>
    </xf>
    <xf numFmtId="0" fontId="29" fillId="0" borderId="0" xfId="0" applyFont="1" applyAlignment="1">
      <alignment vertical="center"/>
    </xf>
    <xf numFmtId="49" fontId="178" fillId="0" borderId="0" xfId="0" applyNumberFormat="1" applyFont="1" applyAlignment="1">
      <alignment vertical="center" wrapText="1"/>
    </xf>
    <xf numFmtId="0" fontId="120" fillId="0" borderId="0" xfId="0" applyFont="1" applyAlignment="1">
      <alignment horizontal="justify" vertical="top"/>
    </xf>
    <xf numFmtId="0" fontId="152" fillId="0" borderId="0" xfId="0" applyFont="1" applyAlignment="1">
      <alignment horizontal="left" vertical="top"/>
    </xf>
    <xf numFmtId="0" fontId="152" fillId="0" borderId="0" xfId="0" applyFont="1" applyAlignment="1">
      <alignment horizontal="right" vertical="center"/>
    </xf>
    <xf numFmtId="0" fontId="153" fillId="0" borderId="0" xfId="0" applyFont="1" applyAlignment="1">
      <alignment vertical="center"/>
    </xf>
    <xf numFmtId="0" fontId="180" fillId="0" borderId="0" xfId="0" applyFont="1" applyAlignment="1">
      <alignment vertical="center" wrapText="1"/>
    </xf>
    <xf numFmtId="0" fontId="68" fillId="0" borderId="0" xfId="0" applyFont="1" applyAlignment="1">
      <alignment vertical="top"/>
    </xf>
    <xf numFmtId="0" fontId="52" fillId="0" borderId="0" xfId="0" applyFont="1" applyAlignment="1">
      <alignment horizontal="right"/>
    </xf>
    <xf numFmtId="49" fontId="104" fillId="0" borderId="0" xfId="0" applyNumberFormat="1" applyFont="1" applyAlignment="1" applyProtection="1">
      <alignment vertical="center"/>
      <protection locked="0"/>
    </xf>
    <xf numFmtId="49" fontId="57" fillId="0" borderId="0" xfId="0" applyNumberFormat="1" applyFont="1" applyAlignment="1" applyProtection="1">
      <alignment vertical="center" wrapText="1"/>
      <protection locked="0"/>
    </xf>
    <xf numFmtId="0" fontId="25" fillId="0" borderId="0" xfId="0" quotePrefix="1" applyFont="1" applyAlignment="1">
      <alignment horizontal="justify" vertical="center" wrapText="1"/>
    </xf>
    <xf numFmtId="0" fontId="121" fillId="0" borderId="0" xfId="0" applyFont="1" applyAlignment="1">
      <alignment vertical="center"/>
    </xf>
    <xf numFmtId="0" fontId="126" fillId="0" borderId="0" xfId="0" applyFont="1" applyAlignment="1">
      <alignment vertical="top" wrapText="1"/>
    </xf>
    <xf numFmtId="0" fontId="23" fillId="0" borderId="0" xfId="0" applyFont="1" applyAlignment="1">
      <alignment horizontal="left" vertical="top"/>
    </xf>
    <xf numFmtId="0" fontId="30" fillId="0" borderId="0" xfId="0" applyFont="1" applyAlignment="1">
      <alignment horizontal="right"/>
    </xf>
    <xf numFmtId="4" fontId="30" fillId="0" borderId="0" xfId="0" applyNumberFormat="1" applyFont="1" applyAlignment="1">
      <alignment horizontal="right"/>
    </xf>
    <xf numFmtId="4" fontId="29" fillId="0" borderId="0" xfId="0" applyNumberFormat="1" applyFont="1" applyAlignment="1">
      <alignment vertical="center"/>
    </xf>
    <xf numFmtId="4" fontId="29" fillId="0" borderId="10" xfId="0" applyNumberFormat="1" applyFont="1" applyBorder="1" applyAlignment="1">
      <alignment vertical="center"/>
    </xf>
    <xf numFmtId="4" fontId="12" fillId="16" borderId="0" xfId="0" applyNumberFormat="1" applyFont="1" applyFill="1" applyAlignment="1">
      <alignment vertical="center"/>
    </xf>
    <xf numFmtId="4" fontId="107" fillId="16" borderId="0" xfId="0" applyNumberFormat="1" applyFont="1" applyFill="1" applyAlignment="1">
      <alignment vertical="center"/>
    </xf>
    <xf numFmtId="49" fontId="169" fillId="0" borderId="0" xfId="0" applyNumberFormat="1" applyFont="1" applyAlignment="1">
      <alignment vertical="center" wrapText="1"/>
    </xf>
    <xf numFmtId="49" fontId="170" fillId="0" borderId="0" xfId="0" applyNumberFormat="1" applyFont="1" applyAlignment="1">
      <alignment vertical="center" wrapText="1"/>
    </xf>
    <xf numFmtId="0" fontId="183" fillId="0" borderId="0" xfId="0" applyFont="1" applyAlignment="1">
      <alignment vertical="center"/>
    </xf>
    <xf numFmtId="4" fontId="185" fillId="0" borderId="0" xfId="0" applyNumberFormat="1" applyFont="1" applyAlignment="1">
      <alignment horizontal="right"/>
    </xf>
    <xf numFmtId="4" fontId="55" fillId="0" borderId="0" xfId="0" applyNumberFormat="1" applyFont="1" applyAlignment="1">
      <alignment vertical="center"/>
    </xf>
    <xf numFmtId="4" fontId="184" fillId="0" borderId="0" xfId="0" applyNumberFormat="1" applyFont="1" applyAlignment="1">
      <alignment vertical="center"/>
    </xf>
    <xf numFmtId="4" fontId="132" fillId="0" borderId="0" xfId="0" applyNumberFormat="1" applyFont="1" applyAlignment="1">
      <alignment vertical="center"/>
    </xf>
    <xf numFmtId="0" fontId="188" fillId="0" borderId="0" xfId="0" applyFont="1" applyAlignment="1">
      <alignment horizontal="left" vertical="top"/>
    </xf>
    <xf numFmtId="0" fontId="187" fillId="0" borderId="0" xfId="0" applyFont="1" applyAlignment="1">
      <alignment horizontal="left" vertical="top"/>
    </xf>
    <xf numFmtId="0" fontId="187" fillId="0" borderId="0" xfId="0" applyFont="1" applyAlignment="1">
      <alignment horizontal="justify" vertical="top"/>
    </xf>
    <xf numFmtId="0" fontId="158" fillId="0" borderId="0" xfId="0" applyFont="1"/>
    <xf numFmtId="0" fontId="191" fillId="0" borderId="0" xfId="0" applyFont="1" applyAlignment="1">
      <alignment horizontal="left"/>
    </xf>
    <xf numFmtId="0" fontId="192" fillId="0" borderId="0" xfId="0" applyFont="1" applyAlignment="1">
      <alignment horizontal="center"/>
    </xf>
    <xf numFmtId="0" fontId="193" fillId="0" borderId="0" xfId="0" applyFont="1"/>
    <xf numFmtId="4" fontId="192" fillId="0" borderId="0" xfId="0" applyNumberFormat="1" applyFont="1"/>
    <xf numFmtId="0" fontId="0" fillId="0" borderId="0" xfId="0" applyAlignment="1">
      <alignment wrapText="1"/>
    </xf>
    <xf numFmtId="0" fontId="189" fillId="0" borderId="0" xfId="0" applyFont="1" applyAlignment="1">
      <alignment horizontal="center" vertical="top" wrapText="1"/>
    </xf>
    <xf numFmtId="2" fontId="189" fillId="0" borderId="0" xfId="0" applyNumberFormat="1" applyFont="1" applyAlignment="1">
      <alignment vertical="top" wrapText="1"/>
    </xf>
    <xf numFmtId="3" fontId="5" fillId="0" borderId="0" xfId="0" applyNumberFormat="1" applyFont="1" applyAlignment="1">
      <alignment horizontal="center"/>
    </xf>
    <xf numFmtId="3" fontId="5" fillId="0" borderId="0" xfId="0" applyNumberFormat="1" applyFont="1" applyAlignment="1">
      <alignment horizontal="right" wrapText="1"/>
    </xf>
    <xf numFmtId="3" fontId="0" fillId="0" borderId="0" xfId="0" applyNumberFormat="1" applyAlignment="1">
      <alignment horizontal="center"/>
    </xf>
    <xf numFmtId="4" fontId="0" fillId="0" borderId="0" xfId="0" applyNumberFormat="1"/>
    <xf numFmtId="0" fontId="14" fillId="0" borderId="0" xfId="0" applyFont="1" applyAlignment="1">
      <alignment horizontal="center" vertical="top" wrapText="1"/>
    </xf>
    <xf numFmtId="4" fontId="138" fillId="0" borderId="0" xfId="0" applyNumberFormat="1" applyFont="1" applyAlignment="1">
      <alignment horizontal="right" vertical="top"/>
    </xf>
    <xf numFmtId="0" fontId="32" fillId="0" borderId="0" xfId="0" applyFont="1" applyAlignment="1">
      <alignment vertical="top" wrapText="1"/>
    </xf>
    <xf numFmtId="0" fontId="186" fillId="0" borderId="0" xfId="0" applyFont="1" applyAlignment="1">
      <alignment vertical="center" wrapText="1"/>
    </xf>
    <xf numFmtId="0" fontId="68" fillId="0" borderId="0" xfId="0" applyFont="1" applyAlignment="1">
      <alignment horizontal="justify" vertical="top" wrapText="1"/>
    </xf>
    <xf numFmtId="49" fontId="126" fillId="0" borderId="0" xfId="0" applyNumberFormat="1" applyFont="1" applyAlignment="1">
      <alignment vertical="center"/>
    </xf>
    <xf numFmtId="0" fontId="123" fillId="0" borderId="0" xfId="0" quotePrefix="1" applyFont="1" applyAlignment="1">
      <alignment horizontal="left" wrapText="1"/>
    </xf>
    <xf numFmtId="0" fontId="123" fillId="0" borderId="0" xfId="0" applyFont="1" applyAlignment="1">
      <alignment horizontal="left"/>
    </xf>
    <xf numFmtId="0" fontId="152" fillId="0" borderId="0" xfId="0" applyFont="1" applyAlignment="1">
      <alignment horizontal="justify" vertical="top"/>
    </xf>
    <xf numFmtId="0" fontId="121" fillId="0" borderId="0" xfId="0" applyFont="1" applyAlignment="1">
      <alignment vertical="top" wrapText="1"/>
    </xf>
    <xf numFmtId="0" fontId="50" fillId="0" borderId="0" xfId="0" applyFont="1" applyAlignment="1">
      <alignment vertical="center" wrapText="1"/>
    </xf>
    <xf numFmtId="49" fontId="25" fillId="19" borderId="0" xfId="0" applyNumberFormat="1" applyFont="1" applyFill="1" applyAlignment="1">
      <alignment vertical="center"/>
    </xf>
    <xf numFmtId="4" fontId="22" fillId="0" borderId="0" xfId="0" applyNumberFormat="1" applyFont="1" applyAlignment="1">
      <alignment vertical="center"/>
    </xf>
    <xf numFmtId="4" fontId="50" fillId="0" borderId="0" xfId="0" applyNumberFormat="1" applyFont="1" applyAlignment="1">
      <alignment vertical="center"/>
    </xf>
    <xf numFmtId="3" fontId="25" fillId="0" borderId="0" xfId="0" applyNumberFormat="1" applyFont="1"/>
    <xf numFmtId="4" fontId="25" fillId="0" borderId="0" xfId="27" applyNumberFormat="1" applyFont="1" applyAlignment="1">
      <alignment vertical="center"/>
    </xf>
    <xf numFmtId="4" fontId="25" fillId="0" borderId="0" xfId="0" applyNumberFormat="1" applyFont="1" applyAlignment="1">
      <alignment vertical="top"/>
    </xf>
    <xf numFmtId="0" fontId="41" fillId="4" borderId="0" xfId="0" applyFont="1" applyFill="1" applyAlignment="1">
      <alignment horizontal="left" wrapText="1"/>
    </xf>
    <xf numFmtId="0" fontId="58" fillId="4" borderId="0" xfId="0" applyFont="1" applyFill="1" applyAlignment="1">
      <alignment horizontal="left"/>
    </xf>
    <xf numFmtId="0" fontId="22" fillId="4" borderId="0" xfId="0" applyFont="1" applyFill="1" applyAlignment="1">
      <alignment horizontal="left"/>
    </xf>
    <xf numFmtId="0" fontId="57" fillId="4" borderId="0" xfId="0" applyFont="1" applyFill="1" applyAlignment="1">
      <alignment vertical="top"/>
    </xf>
    <xf numFmtId="4" fontId="25" fillId="4" borderId="0" xfId="0" applyNumberFormat="1" applyFont="1" applyFill="1" applyAlignment="1">
      <alignment horizontal="right"/>
    </xf>
    <xf numFmtId="4" fontId="22" fillId="4" borderId="0" xfId="0" applyNumberFormat="1" applyFont="1" applyFill="1" applyAlignment="1">
      <alignment horizontal="right"/>
    </xf>
    <xf numFmtId="4" fontId="124" fillId="0" borderId="10" xfId="0" applyNumberFormat="1" applyFont="1" applyBorder="1" applyAlignment="1">
      <alignment horizontal="center"/>
    </xf>
    <xf numFmtId="4" fontId="138" fillId="7" borderId="0" xfId="0" applyNumberFormat="1" applyFont="1" applyFill="1" applyAlignment="1">
      <alignment horizontal="center"/>
    </xf>
    <xf numFmtId="4" fontId="128" fillId="0" borderId="0" xfId="0" applyNumberFormat="1" applyFont="1" applyAlignment="1">
      <alignment horizontal="center"/>
    </xf>
    <xf numFmtId="4" fontId="131" fillId="0" borderId="0" xfId="0" applyNumberFormat="1" applyFont="1" applyAlignment="1">
      <alignment horizontal="center"/>
    </xf>
    <xf numFmtId="4" fontId="126" fillId="0" borderId="0" xfId="0" applyNumberFormat="1" applyFont="1" applyAlignment="1">
      <alignment horizontal="center"/>
    </xf>
    <xf numFmtId="4" fontId="124" fillId="0" borderId="0" xfId="0" applyNumberFormat="1" applyFont="1" applyAlignment="1">
      <alignment horizontal="center" wrapText="1"/>
    </xf>
    <xf numFmtId="0" fontId="14" fillId="0" borderId="0" xfId="0" applyFont="1" applyAlignment="1">
      <alignment horizontal="center"/>
    </xf>
    <xf numFmtId="4" fontId="14" fillId="0" borderId="0" xfId="0" applyNumberFormat="1" applyFont="1"/>
    <xf numFmtId="0" fontId="194" fillId="0" borderId="0" xfId="0" applyFont="1" applyAlignment="1">
      <alignment horizontal="center"/>
    </xf>
    <xf numFmtId="4" fontId="129" fillId="12" borderId="0" xfId="0" applyNumberFormat="1" applyFont="1" applyFill="1" applyAlignment="1">
      <alignment horizontal="right"/>
    </xf>
    <xf numFmtId="4" fontId="124" fillId="0" borderId="0" xfId="0" applyNumberFormat="1" applyFont="1" applyAlignment="1">
      <alignment horizontal="right" wrapText="1"/>
    </xf>
    <xf numFmtId="4" fontId="124" fillId="12" borderId="0" xfId="0" applyNumberFormat="1" applyFont="1" applyFill="1" applyAlignment="1">
      <alignment horizontal="right"/>
    </xf>
    <xf numFmtId="4" fontId="124" fillId="3" borderId="0" xfId="0" applyNumberFormat="1" applyFont="1" applyFill="1" applyAlignment="1">
      <alignment horizontal="right" vertical="center"/>
    </xf>
    <xf numFmtId="4" fontId="131" fillId="0" borderId="0" xfId="0" applyNumberFormat="1" applyFont="1" applyAlignment="1">
      <alignment horizontal="right" vertical="center"/>
    </xf>
    <xf numFmtId="0" fontId="128" fillId="0" borderId="0" xfId="0" applyFont="1" applyAlignment="1">
      <alignment horizontal="center" vertical="center" wrapText="1"/>
    </xf>
    <xf numFmtId="4" fontId="149" fillId="3" borderId="0" xfId="0" applyNumberFormat="1" applyFont="1" applyFill="1" applyAlignment="1">
      <alignment horizontal="right" vertical="center"/>
    </xf>
    <xf numFmtId="4" fontId="124" fillId="6" borderId="0" xfId="0" applyNumberFormat="1" applyFont="1" applyFill="1" applyAlignment="1">
      <alignment horizontal="right" vertical="center"/>
    </xf>
    <xf numFmtId="0" fontId="126" fillId="0" borderId="0" xfId="0" applyFont="1" applyAlignment="1">
      <alignment horizontal="center"/>
    </xf>
    <xf numFmtId="4" fontId="132" fillId="0" borderId="0" xfId="0" applyNumberFormat="1" applyFont="1" applyAlignment="1">
      <alignment horizontal="right" vertical="center"/>
    </xf>
    <xf numFmtId="4" fontId="149" fillId="6" borderId="0" xfId="0" applyNumberFormat="1" applyFont="1" applyFill="1" applyAlignment="1">
      <alignment horizontal="right" vertical="center"/>
    </xf>
    <xf numFmtId="4" fontId="128" fillId="0" borderId="0" xfId="0" applyNumberFormat="1" applyFont="1" applyAlignment="1">
      <alignment horizontal="center" vertical="center"/>
    </xf>
    <xf numFmtId="2" fontId="126" fillId="0" borderId="0" xfId="0" applyNumberFormat="1" applyFont="1" applyAlignment="1">
      <alignment horizontal="center" vertical="top"/>
    </xf>
    <xf numFmtId="4" fontId="149" fillId="14" borderId="0" xfId="0" applyNumberFormat="1" applyFont="1" applyFill="1" applyAlignment="1">
      <alignment horizontal="right" vertical="center"/>
    </xf>
    <xf numFmtId="4" fontId="29" fillId="0" borderId="10" xfId="41" applyNumberFormat="1" applyFont="1" applyBorder="1" applyAlignment="1">
      <alignment horizontal="right" vertical="center"/>
    </xf>
    <xf numFmtId="4" fontId="29" fillId="0" borderId="0" xfId="41" applyNumberFormat="1" applyFont="1" applyAlignment="1">
      <alignment horizontal="right"/>
    </xf>
    <xf numFmtId="4" fontId="5" fillId="0" borderId="0" xfId="41" applyNumberFormat="1" applyFont="1" applyAlignment="1">
      <alignment horizontal="right"/>
    </xf>
    <xf numFmtId="0" fontId="130" fillId="0" borderId="0" xfId="0" applyFont="1"/>
    <xf numFmtId="0" fontId="195" fillId="0" borderId="0" xfId="77" applyFont="1"/>
    <xf numFmtId="0" fontId="2" fillId="0" borderId="0" xfId="77"/>
    <xf numFmtId="171" fontId="2" fillId="0" borderId="0" xfId="77" applyNumberFormat="1"/>
    <xf numFmtId="171" fontId="119" fillId="0" borderId="0" xfId="77" applyNumberFormat="1" applyFont="1" applyAlignment="1">
      <alignment horizontal="right"/>
    </xf>
    <xf numFmtId="0" fontId="119" fillId="0" borderId="0" xfId="77" applyFont="1" applyAlignment="1">
      <alignment horizontal="left" vertical="top"/>
    </xf>
    <xf numFmtId="0" fontId="197" fillId="0" borderId="0" xfId="77" applyFont="1"/>
    <xf numFmtId="0" fontId="198" fillId="0" borderId="0" xfId="77" applyFont="1"/>
    <xf numFmtId="0" fontId="199" fillId="0" borderId="0" xfId="77" applyFont="1"/>
    <xf numFmtId="171" fontId="199" fillId="0" borderId="0" xfId="77" applyNumberFormat="1" applyFont="1"/>
    <xf numFmtId="0" fontId="200" fillId="0" borderId="0" xfId="77" applyFont="1" applyAlignment="1">
      <alignment horizontal="left"/>
    </xf>
    <xf numFmtId="0" fontId="204" fillId="0" borderId="0" xfId="77" applyFont="1"/>
    <xf numFmtId="0" fontId="205" fillId="0" borderId="0" xfId="77" applyFont="1" applyAlignment="1">
      <alignment horizontal="left"/>
    </xf>
    <xf numFmtId="0" fontId="109" fillId="0" borderId="0" xfId="77" applyFont="1" applyAlignment="1">
      <alignment horizontal="left"/>
    </xf>
    <xf numFmtId="0" fontId="66" fillId="0" borderId="0" xfId="77" applyFont="1" applyAlignment="1">
      <alignment horizontal="left"/>
    </xf>
    <xf numFmtId="0" fontId="206" fillId="0" borderId="0" xfId="77" applyFont="1" applyAlignment="1">
      <alignment horizontal="center"/>
    </xf>
    <xf numFmtId="0" fontId="207" fillId="0" borderId="0" xfId="77" applyFont="1"/>
    <xf numFmtId="0" fontId="208" fillId="0" borderId="0" xfId="77" applyFont="1"/>
    <xf numFmtId="0" fontId="209" fillId="0" borderId="0" xfId="77" applyFont="1"/>
    <xf numFmtId="0" fontId="209" fillId="0" borderId="0" xfId="77" applyFont="1" applyAlignment="1">
      <alignment vertical="top"/>
    </xf>
    <xf numFmtId="0" fontId="208" fillId="0" borderId="0" xfId="77" applyFont="1" applyAlignment="1">
      <alignment horizontal="left"/>
    </xf>
    <xf numFmtId="0" fontId="210" fillId="0" borderId="0" xfId="77" applyFont="1" applyAlignment="1">
      <alignment horizontal="center" vertical="top"/>
    </xf>
    <xf numFmtId="0" fontId="210" fillId="0" borderId="0" xfId="77" applyFont="1" applyAlignment="1">
      <alignment horizontal="center"/>
    </xf>
    <xf numFmtId="0" fontId="66" fillId="0" borderId="0" xfId="77" applyFont="1"/>
    <xf numFmtId="0" fontId="209" fillId="0" borderId="0" xfId="77" applyFont="1" applyAlignment="1">
      <alignment horizontal="left"/>
    </xf>
    <xf numFmtId="0" fontId="109" fillId="0" borderId="0" xfId="77" applyFont="1" applyAlignment="1">
      <alignment horizontal="center"/>
    </xf>
    <xf numFmtId="0" fontId="119" fillId="0" borderId="0" xfId="77" applyFont="1" applyAlignment="1">
      <alignment horizontal="center" vertical="top"/>
    </xf>
    <xf numFmtId="0" fontId="119" fillId="0" borderId="0" xfId="77" applyFont="1" applyAlignment="1">
      <alignment horizontal="right"/>
    </xf>
    <xf numFmtId="2" fontId="119" fillId="0" borderId="0" xfId="77" applyNumberFormat="1" applyFont="1" applyAlignment="1">
      <alignment horizontal="right"/>
    </xf>
    <xf numFmtId="0" fontId="211" fillId="0" borderId="0" xfId="77" applyFont="1" applyAlignment="1">
      <alignment horizontal="left" vertical="top"/>
    </xf>
    <xf numFmtId="0" fontId="119" fillId="0" borderId="0" xfId="77" applyFont="1" applyAlignment="1">
      <alignment horizontal="left" vertical="top" wrapText="1"/>
    </xf>
    <xf numFmtId="0" fontId="211" fillId="0" borderId="0" xfId="77" applyFont="1" applyAlignment="1">
      <alignment horizontal="center" vertical="top"/>
    </xf>
    <xf numFmtId="0" fontId="212" fillId="0" borderId="0" xfId="77" applyFont="1" applyAlignment="1">
      <alignment horizontal="left" vertical="top" wrapText="1"/>
    </xf>
    <xf numFmtId="0" fontId="22" fillId="0" borderId="2" xfId="78" applyFont="1" applyBorder="1" applyAlignment="1">
      <alignment horizontal="center" vertical="center" wrapText="1"/>
    </xf>
    <xf numFmtId="0" fontId="159" fillId="0" borderId="10" xfId="79" applyFont="1" applyBorder="1">
      <alignment horizontal="justify" vertical="justify" wrapText="1"/>
    </xf>
    <xf numFmtId="171" fontId="159" fillId="0" borderId="10" xfId="79" applyNumberFormat="1" applyFont="1" applyBorder="1">
      <alignment horizontal="justify" vertical="justify" wrapText="1"/>
    </xf>
    <xf numFmtId="0" fontId="5" fillId="0" borderId="0" xfId="80" applyFont="1" applyAlignment="1">
      <alignment horizontal="left" vertical="top" wrapText="1"/>
    </xf>
    <xf numFmtId="0" fontId="5" fillId="0" borderId="0" xfId="77" applyFont="1" applyAlignment="1">
      <alignment horizontal="right"/>
    </xf>
    <xf numFmtId="1" fontId="5" fillId="0" borderId="0" xfId="77" applyNumberFormat="1" applyFont="1" applyAlignment="1">
      <alignment horizontal="right"/>
    </xf>
    <xf numFmtId="0" fontId="5" fillId="0" borderId="0" xfId="81" applyFont="1" applyAlignment="1">
      <alignment horizontal="left" vertical="top" wrapText="1"/>
    </xf>
    <xf numFmtId="0" fontId="5" fillId="0" borderId="0" xfId="82" applyFont="1" applyAlignment="1">
      <alignment horizontal="left" vertical="top" wrapText="1"/>
    </xf>
    <xf numFmtId="0" fontId="5" fillId="0" borderId="0" xfId="83" applyFont="1" applyAlignment="1">
      <alignment wrapText="1"/>
    </xf>
    <xf numFmtId="0" fontId="5" fillId="0" borderId="0" xfId="84" applyFont="1" applyAlignment="1">
      <alignment horizontal="right"/>
    </xf>
    <xf numFmtId="0" fontId="5" fillId="0" borderId="0" xfId="83" applyFont="1" applyAlignment="1">
      <alignment horizontal="left" vertical="top" wrapText="1"/>
    </xf>
    <xf numFmtId="49" fontId="119" fillId="0" borderId="0" xfId="77" applyNumberFormat="1" applyFont="1" applyAlignment="1">
      <alignment horizontal="center" vertical="top"/>
    </xf>
    <xf numFmtId="0" fontId="211" fillId="0" borderId="0" xfId="77" applyFont="1" applyAlignment="1">
      <alignment horizontal="left" vertical="top" wrapText="1"/>
    </xf>
    <xf numFmtId="0" fontId="5" fillId="0" borderId="0" xfId="77" applyFont="1" applyAlignment="1">
      <alignment horizontal="left" wrapText="1"/>
    </xf>
    <xf numFmtId="2" fontId="5" fillId="0" borderId="0" xfId="77" applyNumberFormat="1" applyFont="1" applyAlignment="1">
      <alignment horizontal="right"/>
    </xf>
    <xf numFmtId="0" fontId="5" fillId="0" borderId="0" xfId="77" applyFont="1" applyAlignment="1">
      <alignment horizontal="left" vertical="top" wrapText="1"/>
    </xf>
    <xf numFmtId="0" fontId="119" fillId="0" borderId="0" xfId="77" applyFont="1" applyAlignment="1">
      <alignment vertical="center" wrapText="1"/>
    </xf>
    <xf numFmtId="0" fontId="211" fillId="0" borderId="7" xfId="77" applyFont="1" applyBorder="1" applyAlignment="1">
      <alignment horizontal="center" vertical="top"/>
    </xf>
    <xf numFmtId="0" fontId="211" fillId="0" borderId="8" xfId="77" applyFont="1" applyBorder="1" applyAlignment="1">
      <alignment horizontal="left" vertical="top"/>
    </xf>
    <xf numFmtId="2" fontId="211" fillId="0" borderId="8" xfId="77" applyNumberFormat="1" applyFont="1" applyBorder="1" applyAlignment="1">
      <alignment horizontal="right"/>
    </xf>
    <xf numFmtId="171" fontId="119" fillId="0" borderId="8" xfId="77" applyNumberFormat="1" applyFont="1" applyBorder="1" applyAlignment="1">
      <alignment horizontal="right"/>
    </xf>
    <xf numFmtId="171" fontId="211" fillId="20" borderId="9" xfId="77" applyNumberFormat="1" applyFont="1" applyFill="1" applyBorder="1" applyAlignment="1">
      <alignment horizontal="right"/>
    </xf>
    <xf numFmtId="2" fontId="119" fillId="0" borderId="0" xfId="77" applyNumberFormat="1" applyFont="1" applyAlignment="1">
      <alignment horizontal="left"/>
    </xf>
    <xf numFmtId="2" fontId="211" fillId="0" borderId="0" xfId="77" applyNumberFormat="1" applyFont="1" applyAlignment="1">
      <alignment horizontal="left"/>
    </xf>
    <xf numFmtId="0" fontId="119" fillId="0" borderId="8" xfId="77" applyFont="1" applyBorder="1" applyAlignment="1">
      <alignment horizontal="right"/>
    </xf>
    <xf numFmtId="2" fontId="119" fillId="0" borderId="8" xfId="77" applyNumberFormat="1" applyFont="1" applyBorder="1" applyAlignment="1">
      <alignment horizontal="right"/>
    </xf>
    <xf numFmtId="171" fontId="211" fillId="0" borderId="0" xfId="77" applyNumberFormat="1" applyFont="1" applyAlignment="1">
      <alignment horizontal="right"/>
    </xf>
    <xf numFmtId="0" fontId="119" fillId="0" borderId="0" xfId="77" applyFont="1" applyAlignment="1">
      <alignment horizontal="left" wrapText="1"/>
    </xf>
    <xf numFmtId="171" fontId="211" fillId="0" borderId="8" xfId="77" applyNumberFormat="1" applyFont="1" applyBorder="1" applyAlignment="1">
      <alignment horizontal="right"/>
    </xf>
    <xf numFmtId="2" fontId="211" fillId="0" borderId="0" xfId="77" applyNumberFormat="1" applyFont="1" applyAlignment="1">
      <alignment horizontal="right"/>
    </xf>
    <xf numFmtId="2" fontId="13" fillId="0" borderId="0" xfId="77" applyNumberFormat="1" applyFont="1" applyAlignment="1">
      <alignment horizontal="right"/>
    </xf>
    <xf numFmtId="0" fontId="211" fillId="0" borderId="8" xfId="77" applyFont="1" applyBorder="1" applyAlignment="1">
      <alignment horizontal="right"/>
    </xf>
    <xf numFmtId="0" fontId="211" fillId="0" borderId="0" xfId="77" applyFont="1" applyAlignment="1">
      <alignment horizontal="right"/>
    </xf>
    <xf numFmtId="18" fontId="211" fillId="0" borderId="0" xfId="77" applyNumberFormat="1" applyFont="1" applyAlignment="1">
      <alignment horizontal="center" vertical="top"/>
    </xf>
    <xf numFmtId="0" fontId="14" fillId="0" borderId="0" xfId="77" applyFont="1" applyAlignment="1">
      <alignment horizontal="left" vertical="top" wrapText="1"/>
    </xf>
    <xf numFmtId="0" fontId="126" fillId="0" borderId="0" xfId="77" applyFont="1" applyAlignment="1">
      <alignment horizontal="left" vertical="top" wrapText="1"/>
    </xf>
    <xf numFmtId="0" fontId="119" fillId="0" borderId="0" xfId="77" applyFont="1" applyAlignment="1">
      <alignment horizontal="left" vertical="justify" wrapText="1"/>
    </xf>
    <xf numFmtId="0" fontId="5" fillId="0" borderId="0" xfId="77" applyFont="1" applyAlignment="1">
      <alignment horizontal="left" vertical="justify" wrapText="1"/>
    </xf>
    <xf numFmtId="0" fontId="57" fillId="0" borderId="0" xfId="77" applyFont="1" applyAlignment="1" applyProtection="1">
      <alignment horizontal="center" vertical="top"/>
      <protection locked="0"/>
    </xf>
    <xf numFmtId="0" fontId="57" fillId="0" borderId="0" xfId="77" applyFont="1" applyAlignment="1">
      <alignment horizontal="left"/>
    </xf>
    <xf numFmtId="0" fontId="5" fillId="0" borderId="0" xfId="77" applyFont="1" applyAlignment="1" applyProtection="1">
      <alignment horizontal="center" vertical="top"/>
      <protection locked="0"/>
    </xf>
    <xf numFmtId="0" fontId="5" fillId="0" borderId="0" xfId="77" applyFont="1" applyAlignment="1">
      <alignment horizontal="left"/>
    </xf>
    <xf numFmtId="0" fontId="119" fillId="0" borderId="13" xfId="77" applyFont="1" applyBorder="1" applyAlignment="1">
      <alignment horizontal="center" vertical="top"/>
    </xf>
    <xf numFmtId="0" fontId="211" fillId="0" borderId="14" xfId="77" applyFont="1" applyBorder="1" applyAlignment="1">
      <alignment horizontal="left" vertical="top"/>
    </xf>
    <xf numFmtId="0" fontId="119" fillId="0" borderId="14" xfId="77" applyFont="1" applyBorder="1" applyAlignment="1">
      <alignment horizontal="right"/>
    </xf>
    <xf numFmtId="2" fontId="119" fillId="0" borderId="14" xfId="77" applyNumberFormat="1" applyFont="1" applyBorder="1" applyAlignment="1">
      <alignment horizontal="right"/>
    </xf>
    <xf numFmtId="171" fontId="119" fillId="0" borderId="15" xfId="77" applyNumberFormat="1" applyFont="1" applyBorder="1" applyAlignment="1">
      <alignment horizontal="right"/>
    </xf>
    <xf numFmtId="0" fontId="119" fillId="0" borderId="16" xfId="77" applyFont="1" applyBorder="1" applyAlignment="1">
      <alignment horizontal="center" vertical="top"/>
    </xf>
    <xf numFmtId="0" fontId="119" fillId="0" borderId="17" xfId="77" applyFont="1" applyBorder="1" applyAlignment="1">
      <alignment horizontal="left" vertical="top"/>
    </xf>
    <xf numFmtId="0" fontId="119" fillId="0" borderId="17" xfId="77" applyFont="1" applyBorder="1" applyAlignment="1">
      <alignment horizontal="right"/>
    </xf>
    <xf numFmtId="2" fontId="119" fillId="0" borderId="17" xfId="77" applyNumberFormat="1" applyFont="1" applyBorder="1" applyAlignment="1">
      <alignment horizontal="right"/>
    </xf>
    <xf numFmtId="171" fontId="119" fillId="0" borderId="18" xfId="77" applyNumberFormat="1" applyFont="1" applyBorder="1" applyAlignment="1">
      <alignment horizontal="right"/>
    </xf>
    <xf numFmtId="0" fontId="119" fillId="0" borderId="19" xfId="77" applyFont="1" applyBorder="1" applyAlignment="1">
      <alignment horizontal="center" vertical="top"/>
    </xf>
    <xf numFmtId="0" fontId="119" fillId="0" borderId="10" xfId="77" applyFont="1" applyBorder="1" applyAlignment="1">
      <alignment horizontal="left" vertical="top"/>
    </xf>
    <xf numFmtId="0" fontId="119" fillId="0" borderId="10" xfId="77" applyFont="1" applyBorder="1" applyAlignment="1">
      <alignment horizontal="right"/>
    </xf>
    <xf numFmtId="2" fontId="119" fillId="0" borderId="10" xfId="77" applyNumberFormat="1" applyFont="1" applyBorder="1" applyAlignment="1">
      <alignment horizontal="right"/>
    </xf>
    <xf numFmtId="171" fontId="119" fillId="0" borderId="20" xfId="77" applyNumberFormat="1" applyFont="1" applyBorder="1" applyAlignment="1">
      <alignment horizontal="right"/>
    </xf>
    <xf numFmtId="0" fontId="211" fillId="0" borderId="19" xfId="77" applyFont="1" applyBorder="1" applyAlignment="1">
      <alignment horizontal="center" vertical="top"/>
    </xf>
    <xf numFmtId="0" fontId="211" fillId="0" borderId="10" xfId="77" applyFont="1" applyBorder="1" applyAlignment="1">
      <alignment horizontal="left" vertical="top" wrapText="1"/>
    </xf>
    <xf numFmtId="171" fontId="211" fillId="20" borderId="20" xfId="77" applyNumberFormat="1" applyFont="1" applyFill="1" applyBorder="1" applyAlignment="1">
      <alignment horizontal="right"/>
    </xf>
    <xf numFmtId="0" fontId="211" fillId="0" borderId="10" xfId="77" applyFont="1" applyBorder="1" applyAlignment="1">
      <alignment horizontal="left" vertical="top"/>
    </xf>
    <xf numFmtId="0" fontId="57" fillId="0" borderId="10" xfId="77" applyFont="1" applyBorder="1" applyAlignment="1">
      <alignment horizontal="left"/>
    </xf>
    <xf numFmtId="0" fontId="211" fillId="0" borderId="21" xfId="77" applyFont="1" applyBorder="1" applyAlignment="1">
      <alignment horizontal="center" vertical="top"/>
    </xf>
    <xf numFmtId="0" fontId="57" fillId="0" borderId="22" xfId="77" applyFont="1" applyBorder="1" applyAlignment="1">
      <alignment horizontal="left"/>
    </xf>
    <xf numFmtId="0" fontId="119" fillId="0" borderId="22" xfId="77" applyFont="1" applyBorder="1" applyAlignment="1">
      <alignment horizontal="right"/>
    </xf>
    <xf numFmtId="2" fontId="119" fillId="0" borderId="22" xfId="77" applyNumberFormat="1" applyFont="1" applyBorder="1" applyAlignment="1">
      <alignment horizontal="right"/>
    </xf>
    <xf numFmtId="171" fontId="119" fillId="0" borderId="23" xfId="77" applyNumberFormat="1" applyFont="1" applyBorder="1" applyAlignment="1">
      <alignment horizontal="right"/>
    </xf>
    <xf numFmtId="0" fontId="211" fillId="0" borderId="13" xfId="77" applyFont="1" applyBorder="1" applyAlignment="1">
      <alignment horizontal="center" vertical="top"/>
    </xf>
    <xf numFmtId="0" fontId="211" fillId="0" borderId="14" xfId="77" applyFont="1" applyBorder="1" applyAlignment="1">
      <alignment horizontal="right"/>
    </xf>
    <xf numFmtId="171" fontId="119" fillId="20" borderId="0" xfId="77" applyNumberFormat="1" applyFont="1" applyFill="1" applyAlignment="1">
      <alignment horizontal="right"/>
    </xf>
    <xf numFmtId="1" fontId="5" fillId="0" borderId="0" xfId="56" applyNumberFormat="1" applyFont="1" applyAlignment="1">
      <alignment horizontal="left" vertical="top" wrapText="1"/>
    </xf>
    <xf numFmtId="0" fontId="5" fillId="0" borderId="0" xfId="56" applyFont="1" applyAlignment="1">
      <alignment vertical="top" wrapText="1"/>
    </xf>
    <xf numFmtId="0" fontId="5" fillId="0" borderId="0" xfId="56" applyFont="1" applyAlignment="1">
      <alignment horizontal="center" wrapText="1"/>
    </xf>
    <xf numFmtId="1" fontId="5" fillId="0" borderId="0" xfId="56" applyNumberFormat="1" applyFont="1" applyAlignment="1">
      <alignment horizontal="right" wrapText="1"/>
    </xf>
    <xf numFmtId="4" fontId="5" fillId="0" borderId="0" xfId="56" applyNumberFormat="1" applyFont="1" applyAlignment="1">
      <alignment horizontal="center" wrapText="1"/>
    </xf>
    <xf numFmtId="172" fontId="5" fillId="0" borderId="0" xfId="56" applyNumberFormat="1" applyFont="1" applyAlignment="1">
      <alignment horizontal="center" wrapText="1"/>
    </xf>
    <xf numFmtId="1" fontId="12" fillId="0" borderId="0" xfId="56" applyNumberFormat="1" applyFont="1" applyAlignment="1">
      <alignment horizontal="left" vertical="top" wrapText="1"/>
    </xf>
    <xf numFmtId="0" fontId="109" fillId="0" borderId="0" xfId="56" applyFont="1" applyAlignment="1">
      <alignment horizontal="justify"/>
    </xf>
    <xf numFmtId="0" fontId="12" fillId="0" borderId="0" xfId="56" applyFont="1" applyAlignment="1">
      <alignment horizontal="center" wrapText="1"/>
    </xf>
    <xf numFmtId="1" fontId="12" fillId="0" borderId="0" xfId="56" applyNumberFormat="1" applyFont="1" applyAlignment="1">
      <alignment horizontal="right" wrapText="1"/>
    </xf>
    <xf numFmtId="4" fontId="12" fillId="0" borderId="0" xfId="56" applyNumberFormat="1" applyFont="1" applyAlignment="1">
      <alignment horizontal="center" wrapText="1"/>
    </xf>
    <xf numFmtId="172" fontId="12" fillId="0" borderId="0" xfId="56" applyNumberFormat="1" applyFont="1" applyAlignment="1">
      <alignment horizontal="center" wrapText="1"/>
    </xf>
    <xf numFmtId="0" fontId="12" fillId="0" borderId="0" xfId="56" applyFont="1" applyAlignment="1">
      <alignment horizontal="left" wrapText="1"/>
    </xf>
    <xf numFmtId="0" fontId="214" fillId="0" borderId="0" xfId="56" applyFont="1" applyAlignment="1">
      <alignment vertical="center"/>
    </xf>
    <xf numFmtId="0" fontId="12" fillId="0" borderId="0" xfId="56" applyFont="1" applyAlignment="1">
      <alignment horizontal="left" vertical="top" wrapText="1"/>
    </xf>
    <xf numFmtId="0" fontId="109" fillId="0" borderId="0" xfId="56" applyFont="1"/>
    <xf numFmtId="0" fontId="214" fillId="0" borderId="0" xfId="56" applyFont="1" applyAlignment="1">
      <alignment horizontal="left" vertical="center"/>
    </xf>
    <xf numFmtId="0" fontId="215" fillId="0" borderId="0" xfId="56" applyFont="1" applyAlignment="1">
      <alignment horizontal="left"/>
    </xf>
    <xf numFmtId="0" fontId="216" fillId="0" borderId="0" xfId="56" applyFont="1" applyAlignment="1">
      <alignment horizontal="justify"/>
    </xf>
    <xf numFmtId="0" fontId="5" fillId="0" borderId="0" xfId="56" applyFont="1" applyAlignment="1">
      <alignment horizontal="left" wrapText="1"/>
    </xf>
    <xf numFmtId="4" fontId="217" fillId="0" borderId="0" xfId="56" applyNumberFormat="1" applyFont="1" applyAlignment="1">
      <alignment horizontal="center" wrapText="1"/>
    </xf>
    <xf numFmtId="172" fontId="217" fillId="0" borderId="0" xfId="56" applyNumberFormat="1" applyFont="1" applyAlignment="1">
      <alignment horizontal="center" wrapText="1"/>
    </xf>
    <xf numFmtId="0" fontId="218" fillId="0" borderId="0" xfId="56" applyFont="1" applyAlignment="1">
      <alignment horizontal="justify"/>
    </xf>
    <xf numFmtId="0" fontId="218" fillId="0" borderId="0" xfId="56" applyFont="1" applyAlignment="1">
      <alignment horizontal="center" wrapText="1"/>
    </xf>
    <xf numFmtId="1" fontId="218" fillId="0" borderId="0" xfId="56" applyNumberFormat="1" applyFont="1" applyAlignment="1">
      <alignment horizontal="right" wrapText="1"/>
    </xf>
    <xf numFmtId="4" fontId="218" fillId="0" borderId="0" xfId="56" applyNumberFormat="1" applyFont="1" applyAlignment="1">
      <alignment horizontal="center" wrapText="1"/>
    </xf>
    <xf numFmtId="172" fontId="218" fillId="0" borderId="0" xfId="56" applyNumberFormat="1" applyFont="1" applyAlignment="1">
      <alignment horizontal="center" wrapText="1"/>
    </xf>
    <xf numFmtId="0" fontId="218" fillId="0" borderId="0" xfId="56" applyFont="1"/>
    <xf numFmtId="0" fontId="216" fillId="0" borderId="0" xfId="56" applyFont="1"/>
    <xf numFmtId="0" fontId="218" fillId="0" borderId="0" xfId="56" applyFont="1" applyAlignment="1">
      <alignment horizontal="left"/>
    </xf>
    <xf numFmtId="0" fontId="216" fillId="0" borderId="0" xfId="56" applyFont="1" applyAlignment="1">
      <alignment horizontal="center"/>
    </xf>
    <xf numFmtId="0" fontId="216" fillId="0" borderId="0" xfId="56" applyFont="1" applyAlignment="1">
      <alignment horizontal="right"/>
    </xf>
    <xf numFmtId="0" fontId="218" fillId="0" borderId="0" xfId="56" applyFont="1" applyAlignment="1">
      <alignment horizontal="center"/>
    </xf>
    <xf numFmtId="0" fontId="218" fillId="0" borderId="0" xfId="56" applyFont="1" applyAlignment="1">
      <alignment horizontal="right"/>
    </xf>
    <xf numFmtId="0" fontId="5" fillId="0" borderId="0" xfId="56" applyFont="1" applyAlignment="1">
      <alignment horizontal="left" vertical="top" wrapText="1"/>
    </xf>
    <xf numFmtId="1" fontId="5" fillId="0" borderId="0" xfId="56" applyNumberFormat="1" applyFont="1" applyAlignment="1">
      <alignment horizontal="center" wrapText="1"/>
    </xf>
    <xf numFmtId="0" fontId="5" fillId="0" borderId="0" xfId="85" applyAlignment="1">
      <alignment horizontal="left" vertical="top" wrapText="1"/>
    </xf>
    <xf numFmtId="0" fontId="5" fillId="0" borderId="0" xfId="56" applyFont="1" applyAlignment="1">
      <alignment horizontal="center"/>
    </xf>
    <xf numFmtId="1" fontId="5" fillId="0" borderId="0" xfId="56" applyNumberFormat="1" applyFont="1" applyAlignment="1">
      <alignment horizontal="center"/>
    </xf>
    <xf numFmtId="4" fontId="5" fillId="0" borderId="0" xfId="56" applyNumberFormat="1" applyFont="1" applyAlignment="1">
      <alignment horizontal="center"/>
    </xf>
    <xf numFmtId="172" fontId="5" fillId="0" borderId="0" xfId="56" applyNumberFormat="1" applyFont="1" applyAlignment="1">
      <alignment horizontal="center"/>
    </xf>
    <xf numFmtId="0" fontId="5" fillId="0" borderId="0" xfId="56" applyFont="1"/>
    <xf numFmtId="173" fontId="5" fillId="0" borderId="0" xfId="56" applyNumberFormat="1" applyFont="1" applyAlignment="1">
      <alignment horizontal="left" vertical="top"/>
    </xf>
    <xf numFmtId="0" fontId="5" fillId="0" borderId="0" xfId="56" applyFont="1" applyAlignment="1">
      <alignment horizontal="justify" vertical="top"/>
    </xf>
    <xf numFmtId="0" fontId="14" fillId="0" borderId="0" xfId="56"/>
    <xf numFmtId="0" fontId="14" fillId="0" borderId="0" xfId="56" applyAlignment="1">
      <alignment horizontal="center"/>
    </xf>
    <xf numFmtId="0" fontId="14" fillId="0" borderId="0" xfId="56" applyAlignment="1">
      <alignment horizontal="justify" vertical="top"/>
    </xf>
    <xf numFmtId="0" fontId="14" fillId="0" borderId="0" xfId="56" applyAlignment="1">
      <alignment horizontal="right"/>
    </xf>
    <xf numFmtId="4" fontId="14" fillId="0" borderId="0" xfId="56" applyNumberFormat="1" applyAlignment="1">
      <alignment horizontal="center"/>
    </xf>
    <xf numFmtId="0" fontId="219" fillId="0" borderId="0" xfId="56" applyFont="1" applyAlignment="1">
      <alignment horizontal="justify" vertical="top"/>
    </xf>
    <xf numFmtId="0" fontId="14" fillId="0" borderId="0" xfId="56" applyAlignment="1">
      <alignment horizontal="right" vertical="top"/>
    </xf>
    <xf numFmtId="0" fontId="219" fillId="0" borderId="0" xfId="56" applyFont="1" applyAlignment="1">
      <alignment horizontal="right" vertical="top"/>
    </xf>
    <xf numFmtId="0" fontId="219" fillId="0" borderId="0" xfId="56" applyFont="1" applyAlignment="1">
      <alignment horizontal="justify"/>
    </xf>
    <xf numFmtId="0" fontId="119" fillId="0" borderId="0" xfId="56" applyFont="1" applyAlignment="1">
      <alignment horizontal="justify" vertical="justify" wrapText="1"/>
    </xf>
    <xf numFmtId="0" fontId="5" fillId="0" borderId="0" xfId="56" applyFont="1" applyAlignment="1">
      <alignment horizontal="right"/>
    </xf>
    <xf numFmtId="0" fontId="5" fillId="0" borderId="0" xfId="56" applyFont="1" applyAlignment="1">
      <alignment horizontal="right" vertical="top"/>
    </xf>
    <xf numFmtId="0" fontId="5" fillId="0" borderId="0" xfId="56" applyFont="1" applyAlignment="1">
      <alignment horizontal="left" vertical="top"/>
    </xf>
    <xf numFmtId="0" fontId="119" fillId="0" borderId="0" xfId="56" applyFont="1" applyAlignment="1">
      <alignment horizontal="right" wrapText="1"/>
    </xf>
    <xf numFmtId="1" fontId="119" fillId="0" borderId="0" xfId="56" applyNumberFormat="1" applyFont="1" applyAlignment="1">
      <alignment horizontal="center" wrapText="1"/>
    </xf>
    <xf numFmtId="1" fontId="119" fillId="0" borderId="0" xfId="56" quotePrefix="1" applyNumberFormat="1" applyFont="1" applyAlignment="1">
      <alignment horizontal="center" wrapText="1"/>
    </xf>
    <xf numFmtId="1" fontId="5" fillId="0" borderId="0" xfId="56" quotePrefix="1" applyNumberFormat="1" applyFont="1" applyAlignment="1">
      <alignment horizontal="center" wrapText="1"/>
    </xf>
    <xf numFmtId="0" fontId="5" fillId="0" borderId="0" xfId="56" applyFont="1" applyAlignment="1">
      <alignment horizontal="right" wrapText="1"/>
    </xf>
    <xf numFmtId="4" fontId="5" fillId="0" borderId="0" xfId="86" applyNumberFormat="1" applyFont="1" applyAlignment="1">
      <alignment horizontal="center"/>
    </xf>
    <xf numFmtId="0" fontId="119" fillId="0" borderId="0" xfId="56" applyFont="1" applyAlignment="1">
      <alignment horizontal="center"/>
    </xf>
    <xf numFmtId="0" fontId="119" fillId="0" borderId="0" xfId="56" applyFont="1" applyAlignment="1">
      <alignment horizontal="left" vertical="top" wrapText="1"/>
    </xf>
    <xf numFmtId="0" fontId="14" fillId="0" borderId="0" xfId="87" applyFont="1" applyAlignment="1">
      <alignment horizontal="center" wrapText="1"/>
    </xf>
    <xf numFmtId="0" fontId="5" fillId="0" borderId="0" xfId="88" applyFont="1" applyAlignment="1">
      <alignment horizontal="justify" wrapText="1"/>
    </xf>
    <xf numFmtId="0" fontId="5" fillId="0" borderId="0" xfId="89" applyAlignment="1">
      <alignment horizontal="right"/>
    </xf>
    <xf numFmtId="1" fontId="5" fillId="0" borderId="0" xfId="89" applyNumberFormat="1" applyAlignment="1">
      <alignment horizontal="center"/>
    </xf>
    <xf numFmtId="4" fontId="5" fillId="0" borderId="0" xfId="89" applyNumberFormat="1" applyAlignment="1">
      <alignment horizontal="center"/>
    </xf>
    <xf numFmtId="0" fontId="5" fillId="0" borderId="0" xfId="88" applyFont="1" applyAlignment="1">
      <alignment wrapText="1"/>
    </xf>
    <xf numFmtId="0" fontId="119" fillId="0" borderId="0" xfId="90" applyFont="1" applyAlignment="1">
      <alignment horizontal="right"/>
    </xf>
    <xf numFmtId="1" fontId="119" fillId="0" borderId="0" xfId="90" applyNumberFormat="1" applyFont="1" applyAlignment="1">
      <alignment horizontal="center"/>
    </xf>
    <xf numFmtId="0" fontId="5" fillId="0" borderId="0" xfId="91" applyAlignment="1">
      <alignment horizontal="left" vertical="top" wrapText="1"/>
    </xf>
    <xf numFmtId="0" fontId="5" fillId="0" borderId="0" xfId="91" applyAlignment="1">
      <alignment horizontal="justify" vertical="justify" wrapText="1"/>
    </xf>
    <xf numFmtId="0" fontId="57" fillId="0" borderId="7" xfId="85" applyFont="1" applyBorder="1" applyAlignment="1">
      <alignment horizontal="left" vertical="top" wrapText="1"/>
    </xf>
    <xf numFmtId="0" fontId="57" fillId="0" borderId="8" xfId="56" applyFont="1" applyBorder="1" applyAlignment="1">
      <alignment horizontal="right" wrapText="1"/>
    </xf>
    <xf numFmtId="1" fontId="57" fillId="0" borderId="8" xfId="56" applyNumberFormat="1" applyFont="1" applyBorder="1" applyAlignment="1">
      <alignment horizontal="center" wrapText="1"/>
    </xf>
    <xf numFmtId="4" fontId="57" fillId="0" borderId="8" xfId="56" applyNumberFormat="1" applyFont="1" applyBorder="1" applyAlignment="1">
      <alignment horizontal="center" wrapText="1"/>
    </xf>
    <xf numFmtId="172" fontId="57" fillId="0" borderId="9" xfId="56" applyNumberFormat="1" applyFont="1" applyBorder="1" applyAlignment="1">
      <alignment horizontal="center" wrapText="1"/>
    </xf>
    <xf numFmtId="0" fontId="5" fillId="0" borderId="0" xfId="85" applyAlignment="1">
      <alignment horizontal="right" wrapText="1"/>
    </xf>
    <xf numFmtId="1" fontId="5" fillId="0" borderId="0" xfId="85" applyNumberFormat="1" applyAlignment="1">
      <alignment horizontal="center" wrapText="1"/>
    </xf>
    <xf numFmtId="0" fontId="5" fillId="0" borderId="0" xfId="56" applyFont="1" applyAlignment="1">
      <alignment horizontal="right" vertical="top" wrapText="1"/>
    </xf>
    <xf numFmtId="0" fontId="14" fillId="0" borderId="0" xfId="92" applyFont="1" applyAlignment="1">
      <alignment horizontal="left" vertical="justify" wrapText="1"/>
    </xf>
    <xf numFmtId="1" fontId="222" fillId="0" borderId="0" xfId="93" applyNumberFormat="1" applyFont="1" applyAlignment="1">
      <alignment horizontal="center" wrapText="1"/>
    </xf>
    <xf numFmtId="0" fontId="223" fillId="0" borderId="0" xfId="56" applyFont="1" applyAlignment="1">
      <alignment horizontal="left" vertical="justify" wrapText="1"/>
    </xf>
    <xf numFmtId="0" fontId="5" fillId="0" borderId="0" xfId="56" applyFont="1" applyAlignment="1">
      <alignment horizontal="left" vertical="justify"/>
    </xf>
    <xf numFmtId="0" fontId="5" fillId="0" borderId="0" xfId="94" applyAlignment="1">
      <alignment horizontal="left" vertical="justify" wrapText="1"/>
    </xf>
    <xf numFmtId="0" fontId="5" fillId="0" borderId="0" xfId="56" applyFont="1" applyAlignment="1">
      <alignment horizontal="center" vertical="top"/>
    </xf>
    <xf numFmtId="0" fontId="5" fillId="0" borderId="0" xfId="56" applyFont="1" applyAlignment="1">
      <alignment horizontal="left" vertical="justify" wrapText="1"/>
    </xf>
    <xf numFmtId="0" fontId="5" fillId="0" borderId="0" xfId="95" applyFont="1" applyAlignment="1">
      <alignment horizontal="justify" vertical="top"/>
    </xf>
    <xf numFmtId="0" fontId="14" fillId="0" borderId="0" xfId="95" applyFont="1" applyAlignment="1">
      <alignment horizontal="right"/>
    </xf>
    <xf numFmtId="49" fontId="5" fillId="0" borderId="0" xfId="95" applyNumberFormat="1" applyFont="1" applyAlignment="1">
      <alignment horizontal="justify"/>
    </xf>
    <xf numFmtId="0" fontId="14" fillId="0" borderId="0" xfId="56" applyAlignment="1">
      <alignment horizontal="left" vertical="justify" wrapText="1"/>
    </xf>
    <xf numFmtId="0" fontId="5" fillId="0" borderId="0" xfId="11" applyAlignment="1">
      <alignment horizontal="right"/>
    </xf>
    <xf numFmtId="0" fontId="5" fillId="0" borderId="0" xfId="56" applyFont="1" applyAlignment="1">
      <alignment wrapText="1"/>
    </xf>
    <xf numFmtId="1" fontId="14" fillId="0" borderId="0" xfId="56" applyNumberFormat="1" applyAlignment="1">
      <alignment horizontal="center"/>
    </xf>
    <xf numFmtId="0" fontId="119" fillId="0" borderId="0" xfId="56" applyFont="1" applyAlignment="1">
      <alignment horizontal="right"/>
    </xf>
    <xf numFmtId="4" fontId="119" fillId="0" borderId="0" xfId="56" applyNumberFormat="1" applyFont="1" applyAlignment="1">
      <alignment horizontal="center" wrapText="1"/>
    </xf>
    <xf numFmtId="0" fontId="5" fillId="0" borderId="0" xfId="88" applyFont="1" applyAlignment="1">
      <alignment horizontal="right" wrapText="1"/>
    </xf>
    <xf numFmtId="0" fontId="14" fillId="0" borderId="0" xfId="56" applyAlignment="1">
      <alignment horizontal="left" vertical="top" wrapText="1"/>
    </xf>
    <xf numFmtId="2" fontId="222" fillId="0" borderId="0" xfId="93" applyNumberFormat="1" applyFont="1" applyAlignment="1">
      <alignment horizontal="right" wrapText="1"/>
    </xf>
    <xf numFmtId="0" fontId="5" fillId="0" borderId="0" xfId="96" applyFont="1" applyAlignment="1">
      <alignment horizontal="left" vertical="justify" wrapText="1"/>
    </xf>
    <xf numFmtId="0" fontId="5" fillId="0" borderId="0" xfId="97" applyAlignment="1">
      <alignment horizontal="left" vertical="justify" wrapText="1"/>
    </xf>
    <xf numFmtId="0" fontId="5" fillId="0" borderId="0" xfId="91" applyAlignment="1">
      <alignment horizontal="left" vertical="justify" wrapText="1"/>
    </xf>
    <xf numFmtId="2" fontId="222" fillId="0" borderId="0" xfId="93" applyNumberFormat="1" applyFont="1" applyAlignment="1">
      <alignment horizontal="center" wrapText="1"/>
    </xf>
    <xf numFmtId="0" fontId="57" fillId="0" borderId="7" xfId="56" applyFont="1" applyBorder="1" applyAlignment="1">
      <alignment horizontal="left" vertical="justify" wrapText="1"/>
    </xf>
    <xf numFmtId="0" fontId="66" fillId="0" borderId="8" xfId="56" applyFont="1" applyBorder="1" applyAlignment="1">
      <alignment horizontal="center" wrapText="1"/>
    </xf>
    <xf numFmtId="1" fontId="66" fillId="0" borderId="8" xfId="56" applyNumberFormat="1" applyFont="1" applyBorder="1" applyAlignment="1">
      <alignment horizontal="center" wrapText="1"/>
    </xf>
    <xf numFmtId="0" fontId="5" fillId="0" borderId="0" xfId="56" applyFont="1" applyAlignment="1">
      <alignment horizontal="justify" vertical="justify" wrapText="1"/>
    </xf>
    <xf numFmtId="0" fontId="5" fillId="0" borderId="0" xfId="88" applyFont="1" applyAlignment="1">
      <alignment horizontal="center" wrapText="1"/>
    </xf>
    <xf numFmtId="1" fontId="5" fillId="0" borderId="0" xfId="88" applyNumberFormat="1" applyFont="1" applyAlignment="1">
      <alignment horizontal="center" wrapText="1"/>
    </xf>
    <xf numFmtId="4" fontId="119" fillId="0" borderId="0" xfId="56" applyNumberFormat="1" applyFont="1" applyAlignment="1">
      <alignment horizontal="center"/>
    </xf>
    <xf numFmtId="172" fontId="119" fillId="0" borderId="0" xfId="56" applyNumberFormat="1" applyFont="1" applyAlignment="1">
      <alignment horizontal="center"/>
    </xf>
    <xf numFmtId="0" fontId="57" fillId="0" borderId="7" xfId="56" applyFont="1" applyBorder="1" applyAlignment="1">
      <alignment vertical="top" wrapText="1"/>
    </xf>
    <xf numFmtId="0" fontId="57" fillId="0" borderId="8" xfId="56" applyFont="1" applyBorder="1" applyAlignment="1">
      <alignment horizontal="center" wrapText="1"/>
    </xf>
    <xf numFmtId="0" fontId="5" fillId="0" borderId="0" xfId="5" applyAlignment="1">
      <alignment horizontal="center" vertical="top"/>
    </xf>
    <xf numFmtId="0" fontId="5" fillId="0" borderId="0" xfId="5" applyAlignment="1">
      <alignment horizontal="left" vertical="top" wrapText="1"/>
    </xf>
    <xf numFmtId="0" fontId="5" fillId="0" borderId="0" xfId="5" applyAlignment="1">
      <alignment horizontal="center"/>
    </xf>
    <xf numFmtId="1" fontId="0" fillId="0" borderId="0" xfId="98" applyNumberFormat="1" applyFont="1" applyAlignment="1" applyProtection="1">
      <alignment horizontal="center" wrapText="1"/>
      <protection locked="0"/>
    </xf>
    <xf numFmtId="174" fontId="0" fillId="0" borderId="0" xfId="99" applyFont="1" applyFill="1" applyAlignment="1">
      <alignment horizontal="right" wrapText="1"/>
    </xf>
    <xf numFmtId="174" fontId="38" fillId="0" borderId="0" xfId="99" applyFont="1" applyAlignment="1">
      <alignment horizontal="right" wrapText="1"/>
    </xf>
    <xf numFmtId="0" fontId="5" fillId="0" borderId="0" xfId="5"/>
    <xf numFmtId="0" fontId="211" fillId="0" borderId="0" xfId="5" applyFont="1" applyAlignment="1">
      <alignment vertical="top"/>
    </xf>
    <xf numFmtId="0" fontId="211" fillId="0" borderId="0" xfId="5" applyFont="1"/>
    <xf numFmtId="0" fontId="119" fillId="0" borderId="0" xfId="5" applyFont="1"/>
    <xf numFmtId="0" fontId="104" fillId="0" borderId="0" xfId="5" applyFont="1"/>
    <xf numFmtId="0" fontId="57" fillId="0" borderId="0" xfId="5" applyFont="1" applyAlignment="1">
      <alignment horizontal="center" vertical="top"/>
    </xf>
    <xf numFmtId="0" fontId="57" fillId="0" borderId="0" xfId="5" applyFont="1" applyAlignment="1">
      <alignment horizontal="left" vertical="top" wrapText="1"/>
    </xf>
    <xf numFmtId="0" fontId="57" fillId="0" borderId="0" xfId="5" applyFont="1" applyAlignment="1">
      <alignment horizontal="center"/>
    </xf>
    <xf numFmtId="4" fontId="57" fillId="0" borderId="0" xfId="5" applyNumberFormat="1" applyFont="1" applyAlignment="1">
      <alignment horizontal="right"/>
    </xf>
    <xf numFmtId="4" fontId="5" fillId="0" borderId="0" xfId="5" applyNumberFormat="1" applyAlignment="1">
      <alignment horizontal="right"/>
    </xf>
    <xf numFmtId="0" fontId="57" fillId="0" borderId="0" xfId="5" applyFont="1"/>
    <xf numFmtId="1" fontId="57" fillId="0" borderId="0" xfId="5" applyNumberFormat="1" applyFont="1" applyAlignment="1">
      <alignment horizontal="center" vertical="top"/>
    </xf>
    <xf numFmtId="0" fontId="57" fillId="0" borderId="0" xfId="5" applyFont="1" applyAlignment="1">
      <alignment vertical="top"/>
    </xf>
    <xf numFmtId="4" fontId="5" fillId="0" borderId="0" xfId="5" applyNumberFormat="1"/>
    <xf numFmtId="0" fontId="38" fillId="0" borderId="0" xfId="5" applyFont="1"/>
    <xf numFmtId="1" fontId="5" fillId="0" borderId="0" xfId="5" applyNumberFormat="1" applyAlignment="1">
      <alignment horizontal="center" vertical="top"/>
    </xf>
    <xf numFmtId="0" fontId="0" fillId="0" borderId="0" xfId="98" applyFont="1" applyAlignment="1" applyProtection="1">
      <alignment horizontal="center" wrapText="1"/>
      <protection locked="0"/>
    </xf>
    <xf numFmtId="175" fontId="38" fillId="0" borderId="0" xfId="5" applyNumberFormat="1" applyFont="1" applyAlignment="1">
      <alignment vertical="center"/>
    </xf>
    <xf numFmtId="175" fontId="5" fillId="0" borderId="0" xfId="5" applyNumberFormat="1" applyAlignment="1">
      <alignment vertical="center"/>
    </xf>
    <xf numFmtId="0" fontId="0" fillId="0" borderId="0" xfId="100" applyFont="1" applyAlignment="1" applyProtection="1">
      <alignment horizontal="left" vertical="top" wrapText="1"/>
      <protection locked="0"/>
    </xf>
    <xf numFmtId="49" fontId="5" fillId="0" borderId="0" xfId="5" applyNumberFormat="1" applyAlignment="1">
      <alignment horizontal="center" vertical="top"/>
    </xf>
    <xf numFmtId="0" fontId="0" fillId="0" borderId="0" xfId="100" applyFont="1" applyAlignment="1" applyProtection="1">
      <alignment horizontal="left" vertical="center" wrapText="1"/>
      <protection locked="0"/>
    </xf>
    <xf numFmtId="175" fontId="226" fillId="0" borderId="0" xfId="101" applyNumberFormat="1" applyFont="1" applyFill="1" applyBorder="1" applyAlignment="1">
      <alignment vertical="center"/>
    </xf>
    <xf numFmtId="49" fontId="57" fillId="0" borderId="0" xfId="5" applyNumberFormat="1" applyFont="1" applyAlignment="1">
      <alignment horizontal="center" vertical="top"/>
    </xf>
    <xf numFmtId="0" fontId="0" fillId="0" borderId="1" xfId="100" applyFont="1" applyBorder="1" applyAlignment="1" applyProtection="1">
      <alignment horizontal="left" vertical="top" wrapText="1"/>
      <protection locked="0"/>
    </xf>
    <xf numFmtId="0" fontId="0" fillId="0" borderId="1" xfId="98" applyFont="1" applyBorder="1" applyAlignment="1" applyProtection="1">
      <alignment horizontal="center" wrapText="1"/>
      <protection locked="0"/>
    </xf>
    <xf numFmtId="4" fontId="5" fillId="0" borderId="1" xfId="5" applyNumberFormat="1" applyBorder="1" applyAlignment="1">
      <alignment horizontal="right"/>
    </xf>
    <xf numFmtId="49" fontId="0" fillId="0" borderId="0" xfId="102" applyNumberFormat="1" applyFont="1" applyAlignment="1">
      <alignment horizontal="center" vertical="top"/>
    </xf>
    <xf numFmtId="0" fontId="0" fillId="0" borderId="0" xfId="98" applyFont="1" applyAlignment="1" applyProtection="1">
      <alignment horizontal="right" wrapText="1"/>
      <protection locked="0"/>
    </xf>
    <xf numFmtId="4" fontId="0" fillId="0" borderId="0" xfId="102" applyNumberFormat="1" applyFont="1" applyAlignment="1">
      <alignment horizontal="right"/>
    </xf>
    <xf numFmtId="0" fontId="25" fillId="0" borderId="0" xfId="5" applyFont="1" applyAlignment="1">
      <alignment horizontal="justify" vertical="top" wrapText="1"/>
    </xf>
    <xf numFmtId="0" fontId="25" fillId="0" borderId="0" xfId="103" applyFont="1" applyAlignment="1">
      <alignment horizontal="justify" vertical="top" wrapText="1"/>
    </xf>
    <xf numFmtId="0" fontId="57" fillId="0" borderId="0" xfId="100" applyFont="1" applyAlignment="1" applyProtection="1">
      <alignment horizontal="left" vertical="top" wrapText="1"/>
      <protection locked="0"/>
    </xf>
    <xf numFmtId="49" fontId="5" fillId="0" borderId="0" xfId="5" applyNumberFormat="1" applyAlignment="1">
      <alignment horizontal="left" vertical="top" wrapText="1"/>
    </xf>
    <xf numFmtId="49" fontId="5" fillId="0" borderId="0" xfId="5" applyNumberFormat="1" applyAlignment="1">
      <alignment horizontal="center"/>
    </xf>
    <xf numFmtId="1" fontId="5" fillId="0" borderId="0" xfId="5" applyNumberFormat="1" applyAlignment="1">
      <alignment horizontal="center"/>
    </xf>
    <xf numFmtId="175" fontId="5" fillId="0" borderId="0" xfId="5" applyNumberFormat="1" applyAlignment="1">
      <alignment vertical="top"/>
    </xf>
    <xf numFmtId="0" fontId="57" fillId="0" borderId="0" xfId="98" applyFont="1" applyAlignment="1" applyProtection="1">
      <alignment horizontal="center" wrapText="1"/>
      <protection locked="0"/>
    </xf>
    <xf numFmtId="175" fontId="104" fillId="0" borderId="0" xfId="5" applyNumberFormat="1" applyFont="1" applyAlignment="1">
      <alignment vertical="center"/>
    </xf>
    <xf numFmtId="175" fontId="57" fillId="0" borderId="0" xfId="5" applyNumberFormat="1" applyFont="1" applyAlignment="1">
      <alignment vertical="center"/>
    </xf>
    <xf numFmtId="4" fontId="57" fillId="0" borderId="0" xfId="5" applyNumberFormat="1" applyFont="1"/>
    <xf numFmtId="0" fontId="0" fillId="0" borderId="0" xfId="104" applyFont="1" applyAlignment="1">
      <alignment horizontal="center" vertical="top"/>
    </xf>
    <xf numFmtId="0" fontId="0" fillId="0" borderId="0" xfId="104" applyFont="1" applyAlignment="1">
      <alignment horizontal="left" vertical="top" wrapText="1"/>
    </xf>
    <xf numFmtId="4" fontId="227" fillId="0" borderId="0" xfId="5" applyNumberFormat="1" applyFont="1"/>
    <xf numFmtId="0" fontId="0" fillId="0" borderId="0" xfId="105" applyFont="1" applyAlignment="1">
      <alignment horizontal="left" vertical="top" wrapText="1"/>
    </xf>
    <xf numFmtId="0" fontId="57" fillId="0" borderId="0" xfId="5" applyFont="1" applyAlignment="1" applyProtection="1">
      <alignment horizontal="left" vertical="top" wrapText="1"/>
      <protection locked="0"/>
    </xf>
    <xf numFmtId="0" fontId="57" fillId="0" borderId="0" xfId="5" applyFont="1" applyAlignment="1" applyProtection="1">
      <alignment horizontal="justify" vertical="top" wrapText="1"/>
      <protection locked="0"/>
    </xf>
    <xf numFmtId="0" fontId="1" fillId="0" borderId="0" xfId="106"/>
    <xf numFmtId="4" fontId="1" fillId="0" borderId="0" xfId="106" applyNumberFormat="1"/>
    <xf numFmtId="0" fontId="229" fillId="0" borderId="0" xfId="106" applyFont="1"/>
    <xf numFmtId="0" fontId="229" fillId="0" borderId="0" xfId="106" applyFont="1" applyAlignment="1">
      <alignment wrapText="1"/>
    </xf>
    <xf numFmtId="4" fontId="229" fillId="0" borderId="0" xfId="106" applyNumberFormat="1" applyFont="1"/>
    <xf numFmtId="0" fontId="230" fillId="0" borderId="0" xfId="106" applyFont="1" applyAlignment="1">
      <alignment wrapText="1"/>
    </xf>
    <xf numFmtId="0" fontId="230" fillId="0" borderId="0" xfId="106" applyFont="1"/>
    <xf numFmtId="4" fontId="230" fillId="0" borderId="0" xfId="106" applyNumberFormat="1" applyFont="1"/>
    <xf numFmtId="0" fontId="230" fillId="0" borderId="2" xfId="106" applyFont="1" applyBorder="1" applyAlignment="1">
      <alignment wrapText="1"/>
    </xf>
    <xf numFmtId="4" fontId="229" fillId="0" borderId="3" xfId="106" applyNumberFormat="1" applyFont="1" applyBorder="1"/>
    <xf numFmtId="4" fontId="230" fillId="0" borderId="3" xfId="106" applyNumberFormat="1" applyFont="1" applyBorder="1"/>
    <xf numFmtId="4" fontId="230" fillId="0" borderId="4" xfId="106" applyNumberFormat="1" applyFont="1" applyBorder="1"/>
    <xf numFmtId="0" fontId="229" fillId="0" borderId="3" xfId="106" applyFont="1" applyBorder="1"/>
    <xf numFmtId="4" fontId="229" fillId="0" borderId="4" xfId="106" applyNumberFormat="1" applyFont="1" applyBorder="1"/>
    <xf numFmtId="0" fontId="229" fillId="0" borderId="4" xfId="106" applyFont="1" applyBorder="1"/>
    <xf numFmtId="0" fontId="57" fillId="0" borderId="2" xfId="100" applyFont="1" applyBorder="1" applyAlignment="1" applyProtection="1">
      <alignment horizontal="left" vertical="top" wrapText="1"/>
      <protection locked="0"/>
    </xf>
    <xf numFmtId="0" fontId="57" fillId="0" borderId="3" xfId="98" applyFont="1" applyBorder="1" applyAlignment="1" applyProtection="1">
      <alignment horizontal="center" wrapText="1"/>
      <protection locked="0"/>
    </xf>
    <xf numFmtId="4" fontId="57" fillId="0" borderId="3" xfId="5" applyNumberFormat="1" applyFont="1" applyBorder="1" applyAlignment="1">
      <alignment horizontal="right"/>
    </xf>
    <xf numFmtId="4" fontId="57" fillId="0" borderId="4" xfId="5" applyNumberFormat="1" applyFont="1" applyBorder="1" applyAlignment="1">
      <alignment horizontal="right"/>
    </xf>
    <xf numFmtId="0" fontId="57" fillId="4" borderId="0" xfId="0" applyFont="1" applyFill="1" applyAlignment="1">
      <alignment horizontal="left" vertical="top"/>
    </xf>
    <xf numFmtId="0" fontId="79" fillId="0" borderId="0" xfId="0" applyFont="1" applyAlignment="1">
      <alignment horizontal="left" vertical="top"/>
    </xf>
    <xf numFmtId="0" fontId="57" fillId="3" borderId="0" xfId="0" applyFont="1" applyFill="1" applyAlignment="1">
      <alignment horizontal="left" vertical="center"/>
    </xf>
    <xf numFmtId="2" fontId="190" fillId="0" borderId="0" xfId="0" applyNumberFormat="1" applyFont="1" applyAlignment="1">
      <alignment vertical="top" wrapText="1"/>
    </xf>
    <xf numFmtId="0" fontId="50" fillId="0" borderId="0" xfId="0" applyFont="1" applyAlignment="1">
      <alignment horizontal="left" vertical="top" wrapText="1"/>
    </xf>
    <xf numFmtId="0" fontId="41" fillId="14" borderId="3" xfId="0" applyFont="1" applyFill="1" applyBorder="1" applyAlignment="1">
      <alignment horizontal="left" vertical="center" wrapText="1"/>
    </xf>
    <xf numFmtId="0" fontId="57" fillId="14" borderId="0" xfId="0" applyFont="1" applyFill="1" applyAlignment="1">
      <alignment horizontal="left" vertical="center"/>
    </xf>
    <xf numFmtId="0" fontId="32" fillId="0" borderId="0" xfId="0" applyFont="1" applyAlignment="1">
      <alignment horizontal="left" vertical="top" wrapText="1"/>
    </xf>
    <xf numFmtId="0" fontId="35" fillId="0" borderId="0" xfId="0" applyFont="1" applyAlignment="1">
      <alignment horizontal="left" vertical="center" wrapText="1"/>
    </xf>
    <xf numFmtId="0" fontId="35" fillId="0" borderId="0" xfId="0" applyFont="1" applyAlignment="1">
      <alignment horizontal="left" vertical="top" wrapText="1"/>
    </xf>
    <xf numFmtId="2" fontId="35" fillId="0" borderId="0" xfId="0" applyNumberFormat="1" applyFont="1" applyAlignment="1" applyProtection="1">
      <alignment horizontal="left" vertical="top" wrapText="1" shrinkToFit="1" readingOrder="1"/>
      <protection locked="0"/>
    </xf>
    <xf numFmtId="0" fontId="32" fillId="0" borderId="0" xfId="0" applyFont="1" applyAlignment="1" applyProtection="1">
      <alignment horizontal="left" vertical="top" wrapText="1"/>
      <protection locked="0"/>
    </xf>
    <xf numFmtId="2" fontId="32" fillId="0" borderId="0" xfId="0" applyNumberFormat="1" applyFont="1" applyAlignment="1" applyProtection="1">
      <alignment horizontal="left" vertical="top" wrapText="1" shrinkToFit="1" readingOrder="1"/>
      <protection locked="0"/>
    </xf>
    <xf numFmtId="0" fontId="40" fillId="0" borderId="0" xfId="0" applyFont="1" applyAlignment="1">
      <alignment horizontal="left" vertical="top"/>
    </xf>
    <xf numFmtId="0" fontId="35" fillId="0" borderId="0" xfId="0" applyFont="1" applyAlignment="1">
      <alignment horizontal="left"/>
    </xf>
    <xf numFmtId="2" fontId="32" fillId="0" borderId="0" xfId="0" applyNumberFormat="1" applyFont="1" applyAlignment="1" applyProtection="1">
      <alignment horizontal="justify" vertical="top" wrapText="1" shrinkToFit="1" readingOrder="1"/>
      <protection locked="0"/>
    </xf>
    <xf numFmtId="0" fontId="126" fillId="0" borderId="0" xfId="0" applyFont="1" applyAlignment="1">
      <alignment horizontal="left" vertical="top" wrapText="1"/>
    </xf>
    <xf numFmtId="0" fontId="126" fillId="0" borderId="0" xfId="0" applyFont="1" applyAlignment="1">
      <alignment horizontal="left" wrapText="1"/>
    </xf>
    <xf numFmtId="0" fontId="131" fillId="0" borderId="0" xfId="0" applyFont="1" applyAlignment="1">
      <alignment horizontal="left" vertical="top" wrapText="1"/>
    </xf>
    <xf numFmtId="0" fontId="131" fillId="0" borderId="0" xfId="0" applyFont="1" applyAlignment="1">
      <alignment horizontal="left" vertical="top"/>
    </xf>
    <xf numFmtId="2" fontId="126" fillId="0" borderId="0" xfId="0" applyNumberFormat="1" applyFont="1" applyAlignment="1" applyProtection="1">
      <alignment horizontal="justify" vertical="top" wrapText="1" shrinkToFit="1" readingOrder="1"/>
      <protection locked="0"/>
    </xf>
    <xf numFmtId="0" fontId="126" fillId="0" borderId="0" xfId="0" applyFont="1" applyAlignment="1" applyProtection="1">
      <alignment horizontal="left" vertical="top" wrapText="1"/>
      <protection locked="0"/>
    </xf>
    <xf numFmtId="0" fontId="22" fillId="0" borderId="0" xfId="0" applyFont="1" applyAlignment="1">
      <alignment horizontal="left" vertical="center"/>
    </xf>
    <xf numFmtId="0" fontId="22" fillId="0" borderId="0" xfId="0" applyFont="1" applyAlignment="1">
      <alignment horizontal="left" vertical="center" wrapText="1"/>
    </xf>
    <xf numFmtId="0" fontId="126" fillId="0" borderId="0" xfId="0" applyFont="1" applyAlignment="1">
      <alignment horizontal="left" vertical="center" wrapText="1"/>
    </xf>
    <xf numFmtId="171" fontId="208" fillId="20" borderId="24" xfId="77" applyNumberFormat="1" applyFont="1" applyFill="1" applyBorder="1" applyAlignment="1">
      <alignment horizontal="center"/>
    </xf>
    <xf numFmtId="171" fontId="208" fillId="20" borderId="9" xfId="77" applyNumberFormat="1" applyFont="1" applyFill="1" applyBorder="1" applyAlignment="1">
      <alignment horizontal="center"/>
    </xf>
    <xf numFmtId="0" fontId="66" fillId="0" borderId="0" xfId="77" applyFont="1" applyAlignment="1">
      <alignment horizontal="center"/>
    </xf>
    <xf numFmtId="0" fontId="211" fillId="0" borderId="0" xfId="77" applyFont="1" applyAlignment="1">
      <alignment horizontal="left" vertical="top"/>
    </xf>
    <xf numFmtId="0" fontId="211" fillId="0" borderId="8" xfId="77" applyFont="1" applyBorder="1" applyAlignment="1">
      <alignment horizontal="left" vertical="top"/>
    </xf>
    <xf numFmtId="0" fontId="205" fillId="0" borderId="0" xfId="56" applyFont="1" applyAlignment="1">
      <alignment horizontal="center" vertical="center" wrapText="1"/>
    </xf>
    <xf numFmtId="0" fontId="229" fillId="0" borderId="0" xfId="106" applyFont="1" applyAlignment="1">
      <alignment wrapText="1"/>
    </xf>
    <xf numFmtId="0" fontId="229" fillId="0" borderId="0" xfId="106" applyFont="1"/>
    <xf numFmtId="0" fontId="211" fillId="0" borderId="0" xfId="5" applyFont="1" applyAlignment="1">
      <alignment vertical="top"/>
    </xf>
    <xf numFmtId="0" fontId="5" fillId="0" borderId="0" xfId="5"/>
    <xf numFmtId="1" fontId="5" fillId="0" borderId="0" xfId="5" applyNumberFormat="1" applyAlignment="1">
      <alignment horizontal="center" vertical="top"/>
    </xf>
    <xf numFmtId="0" fontId="25" fillId="0" borderId="0" xfId="103" applyFont="1" applyAlignment="1">
      <alignment horizontal="justify" vertical="top" wrapText="1"/>
    </xf>
  </cellXfs>
  <cellStyles count="107">
    <cellStyle name=" 1 2" xfId="1" xr:uid="{00000000-0005-0000-0000-000006000000}"/>
    <cellStyle name="Comma" xfId="75" builtinId="3"/>
    <cellStyle name="Comma 2" xfId="2" xr:uid="{00000000-0005-0000-0000-000007000000}"/>
    <cellStyle name="Comma 3" xfId="99" xr:uid="{823984B4-B67A-4374-860C-CD951EB65FC4}"/>
    <cellStyle name="Currency 2" xfId="3" xr:uid="{00000000-0005-0000-0000-000008000000}"/>
    <cellStyle name="Currency 2 2" xfId="60" xr:uid="{D465F38F-92EB-454F-BE2F-E76D803B4B8D}"/>
    <cellStyle name="Excel Built-in Normal 1" xfId="51" xr:uid="{00000000-0005-0000-0000-000043000000}"/>
    <cellStyle name="Excel Built-in Normal 3" xfId="104" xr:uid="{A1A30A0B-29C4-4A24-A498-1F4E81F48DDA}"/>
    <cellStyle name="Navadno_List1" xfId="4" xr:uid="{00000000-0005-0000-0000-000009000000}"/>
    <cellStyle name="Norm੎੎" xfId="105" xr:uid="{BDD38A87-8C49-4A45-9D7C-75490DC729B3}"/>
    <cellStyle name="Normal" xfId="0" builtinId="0"/>
    <cellStyle name="Normal 10" xfId="5" xr:uid="{00000000-0005-0000-0000-00000A000000}"/>
    <cellStyle name="Normal 10 107" xfId="90" xr:uid="{349DF00C-CBEE-48F8-B3C2-EFBDAF5EFAB3}"/>
    <cellStyle name="Normal 10 2" xfId="6" xr:uid="{00000000-0005-0000-0000-00000B000000}"/>
    <cellStyle name="Normal 10 3" xfId="82" xr:uid="{9D89C8FD-1C1F-469D-AA16-B80129DCBF8C}"/>
    <cellStyle name="Normal 10_Jezevac_pecenjara_concept_tender_v_2011060_1" xfId="7" xr:uid="{00000000-0005-0000-0000-00000C000000}"/>
    <cellStyle name="Normal 11" xfId="77" xr:uid="{F0D0B6B7-B124-4AC4-850E-EECEB136E0AA}"/>
    <cellStyle name="Normal 11 2" xfId="83" xr:uid="{DF7808DD-0AA9-483F-B26A-D140809C7570}"/>
    <cellStyle name="Normal 11 3" xfId="102" xr:uid="{C21D2D04-D352-46EC-8F6E-0D3A1E9F0244}"/>
    <cellStyle name="Normal 12" xfId="84" xr:uid="{C76D0683-083B-4676-8996-D8CECDB13A89}"/>
    <cellStyle name="Normal 12 2" xfId="96" xr:uid="{D819791E-1759-413D-A558-969A08412831}"/>
    <cellStyle name="Normal 127" xfId="95" xr:uid="{5C79DE86-45AB-4B17-98F8-D5C36FCB9409}"/>
    <cellStyle name="Normal 13" xfId="106" xr:uid="{840D0FE7-EBC0-4FE9-B984-F76BD86966D9}"/>
    <cellStyle name="Normal 13 35" xfId="97" xr:uid="{14D21442-3F8A-4DB8-9BB2-3BF35680AC61}"/>
    <cellStyle name="Normal 14 2" xfId="98" xr:uid="{755A9DA5-501A-4032-9C3A-D03DEF6DDAD0}"/>
    <cellStyle name="Normal 14 35" xfId="91" xr:uid="{F86EB97A-DF28-4D75-8106-3831D8935218}"/>
    <cellStyle name="Normal 16" xfId="79" xr:uid="{1CCC34A4-4D7D-4533-8A23-3B30BFB13326}"/>
    <cellStyle name="Normal 19" xfId="8" xr:uid="{00000000-0005-0000-0000-00000D000000}"/>
    <cellStyle name="Normal 19 2" xfId="9" xr:uid="{00000000-0005-0000-0000-00000E000000}"/>
    <cellStyle name="Normal 19 3" xfId="56" xr:uid="{7BCD771D-4AA6-44EB-A587-4287BD4557CF}"/>
    <cellStyle name="Normal 2" xfId="10" xr:uid="{00000000-0005-0000-0000-00000F000000}"/>
    <cellStyle name="Normal 2 10" xfId="11" xr:uid="{00000000-0005-0000-0000-000010000000}"/>
    <cellStyle name="Normal 2 2" xfId="12" xr:uid="{00000000-0005-0000-0000-000011000000}"/>
    <cellStyle name="Normal 2 2 2" xfId="13" xr:uid="{00000000-0005-0000-0000-000012000000}"/>
    <cellStyle name="Normal 2 2 2 2" xfId="14" xr:uid="{00000000-0005-0000-0000-000013000000}"/>
    <cellStyle name="Normal 2 3" xfId="15" xr:uid="{00000000-0005-0000-0000-000014000000}"/>
    <cellStyle name="Normal 2 4" xfId="16" xr:uid="{00000000-0005-0000-0000-000015000000}"/>
    <cellStyle name="Normal 2 5" xfId="17" xr:uid="{00000000-0005-0000-0000-000016000000}"/>
    <cellStyle name="Normal 2 5 2" xfId="57" xr:uid="{F392D11B-3B20-4DC9-A5DF-9D69126A49F0}"/>
    <cellStyle name="Normal 2 6 3" xfId="18" xr:uid="{00000000-0005-0000-0000-000017000000}"/>
    <cellStyle name="Normal 2 6 3 2" xfId="58" xr:uid="{0FB13169-8F29-4F8E-B4E3-DA51FAFC564C}"/>
    <cellStyle name="Normal 2 6 3 2 2" xfId="65" xr:uid="{E4838DF4-9C33-42F1-A82A-277168DAFBF2}"/>
    <cellStyle name="Normal 2 6 3 2 2 2" xfId="73" xr:uid="{47FB1EF0-64F4-47BD-9AC8-2D52EFD2BCE5}"/>
    <cellStyle name="Normal 2_12_10_28 troskovnik_PODLOGA" xfId="26" xr:uid="{00000000-0005-0000-0000-00001F000000}"/>
    <cellStyle name="Normal 20" xfId="78" xr:uid="{B8F23C45-5B9A-429A-A64A-57BDE7B3DB62}"/>
    <cellStyle name="Normal 20 4 3 3" xfId="19" xr:uid="{00000000-0005-0000-0000-000018000000}"/>
    <cellStyle name="Normal 21 2" xfId="20" xr:uid="{00000000-0005-0000-0000-000019000000}"/>
    <cellStyle name="Normal 22 2 2" xfId="21" xr:uid="{00000000-0005-0000-0000-00001A000000}"/>
    <cellStyle name="Normal 22 2 4 3 2" xfId="22" xr:uid="{00000000-0005-0000-0000-00001B000000}"/>
    <cellStyle name="Normal 227" xfId="86" xr:uid="{A22C37ED-9E93-418A-87DA-3BBF9739D85B}"/>
    <cellStyle name="Normal 228" xfId="89" xr:uid="{E8504B59-4057-4949-9824-79B10136810C}"/>
    <cellStyle name="Normal 25" xfId="23" xr:uid="{00000000-0005-0000-0000-00001C000000}"/>
    <cellStyle name="Normal 26" xfId="24" xr:uid="{00000000-0005-0000-0000-00001D000000}"/>
    <cellStyle name="Normal 26 2" xfId="25" xr:uid="{00000000-0005-0000-0000-00001E000000}"/>
    <cellStyle name="Normal 3" xfId="27" xr:uid="{00000000-0005-0000-0000-000022000000}"/>
    <cellStyle name="Normal 3 10" xfId="28" xr:uid="{00000000-0005-0000-0000-000023000000}"/>
    <cellStyle name="Normal 3 2" xfId="29" xr:uid="{00000000-0005-0000-0000-000024000000}"/>
    <cellStyle name="Normal 3 2 2 3" xfId="30" xr:uid="{00000000-0005-0000-0000-000025000000}"/>
    <cellStyle name="Normal 3 2 2 3 2" xfId="53" xr:uid="{B127FE73-9DB9-40B5-9A14-14CD809F67CA}"/>
    <cellStyle name="Normal 3 2 2 3 2 2" xfId="62" xr:uid="{D74E023E-8D2C-40E2-99B0-7626B2D4DB02}"/>
    <cellStyle name="Normal 3 2 2 3 2 2 2" xfId="70" xr:uid="{99A86E13-AA1C-43BE-927A-069F6C1F75FD}"/>
    <cellStyle name="Normal 3 3" xfId="93" xr:uid="{541D36BF-4E43-40AD-A1AA-91B738B8B743}"/>
    <cellStyle name="Normal 3 9 2" xfId="100" xr:uid="{3763FE1F-5B4B-4668-BA6F-31D88F8C08FD}"/>
    <cellStyle name="Normal 4" xfId="31" xr:uid="{00000000-0005-0000-0000-000026000000}"/>
    <cellStyle name="Normal 4 2" xfId="32" xr:uid="{00000000-0005-0000-0000-000027000000}"/>
    <cellStyle name="Normal 48" xfId="33" xr:uid="{00000000-0005-0000-0000-000028000000}"/>
    <cellStyle name="Normal 48 2" xfId="59" xr:uid="{CA064FDD-4605-4623-A523-14AF289480FB}"/>
    <cellStyle name="Normal 48 2 2" xfId="66" xr:uid="{FF38E082-3EC8-4CF9-A658-38F2FDAFD9C4}"/>
    <cellStyle name="Normal 48 2 2 2" xfId="74" xr:uid="{BE4BCCEA-FD54-469C-BF6D-9698DE7E7EE7}"/>
    <cellStyle name="Normal 5" xfId="34" xr:uid="{00000000-0005-0000-0000-000029000000}"/>
    <cellStyle name="Normal 5 2" xfId="35" xr:uid="{00000000-0005-0000-0000-00002A000000}"/>
    <cellStyle name="Normal 5 2 2" xfId="36" xr:uid="{00000000-0005-0000-0000-00002B000000}"/>
    <cellStyle name="Normal 5 3" xfId="37" xr:uid="{00000000-0005-0000-0000-00002C000000}"/>
    <cellStyle name="Normal 6" xfId="38" xr:uid="{00000000-0005-0000-0000-00002D000000}"/>
    <cellStyle name="Normal 7" xfId="39" xr:uid="{00000000-0005-0000-0000-00002E000000}"/>
    <cellStyle name="Normal 7 2" xfId="80" xr:uid="{24166881-1B98-48CD-958F-71D2658AAC5F}"/>
    <cellStyle name="Normal 7 3" xfId="92" xr:uid="{CD8525AD-E5B9-41C2-ADDA-0395F10E7B84}"/>
    <cellStyle name="Normal 8" xfId="40" xr:uid="{00000000-0005-0000-0000-00002F000000}"/>
    <cellStyle name="Normal 8 2" xfId="94" xr:uid="{26944168-B494-441B-B4CE-F28179ECEF45}"/>
    <cellStyle name="Normal 89" xfId="88" xr:uid="{66C9958E-20BB-49ED-B34E-7AE8193A33A7}"/>
    <cellStyle name="Normal 9" xfId="52" xr:uid="{2E908A93-A79C-4D3C-A580-955088C8ADFC}"/>
    <cellStyle name="Normal 9 2" xfId="61" xr:uid="{A527AD10-A8E0-4297-BC37-38FAAEA42D81}"/>
    <cellStyle name="Normal 9 3" xfId="81" xr:uid="{6CABE8E4-6E6B-4338-B2F1-FF81D12DDF29}"/>
    <cellStyle name="Normal_ASK_KUTINA_TRG_TROSKOVNIK_10_IV_2012_predano" xfId="41" xr:uid="{00000000-0005-0000-0000-000030000000}"/>
    <cellStyle name="Normal_Sheet1" xfId="76" xr:uid="{1CECCD19-F70D-4DA0-A086-332EEED7D1AE}"/>
    <cellStyle name="Normal_TROSKOVNIK-revizija2" xfId="85" xr:uid="{4392D997-DBC9-4AFB-BA1E-30DC6BADAF08}"/>
    <cellStyle name="Normal_TROSKOVNIK-revizija2 3" xfId="87" xr:uid="{2401150D-3495-4816-B33C-5A7BE8288494}"/>
    <cellStyle name="Normalno 12 2" xfId="42" xr:uid="{00000000-0005-0000-0000-00003A000000}"/>
    <cellStyle name="Normalno 12 2 2" xfId="55" xr:uid="{99BBFA3F-246E-49E4-8C70-6842B951DFD9}"/>
    <cellStyle name="Normalno 12 2 2 2" xfId="64" xr:uid="{8AB238E6-958A-4E49-81E7-43AD41168701}"/>
    <cellStyle name="Normalno 12 2 2 2 2" xfId="72" xr:uid="{C34B84F9-892E-4653-96C5-7A80E84FB3EF}"/>
    <cellStyle name="Normalno 3" xfId="43" xr:uid="{00000000-0005-0000-0000-00003B000000}"/>
    <cellStyle name="Normalno 3 4 2" xfId="44" xr:uid="{00000000-0005-0000-0000-00003C000000}"/>
    <cellStyle name="Normalno 3 4 2 2" xfId="54" xr:uid="{DADB9268-DFAB-4CD5-8D6B-21C96DA19FC3}"/>
    <cellStyle name="Normalno 3 4 2 2 2" xfId="63" xr:uid="{8B8EA6AB-2875-4CAF-8DC0-013BA361FF21}"/>
    <cellStyle name="Normalno 3 4 2 2 2 2" xfId="71" xr:uid="{BB141271-7607-45DD-8F01-CBF31385AD72}"/>
    <cellStyle name="Normalno 5" xfId="103" xr:uid="{6C38E72F-367B-48C2-AF69-4018C4A9D5AD}"/>
    <cellStyle name="Obično 2" xfId="45" xr:uid="{00000000-0005-0000-0000-00003D000000}"/>
    <cellStyle name="Stil 1" xfId="46" xr:uid="{00000000-0005-0000-0000-00003E000000}"/>
    <cellStyle name="Stil 1 2" xfId="67" xr:uid="{8407B5BC-1B3C-402E-95C6-6DC995EA5D9E}"/>
    <cellStyle name="Style 1" xfId="47" xr:uid="{00000000-0005-0000-0000-00003F000000}"/>
    <cellStyle name="Style 1 2" xfId="48" xr:uid="{00000000-0005-0000-0000-000040000000}"/>
    <cellStyle name="Style 1 4" xfId="49" xr:uid="{00000000-0005-0000-0000-000041000000}"/>
    <cellStyle name="Style 1 4 2" xfId="50" xr:uid="{00000000-0005-0000-0000-000042000000}"/>
    <cellStyle name="Style 1 4 2 2" xfId="69" xr:uid="{D01B3C40-0F23-4ECD-9593-831D54D6B4E8}"/>
    <cellStyle name="Style 1 4 3" xfId="68" xr:uid="{20ED5319-F7F4-4753-90D6-AFA7061EB82F}"/>
    <cellStyle name="Zelle überprüfen 5" xfId="101" xr:uid="{B60522BB-8181-49BE-AA61-9419B5D39E5C}"/>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95B3D7"/>
      <rgbColor rgb="FFC0C0C0"/>
      <rgbColor rgb="FF808080"/>
      <rgbColor rgb="FF8DB4E3"/>
      <rgbColor rgb="FFFF4000"/>
      <rgbColor rgb="FFB2B2B2"/>
      <rgbColor rgb="FFBFBFBF"/>
      <rgbColor rgb="FF660066"/>
      <rgbColor rgb="FFFF8080"/>
      <rgbColor rgb="FF0066CC"/>
      <rgbColor rgb="FFCCC1DA"/>
      <rgbColor rgb="FF000080"/>
      <rgbColor rgb="FFFF00FF"/>
      <rgbColor rgb="FFFFFF00"/>
      <rgbColor rgb="FF00FFFF"/>
      <rgbColor rgb="FF800080"/>
      <rgbColor rgb="FF800000"/>
      <rgbColor rgb="FF008080"/>
      <rgbColor rgb="FF0000FF"/>
      <rgbColor rgb="FF00B0F0"/>
      <rgbColor rgb="FFC4BD97"/>
      <rgbColor rgb="FFD9D9D9"/>
      <rgbColor rgb="FFC3D69B"/>
      <rgbColor rgb="FF93CDDD"/>
      <rgbColor rgb="FFD99694"/>
      <rgbColor rgb="FFB3A2C7"/>
      <rgbColor rgb="FFFAC090"/>
      <rgbColor rgb="FF558ED5"/>
      <rgbColor rgb="FF4BACC6"/>
      <rgbColor rgb="FF9BBB59"/>
      <rgbColor rgb="FFFFC000"/>
      <rgbColor rgb="FFF79646"/>
      <rgbColor rgb="FFFF6600"/>
      <rgbColor rgb="FF595959"/>
      <rgbColor rgb="FF948A54"/>
      <rgbColor rgb="FF003366"/>
      <rgbColor rgb="FF00B050"/>
      <rgbColor rgb="FF003300"/>
      <rgbColor rgb="FF404040"/>
      <rgbColor rgb="FFC9211E"/>
      <rgbColor rgb="FFE46C0A"/>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513000</xdr:colOff>
      <xdr:row>1</xdr:row>
      <xdr:rowOff>360</xdr:rowOff>
    </xdr:to>
    <xdr:sp macro="" textlink="">
      <xdr:nvSpPr>
        <xdr:cNvPr id="2" name="TextBox 2">
          <a:extLst>
            <a:ext uri="{FF2B5EF4-FFF2-40B4-BE49-F238E27FC236}">
              <a16:creationId xmlns:a16="http://schemas.microsoft.com/office/drawing/2014/main" id="{00000000-0008-0000-0100-000002000000}"/>
            </a:ext>
          </a:extLst>
        </xdr:cNvPr>
        <xdr:cNvSpPr/>
      </xdr:nvSpPr>
      <xdr:spPr>
        <a:xfrm>
          <a:off x="0" y="0"/>
          <a:ext cx="9594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403920</xdr:colOff>
      <xdr:row>1</xdr:row>
      <xdr:rowOff>0</xdr:rowOff>
    </xdr:from>
    <xdr:to>
      <xdr:col>1</xdr:col>
      <xdr:colOff>1702080</xdr:colOff>
      <xdr:row>1</xdr:row>
      <xdr:rowOff>360</xdr:rowOff>
    </xdr:to>
    <xdr:sp macro="" textlink="">
      <xdr:nvSpPr>
        <xdr:cNvPr id="3" name="TextBox 3">
          <a:extLst>
            <a:ext uri="{FF2B5EF4-FFF2-40B4-BE49-F238E27FC236}">
              <a16:creationId xmlns:a16="http://schemas.microsoft.com/office/drawing/2014/main" id="{00000000-0008-0000-0100-000003000000}"/>
            </a:ext>
          </a:extLst>
        </xdr:cNvPr>
        <xdr:cNvSpPr/>
      </xdr:nvSpPr>
      <xdr:spPr>
        <a:xfrm>
          <a:off x="403920" y="0"/>
          <a:ext cx="17445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1</xdr:col>
      <xdr:colOff>2676600</xdr:colOff>
      <xdr:row>1</xdr:row>
      <xdr:rowOff>0</xdr:rowOff>
    </xdr:from>
    <xdr:to>
      <xdr:col>3</xdr:col>
      <xdr:colOff>231480</xdr:colOff>
      <xdr:row>1</xdr:row>
      <xdr:rowOff>2520</xdr:rowOff>
    </xdr:to>
    <xdr:sp macro="" textlink="">
      <xdr:nvSpPr>
        <xdr:cNvPr id="4" name="TextBox 4">
          <a:extLst>
            <a:ext uri="{FF2B5EF4-FFF2-40B4-BE49-F238E27FC236}">
              <a16:creationId xmlns:a16="http://schemas.microsoft.com/office/drawing/2014/main" id="{00000000-0008-0000-0100-000004000000}"/>
            </a:ext>
          </a:extLst>
        </xdr:cNvPr>
        <xdr:cNvSpPr/>
      </xdr:nvSpPr>
      <xdr:spPr>
        <a:xfrm>
          <a:off x="3123000" y="0"/>
          <a:ext cx="124344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90000" bIns="-11880" anchor="t">
          <a:noAutofit/>
        </a:bodyPr>
        <a:lstStyle/>
        <a:p>
          <a:pPr>
            <a:lnSpc>
              <a:spcPct val="100000"/>
            </a:lnSpc>
          </a:pPr>
          <a:r>
            <a:rPr lang="hr-HR" sz="600" b="0" strike="noStrike" spc="-1">
              <a:solidFill>
                <a:srgbClr val="000000"/>
              </a:solidFill>
              <a:latin typeface="Arial"/>
            </a:rPr>
            <a:t>Faza projekta:</a:t>
          </a:r>
          <a:endParaRPr lang="en-GB" sz="600" b="0" strike="noStrike" spc="-1">
            <a:latin typeface="Times New Roman"/>
          </a:endParaRPr>
        </a:p>
        <a:p>
          <a:pPr>
            <a:lnSpc>
              <a:spcPct val="100000"/>
            </a:lnSpc>
          </a:pPr>
          <a:r>
            <a:rPr lang="hr-HR" sz="600" b="0" strike="noStrike" spc="-1">
              <a:solidFill>
                <a:srgbClr val="000000"/>
              </a:solidFill>
              <a:latin typeface="Arial"/>
            </a:rPr>
            <a:t>Vrsta projekta:</a:t>
          </a:r>
          <a:endParaRPr lang="en-GB" sz="600" b="0" strike="noStrike" spc="-1">
            <a:latin typeface="Times New Roman"/>
          </a:endParaRPr>
        </a:p>
        <a:p>
          <a:pPr>
            <a:lnSpc>
              <a:spcPct val="100000"/>
            </a:lnSpc>
          </a:pPr>
          <a:r>
            <a:rPr lang="hr-HR" sz="600" b="0" strike="noStrike" spc="-1">
              <a:solidFill>
                <a:srgbClr val="000000"/>
              </a:solidFill>
              <a:latin typeface="Arial"/>
            </a:rPr>
            <a:t>Glavni projektant: </a:t>
          </a:r>
          <a:endParaRPr lang="en-GB" sz="600" b="0" strike="noStrike" spc="-1">
            <a:latin typeface="Times New Roman"/>
          </a:endParaRPr>
        </a:p>
        <a:p>
          <a:pPr>
            <a:lnSpc>
              <a:spcPct val="100000"/>
            </a:lnSpc>
          </a:pPr>
          <a:r>
            <a:rPr lang="hr-HR" sz="600" b="0" strike="noStrike" spc="-1">
              <a:solidFill>
                <a:srgbClr val="000000"/>
              </a:solidFill>
              <a:latin typeface="Arial"/>
            </a:rPr>
            <a:t>Projektant: </a:t>
          </a:r>
          <a:endParaRPr lang="en-GB" sz="600" b="0" strike="noStrike" spc="-1">
            <a:latin typeface="Times New Roman"/>
          </a:endParaRPr>
        </a:p>
      </xdr:txBody>
    </xdr:sp>
    <xdr:clientData/>
  </xdr:twoCellAnchor>
  <xdr:twoCellAnchor>
    <xdr:from>
      <xdr:col>2</xdr:col>
      <xdr:colOff>171360</xdr:colOff>
      <xdr:row>1</xdr:row>
      <xdr:rowOff>0</xdr:rowOff>
    </xdr:from>
    <xdr:to>
      <xdr:col>4</xdr:col>
      <xdr:colOff>303480</xdr:colOff>
      <xdr:row>1</xdr:row>
      <xdr:rowOff>2520</xdr:rowOff>
    </xdr:to>
    <xdr:sp macro="" textlink="">
      <xdr:nvSpPr>
        <xdr:cNvPr id="5" name="TextBox 5">
          <a:extLst>
            <a:ext uri="{FF2B5EF4-FFF2-40B4-BE49-F238E27FC236}">
              <a16:creationId xmlns:a16="http://schemas.microsoft.com/office/drawing/2014/main" id="{00000000-0008-0000-0100-000005000000}"/>
            </a:ext>
          </a:extLst>
        </xdr:cNvPr>
        <xdr:cNvSpPr/>
      </xdr:nvSpPr>
      <xdr:spPr>
        <a:xfrm>
          <a:off x="3836520" y="0"/>
          <a:ext cx="128340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90000" bIns="-11880" anchor="t">
          <a:noAutofit/>
        </a:bodyPr>
        <a:lstStyle/>
        <a:p>
          <a:pPr>
            <a:lnSpc>
              <a:spcPct val="100000"/>
            </a:lnSpc>
          </a:pPr>
          <a:r>
            <a:rPr lang="hr-HR" sz="600" b="0" strike="noStrike" spc="-1">
              <a:solidFill>
                <a:srgbClr val="000000"/>
              </a:solidFill>
              <a:latin typeface="Arial"/>
            </a:rPr>
            <a:t>Izvedbeni projekt</a:t>
          </a:r>
          <a:endParaRPr lang="en-GB" sz="600" b="0" strike="noStrike" spc="-1">
            <a:latin typeface="Times New Roman"/>
          </a:endParaRPr>
        </a:p>
        <a:p>
          <a:pPr>
            <a:lnSpc>
              <a:spcPct val="100000"/>
            </a:lnSpc>
          </a:pPr>
          <a:r>
            <a:rPr lang="hr-HR" sz="600" b="1" strike="noStrike" spc="-1">
              <a:solidFill>
                <a:srgbClr val="000000"/>
              </a:solidFill>
              <a:latin typeface="Arial"/>
            </a:rPr>
            <a:t>ARHITEKTONSKI PROJEKT </a:t>
          </a:r>
          <a:endParaRPr lang="en-GB" sz="600" b="0" strike="noStrike" spc="-1">
            <a:latin typeface="Times New Roman"/>
          </a:endParaRPr>
        </a:p>
        <a:p>
          <a:pPr>
            <a:lnSpc>
              <a:spcPct val="100000"/>
            </a:lnSpc>
          </a:pPr>
          <a:r>
            <a:rPr lang="hr-HR" sz="600" b="0" strike="noStrike" spc="-1">
              <a:solidFill>
                <a:srgbClr val="000000"/>
              </a:solidFill>
              <a:latin typeface="Arial"/>
            </a:rPr>
            <a:t>Mirko Buvinić, dipl.ing.arh.</a:t>
          </a:r>
          <a:endParaRPr lang="en-GB" sz="600" b="0" strike="noStrike" spc="-1">
            <a:latin typeface="Times New Roman"/>
          </a:endParaRPr>
        </a:p>
        <a:p>
          <a:pPr>
            <a:lnSpc>
              <a:spcPct val="100000"/>
            </a:lnSpc>
          </a:pPr>
          <a:r>
            <a:rPr lang="hr-HR" sz="600" b="0" strike="noStrike" spc="-1">
              <a:solidFill>
                <a:srgbClr val="000000"/>
              </a:solidFill>
              <a:latin typeface="Arial"/>
            </a:rPr>
            <a:t>Mirela Bošnjak, dipl.ing.arh.</a:t>
          </a:r>
          <a:endParaRPr lang="en-GB" sz="600" b="0" strike="noStrike" spc="-1">
            <a:latin typeface="Times New Roman"/>
          </a:endParaRPr>
        </a:p>
      </xdr:txBody>
    </xdr:sp>
    <xdr:clientData/>
  </xdr:twoCellAnchor>
  <xdr:twoCellAnchor>
    <xdr:from>
      <xdr:col>4</xdr:col>
      <xdr:colOff>186840</xdr:colOff>
      <xdr:row>1</xdr:row>
      <xdr:rowOff>0</xdr:rowOff>
    </xdr:from>
    <xdr:to>
      <xdr:col>5</xdr:col>
      <xdr:colOff>330480</xdr:colOff>
      <xdr:row>1</xdr:row>
      <xdr:rowOff>360</xdr:rowOff>
    </xdr:to>
    <xdr:sp macro="" textlink="">
      <xdr:nvSpPr>
        <xdr:cNvPr id="6" name="TextBox 6">
          <a:extLst>
            <a:ext uri="{FF2B5EF4-FFF2-40B4-BE49-F238E27FC236}">
              <a16:creationId xmlns:a16="http://schemas.microsoft.com/office/drawing/2014/main" id="{00000000-0008-0000-0100-000006000000}"/>
            </a:ext>
          </a:extLst>
        </xdr:cNvPr>
        <xdr:cNvSpPr/>
      </xdr:nvSpPr>
      <xdr:spPr>
        <a:xfrm>
          <a:off x="5003280" y="0"/>
          <a:ext cx="82512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Oznaka projekta:</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4</xdr:col>
      <xdr:colOff>628560</xdr:colOff>
      <xdr:row>1</xdr:row>
      <xdr:rowOff>0</xdr:rowOff>
    </xdr:from>
    <xdr:to>
      <xdr:col>6</xdr:col>
      <xdr:colOff>2880</xdr:colOff>
      <xdr:row>1</xdr:row>
      <xdr:rowOff>2520</xdr:rowOff>
    </xdr:to>
    <xdr:sp macro="" textlink="">
      <xdr:nvSpPr>
        <xdr:cNvPr id="7" name="TextBox 7">
          <a:extLst>
            <a:ext uri="{FF2B5EF4-FFF2-40B4-BE49-F238E27FC236}">
              <a16:creationId xmlns:a16="http://schemas.microsoft.com/office/drawing/2014/main" id="{00000000-0008-0000-0100-000007000000}"/>
            </a:ext>
          </a:extLst>
        </xdr:cNvPr>
        <xdr:cNvSpPr/>
      </xdr:nvSpPr>
      <xdr:spPr>
        <a:xfrm>
          <a:off x="5445000" y="0"/>
          <a:ext cx="73692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36000" bIns="-11880" anchor="t">
          <a:noAutofit/>
        </a:bodyPr>
        <a:lstStyle/>
        <a:p>
          <a:pPr algn="r">
            <a:lnSpc>
              <a:spcPct val="100000"/>
            </a:lnSpc>
          </a:pPr>
          <a:r>
            <a:rPr lang="hr-HR" sz="800" b="1" strike="noStrike" spc="-1">
              <a:solidFill>
                <a:srgbClr val="000000"/>
              </a:solidFill>
              <a:latin typeface="Arial"/>
            </a:rPr>
            <a:t>OŠ PZGD</a:t>
          </a:r>
          <a:endParaRPr lang="en-GB" sz="800" b="0" strike="noStrike" spc="-1">
            <a:latin typeface="Times New Roman"/>
          </a:endParaRPr>
        </a:p>
        <a:p>
          <a:pPr algn="r">
            <a:lnSpc>
              <a:spcPct val="100000"/>
            </a:lnSpc>
          </a:pPr>
          <a:r>
            <a:rPr lang="hr-HR" sz="800" b="1" strike="noStrike" spc="-1">
              <a:solidFill>
                <a:srgbClr val="000000"/>
              </a:solidFill>
              <a:latin typeface="Arial"/>
            </a:rPr>
            <a:t>016-10</a:t>
          </a:r>
          <a:endParaRPr lang="en-GB" sz="800" b="0" strike="noStrike" spc="-1">
            <a:latin typeface="Times New Roman"/>
          </a:endParaRPr>
        </a:p>
        <a:p>
          <a:pPr algn="r">
            <a:lnSpc>
              <a:spcPct val="100000"/>
            </a:lnSpc>
          </a:pPr>
          <a:endParaRPr lang="en-GB" sz="900" b="0" strike="noStrike" spc="-1">
            <a:latin typeface="Times New Roman"/>
          </a:endParaRPr>
        </a:p>
        <a:p>
          <a:pPr algn="r">
            <a:lnSpc>
              <a:spcPct val="100000"/>
            </a:lnSpc>
          </a:pPr>
          <a:endParaRPr lang="en-GB" sz="1000" b="0" strike="noStrike" spc="-1">
            <a:latin typeface="Times New Roman"/>
          </a:endParaRPr>
        </a:p>
      </xdr:txBody>
    </xdr:sp>
    <xdr:clientData/>
  </xdr:twoCellAnchor>
  <xdr:twoCellAnchor>
    <xdr:from>
      <xdr:col>5</xdr:col>
      <xdr:colOff>152280</xdr:colOff>
      <xdr:row>1</xdr:row>
      <xdr:rowOff>0</xdr:rowOff>
    </xdr:from>
    <xdr:to>
      <xdr:col>6</xdr:col>
      <xdr:colOff>2520</xdr:colOff>
      <xdr:row>1</xdr:row>
      <xdr:rowOff>2520</xdr:rowOff>
    </xdr:to>
    <xdr:sp macro="" textlink="">
      <xdr:nvSpPr>
        <xdr:cNvPr id="8" name="TextBox 7">
          <a:extLst>
            <a:ext uri="{FF2B5EF4-FFF2-40B4-BE49-F238E27FC236}">
              <a16:creationId xmlns:a16="http://schemas.microsoft.com/office/drawing/2014/main" id="{00000000-0008-0000-0100-000008000000}"/>
            </a:ext>
          </a:extLst>
        </xdr:cNvPr>
        <xdr:cNvSpPr/>
      </xdr:nvSpPr>
      <xdr:spPr>
        <a:xfrm>
          <a:off x="5650200" y="0"/>
          <a:ext cx="53136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36000" bIns="-11880" anchor="t">
          <a:noAutofit/>
        </a:bodyPr>
        <a:lstStyle/>
        <a:p>
          <a:pPr algn="r">
            <a:lnSpc>
              <a:spcPct val="100000"/>
            </a:lnSpc>
          </a:pPr>
          <a:r>
            <a:rPr lang="hr-HR" sz="600" b="1" strike="noStrike" spc="-1">
              <a:solidFill>
                <a:srgbClr val="000000"/>
              </a:solidFill>
              <a:latin typeface="Arial"/>
            </a:rPr>
            <a:t>srpanj 2011.</a:t>
          </a:r>
          <a:endParaRPr lang="en-GB" sz="600" b="0" strike="noStrike" spc="-1">
            <a:latin typeface="Times New Roman"/>
          </a:endParaRPr>
        </a:p>
        <a:p>
          <a:pPr algn="r">
            <a:lnSpc>
              <a:spcPct val="100000"/>
            </a:lnSpc>
          </a:pPr>
          <a:endParaRPr lang="en-GB" sz="900" b="0" strike="noStrike" spc="-1">
            <a:latin typeface="Times New Roman"/>
          </a:endParaRPr>
        </a:p>
        <a:p>
          <a:pPr algn="r">
            <a:lnSpc>
              <a:spcPct val="100000"/>
            </a:lnSpc>
          </a:pPr>
          <a:endParaRPr lang="en-GB" sz="1000" b="0" strike="noStrike" spc="-1">
            <a:latin typeface="Times New Roman"/>
          </a:endParaRPr>
        </a:p>
      </xdr:txBody>
    </xdr:sp>
    <xdr:clientData/>
  </xdr:twoCellAnchor>
  <xdr:twoCellAnchor>
    <xdr:from>
      <xdr:col>4</xdr:col>
      <xdr:colOff>186840</xdr:colOff>
      <xdr:row>1</xdr:row>
      <xdr:rowOff>0</xdr:rowOff>
    </xdr:from>
    <xdr:to>
      <xdr:col>5</xdr:col>
      <xdr:colOff>31320</xdr:colOff>
      <xdr:row>1</xdr:row>
      <xdr:rowOff>360</xdr:rowOff>
    </xdr:to>
    <xdr:sp macro="" textlink="">
      <xdr:nvSpPr>
        <xdr:cNvPr id="9" name="TextBox 7">
          <a:extLst>
            <a:ext uri="{FF2B5EF4-FFF2-40B4-BE49-F238E27FC236}">
              <a16:creationId xmlns:a16="http://schemas.microsoft.com/office/drawing/2014/main" id="{00000000-0008-0000-0100-000009000000}"/>
            </a:ext>
          </a:extLst>
        </xdr:cNvPr>
        <xdr:cNvSpPr/>
      </xdr:nvSpPr>
      <xdr:spPr>
        <a:xfrm>
          <a:off x="5003280" y="0"/>
          <a:ext cx="5259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36000" bIns="-12960" anchor="t">
          <a:noAutofit/>
        </a:bodyPr>
        <a:lstStyle/>
        <a:p>
          <a:pPr>
            <a:lnSpc>
              <a:spcPct val="100000"/>
            </a:lnSpc>
          </a:pPr>
          <a:r>
            <a:rPr lang="hr-HR" sz="600" b="0" strike="noStrike" spc="-1">
              <a:solidFill>
                <a:srgbClr val="000000"/>
              </a:solidFill>
              <a:latin typeface="Arial"/>
            </a:rPr>
            <a:t>Zagreb</a:t>
          </a:r>
          <a:endParaRPr lang="en-GB" sz="600" b="0" strike="noStrike" spc="-1">
            <a:latin typeface="Times New Roman"/>
          </a:endParaRPr>
        </a:p>
        <a:p>
          <a:pPr>
            <a:lnSpc>
              <a:spcPct val="100000"/>
            </a:lnSpc>
          </a:pPr>
          <a:endParaRPr lang="en-GB" sz="9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4</xdr:col>
      <xdr:colOff>186840</xdr:colOff>
      <xdr:row>1</xdr:row>
      <xdr:rowOff>0</xdr:rowOff>
    </xdr:from>
    <xdr:to>
      <xdr:col>5</xdr:col>
      <xdr:colOff>351360</xdr:colOff>
      <xdr:row>1</xdr:row>
      <xdr:rowOff>360</xdr:rowOff>
    </xdr:to>
    <xdr:sp macro="" textlink="">
      <xdr:nvSpPr>
        <xdr:cNvPr id="10" name="TextBox 6">
          <a:extLst>
            <a:ext uri="{FF2B5EF4-FFF2-40B4-BE49-F238E27FC236}">
              <a16:creationId xmlns:a16="http://schemas.microsoft.com/office/drawing/2014/main" id="{00000000-0008-0000-0100-00000A000000}"/>
            </a:ext>
          </a:extLst>
        </xdr:cNvPr>
        <xdr:cNvSpPr/>
      </xdr:nvSpPr>
      <xdr:spPr>
        <a:xfrm>
          <a:off x="5003280" y="0"/>
          <a:ext cx="8460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Broj projekta:</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9" name="TextBox 2">
          <a:extLst>
            <a:ext uri="{FF2B5EF4-FFF2-40B4-BE49-F238E27FC236}">
              <a16:creationId xmlns:a16="http://schemas.microsoft.com/office/drawing/2014/main" id="{00000000-0008-0000-0200-000009000000}"/>
            </a:ext>
          </a:extLst>
        </xdr:cNvPr>
        <xdr:cNvSpPr/>
      </xdr:nvSpPr>
      <xdr:spPr>
        <a:xfrm>
          <a:off x="0" y="0"/>
          <a:ext cx="9576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403920</xdr:colOff>
      <xdr:row>1</xdr:row>
      <xdr:rowOff>0</xdr:rowOff>
    </xdr:from>
    <xdr:to>
      <xdr:col>1</xdr:col>
      <xdr:colOff>1709640</xdr:colOff>
      <xdr:row>1</xdr:row>
      <xdr:rowOff>360</xdr:rowOff>
    </xdr:to>
    <xdr:sp macro="" textlink="">
      <xdr:nvSpPr>
        <xdr:cNvPr id="10" name="TextBox 3">
          <a:extLst>
            <a:ext uri="{FF2B5EF4-FFF2-40B4-BE49-F238E27FC236}">
              <a16:creationId xmlns:a16="http://schemas.microsoft.com/office/drawing/2014/main" id="{00000000-0008-0000-0200-00000A000000}"/>
            </a:ext>
          </a:extLst>
        </xdr:cNvPr>
        <xdr:cNvSpPr/>
      </xdr:nvSpPr>
      <xdr:spPr>
        <a:xfrm>
          <a:off x="403920" y="0"/>
          <a:ext cx="175212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1</xdr:col>
      <xdr:colOff>2676600</xdr:colOff>
      <xdr:row>1</xdr:row>
      <xdr:rowOff>0</xdr:rowOff>
    </xdr:from>
    <xdr:to>
      <xdr:col>3</xdr:col>
      <xdr:colOff>262080</xdr:colOff>
      <xdr:row>1</xdr:row>
      <xdr:rowOff>2520</xdr:rowOff>
    </xdr:to>
    <xdr:sp macro="" textlink="">
      <xdr:nvSpPr>
        <xdr:cNvPr id="11" name="TextBox 4">
          <a:extLst>
            <a:ext uri="{FF2B5EF4-FFF2-40B4-BE49-F238E27FC236}">
              <a16:creationId xmlns:a16="http://schemas.microsoft.com/office/drawing/2014/main" id="{00000000-0008-0000-0200-00000B000000}"/>
            </a:ext>
          </a:extLst>
        </xdr:cNvPr>
        <xdr:cNvSpPr/>
      </xdr:nvSpPr>
      <xdr:spPr>
        <a:xfrm>
          <a:off x="3123000" y="0"/>
          <a:ext cx="92160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90000" bIns="-11880" anchor="t">
          <a:noAutofit/>
        </a:bodyPr>
        <a:lstStyle/>
        <a:p>
          <a:pPr>
            <a:lnSpc>
              <a:spcPct val="100000"/>
            </a:lnSpc>
          </a:pPr>
          <a:r>
            <a:rPr lang="hr-HR" sz="600" b="0" strike="noStrike" spc="-1">
              <a:solidFill>
                <a:srgbClr val="000000"/>
              </a:solidFill>
              <a:latin typeface="Arial"/>
            </a:rPr>
            <a:t>Faza projekta:</a:t>
          </a:r>
          <a:endParaRPr lang="en-GB" sz="600" b="0" strike="noStrike" spc="-1">
            <a:latin typeface="Times New Roman"/>
          </a:endParaRPr>
        </a:p>
        <a:p>
          <a:pPr>
            <a:lnSpc>
              <a:spcPct val="100000"/>
            </a:lnSpc>
          </a:pPr>
          <a:r>
            <a:rPr lang="hr-HR" sz="600" b="0" strike="noStrike" spc="-1">
              <a:solidFill>
                <a:srgbClr val="000000"/>
              </a:solidFill>
              <a:latin typeface="Arial"/>
            </a:rPr>
            <a:t>Vrsta projekta:</a:t>
          </a:r>
          <a:endParaRPr lang="en-GB" sz="600" b="0" strike="noStrike" spc="-1">
            <a:latin typeface="Times New Roman"/>
          </a:endParaRPr>
        </a:p>
        <a:p>
          <a:pPr>
            <a:lnSpc>
              <a:spcPct val="100000"/>
            </a:lnSpc>
          </a:pPr>
          <a:r>
            <a:rPr lang="hr-HR" sz="600" b="0" strike="noStrike" spc="-1">
              <a:solidFill>
                <a:srgbClr val="000000"/>
              </a:solidFill>
              <a:latin typeface="Arial"/>
            </a:rPr>
            <a:t>Glavni projektant: </a:t>
          </a:r>
          <a:endParaRPr lang="en-GB" sz="600" b="0" strike="noStrike" spc="-1">
            <a:latin typeface="Times New Roman"/>
          </a:endParaRPr>
        </a:p>
        <a:p>
          <a:pPr>
            <a:lnSpc>
              <a:spcPct val="100000"/>
            </a:lnSpc>
          </a:pPr>
          <a:r>
            <a:rPr lang="hr-HR" sz="600" b="0" strike="noStrike" spc="-1">
              <a:solidFill>
                <a:srgbClr val="000000"/>
              </a:solidFill>
              <a:latin typeface="Arial"/>
            </a:rPr>
            <a:t>Projektant: </a:t>
          </a:r>
          <a:endParaRPr lang="en-GB" sz="600" b="0" strike="noStrike" spc="-1">
            <a:latin typeface="Times New Roman"/>
          </a:endParaRPr>
        </a:p>
      </xdr:txBody>
    </xdr:sp>
    <xdr:clientData/>
  </xdr:twoCellAnchor>
  <xdr:twoCellAnchor>
    <xdr:from>
      <xdr:col>3</xdr:col>
      <xdr:colOff>1440</xdr:colOff>
      <xdr:row>1</xdr:row>
      <xdr:rowOff>0</xdr:rowOff>
    </xdr:from>
    <xdr:to>
      <xdr:col>4</xdr:col>
      <xdr:colOff>303840</xdr:colOff>
      <xdr:row>1</xdr:row>
      <xdr:rowOff>2520</xdr:rowOff>
    </xdr:to>
    <xdr:sp macro="" textlink="">
      <xdr:nvSpPr>
        <xdr:cNvPr id="12" name="TextBox 5">
          <a:extLst>
            <a:ext uri="{FF2B5EF4-FFF2-40B4-BE49-F238E27FC236}">
              <a16:creationId xmlns:a16="http://schemas.microsoft.com/office/drawing/2014/main" id="{00000000-0008-0000-0200-00000C000000}"/>
            </a:ext>
          </a:extLst>
        </xdr:cNvPr>
        <xdr:cNvSpPr/>
      </xdr:nvSpPr>
      <xdr:spPr>
        <a:xfrm>
          <a:off x="3783960" y="0"/>
          <a:ext cx="103860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90000" bIns="-11880" anchor="t">
          <a:noAutofit/>
        </a:bodyPr>
        <a:lstStyle/>
        <a:p>
          <a:pPr>
            <a:lnSpc>
              <a:spcPct val="100000"/>
            </a:lnSpc>
          </a:pPr>
          <a:r>
            <a:rPr lang="hr-HR" sz="600" b="0" strike="noStrike" spc="-1">
              <a:solidFill>
                <a:srgbClr val="000000"/>
              </a:solidFill>
              <a:latin typeface="Arial"/>
            </a:rPr>
            <a:t>Izvedbeni projekt</a:t>
          </a:r>
          <a:endParaRPr lang="en-GB" sz="600" b="0" strike="noStrike" spc="-1">
            <a:latin typeface="Times New Roman"/>
          </a:endParaRPr>
        </a:p>
        <a:p>
          <a:pPr>
            <a:lnSpc>
              <a:spcPct val="100000"/>
            </a:lnSpc>
          </a:pPr>
          <a:r>
            <a:rPr lang="hr-HR" sz="600" b="1" strike="noStrike" spc="-1">
              <a:solidFill>
                <a:srgbClr val="000000"/>
              </a:solidFill>
              <a:latin typeface="Arial"/>
            </a:rPr>
            <a:t>ARHITEKTONSKI PROJEKT </a:t>
          </a:r>
          <a:endParaRPr lang="en-GB" sz="600" b="0" strike="noStrike" spc="-1">
            <a:latin typeface="Times New Roman"/>
          </a:endParaRPr>
        </a:p>
        <a:p>
          <a:pPr>
            <a:lnSpc>
              <a:spcPct val="100000"/>
            </a:lnSpc>
          </a:pPr>
          <a:r>
            <a:rPr lang="hr-HR" sz="600" b="0" strike="noStrike" spc="-1">
              <a:solidFill>
                <a:srgbClr val="000000"/>
              </a:solidFill>
              <a:latin typeface="Arial"/>
            </a:rPr>
            <a:t>Mirko Buvinić, dipl.ing.arh.</a:t>
          </a:r>
          <a:endParaRPr lang="en-GB" sz="600" b="0" strike="noStrike" spc="-1">
            <a:latin typeface="Times New Roman"/>
          </a:endParaRPr>
        </a:p>
        <a:p>
          <a:pPr>
            <a:lnSpc>
              <a:spcPct val="100000"/>
            </a:lnSpc>
          </a:pPr>
          <a:r>
            <a:rPr lang="hr-HR" sz="600" b="0" strike="noStrike" spc="-1">
              <a:solidFill>
                <a:srgbClr val="000000"/>
              </a:solidFill>
              <a:latin typeface="Arial"/>
            </a:rPr>
            <a:t>Mirela Bošnjak, dipl.ing.arh.</a:t>
          </a:r>
          <a:endParaRPr lang="en-GB" sz="600" b="0" strike="noStrike" spc="-1">
            <a:latin typeface="Times New Roman"/>
          </a:endParaRPr>
        </a:p>
      </xdr:txBody>
    </xdr:sp>
    <xdr:clientData/>
  </xdr:twoCellAnchor>
  <xdr:twoCellAnchor>
    <xdr:from>
      <xdr:col>4</xdr:col>
      <xdr:colOff>186840</xdr:colOff>
      <xdr:row>1</xdr:row>
      <xdr:rowOff>0</xdr:rowOff>
    </xdr:from>
    <xdr:to>
      <xdr:col>5</xdr:col>
      <xdr:colOff>322920</xdr:colOff>
      <xdr:row>1</xdr:row>
      <xdr:rowOff>360</xdr:rowOff>
    </xdr:to>
    <xdr:sp macro="" textlink="">
      <xdr:nvSpPr>
        <xdr:cNvPr id="13" name="TextBox 6">
          <a:extLst>
            <a:ext uri="{FF2B5EF4-FFF2-40B4-BE49-F238E27FC236}">
              <a16:creationId xmlns:a16="http://schemas.microsoft.com/office/drawing/2014/main" id="{00000000-0008-0000-0200-00000D000000}"/>
            </a:ext>
          </a:extLst>
        </xdr:cNvPr>
        <xdr:cNvSpPr/>
      </xdr:nvSpPr>
      <xdr:spPr>
        <a:xfrm>
          <a:off x="4705560" y="0"/>
          <a:ext cx="7074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Oznaka projekta:</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4</xdr:col>
      <xdr:colOff>554400</xdr:colOff>
      <xdr:row>1</xdr:row>
      <xdr:rowOff>0</xdr:rowOff>
    </xdr:from>
    <xdr:to>
      <xdr:col>6</xdr:col>
      <xdr:colOff>20160</xdr:colOff>
      <xdr:row>1</xdr:row>
      <xdr:rowOff>2520</xdr:rowOff>
    </xdr:to>
    <xdr:sp macro="" textlink="">
      <xdr:nvSpPr>
        <xdr:cNvPr id="14" name="TextBox 7">
          <a:extLst>
            <a:ext uri="{FF2B5EF4-FFF2-40B4-BE49-F238E27FC236}">
              <a16:creationId xmlns:a16="http://schemas.microsoft.com/office/drawing/2014/main" id="{00000000-0008-0000-0200-00000E000000}"/>
            </a:ext>
          </a:extLst>
        </xdr:cNvPr>
        <xdr:cNvSpPr/>
      </xdr:nvSpPr>
      <xdr:spPr>
        <a:xfrm>
          <a:off x="5073120" y="0"/>
          <a:ext cx="85320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36000" bIns="-11880" anchor="t">
          <a:noAutofit/>
        </a:bodyPr>
        <a:lstStyle/>
        <a:p>
          <a:pPr algn="r">
            <a:lnSpc>
              <a:spcPct val="100000"/>
            </a:lnSpc>
          </a:pPr>
          <a:r>
            <a:rPr lang="hr-HR" sz="800" b="1" strike="noStrike" spc="-1">
              <a:solidFill>
                <a:srgbClr val="000000"/>
              </a:solidFill>
              <a:latin typeface="Arial"/>
            </a:rPr>
            <a:t>OŠ PZGD</a:t>
          </a:r>
          <a:endParaRPr lang="en-GB" sz="800" b="0" strike="noStrike" spc="-1">
            <a:latin typeface="Times New Roman"/>
          </a:endParaRPr>
        </a:p>
        <a:p>
          <a:pPr algn="r">
            <a:lnSpc>
              <a:spcPct val="100000"/>
            </a:lnSpc>
          </a:pPr>
          <a:r>
            <a:rPr lang="hr-HR" sz="800" b="1" strike="noStrike" spc="-1">
              <a:solidFill>
                <a:srgbClr val="000000"/>
              </a:solidFill>
              <a:latin typeface="Arial"/>
            </a:rPr>
            <a:t>016-10</a:t>
          </a:r>
          <a:endParaRPr lang="en-GB" sz="800" b="0" strike="noStrike" spc="-1">
            <a:latin typeface="Times New Roman"/>
          </a:endParaRPr>
        </a:p>
        <a:p>
          <a:pPr algn="r">
            <a:lnSpc>
              <a:spcPct val="100000"/>
            </a:lnSpc>
          </a:pPr>
          <a:endParaRPr lang="en-GB" sz="900" b="0" strike="noStrike" spc="-1">
            <a:latin typeface="Times New Roman"/>
          </a:endParaRPr>
        </a:p>
        <a:p>
          <a:pPr algn="r">
            <a:lnSpc>
              <a:spcPct val="100000"/>
            </a:lnSpc>
          </a:pPr>
          <a:endParaRPr lang="en-GB" sz="1000" b="0" strike="noStrike" spc="-1">
            <a:latin typeface="Times New Roman"/>
          </a:endParaRPr>
        </a:p>
      </xdr:txBody>
    </xdr:sp>
    <xdr:clientData/>
  </xdr:twoCellAnchor>
  <xdr:twoCellAnchor>
    <xdr:from>
      <xdr:col>5</xdr:col>
      <xdr:colOff>158040</xdr:colOff>
      <xdr:row>1</xdr:row>
      <xdr:rowOff>0</xdr:rowOff>
    </xdr:from>
    <xdr:to>
      <xdr:col>6</xdr:col>
      <xdr:colOff>19800</xdr:colOff>
      <xdr:row>1</xdr:row>
      <xdr:rowOff>2520</xdr:rowOff>
    </xdr:to>
    <xdr:sp macro="" textlink="">
      <xdr:nvSpPr>
        <xdr:cNvPr id="15" name="TextBox 7">
          <a:extLst>
            <a:ext uri="{FF2B5EF4-FFF2-40B4-BE49-F238E27FC236}">
              <a16:creationId xmlns:a16="http://schemas.microsoft.com/office/drawing/2014/main" id="{00000000-0008-0000-0200-00000F000000}"/>
            </a:ext>
          </a:extLst>
        </xdr:cNvPr>
        <xdr:cNvSpPr/>
      </xdr:nvSpPr>
      <xdr:spPr>
        <a:xfrm>
          <a:off x="5248080" y="0"/>
          <a:ext cx="677880" cy="25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4400" rIns="36000" bIns="-11880" anchor="t">
          <a:noAutofit/>
        </a:bodyPr>
        <a:lstStyle/>
        <a:p>
          <a:pPr algn="r">
            <a:lnSpc>
              <a:spcPct val="100000"/>
            </a:lnSpc>
          </a:pPr>
          <a:r>
            <a:rPr lang="hr-HR" sz="600" b="1" strike="noStrike" spc="-1">
              <a:solidFill>
                <a:srgbClr val="000000"/>
              </a:solidFill>
              <a:latin typeface="Arial"/>
            </a:rPr>
            <a:t>srpanj 2011.</a:t>
          </a:r>
          <a:endParaRPr lang="en-GB" sz="600" b="0" strike="noStrike" spc="-1">
            <a:latin typeface="Times New Roman"/>
          </a:endParaRPr>
        </a:p>
        <a:p>
          <a:pPr algn="r">
            <a:lnSpc>
              <a:spcPct val="100000"/>
            </a:lnSpc>
          </a:pPr>
          <a:endParaRPr lang="en-GB" sz="900" b="0" strike="noStrike" spc="-1">
            <a:latin typeface="Times New Roman"/>
          </a:endParaRPr>
        </a:p>
        <a:p>
          <a:pPr algn="r">
            <a:lnSpc>
              <a:spcPct val="100000"/>
            </a:lnSpc>
          </a:pPr>
          <a:endParaRPr lang="en-GB" sz="1000" b="0" strike="noStrike" spc="-1">
            <a:latin typeface="Times New Roman"/>
          </a:endParaRPr>
        </a:p>
      </xdr:txBody>
    </xdr:sp>
    <xdr:clientData/>
  </xdr:twoCellAnchor>
  <xdr:twoCellAnchor>
    <xdr:from>
      <xdr:col>4</xdr:col>
      <xdr:colOff>186840</xdr:colOff>
      <xdr:row>1</xdr:row>
      <xdr:rowOff>0</xdr:rowOff>
    </xdr:from>
    <xdr:to>
      <xdr:col>5</xdr:col>
      <xdr:colOff>31320</xdr:colOff>
      <xdr:row>1</xdr:row>
      <xdr:rowOff>360</xdr:rowOff>
    </xdr:to>
    <xdr:sp macro="" textlink="">
      <xdr:nvSpPr>
        <xdr:cNvPr id="16" name="TextBox 7">
          <a:extLst>
            <a:ext uri="{FF2B5EF4-FFF2-40B4-BE49-F238E27FC236}">
              <a16:creationId xmlns:a16="http://schemas.microsoft.com/office/drawing/2014/main" id="{00000000-0008-0000-0200-000010000000}"/>
            </a:ext>
          </a:extLst>
        </xdr:cNvPr>
        <xdr:cNvSpPr/>
      </xdr:nvSpPr>
      <xdr:spPr>
        <a:xfrm>
          <a:off x="4705560" y="0"/>
          <a:ext cx="41580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36000" bIns="-12960" anchor="t">
          <a:noAutofit/>
        </a:bodyPr>
        <a:lstStyle/>
        <a:p>
          <a:pPr>
            <a:lnSpc>
              <a:spcPct val="100000"/>
            </a:lnSpc>
          </a:pPr>
          <a:r>
            <a:rPr lang="hr-HR" sz="600" b="0" strike="noStrike" spc="-1">
              <a:solidFill>
                <a:srgbClr val="000000"/>
              </a:solidFill>
              <a:latin typeface="Arial"/>
            </a:rPr>
            <a:t>Zagreb</a:t>
          </a:r>
          <a:endParaRPr lang="en-GB" sz="600" b="0" strike="noStrike" spc="-1">
            <a:latin typeface="Times New Roman"/>
          </a:endParaRPr>
        </a:p>
        <a:p>
          <a:pPr>
            <a:lnSpc>
              <a:spcPct val="100000"/>
            </a:lnSpc>
          </a:pPr>
          <a:endParaRPr lang="en-GB" sz="900" b="0" strike="noStrike" spc="-1">
            <a:latin typeface="Times New Roman"/>
          </a:endParaRPr>
        </a:p>
        <a:p>
          <a:pPr>
            <a:lnSpc>
              <a:spcPct val="100000"/>
            </a:lnSpc>
          </a:pPr>
          <a:endParaRPr lang="en-GB" sz="1000" b="0" strike="noStrike" spc="-1">
            <a:latin typeface="Times New Roman"/>
          </a:endParaRPr>
        </a:p>
      </xdr:txBody>
    </xdr:sp>
    <xdr:clientData/>
  </xdr:twoCellAnchor>
  <xdr:twoCellAnchor>
    <xdr:from>
      <xdr:col>4</xdr:col>
      <xdr:colOff>186840</xdr:colOff>
      <xdr:row>1</xdr:row>
      <xdr:rowOff>0</xdr:rowOff>
    </xdr:from>
    <xdr:to>
      <xdr:col>5</xdr:col>
      <xdr:colOff>342000</xdr:colOff>
      <xdr:row>1</xdr:row>
      <xdr:rowOff>360</xdr:rowOff>
    </xdr:to>
    <xdr:sp macro="" textlink="">
      <xdr:nvSpPr>
        <xdr:cNvPr id="17" name="TextBox 6">
          <a:extLst>
            <a:ext uri="{FF2B5EF4-FFF2-40B4-BE49-F238E27FC236}">
              <a16:creationId xmlns:a16="http://schemas.microsoft.com/office/drawing/2014/main" id="{00000000-0008-0000-0200-000011000000}"/>
            </a:ext>
          </a:extLst>
        </xdr:cNvPr>
        <xdr:cNvSpPr/>
      </xdr:nvSpPr>
      <xdr:spPr>
        <a:xfrm>
          <a:off x="4705560" y="0"/>
          <a:ext cx="7264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Broj projekta:</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513360</xdr:colOff>
      <xdr:row>1</xdr:row>
      <xdr:rowOff>360</xdr:rowOff>
    </xdr:to>
    <xdr:sp macro="" textlink="">
      <xdr:nvSpPr>
        <xdr:cNvPr id="18" name="TextBox 2">
          <a:extLst>
            <a:ext uri="{FF2B5EF4-FFF2-40B4-BE49-F238E27FC236}">
              <a16:creationId xmlns:a16="http://schemas.microsoft.com/office/drawing/2014/main" id="{00000000-0008-0000-0300-000012000000}"/>
            </a:ext>
          </a:extLst>
        </xdr:cNvPr>
        <xdr:cNvSpPr/>
      </xdr:nvSpPr>
      <xdr:spPr>
        <a:xfrm>
          <a:off x="0" y="0"/>
          <a:ext cx="66848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1</xdr:col>
      <xdr:colOff>599040</xdr:colOff>
      <xdr:row>1</xdr:row>
      <xdr:rowOff>360</xdr:rowOff>
    </xdr:to>
    <xdr:sp macro="" textlink="">
      <xdr:nvSpPr>
        <xdr:cNvPr id="19" name="TextBox 3">
          <a:extLst>
            <a:ext uri="{FF2B5EF4-FFF2-40B4-BE49-F238E27FC236}">
              <a16:creationId xmlns:a16="http://schemas.microsoft.com/office/drawing/2014/main" id="{00000000-0008-0000-0300-000013000000}"/>
            </a:ext>
          </a:extLst>
        </xdr:cNvPr>
        <xdr:cNvSpPr/>
      </xdr:nvSpPr>
      <xdr:spPr>
        <a:xfrm>
          <a:off x="396360" y="0"/>
          <a:ext cx="6374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twoCellAnchor editAs="absolute">
    <xdr:from>
      <xdr:col>0</xdr:col>
      <xdr:colOff>3108960</xdr:colOff>
      <xdr:row>1</xdr:row>
      <xdr:rowOff>23040</xdr:rowOff>
    </xdr:from>
    <xdr:to>
      <xdr:col>0</xdr:col>
      <xdr:colOff>4275720</xdr:colOff>
      <xdr:row>4</xdr:row>
      <xdr:rowOff>8640</xdr:rowOff>
    </xdr:to>
    <xdr:sp macro="" textlink="">
      <xdr:nvSpPr>
        <xdr:cNvPr id="20" name="TextBox 4">
          <a:extLst>
            <a:ext uri="{FF2B5EF4-FFF2-40B4-BE49-F238E27FC236}">
              <a16:creationId xmlns:a16="http://schemas.microsoft.com/office/drawing/2014/main" id="{00000000-0008-0000-0300-000014000000}"/>
            </a:ext>
          </a:extLst>
        </xdr:cNvPr>
        <xdr:cNvSpPr/>
      </xdr:nvSpPr>
      <xdr:spPr>
        <a:xfrm>
          <a:off x="3108960" y="23040"/>
          <a:ext cx="1166760" cy="547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21" name="TextBox 2">
          <a:extLst>
            <a:ext uri="{FF2B5EF4-FFF2-40B4-BE49-F238E27FC236}">
              <a16:creationId xmlns:a16="http://schemas.microsoft.com/office/drawing/2014/main" id="{00000000-0008-0000-0400-000015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1</xdr:col>
      <xdr:colOff>599040</xdr:colOff>
      <xdr:row>1</xdr:row>
      <xdr:rowOff>360</xdr:rowOff>
    </xdr:to>
    <xdr:sp macro="" textlink="">
      <xdr:nvSpPr>
        <xdr:cNvPr id="22" name="TextBox 3">
          <a:extLst>
            <a:ext uri="{FF2B5EF4-FFF2-40B4-BE49-F238E27FC236}">
              <a16:creationId xmlns:a16="http://schemas.microsoft.com/office/drawing/2014/main" id="{00000000-0008-0000-0400-000016000000}"/>
            </a:ext>
          </a:extLst>
        </xdr:cNvPr>
        <xdr:cNvSpPr/>
      </xdr:nvSpPr>
      <xdr:spPr>
        <a:xfrm>
          <a:off x="396360" y="0"/>
          <a:ext cx="6374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27" name="TextBox 2">
          <a:extLst>
            <a:ext uri="{FF2B5EF4-FFF2-40B4-BE49-F238E27FC236}">
              <a16:creationId xmlns:a16="http://schemas.microsoft.com/office/drawing/2014/main" id="{00000000-0008-0000-0900-00001B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1</xdr:col>
      <xdr:colOff>599040</xdr:colOff>
      <xdr:row>1</xdr:row>
      <xdr:rowOff>360</xdr:rowOff>
    </xdr:to>
    <xdr:sp macro="" textlink="">
      <xdr:nvSpPr>
        <xdr:cNvPr id="28" name="TextBox 3">
          <a:extLst>
            <a:ext uri="{FF2B5EF4-FFF2-40B4-BE49-F238E27FC236}">
              <a16:creationId xmlns:a16="http://schemas.microsoft.com/office/drawing/2014/main" id="{00000000-0008-0000-0900-00001C000000}"/>
            </a:ext>
          </a:extLst>
        </xdr:cNvPr>
        <xdr:cNvSpPr/>
      </xdr:nvSpPr>
      <xdr:spPr>
        <a:xfrm>
          <a:off x="396360" y="0"/>
          <a:ext cx="6374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29" name="TextBox 2">
          <a:extLst>
            <a:ext uri="{FF2B5EF4-FFF2-40B4-BE49-F238E27FC236}">
              <a16:creationId xmlns:a16="http://schemas.microsoft.com/office/drawing/2014/main" id="{00000000-0008-0000-0B00-00001D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1</xdr:col>
      <xdr:colOff>599040</xdr:colOff>
      <xdr:row>1</xdr:row>
      <xdr:rowOff>360</xdr:rowOff>
    </xdr:to>
    <xdr:sp macro="" textlink="">
      <xdr:nvSpPr>
        <xdr:cNvPr id="30" name="TextBox 3">
          <a:extLst>
            <a:ext uri="{FF2B5EF4-FFF2-40B4-BE49-F238E27FC236}">
              <a16:creationId xmlns:a16="http://schemas.microsoft.com/office/drawing/2014/main" id="{00000000-0008-0000-0B00-00001E000000}"/>
            </a:ext>
          </a:extLst>
        </xdr:cNvPr>
        <xdr:cNvSpPr/>
      </xdr:nvSpPr>
      <xdr:spPr>
        <a:xfrm>
          <a:off x="396360" y="0"/>
          <a:ext cx="6374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31" name="TextBox 2">
          <a:extLst>
            <a:ext uri="{FF2B5EF4-FFF2-40B4-BE49-F238E27FC236}">
              <a16:creationId xmlns:a16="http://schemas.microsoft.com/office/drawing/2014/main" id="{00000000-0008-0000-0D00-00001F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0</xdr:col>
      <xdr:colOff>2664000</xdr:colOff>
      <xdr:row>1</xdr:row>
      <xdr:rowOff>360</xdr:rowOff>
    </xdr:to>
    <xdr:sp macro="" textlink="">
      <xdr:nvSpPr>
        <xdr:cNvPr id="32" name="TextBox 3">
          <a:extLst>
            <a:ext uri="{FF2B5EF4-FFF2-40B4-BE49-F238E27FC236}">
              <a16:creationId xmlns:a16="http://schemas.microsoft.com/office/drawing/2014/main" id="{00000000-0008-0000-0D00-000020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34" name="TextBox 2">
          <a:extLst>
            <a:ext uri="{FF2B5EF4-FFF2-40B4-BE49-F238E27FC236}">
              <a16:creationId xmlns:a16="http://schemas.microsoft.com/office/drawing/2014/main" id="{00000000-0008-0000-1100-000022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35" name="TextBox 3">
          <a:extLst>
            <a:ext uri="{FF2B5EF4-FFF2-40B4-BE49-F238E27FC236}">
              <a16:creationId xmlns:a16="http://schemas.microsoft.com/office/drawing/2014/main" id="{00000000-0008-0000-1100-000023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36" name="TextBox 2">
          <a:extLst>
            <a:ext uri="{FF2B5EF4-FFF2-40B4-BE49-F238E27FC236}">
              <a16:creationId xmlns:a16="http://schemas.microsoft.com/office/drawing/2014/main" id="{00000000-0008-0000-1300-000024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37" name="TextBox 3">
          <a:extLst>
            <a:ext uri="{FF2B5EF4-FFF2-40B4-BE49-F238E27FC236}">
              <a16:creationId xmlns:a16="http://schemas.microsoft.com/office/drawing/2014/main" id="{00000000-0008-0000-1300-000025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38" name="TextBox 2">
          <a:extLst>
            <a:ext uri="{FF2B5EF4-FFF2-40B4-BE49-F238E27FC236}">
              <a16:creationId xmlns:a16="http://schemas.microsoft.com/office/drawing/2014/main" id="{00000000-0008-0000-1500-000026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39" name="TextBox 3">
          <a:extLst>
            <a:ext uri="{FF2B5EF4-FFF2-40B4-BE49-F238E27FC236}">
              <a16:creationId xmlns:a16="http://schemas.microsoft.com/office/drawing/2014/main" id="{00000000-0008-0000-1500-000027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40" name="TextBox 2">
          <a:extLst>
            <a:ext uri="{FF2B5EF4-FFF2-40B4-BE49-F238E27FC236}">
              <a16:creationId xmlns:a16="http://schemas.microsoft.com/office/drawing/2014/main" id="{00000000-0008-0000-1700-000028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41" name="TextBox 3">
          <a:extLst>
            <a:ext uri="{FF2B5EF4-FFF2-40B4-BE49-F238E27FC236}">
              <a16:creationId xmlns:a16="http://schemas.microsoft.com/office/drawing/2014/main" id="{00000000-0008-0000-1700-000029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2" name="TextBox 2">
          <a:extLst>
            <a:ext uri="{FF2B5EF4-FFF2-40B4-BE49-F238E27FC236}">
              <a16:creationId xmlns:a16="http://schemas.microsoft.com/office/drawing/2014/main" id="{0A4EDAB6-DC3E-49F6-A327-A56486B61036}"/>
            </a:ext>
          </a:extLst>
        </xdr:cNvPr>
        <xdr:cNvSpPr/>
      </xdr:nvSpPr>
      <xdr:spPr>
        <a:xfrm>
          <a:off x="0" y="0"/>
          <a:ext cx="6350025"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3" name="TextBox 3">
          <a:extLst>
            <a:ext uri="{FF2B5EF4-FFF2-40B4-BE49-F238E27FC236}">
              <a16:creationId xmlns:a16="http://schemas.microsoft.com/office/drawing/2014/main" id="{A46A5047-266D-4480-AF38-B411680D9431}"/>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42" name="TextBox 2">
          <a:extLst>
            <a:ext uri="{FF2B5EF4-FFF2-40B4-BE49-F238E27FC236}">
              <a16:creationId xmlns:a16="http://schemas.microsoft.com/office/drawing/2014/main" id="{00000000-0008-0000-1900-00002A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43" name="TextBox 3">
          <a:extLst>
            <a:ext uri="{FF2B5EF4-FFF2-40B4-BE49-F238E27FC236}">
              <a16:creationId xmlns:a16="http://schemas.microsoft.com/office/drawing/2014/main" id="{00000000-0008-0000-1900-00002B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46" name="TextBox 2">
          <a:extLst>
            <a:ext uri="{FF2B5EF4-FFF2-40B4-BE49-F238E27FC236}">
              <a16:creationId xmlns:a16="http://schemas.microsoft.com/office/drawing/2014/main" id="{00000000-0008-0000-1D00-00002E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47" name="TextBox 3">
          <a:extLst>
            <a:ext uri="{FF2B5EF4-FFF2-40B4-BE49-F238E27FC236}">
              <a16:creationId xmlns:a16="http://schemas.microsoft.com/office/drawing/2014/main" id="{00000000-0008-0000-1D00-00002F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48" name="TextBox 2">
          <a:extLst>
            <a:ext uri="{FF2B5EF4-FFF2-40B4-BE49-F238E27FC236}">
              <a16:creationId xmlns:a16="http://schemas.microsoft.com/office/drawing/2014/main" id="{00000000-0008-0000-1F00-000030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0</xdr:col>
      <xdr:colOff>2664000</xdr:colOff>
      <xdr:row>1</xdr:row>
      <xdr:rowOff>360</xdr:rowOff>
    </xdr:to>
    <xdr:sp macro="" textlink="">
      <xdr:nvSpPr>
        <xdr:cNvPr id="49" name="TextBox 3">
          <a:extLst>
            <a:ext uri="{FF2B5EF4-FFF2-40B4-BE49-F238E27FC236}">
              <a16:creationId xmlns:a16="http://schemas.microsoft.com/office/drawing/2014/main" id="{00000000-0008-0000-1F00-000031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50" name="TextBox 2">
          <a:extLst>
            <a:ext uri="{FF2B5EF4-FFF2-40B4-BE49-F238E27FC236}">
              <a16:creationId xmlns:a16="http://schemas.microsoft.com/office/drawing/2014/main" id="{00000000-0008-0000-2100-000032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Investitor:</a:t>
          </a:r>
          <a:endParaRPr lang="en-GB" sz="600" b="0" strike="noStrike" spc="-1">
            <a:latin typeface="Times New Roman"/>
          </a:endParaRPr>
        </a:p>
        <a:p>
          <a:pPr>
            <a:lnSpc>
              <a:spcPct val="100000"/>
            </a:lnSpc>
          </a:pPr>
          <a:endParaRPr lang="en-GB" sz="600" b="0" strike="noStrike" spc="-1">
            <a:latin typeface="Times New Roman"/>
          </a:endParaRPr>
        </a:p>
        <a:p>
          <a:pPr>
            <a:lnSpc>
              <a:spcPct val="100000"/>
            </a:lnSpc>
          </a:pPr>
          <a:r>
            <a:rPr lang="hr-HR" sz="600" b="0" strike="noStrike" spc="-1">
              <a:solidFill>
                <a:srgbClr val="000000"/>
              </a:solidFill>
              <a:latin typeface="Arial"/>
            </a:rPr>
            <a:t>Građevina:</a:t>
          </a:r>
          <a:endParaRPr lang="en-GB" sz="600" b="0" strike="noStrike" spc="-1">
            <a:latin typeface="Times New Roman"/>
          </a:endParaRPr>
        </a:p>
      </xdr:txBody>
    </xdr:sp>
    <xdr:clientData/>
  </xdr:twoCellAnchor>
  <xdr:twoCellAnchor>
    <xdr:from>
      <xdr:col>0</xdr:col>
      <xdr:colOff>396360</xdr:colOff>
      <xdr:row>1</xdr:row>
      <xdr:rowOff>0</xdr:rowOff>
    </xdr:from>
    <xdr:to>
      <xdr:col>0</xdr:col>
      <xdr:colOff>2664000</xdr:colOff>
      <xdr:row>1</xdr:row>
      <xdr:rowOff>360</xdr:rowOff>
    </xdr:to>
    <xdr:sp macro="" textlink="">
      <xdr:nvSpPr>
        <xdr:cNvPr id="51" name="TextBox 3">
          <a:extLst>
            <a:ext uri="{FF2B5EF4-FFF2-40B4-BE49-F238E27FC236}">
              <a16:creationId xmlns:a16="http://schemas.microsoft.com/office/drawing/2014/main" id="{00000000-0008-0000-2100-000033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511200</xdr:colOff>
      <xdr:row>1</xdr:row>
      <xdr:rowOff>360</xdr:rowOff>
    </xdr:to>
    <xdr:sp macro="" textlink="">
      <xdr:nvSpPr>
        <xdr:cNvPr id="52" name="TextBox 2">
          <a:extLst>
            <a:ext uri="{FF2B5EF4-FFF2-40B4-BE49-F238E27FC236}">
              <a16:creationId xmlns:a16="http://schemas.microsoft.com/office/drawing/2014/main" id="{00000000-0008-0000-2500-000034000000}"/>
            </a:ext>
          </a:extLst>
        </xdr:cNvPr>
        <xdr:cNvSpPr/>
      </xdr:nvSpPr>
      <xdr:spPr>
        <a:xfrm>
          <a:off x="0" y="0"/>
          <a:ext cx="6682680" cy="3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xdr:from>
      <xdr:col>0</xdr:col>
      <xdr:colOff>396360</xdr:colOff>
      <xdr:row>1</xdr:row>
      <xdr:rowOff>0</xdr:rowOff>
    </xdr:from>
    <xdr:to>
      <xdr:col>0</xdr:col>
      <xdr:colOff>2664000</xdr:colOff>
      <xdr:row>1</xdr:row>
      <xdr:rowOff>360</xdr:rowOff>
    </xdr:to>
    <xdr:sp macro="" textlink="">
      <xdr:nvSpPr>
        <xdr:cNvPr id="53" name="TextBox 3">
          <a:extLst>
            <a:ext uri="{FF2B5EF4-FFF2-40B4-BE49-F238E27FC236}">
              <a16:creationId xmlns:a16="http://schemas.microsoft.com/office/drawing/2014/main" id="{00000000-0008-0000-2500-000035000000}"/>
            </a:ext>
          </a:extLst>
        </xdr:cNvPr>
        <xdr:cNvSpPr/>
      </xdr:nvSpPr>
      <xdr:spPr>
        <a:xfrm>
          <a:off x="396360" y="0"/>
          <a:ext cx="226764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36000" tIns="13320" rIns="90000" bIns="-12960" anchor="t">
          <a:noAutofit/>
        </a:bodyPr>
        <a:lstStyle/>
        <a:p>
          <a:pPr>
            <a:lnSpc>
              <a:spcPct val="100000"/>
            </a:lnSpc>
          </a:pPr>
          <a:r>
            <a:rPr lang="hr-HR" sz="600" b="0" strike="noStrike" spc="-1">
              <a:solidFill>
                <a:srgbClr val="000000"/>
              </a:solidFill>
              <a:latin typeface="Arial"/>
            </a:rPr>
            <a:t>GRAD SPLIT</a:t>
          </a:r>
          <a:endParaRPr lang="en-GB" sz="600" b="0" strike="noStrike" spc="-1">
            <a:latin typeface="Times New Roman"/>
          </a:endParaRPr>
        </a:p>
        <a:p>
          <a:pPr>
            <a:lnSpc>
              <a:spcPct val="100000"/>
            </a:lnSpc>
          </a:pPr>
          <a:r>
            <a:rPr lang="hr-HR" sz="600" b="0" strike="noStrike" spc="-1">
              <a:solidFill>
                <a:srgbClr val="000000"/>
              </a:solidFill>
              <a:latin typeface="Arial"/>
            </a:rPr>
            <a:t>Split. Obala kneza Branimira 17</a:t>
          </a:r>
          <a:endParaRPr lang="en-GB" sz="600" b="0" strike="noStrike" spc="-1">
            <a:latin typeface="Times New Roman"/>
          </a:endParaRPr>
        </a:p>
        <a:p>
          <a:pPr>
            <a:lnSpc>
              <a:spcPct val="100000"/>
            </a:lnSpc>
          </a:pPr>
          <a:r>
            <a:rPr lang="hr-HR" sz="600" b="1" strike="noStrike" spc="-1">
              <a:solidFill>
                <a:srgbClr val="000000"/>
              </a:solidFill>
              <a:latin typeface="Arial"/>
            </a:rPr>
            <a:t>OSNOVNA ŠKOLA PAZDIGRAD</a:t>
          </a:r>
          <a:endParaRPr lang="en-GB" sz="600" b="0" strike="noStrike" spc="-1">
            <a:latin typeface="Times New Roman"/>
          </a:endParaRPr>
        </a:p>
        <a:p>
          <a:pPr>
            <a:lnSpc>
              <a:spcPct val="100000"/>
            </a:lnSpc>
          </a:pPr>
          <a:r>
            <a:rPr lang="hr-HR" sz="600" b="0" strike="noStrike" spc="-1">
              <a:solidFill>
                <a:srgbClr val="000000"/>
              </a:solidFill>
              <a:latin typeface="Arial"/>
            </a:rPr>
            <a:t>Split. Put Pazdigrada</a:t>
          </a:r>
          <a:endParaRPr lang="en-GB" sz="600" b="0" strike="noStrike" spc="-1">
            <a:latin typeface="Times New Roman"/>
          </a:endParaRPr>
        </a:p>
        <a:p>
          <a:pPr>
            <a:lnSpc>
              <a:spcPct val="100000"/>
            </a:lnSpc>
          </a:pPr>
          <a:endParaRPr lang="en-GB" sz="1000" b="0" strike="noStrike" spc="-1">
            <a:latin typeface="Times New Roman"/>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3</xdr:col>
      <xdr:colOff>95250</xdr:colOff>
      <xdr:row>42</xdr:row>
      <xdr:rowOff>0</xdr:rowOff>
    </xdr:from>
    <xdr:ext cx="184731" cy="264560"/>
    <xdr:sp macro="" textlink="">
      <xdr:nvSpPr>
        <xdr:cNvPr id="2" name="TextBox 1">
          <a:extLst>
            <a:ext uri="{FF2B5EF4-FFF2-40B4-BE49-F238E27FC236}">
              <a16:creationId xmlns:a16="http://schemas.microsoft.com/office/drawing/2014/main" id="{5A18D484-8385-4118-B114-67E81E706214}"/>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3" name="TextBox 2">
          <a:extLst>
            <a:ext uri="{FF2B5EF4-FFF2-40B4-BE49-F238E27FC236}">
              <a16:creationId xmlns:a16="http://schemas.microsoft.com/office/drawing/2014/main" id="{E10AC4C9-22A0-409C-87B8-A4E6C0E71555}"/>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4" name="TextBox 3">
          <a:extLst>
            <a:ext uri="{FF2B5EF4-FFF2-40B4-BE49-F238E27FC236}">
              <a16:creationId xmlns:a16="http://schemas.microsoft.com/office/drawing/2014/main" id="{BC540E07-1EBF-404E-8A2A-26BCA91F741F}"/>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5" name="TextBox 4">
          <a:extLst>
            <a:ext uri="{FF2B5EF4-FFF2-40B4-BE49-F238E27FC236}">
              <a16:creationId xmlns:a16="http://schemas.microsoft.com/office/drawing/2014/main" id="{9B0464FF-DCC4-41CA-8FA2-FFB5D734E32C}"/>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6" name="TextBox 5">
          <a:extLst>
            <a:ext uri="{FF2B5EF4-FFF2-40B4-BE49-F238E27FC236}">
              <a16:creationId xmlns:a16="http://schemas.microsoft.com/office/drawing/2014/main" id="{23B48DF5-6C13-4A50-BBBF-FC13F606E9BB}"/>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42</xdr:row>
      <xdr:rowOff>0</xdr:rowOff>
    </xdr:from>
    <xdr:ext cx="184731" cy="264560"/>
    <xdr:sp macro="" textlink="">
      <xdr:nvSpPr>
        <xdr:cNvPr id="7" name="TextBox 6">
          <a:extLst>
            <a:ext uri="{FF2B5EF4-FFF2-40B4-BE49-F238E27FC236}">
              <a16:creationId xmlns:a16="http://schemas.microsoft.com/office/drawing/2014/main" id="{090436D9-45FE-4644-8833-A2234A9EDC57}"/>
            </a:ext>
          </a:extLst>
        </xdr:cNvPr>
        <xdr:cNvSpPr txBox="1"/>
      </xdr:nvSpPr>
      <xdr:spPr>
        <a:xfrm>
          <a:off x="5600700" y="73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331</xdr:row>
      <xdr:rowOff>0</xdr:rowOff>
    </xdr:from>
    <xdr:ext cx="184731" cy="264560"/>
    <xdr:sp macro="" textlink="">
      <xdr:nvSpPr>
        <xdr:cNvPr id="8" name="TextBox 7">
          <a:extLst>
            <a:ext uri="{FF2B5EF4-FFF2-40B4-BE49-F238E27FC236}">
              <a16:creationId xmlns:a16="http://schemas.microsoft.com/office/drawing/2014/main" id="{C88DD309-34A9-44B0-8B22-17D5563EC34C}"/>
            </a:ext>
          </a:extLst>
        </xdr:cNvPr>
        <xdr:cNvSpPr txBox="1"/>
      </xdr:nvSpPr>
      <xdr:spPr>
        <a:xfrm>
          <a:off x="5581650" y="8762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331</xdr:row>
      <xdr:rowOff>0</xdr:rowOff>
    </xdr:from>
    <xdr:ext cx="184731" cy="264560"/>
    <xdr:sp macro="" textlink="">
      <xdr:nvSpPr>
        <xdr:cNvPr id="9" name="TextBox 8">
          <a:extLst>
            <a:ext uri="{FF2B5EF4-FFF2-40B4-BE49-F238E27FC236}">
              <a16:creationId xmlns:a16="http://schemas.microsoft.com/office/drawing/2014/main" id="{A3A6CF4B-5159-478E-8B81-6942D16D5F7D}"/>
            </a:ext>
          </a:extLst>
        </xdr:cNvPr>
        <xdr:cNvSpPr txBox="1"/>
      </xdr:nvSpPr>
      <xdr:spPr>
        <a:xfrm>
          <a:off x="5581650" y="8762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331</xdr:row>
      <xdr:rowOff>0</xdr:rowOff>
    </xdr:from>
    <xdr:ext cx="184731" cy="264560"/>
    <xdr:sp macro="" textlink="">
      <xdr:nvSpPr>
        <xdr:cNvPr id="10" name="TextBox 9">
          <a:extLst>
            <a:ext uri="{FF2B5EF4-FFF2-40B4-BE49-F238E27FC236}">
              <a16:creationId xmlns:a16="http://schemas.microsoft.com/office/drawing/2014/main" id="{2650DF0B-AE69-4056-87A2-988B62A1383A}"/>
            </a:ext>
          </a:extLst>
        </xdr:cNvPr>
        <xdr:cNvSpPr txBox="1"/>
      </xdr:nvSpPr>
      <xdr:spPr>
        <a:xfrm>
          <a:off x="5581650" y="8762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331</xdr:row>
      <xdr:rowOff>0</xdr:rowOff>
    </xdr:from>
    <xdr:ext cx="184731" cy="264560"/>
    <xdr:sp macro="" textlink="">
      <xdr:nvSpPr>
        <xdr:cNvPr id="11" name="TextBox 10">
          <a:extLst>
            <a:ext uri="{FF2B5EF4-FFF2-40B4-BE49-F238E27FC236}">
              <a16:creationId xmlns:a16="http://schemas.microsoft.com/office/drawing/2014/main" id="{DF0E0B86-F328-4035-9141-5778306DA622}"/>
            </a:ext>
          </a:extLst>
        </xdr:cNvPr>
        <xdr:cNvSpPr txBox="1"/>
      </xdr:nvSpPr>
      <xdr:spPr>
        <a:xfrm>
          <a:off x="5581650" y="8762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331</xdr:row>
      <xdr:rowOff>0</xdr:rowOff>
    </xdr:from>
    <xdr:ext cx="184731" cy="264560"/>
    <xdr:sp macro="" textlink="">
      <xdr:nvSpPr>
        <xdr:cNvPr id="12" name="TextBox 11">
          <a:extLst>
            <a:ext uri="{FF2B5EF4-FFF2-40B4-BE49-F238E27FC236}">
              <a16:creationId xmlns:a16="http://schemas.microsoft.com/office/drawing/2014/main" id="{A614C3C0-56B6-4838-844E-BD230CABA7E6}"/>
            </a:ext>
          </a:extLst>
        </xdr:cNvPr>
        <xdr:cNvSpPr txBox="1"/>
      </xdr:nvSpPr>
      <xdr:spPr>
        <a:xfrm>
          <a:off x="5581650" y="8762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331</xdr:row>
      <xdr:rowOff>0</xdr:rowOff>
    </xdr:from>
    <xdr:ext cx="184731" cy="264560"/>
    <xdr:sp macro="" textlink="">
      <xdr:nvSpPr>
        <xdr:cNvPr id="13" name="TextBox 12">
          <a:extLst>
            <a:ext uri="{FF2B5EF4-FFF2-40B4-BE49-F238E27FC236}">
              <a16:creationId xmlns:a16="http://schemas.microsoft.com/office/drawing/2014/main" id="{5A3D13E9-9740-4315-AC05-37BE172A388E}"/>
            </a:ext>
          </a:extLst>
        </xdr:cNvPr>
        <xdr:cNvSpPr txBox="1"/>
      </xdr:nvSpPr>
      <xdr:spPr>
        <a:xfrm>
          <a:off x="5581650" y="8762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331</xdr:row>
      <xdr:rowOff>0</xdr:rowOff>
    </xdr:from>
    <xdr:ext cx="184731" cy="264560"/>
    <xdr:sp macro="" textlink="">
      <xdr:nvSpPr>
        <xdr:cNvPr id="14" name="TextBox 13">
          <a:extLst>
            <a:ext uri="{FF2B5EF4-FFF2-40B4-BE49-F238E27FC236}">
              <a16:creationId xmlns:a16="http://schemas.microsoft.com/office/drawing/2014/main" id="{501E8134-A070-4AC8-B926-5696229C6DF2}"/>
            </a:ext>
          </a:extLst>
        </xdr:cNvPr>
        <xdr:cNvSpPr txBox="1"/>
      </xdr:nvSpPr>
      <xdr:spPr>
        <a:xfrm>
          <a:off x="5581650" y="8762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76200</xdr:colOff>
      <xdr:row>331</xdr:row>
      <xdr:rowOff>0</xdr:rowOff>
    </xdr:from>
    <xdr:ext cx="184731" cy="264560"/>
    <xdr:sp macro="" textlink="">
      <xdr:nvSpPr>
        <xdr:cNvPr id="15" name="TextBox 14">
          <a:extLst>
            <a:ext uri="{FF2B5EF4-FFF2-40B4-BE49-F238E27FC236}">
              <a16:creationId xmlns:a16="http://schemas.microsoft.com/office/drawing/2014/main" id="{85557EEA-ACE0-41C5-9C4F-4CE0973A0883}"/>
            </a:ext>
          </a:extLst>
        </xdr:cNvPr>
        <xdr:cNvSpPr txBox="1"/>
      </xdr:nvSpPr>
      <xdr:spPr>
        <a:xfrm>
          <a:off x="5581650" y="8762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338</xdr:row>
      <xdr:rowOff>0</xdr:rowOff>
    </xdr:from>
    <xdr:ext cx="184731" cy="264560"/>
    <xdr:sp macro="" textlink="">
      <xdr:nvSpPr>
        <xdr:cNvPr id="16" name="TextBox 15">
          <a:extLst>
            <a:ext uri="{FF2B5EF4-FFF2-40B4-BE49-F238E27FC236}">
              <a16:creationId xmlns:a16="http://schemas.microsoft.com/office/drawing/2014/main" id="{9F0F55D2-47C0-4748-ADBE-74496FAF34AE}"/>
            </a:ext>
          </a:extLst>
        </xdr:cNvPr>
        <xdr:cNvSpPr txBox="1"/>
      </xdr:nvSpPr>
      <xdr:spPr>
        <a:xfrm>
          <a:off x="5600700" y="8893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338</xdr:row>
      <xdr:rowOff>0</xdr:rowOff>
    </xdr:from>
    <xdr:ext cx="184731" cy="264560"/>
    <xdr:sp macro="" textlink="">
      <xdr:nvSpPr>
        <xdr:cNvPr id="17" name="TextBox 16">
          <a:extLst>
            <a:ext uri="{FF2B5EF4-FFF2-40B4-BE49-F238E27FC236}">
              <a16:creationId xmlns:a16="http://schemas.microsoft.com/office/drawing/2014/main" id="{D651451F-1652-41C7-B250-BEB530B807DE}"/>
            </a:ext>
          </a:extLst>
        </xdr:cNvPr>
        <xdr:cNvSpPr txBox="1"/>
      </xdr:nvSpPr>
      <xdr:spPr>
        <a:xfrm>
          <a:off x="5600700" y="8893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338</xdr:row>
      <xdr:rowOff>0</xdr:rowOff>
    </xdr:from>
    <xdr:ext cx="184731" cy="264560"/>
    <xdr:sp macro="" textlink="">
      <xdr:nvSpPr>
        <xdr:cNvPr id="18" name="TextBox 17">
          <a:extLst>
            <a:ext uri="{FF2B5EF4-FFF2-40B4-BE49-F238E27FC236}">
              <a16:creationId xmlns:a16="http://schemas.microsoft.com/office/drawing/2014/main" id="{BB544199-98C8-4F55-AA00-EC86C676E695}"/>
            </a:ext>
          </a:extLst>
        </xdr:cNvPr>
        <xdr:cNvSpPr txBox="1"/>
      </xdr:nvSpPr>
      <xdr:spPr>
        <a:xfrm>
          <a:off x="5600700" y="8893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338</xdr:row>
      <xdr:rowOff>0</xdr:rowOff>
    </xdr:from>
    <xdr:ext cx="184731" cy="264560"/>
    <xdr:sp macro="" textlink="">
      <xdr:nvSpPr>
        <xdr:cNvPr id="19" name="TextBox 18">
          <a:extLst>
            <a:ext uri="{FF2B5EF4-FFF2-40B4-BE49-F238E27FC236}">
              <a16:creationId xmlns:a16="http://schemas.microsoft.com/office/drawing/2014/main" id="{91A52CD4-609D-4E00-9D20-C12DF0902CB7}"/>
            </a:ext>
          </a:extLst>
        </xdr:cNvPr>
        <xdr:cNvSpPr txBox="1"/>
      </xdr:nvSpPr>
      <xdr:spPr>
        <a:xfrm>
          <a:off x="5600700" y="8893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338</xdr:row>
      <xdr:rowOff>0</xdr:rowOff>
    </xdr:from>
    <xdr:ext cx="184731" cy="264560"/>
    <xdr:sp macro="" textlink="">
      <xdr:nvSpPr>
        <xdr:cNvPr id="20" name="TextBox 19">
          <a:extLst>
            <a:ext uri="{FF2B5EF4-FFF2-40B4-BE49-F238E27FC236}">
              <a16:creationId xmlns:a16="http://schemas.microsoft.com/office/drawing/2014/main" id="{A23D717B-99C6-4233-A588-A44643ACC683}"/>
            </a:ext>
          </a:extLst>
        </xdr:cNvPr>
        <xdr:cNvSpPr txBox="1"/>
      </xdr:nvSpPr>
      <xdr:spPr>
        <a:xfrm>
          <a:off x="5600700" y="8893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338</xdr:row>
      <xdr:rowOff>0</xdr:rowOff>
    </xdr:from>
    <xdr:ext cx="184731" cy="264560"/>
    <xdr:sp macro="" textlink="">
      <xdr:nvSpPr>
        <xdr:cNvPr id="21" name="TextBox 20">
          <a:extLst>
            <a:ext uri="{FF2B5EF4-FFF2-40B4-BE49-F238E27FC236}">
              <a16:creationId xmlns:a16="http://schemas.microsoft.com/office/drawing/2014/main" id="{1E3D8060-8DB5-4DB8-9A52-0C4A49B549EA}"/>
            </a:ext>
          </a:extLst>
        </xdr:cNvPr>
        <xdr:cNvSpPr txBox="1"/>
      </xdr:nvSpPr>
      <xdr:spPr>
        <a:xfrm>
          <a:off x="5600700" y="8893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445</xdr:row>
      <xdr:rowOff>0</xdr:rowOff>
    </xdr:from>
    <xdr:ext cx="184731" cy="264560"/>
    <xdr:sp macro="" textlink="">
      <xdr:nvSpPr>
        <xdr:cNvPr id="22" name="TextBox 21">
          <a:extLst>
            <a:ext uri="{FF2B5EF4-FFF2-40B4-BE49-F238E27FC236}">
              <a16:creationId xmlns:a16="http://schemas.microsoft.com/office/drawing/2014/main" id="{A55F13F2-DE4C-47AC-B540-A161B9E03F7B}"/>
            </a:ext>
          </a:extLst>
        </xdr:cNvPr>
        <xdr:cNvSpPr txBox="1"/>
      </xdr:nvSpPr>
      <xdr:spPr>
        <a:xfrm>
          <a:off x="5562600" y="1172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445</xdr:row>
      <xdr:rowOff>0</xdr:rowOff>
    </xdr:from>
    <xdr:ext cx="184731" cy="264560"/>
    <xdr:sp macro="" textlink="">
      <xdr:nvSpPr>
        <xdr:cNvPr id="23" name="TextBox 22">
          <a:extLst>
            <a:ext uri="{FF2B5EF4-FFF2-40B4-BE49-F238E27FC236}">
              <a16:creationId xmlns:a16="http://schemas.microsoft.com/office/drawing/2014/main" id="{13455C07-464A-4443-9DC6-20A8C016D37F}"/>
            </a:ext>
          </a:extLst>
        </xdr:cNvPr>
        <xdr:cNvSpPr txBox="1"/>
      </xdr:nvSpPr>
      <xdr:spPr>
        <a:xfrm>
          <a:off x="5562600" y="1172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445</xdr:row>
      <xdr:rowOff>0</xdr:rowOff>
    </xdr:from>
    <xdr:ext cx="184731" cy="264560"/>
    <xdr:sp macro="" textlink="">
      <xdr:nvSpPr>
        <xdr:cNvPr id="24" name="TextBox 23">
          <a:extLst>
            <a:ext uri="{FF2B5EF4-FFF2-40B4-BE49-F238E27FC236}">
              <a16:creationId xmlns:a16="http://schemas.microsoft.com/office/drawing/2014/main" id="{48C0DB89-47E6-49B6-9A10-675BA84F3CD1}"/>
            </a:ext>
          </a:extLst>
        </xdr:cNvPr>
        <xdr:cNvSpPr txBox="1"/>
      </xdr:nvSpPr>
      <xdr:spPr>
        <a:xfrm>
          <a:off x="5562600" y="1172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445</xdr:row>
      <xdr:rowOff>0</xdr:rowOff>
    </xdr:from>
    <xdr:ext cx="184731" cy="264560"/>
    <xdr:sp macro="" textlink="">
      <xdr:nvSpPr>
        <xdr:cNvPr id="25" name="TextBox 24">
          <a:extLst>
            <a:ext uri="{FF2B5EF4-FFF2-40B4-BE49-F238E27FC236}">
              <a16:creationId xmlns:a16="http://schemas.microsoft.com/office/drawing/2014/main" id="{AE0A1822-0CEF-48BE-B6EB-245BDA8604E0}"/>
            </a:ext>
          </a:extLst>
        </xdr:cNvPr>
        <xdr:cNvSpPr txBox="1"/>
      </xdr:nvSpPr>
      <xdr:spPr>
        <a:xfrm>
          <a:off x="5562600" y="1172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445</xdr:row>
      <xdr:rowOff>0</xdr:rowOff>
    </xdr:from>
    <xdr:ext cx="184731" cy="264560"/>
    <xdr:sp macro="" textlink="">
      <xdr:nvSpPr>
        <xdr:cNvPr id="26" name="TextBox 25">
          <a:extLst>
            <a:ext uri="{FF2B5EF4-FFF2-40B4-BE49-F238E27FC236}">
              <a16:creationId xmlns:a16="http://schemas.microsoft.com/office/drawing/2014/main" id="{5472B39E-C2D8-4CF4-A4BD-C428A18E7B2C}"/>
            </a:ext>
          </a:extLst>
        </xdr:cNvPr>
        <xdr:cNvSpPr txBox="1"/>
      </xdr:nvSpPr>
      <xdr:spPr>
        <a:xfrm>
          <a:off x="5562600" y="1172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445</xdr:row>
      <xdr:rowOff>0</xdr:rowOff>
    </xdr:from>
    <xdr:ext cx="184731" cy="264560"/>
    <xdr:sp macro="" textlink="">
      <xdr:nvSpPr>
        <xdr:cNvPr id="27" name="TextBox 26">
          <a:extLst>
            <a:ext uri="{FF2B5EF4-FFF2-40B4-BE49-F238E27FC236}">
              <a16:creationId xmlns:a16="http://schemas.microsoft.com/office/drawing/2014/main" id="{8D9C0076-E4C7-4F12-B770-1951F271F030}"/>
            </a:ext>
          </a:extLst>
        </xdr:cNvPr>
        <xdr:cNvSpPr txBox="1"/>
      </xdr:nvSpPr>
      <xdr:spPr>
        <a:xfrm>
          <a:off x="5562600" y="1172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445</xdr:row>
      <xdr:rowOff>0</xdr:rowOff>
    </xdr:from>
    <xdr:ext cx="184731" cy="264560"/>
    <xdr:sp macro="" textlink="">
      <xdr:nvSpPr>
        <xdr:cNvPr id="28" name="TextBox 27">
          <a:extLst>
            <a:ext uri="{FF2B5EF4-FFF2-40B4-BE49-F238E27FC236}">
              <a16:creationId xmlns:a16="http://schemas.microsoft.com/office/drawing/2014/main" id="{4EA263FD-A613-4D5B-AAA0-5488BF36D983}"/>
            </a:ext>
          </a:extLst>
        </xdr:cNvPr>
        <xdr:cNvSpPr txBox="1"/>
      </xdr:nvSpPr>
      <xdr:spPr>
        <a:xfrm>
          <a:off x="5562600" y="1172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445</xdr:row>
      <xdr:rowOff>0</xdr:rowOff>
    </xdr:from>
    <xdr:ext cx="184731" cy="264560"/>
    <xdr:sp macro="" textlink="">
      <xdr:nvSpPr>
        <xdr:cNvPr id="29" name="TextBox 28">
          <a:extLst>
            <a:ext uri="{FF2B5EF4-FFF2-40B4-BE49-F238E27FC236}">
              <a16:creationId xmlns:a16="http://schemas.microsoft.com/office/drawing/2014/main" id="{5B284E3B-D145-46B7-88A8-8B92602A6640}"/>
            </a:ext>
          </a:extLst>
        </xdr:cNvPr>
        <xdr:cNvSpPr txBox="1"/>
      </xdr:nvSpPr>
      <xdr:spPr>
        <a:xfrm>
          <a:off x="5562600" y="1172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0" name="TextBox 29">
          <a:extLst>
            <a:ext uri="{FF2B5EF4-FFF2-40B4-BE49-F238E27FC236}">
              <a16:creationId xmlns:a16="http://schemas.microsoft.com/office/drawing/2014/main" id="{4BF52395-B156-4AEB-B7F8-4C85C2B21249}"/>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1" name="TextBox 30">
          <a:extLst>
            <a:ext uri="{FF2B5EF4-FFF2-40B4-BE49-F238E27FC236}">
              <a16:creationId xmlns:a16="http://schemas.microsoft.com/office/drawing/2014/main" id="{58DF96BA-EF8C-4884-93F4-46425507DD74}"/>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2" name="TextBox 31">
          <a:extLst>
            <a:ext uri="{FF2B5EF4-FFF2-40B4-BE49-F238E27FC236}">
              <a16:creationId xmlns:a16="http://schemas.microsoft.com/office/drawing/2014/main" id="{B71846D7-934E-41CF-86F8-0BAFBB3A615C}"/>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3" name="TextBox 32">
          <a:extLst>
            <a:ext uri="{FF2B5EF4-FFF2-40B4-BE49-F238E27FC236}">
              <a16:creationId xmlns:a16="http://schemas.microsoft.com/office/drawing/2014/main" id="{BA4BD5E5-D656-4D69-A4D2-B96E6C594954}"/>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4" name="TextBox 33">
          <a:extLst>
            <a:ext uri="{FF2B5EF4-FFF2-40B4-BE49-F238E27FC236}">
              <a16:creationId xmlns:a16="http://schemas.microsoft.com/office/drawing/2014/main" id="{D93D8FC4-45BB-4542-8D8E-5455BAA9CB37}"/>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5" name="TextBox 34">
          <a:extLst>
            <a:ext uri="{FF2B5EF4-FFF2-40B4-BE49-F238E27FC236}">
              <a16:creationId xmlns:a16="http://schemas.microsoft.com/office/drawing/2014/main" id="{13F66137-C467-4B3D-BE18-C3196BED1D6C}"/>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6" name="TextBox 35">
          <a:extLst>
            <a:ext uri="{FF2B5EF4-FFF2-40B4-BE49-F238E27FC236}">
              <a16:creationId xmlns:a16="http://schemas.microsoft.com/office/drawing/2014/main" id="{79D23B9B-56B7-42F8-8140-2B610015EE83}"/>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7" name="TextBox 36">
          <a:extLst>
            <a:ext uri="{FF2B5EF4-FFF2-40B4-BE49-F238E27FC236}">
              <a16:creationId xmlns:a16="http://schemas.microsoft.com/office/drawing/2014/main" id="{7EBB6154-68A8-4BF9-A969-123D3C5D6E5B}"/>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8" name="TextBox 37">
          <a:extLst>
            <a:ext uri="{FF2B5EF4-FFF2-40B4-BE49-F238E27FC236}">
              <a16:creationId xmlns:a16="http://schemas.microsoft.com/office/drawing/2014/main" id="{74B3C41D-3ACF-4960-9BAC-A7E08C27E099}"/>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39" name="TextBox 38">
          <a:extLst>
            <a:ext uri="{FF2B5EF4-FFF2-40B4-BE49-F238E27FC236}">
              <a16:creationId xmlns:a16="http://schemas.microsoft.com/office/drawing/2014/main" id="{6375FF12-F311-48EA-95D5-811B078CEEDC}"/>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40" name="TextBox 39">
          <a:extLst>
            <a:ext uri="{FF2B5EF4-FFF2-40B4-BE49-F238E27FC236}">
              <a16:creationId xmlns:a16="http://schemas.microsoft.com/office/drawing/2014/main" id="{7D0E37BB-F8C0-485C-A14B-331DB9E589D9}"/>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41" name="TextBox 40">
          <a:extLst>
            <a:ext uri="{FF2B5EF4-FFF2-40B4-BE49-F238E27FC236}">
              <a16:creationId xmlns:a16="http://schemas.microsoft.com/office/drawing/2014/main" id="{85F17DB9-4918-49FA-ABFF-4F448F6532F4}"/>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429</xdr:row>
      <xdr:rowOff>0</xdr:rowOff>
    </xdr:from>
    <xdr:ext cx="184731" cy="264560"/>
    <xdr:sp macro="" textlink="">
      <xdr:nvSpPr>
        <xdr:cNvPr id="42" name="TextBox 41">
          <a:extLst>
            <a:ext uri="{FF2B5EF4-FFF2-40B4-BE49-F238E27FC236}">
              <a16:creationId xmlns:a16="http://schemas.microsoft.com/office/drawing/2014/main" id="{C36AB417-52BF-47B1-BC58-EB650A45E287}"/>
            </a:ext>
          </a:extLst>
        </xdr:cNvPr>
        <xdr:cNvSpPr txBox="1"/>
      </xdr:nvSpPr>
      <xdr:spPr>
        <a:xfrm>
          <a:off x="5562600" y="11419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429</xdr:row>
      <xdr:rowOff>0</xdr:rowOff>
    </xdr:from>
    <xdr:ext cx="184731" cy="264560"/>
    <xdr:sp macro="" textlink="">
      <xdr:nvSpPr>
        <xdr:cNvPr id="43" name="TextBox 42">
          <a:extLst>
            <a:ext uri="{FF2B5EF4-FFF2-40B4-BE49-F238E27FC236}">
              <a16:creationId xmlns:a16="http://schemas.microsoft.com/office/drawing/2014/main" id="{C5632267-5F6A-4CAF-968C-3503FA80A640}"/>
            </a:ext>
          </a:extLst>
        </xdr:cNvPr>
        <xdr:cNvSpPr txBox="1"/>
      </xdr:nvSpPr>
      <xdr:spPr>
        <a:xfrm>
          <a:off x="5562600" y="11419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429</xdr:row>
      <xdr:rowOff>0</xdr:rowOff>
    </xdr:from>
    <xdr:ext cx="184731" cy="264560"/>
    <xdr:sp macro="" textlink="">
      <xdr:nvSpPr>
        <xdr:cNvPr id="44" name="TextBox 43">
          <a:extLst>
            <a:ext uri="{FF2B5EF4-FFF2-40B4-BE49-F238E27FC236}">
              <a16:creationId xmlns:a16="http://schemas.microsoft.com/office/drawing/2014/main" id="{07DCE6D0-2818-48AC-87D2-4A1C44C95CEF}"/>
            </a:ext>
          </a:extLst>
        </xdr:cNvPr>
        <xdr:cNvSpPr txBox="1"/>
      </xdr:nvSpPr>
      <xdr:spPr>
        <a:xfrm>
          <a:off x="5562600" y="11419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429</xdr:row>
      <xdr:rowOff>0</xdr:rowOff>
    </xdr:from>
    <xdr:ext cx="184731" cy="264560"/>
    <xdr:sp macro="" textlink="">
      <xdr:nvSpPr>
        <xdr:cNvPr id="45" name="TextBox 44">
          <a:extLst>
            <a:ext uri="{FF2B5EF4-FFF2-40B4-BE49-F238E27FC236}">
              <a16:creationId xmlns:a16="http://schemas.microsoft.com/office/drawing/2014/main" id="{5CDF5462-1051-4544-9618-577C584C1464}"/>
            </a:ext>
          </a:extLst>
        </xdr:cNvPr>
        <xdr:cNvSpPr txBox="1"/>
      </xdr:nvSpPr>
      <xdr:spPr>
        <a:xfrm>
          <a:off x="5562600" y="11419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429</xdr:row>
      <xdr:rowOff>0</xdr:rowOff>
    </xdr:from>
    <xdr:ext cx="184731" cy="264560"/>
    <xdr:sp macro="" textlink="">
      <xdr:nvSpPr>
        <xdr:cNvPr id="46" name="TextBox 45">
          <a:extLst>
            <a:ext uri="{FF2B5EF4-FFF2-40B4-BE49-F238E27FC236}">
              <a16:creationId xmlns:a16="http://schemas.microsoft.com/office/drawing/2014/main" id="{6636178C-E309-4F0D-A6D2-EC8A869594F0}"/>
            </a:ext>
          </a:extLst>
        </xdr:cNvPr>
        <xdr:cNvSpPr txBox="1"/>
      </xdr:nvSpPr>
      <xdr:spPr>
        <a:xfrm>
          <a:off x="5562600" y="11419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429</xdr:row>
      <xdr:rowOff>0</xdr:rowOff>
    </xdr:from>
    <xdr:ext cx="184731" cy="264560"/>
    <xdr:sp macro="" textlink="">
      <xdr:nvSpPr>
        <xdr:cNvPr id="47" name="TextBox 46">
          <a:extLst>
            <a:ext uri="{FF2B5EF4-FFF2-40B4-BE49-F238E27FC236}">
              <a16:creationId xmlns:a16="http://schemas.microsoft.com/office/drawing/2014/main" id="{B90F09D5-C376-4CF7-9ECC-5C174557C571}"/>
            </a:ext>
          </a:extLst>
        </xdr:cNvPr>
        <xdr:cNvSpPr txBox="1"/>
      </xdr:nvSpPr>
      <xdr:spPr>
        <a:xfrm>
          <a:off x="5562600" y="11419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429</xdr:row>
      <xdr:rowOff>0</xdr:rowOff>
    </xdr:from>
    <xdr:ext cx="184731" cy="264560"/>
    <xdr:sp macro="" textlink="">
      <xdr:nvSpPr>
        <xdr:cNvPr id="48" name="TextBox 47">
          <a:extLst>
            <a:ext uri="{FF2B5EF4-FFF2-40B4-BE49-F238E27FC236}">
              <a16:creationId xmlns:a16="http://schemas.microsoft.com/office/drawing/2014/main" id="{6704BB6A-FA8A-4092-BBA1-C8B72D5CCA35}"/>
            </a:ext>
          </a:extLst>
        </xdr:cNvPr>
        <xdr:cNvSpPr txBox="1"/>
      </xdr:nvSpPr>
      <xdr:spPr>
        <a:xfrm>
          <a:off x="5562600" y="11419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429</xdr:row>
      <xdr:rowOff>0</xdr:rowOff>
    </xdr:from>
    <xdr:ext cx="184731" cy="264560"/>
    <xdr:sp macro="" textlink="">
      <xdr:nvSpPr>
        <xdr:cNvPr id="49" name="TextBox 48">
          <a:extLst>
            <a:ext uri="{FF2B5EF4-FFF2-40B4-BE49-F238E27FC236}">
              <a16:creationId xmlns:a16="http://schemas.microsoft.com/office/drawing/2014/main" id="{7128585E-9344-4C8E-9029-97A3BC0CC8F8}"/>
            </a:ext>
          </a:extLst>
        </xdr:cNvPr>
        <xdr:cNvSpPr txBox="1"/>
      </xdr:nvSpPr>
      <xdr:spPr>
        <a:xfrm>
          <a:off x="5562600" y="11419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448</xdr:row>
      <xdr:rowOff>0</xdr:rowOff>
    </xdr:from>
    <xdr:ext cx="184731" cy="264560"/>
    <xdr:sp macro="" textlink="">
      <xdr:nvSpPr>
        <xdr:cNvPr id="50" name="TextBox 49">
          <a:extLst>
            <a:ext uri="{FF2B5EF4-FFF2-40B4-BE49-F238E27FC236}">
              <a16:creationId xmlns:a16="http://schemas.microsoft.com/office/drawing/2014/main" id="{968EC3E3-7FBC-4E42-B6D0-B6CA4E249C67}"/>
            </a:ext>
          </a:extLst>
        </xdr:cNvPr>
        <xdr:cNvSpPr txBox="1"/>
      </xdr:nvSpPr>
      <xdr:spPr>
        <a:xfrm>
          <a:off x="5562600" y="1179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448</xdr:row>
      <xdr:rowOff>0</xdr:rowOff>
    </xdr:from>
    <xdr:ext cx="184731" cy="264560"/>
    <xdr:sp macro="" textlink="">
      <xdr:nvSpPr>
        <xdr:cNvPr id="51" name="TextBox 50">
          <a:extLst>
            <a:ext uri="{FF2B5EF4-FFF2-40B4-BE49-F238E27FC236}">
              <a16:creationId xmlns:a16="http://schemas.microsoft.com/office/drawing/2014/main" id="{04B22C56-CD98-4151-B660-FA7190D4A46A}"/>
            </a:ext>
          </a:extLst>
        </xdr:cNvPr>
        <xdr:cNvSpPr txBox="1"/>
      </xdr:nvSpPr>
      <xdr:spPr>
        <a:xfrm>
          <a:off x="5562600" y="1179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448</xdr:row>
      <xdr:rowOff>0</xdr:rowOff>
    </xdr:from>
    <xdr:ext cx="184731" cy="264560"/>
    <xdr:sp macro="" textlink="">
      <xdr:nvSpPr>
        <xdr:cNvPr id="52" name="TextBox 51">
          <a:extLst>
            <a:ext uri="{FF2B5EF4-FFF2-40B4-BE49-F238E27FC236}">
              <a16:creationId xmlns:a16="http://schemas.microsoft.com/office/drawing/2014/main" id="{794E1E14-D7EF-4868-A076-4CE8D41018F4}"/>
            </a:ext>
          </a:extLst>
        </xdr:cNvPr>
        <xdr:cNvSpPr txBox="1"/>
      </xdr:nvSpPr>
      <xdr:spPr>
        <a:xfrm>
          <a:off x="5562600" y="1179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448</xdr:row>
      <xdr:rowOff>0</xdr:rowOff>
    </xdr:from>
    <xdr:ext cx="184731" cy="264560"/>
    <xdr:sp macro="" textlink="">
      <xdr:nvSpPr>
        <xdr:cNvPr id="53" name="TextBox 52">
          <a:extLst>
            <a:ext uri="{FF2B5EF4-FFF2-40B4-BE49-F238E27FC236}">
              <a16:creationId xmlns:a16="http://schemas.microsoft.com/office/drawing/2014/main" id="{28E71911-33E5-4725-902F-1BB153313E7B}"/>
            </a:ext>
          </a:extLst>
        </xdr:cNvPr>
        <xdr:cNvSpPr txBox="1"/>
      </xdr:nvSpPr>
      <xdr:spPr>
        <a:xfrm>
          <a:off x="5562600" y="1179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448</xdr:row>
      <xdr:rowOff>0</xdr:rowOff>
    </xdr:from>
    <xdr:ext cx="184731" cy="264560"/>
    <xdr:sp macro="" textlink="">
      <xdr:nvSpPr>
        <xdr:cNvPr id="54" name="TextBox 53">
          <a:extLst>
            <a:ext uri="{FF2B5EF4-FFF2-40B4-BE49-F238E27FC236}">
              <a16:creationId xmlns:a16="http://schemas.microsoft.com/office/drawing/2014/main" id="{1C4F7911-7B41-470D-9E8D-710C678BE077}"/>
            </a:ext>
          </a:extLst>
        </xdr:cNvPr>
        <xdr:cNvSpPr txBox="1"/>
      </xdr:nvSpPr>
      <xdr:spPr>
        <a:xfrm>
          <a:off x="5562600" y="1179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448</xdr:row>
      <xdr:rowOff>0</xdr:rowOff>
    </xdr:from>
    <xdr:ext cx="184731" cy="264560"/>
    <xdr:sp macro="" textlink="">
      <xdr:nvSpPr>
        <xdr:cNvPr id="55" name="TextBox 54">
          <a:extLst>
            <a:ext uri="{FF2B5EF4-FFF2-40B4-BE49-F238E27FC236}">
              <a16:creationId xmlns:a16="http://schemas.microsoft.com/office/drawing/2014/main" id="{69410A2F-E0C9-44E1-B2F8-7209835C0256}"/>
            </a:ext>
          </a:extLst>
        </xdr:cNvPr>
        <xdr:cNvSpPr txBox="1"/>
      </xdr:nvSpPr>
      <xdr:spPr>
        <a:xfrm>
          <a:off x="5562600" y="1179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448</xdr:row>
      <xdr:rowOff>0</xdr:rowOff>
    </xdr:from>
    <xdr:ext cx="184731" cy="264560"/>
    <xdr:sp macro="" textlink="">
      <xdr:nvSpPr>
        <xdr:cNvPr id="56" name="TextBox 55">
          <a:extLst>
            <a:ext uri="{FF2B5EF4-FFF2-40B4-BE49-F238E27FC236}">
              <a16:creationId xmlns:a16="http://schemas.microsoft.com/office/drawing/2014/main" id="{44D3957A-7135-49D9-AF41-534F82CD695E}"/>
            </a:ext>
          </a:extLst>
        </xdr:cNvPr>
        <xdr:cNvSpPr txBox="1"/>
      </xdr:nvSpPr>
      <xdr:spPr>
        <a:xfrm>
          <a:off x="5562600" y="1179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57150</xdr:colOff>
      <xdr:row>448</xdr:row>
      <xdr:rowOff>0</xdr:rowOff>
    </xdr:from>
    <xdr:ext cx="184731" cy="264560"/>
    <xdr:sp macro="" textlink="">
      <xdr:nvSpPr>
        <xdr:cNvPr id="57" name="TextBox 56">
          <a:extLst>
            <a:ext uri="{FF2B5EF4-FFF2-40B4-BE49-F238E27FC236}">
              <a16:creationId xmlns:a16="http://schemas.microsoft.com/office/drawing/2014/main" id="{5B47D11A-DCDD-4E3C-B871-3E933E48706E}"/>
            </a:ext>
          </a:extLst>
        </xdr:cNvPr>
        <xdr:cNvSpPr txBox="1"/>
      </xdr:nvSpPr>
      <xdr:spPr>
        <a:xfrm>
          <a:off x="5562600" y="1179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58" name="TextBox 57">
          <a:extLst>
            <a:ext uri="{FF2B5EF4-FFF2-40B4-BE49-F238E27FC236}">
              <a16:creationId xmlns:a16="http://schemas.microsoft.com/office/drawing/2014/main" id="{A871A352-2CA1-4283-8CE7-A0C5278D0DEC}"/>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59" name="TextBox 58">
          <a:extLst>
            <a:ext uri="{FF2B5EF4-FFF2-40B4-BE49-F238E27FC236}">
              <a16:creationId xmlns:a16="http://schemas.microsoft.com/office/drawing/2014/main" id="{EB516B98-9D59-430E-8776-6535740E4982}"/>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0" name="TextBox 59">
          <a:extLst>
            <a:ext uri="{FF2B5EF4-FFF2-40B4-BE49-F238E27FC236}">
              <a16:creationId xmlns:a16="http://schemas.microsoft.com/office/drawing/2014/main" id="{1FBE5C7F-C3E6-486B-B275-3D6C69D00CF0}"/>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1" name="TextBox 60">
          <a:extLst>
            <a:ext uri="{FF2B5EF4-FFF2-40B4-BE49-F238E27FC236}">
              <a16:creationId xmlns:a16="http://schemas.microsoft.com/office/drawing/2014/main" id="{3EBE8BAA-54A3-4346-89BC-3E915E3E78CD}"/>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2" name="TextBox 61">
          <a:extLst>
            <a:ext uri="{FF2B5EF4-FFF2-40B4-BE49-F238E27FC236}">
              <a16:creationId xmlns:a16="http://schemas.microsoft.com/office/drawing/2014/main" id="{854705EE-FD8E-433D-B34E-C8B4F81A3D41}"/>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3" name="TextBox 62">
          <a:extLst>
            <a:ext uri="{FF2B5EF4-FFF2-40B4-BE49-F238E27FC236}">
              <a16:creationId xmlns:a16="http://schemas.microsoft.com/office/drawing/2014/main" id="{B4F72DA8-8726-46A4-BFDB-4666849AECF9}"/>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4" name="TextBox 63">
          <a:extLst>
            <a:ext uri="{FF2B5EF4-FFF2-40B4-BE49-F238E27FC236}">
              <a16:creationId xmlns:a16="http://schemas.microsoft.com/office/drawing/2014/main" id="{DDEA020F-D5FC-4B9A-B02B-2F21091BC041}"/>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5" name="TextBox 64">
          <a:extLst>
            <a:ext uri="{FF2B5EF4-FFF2-40B4-BE49-F238E27FC236}">
              <a16:creationId xmlns:a16="http://schemas.microsoft.com/office/drawing/2014/main" id="{3CFCC7D5-DBD8-49FD-9150-9CB0E0EBE05A}"/>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6" name="TextBox 65">
          <a:extLst>
            <a:ext uri="{FF2B5EF4-FFF2-40B4-BE49-F238E27FC236}">
              <a16:creationId xmlns:a16="http://schemas.microsoft.com/office/drawing/2014/main" id="{E0AE954C-8027-4642-8FF0-DA20DEBA0D89}"/>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7" name="TextBox 66">
          <a:extLst>
            <a:ext uri="{FF2B5EF4-FFF2-40B4-BE49-F238E27FC236}">
              <a16:creationId xmlns:a16="http://schemas.microsoft.com/office/drawing/2014/main" id="{09ED3370-5C8A-4916-8408-FB6233BC6A00}"/>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8" name="TextBox 67">
          <a:extLst>
            <a:ext uri="{FF2B5EF4-FFF2-40B4-BE49-F238E27FC236}">
              <a16:creationId xmlns:a16="http://schemas.microsoft.com/office/drawing/2014/main" id="{F258124C-C944-4CDD-93F1-5D0E7F409DA5}"/>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69" name="TextBox 68">
          <a:extLst>
            <a:ext uri="{FF2B5EF4-FFF2-40B4-BE49-F238E27FC236}">
              <a16:creationId xmlns:a16="http://schemas.microsoft.com/office/drawing/2014/main" id="{30A0E284-1A8D-47DB-9DF3-473498B8B305}"/>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0" name="TekstniOkvir 1">
          <a:extLst>
            <a:ext uri="{FF2B5EF4-FFF2-40B4-BE49-F238E27FC236}">
              <a16:creationId xmlns:a16="http://schemas.microsoft.com/office/drawing/2014/main" id="{5956E189-E5A9-4918-B8B8-E1B832CA0E16}"/>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1" name="TekstniOkvir 1">
          <a:extLst>
            <a:ext uri="{FF2B5EF4-FFF2-40B4-BE49-F238E27FC236}">
              <a16:creationId xmlns:a16="http://schemas.microsoft.com/office/drawing/2014/main" id="{9E68C777-FE10-414B-9C9F-351E39A1F21D}"/>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2" name="TekstniOkvir 1">
          <a:extLst>
            <a:ext uri="{FF2B5EF4-FFF2-40B4-BE49-F238E27FC236}">
              <a16:creationId xmlns:a16="http://schemas.microsoft.com/office/drawing/2014/main" id="{BDD9EAF9-C0A0-4DF3-B368-93311A2E96AD}"/>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3" name="TekstniOkvir 1">
          <a:extLst>
            <a:ext uri="{FF2B5EF4-FFF2-40B4-BE49-F238E27FC236}">
              <a16:creationId xmlns:a16="http://schemas.microsoft.com/office/drawing/2014/main" id="{1C6C6427-C5D5-46C4-A8CA-9F86A2AB41BF}"/>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4" name="TekstniOkvir 1">
          <a:extLst>
            <a:ext uri="{FF2B5EF4-FFF2-40B4-BE49-F238E27FC236}">
              <a16:creationId xmlns:a16="http://schemas.microsoft.com/office/drawing/2014/main" id="{8905DA81-DD29-4968-81D4-B7046ABD2DDC}"/>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5" name="TekstniOkvir 1">
          <a:extLst>
            <a:ext uri="{FF2B5EF4-FFF2-40B4-BE49-F238E27FC236}">
              <a16:creationId xmlns:a16="http://schemas.microsoft.com/office/drawing/2014/main" id="{A8924DDF-BEE7-4511-A94A-38B356B9F520}"/>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6" name="TekstniOkvir 1">
          <a:extLst>
            <a:ext uri="{FF2B5EF4-FFF2-40B4-BE49-F238E27FC236}">
              <a16:creationId xmlns:a16="http://schemas.microsoft.com/office/drawing/2014/main" id="{49981213-18D1-4940-8615-A8401DB28F31}"/>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7" name="TekstniOkvir 1">
          <a:extLst>
            <a:ext uri="{FF2B5EF4-FFF2-40B4-BE49-F238E27FC236}">
              <a16:creationId xmlns:a16="http://schemas.microsoft.com/office/drawing/2014/main" id="{803ABD08-8C7F-439D-819E-91AC1240147B}"/>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8" name="TekstniOkvir 1">
          <a:extLst>
            <a:ext uri="{FF2B5EF4-FFF2-40B4-BE49-F238E27FC236}">
              <a16:creationId xmlns:a16="http://schemas.microsoft.com/office/drawing/2014/main" id="{5C609B43-C192-420F-B760-DC62F0A77E40}"/>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79" name="TekstniOkvir 1">
          <a:extLst>
            <a:ext uri="{FF2B5EF4-FFF2-40B4-BE49-F238E27FC236}">
              <a16:creationId xmlns:a16="http://schemas.microsoft.com/office/drawing/2014/main" id="{DA56F377-5C60-4985-AD0D-B108A13F15EA}"/>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80" name="TekstniOkvir 1">
          <a:extLst>
            <a:ext uri="{FF2B5EF4-FFF2-40B4-BE49-F238E27FC236}">
              <a16:creationId xmlns:a16="http://schemas.microsoft.com/office/drawing/2014/main" id="{90B78BB7-3D84-45C5-B838-1895D4398A5B}"/>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81" name="TekstniOkvir 1">
          <a:extLst>
            <a:ext uri="{FF2B5EF4-FFF2-40B4-BE49-F238E27FC236}">
              <a16:creationId xmlns:a16="http://schemas.microsoft.com/office/drawing/2014/main" id="{88CDECE5-8C7D-4E96-82FC-FC5BA8BD65BA}"/>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82" name="TekstniOkvir 1">
          <a:extLst>
            <a:ext uri="{FF2B5EF4-FFF2-40B4-BE49-F238E27FC236}">
              <a16:creationId xmlns:a16="http://schemas.microsoft.com/office/drawing/2014/main" id="{65E0B734-4A5B-4DF2-858C-E4CB44B00750}"/>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83" name="TekstniOkvir 1">
          <a:extLst>
            <a:ext uri="{FF2B5EF4-FFF2-40B4-BE49-F238E27FC236}">
              <a16:creationId xmlns:a16="http://schemas.microsoft.com/office/drawing/2014/main" id="{AB65FD46-AA28-4000-9D21-8CC70610D406}"/>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84" name="TekstniOkvir 1">
          <a:extLst>
            <a:ext uri="{FF2B5EF4-FFF2-40B4-BE49-F238E27FC236}">
              <a16:creationId xmlns:a16="http://schemas.microsoft.com/office/drawing/2014/main" id="{622F58FE-ED26-408B-A2E4-A5AA15F14B66}"/>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1</xdr:col>
      <xdr:colOff>1162050</xdr:colOff>
      <xdr:row>487</xdr:row>
      <xdr:rowOff>0</xdr:rowOff>
    </xdr:from>
    <xdr:ext cx="184731" cy="264560"/>
    <xdr:sp macro="" textlink="">
      <xdr:nvSpPr>
        <xdr:cNvPr id="85" name="TekstniOkvir 1">
          <a:extLst>
            <a:ext uri="{FF2B5EF4-FFF2-40B4-BE49-F238E27FC236}">
              <a16:creationId xmlns:a16="http://schemas.microsoft.com/office/drawing/2014/main" id="{964AA00C-8C3D-4719-9618-037242D7B236}"/>
            </a:ext>
          </a:extLst>
        </xdr:cNvPr>
        <xdr:cNvSpPr txBox="1"/>
      </xdr:nvSpPr>
      <xdr:spPr>
        <a:xfrm>
          <a:off x="154305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86" name="TextBox 85">
          <a:extLst>
            <a:ext uri="{FF2B5EF4-FFF2-40B4-BE49-F238E27FC236}">
              <a16:creationId xmlns:a16="http://schemas.microsoft.com/office/drawing/2014/main" id="{2D30E167-68A7-4BBE-8C13-70FFAD0A73FB}"/>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87" name="TextBox 86">
          <a:extLst>
            <a:ext uri="{FF2B5EF4-FFF2-40B4-BE49-F238E27FC236}">
              <a16:creationId xmlns:a16="http://schemas.microsoft.com/office/drawing/2014/main" id="{F20F054E-0BAD-4DC6-B1E0-8B24483698A1}"/>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88" name="TextBox 87">
          <a:extLst>
            <a:ext uri="{FF2B5EF4-FFF2-40B4-BE49-F238E27FC236}">
              <a16:creationId xmlns:a16="http://schemas.microsoft.com/office/drawing/2014/main" id="{BF8C2346-BA86-47B6-9592-8BA0E70C923B}"/>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89" name="TextBox 88">
          <a:extLst>
            <a:ext uri="{FF2B5EF4-FFF2-40B4-BE49-F238E27FC236}">
              <a16:creationId xmlns:a16="http://schemas.microsoft.com/office/drawing/2014/main" id="{9EFE2BD7-F02B-4278-9EBF-9A3BB92589BB}"/>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90" name="TextBox 89">
          <a:extLst>
            <a:ext uri="{FF2B5EF4-FFF2-40B4-BE49-F238E27FC236}">
              <a16:creationId xmlns:a16="http://schemas.microsoft.com/office/drawing/2014/main" id="{97777715-304E-41D8-9A4B-FB290697A938}"/>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95250</xdr:colOff>
      <xdr:row>487</xdr:row>
      <xdr:rowOff>0</xdr:rowOff>
    </xdr:from>
    <xdr:ext cx="184731" cy="264560"/>
    <xdr:sp macro="" textlink="">
      <xdr:nvSpPr>
        <xdr:cNvPr id="91" name="TextBox 90">
          <a:extLst>
            <a:ext uri="{FF2B5EF4-FFF2-40B4-BE49-F238E27FC236}">
              <a16:creationId xmlns:a16="http://schemas.microsoft.com/office/drawing/2014/main" id="{96297D9E-452E-4866-B413-5DE3459C7572}"/>
            </a:ext>
          </a:extLst>
        </xdr:cNvPr>
        <xdr:cNvSpPr txBox="1"/>
      </xdr:nvSpPr>
      <xdr:spPr>
        <a:xfrm>
          <a:off x="5600700" y="12672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rko\share%20mb\TROSKOVNICI\Vukovar\EKO%20ETNO%20ADICA\ARH%20TROSKOVNI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rko\share%20mb\TROSKOVNICI\VIROVITICA\OB%20VIROVITICA%20ARH_T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oleObject" Target="file:///\\SERVER\Dokumenti\EPS\EPS%20arhiva\1600-1699\E-1635%20Metalur&#353;ki%20fakultet%20Sisak\tro&#353;kovnici\MET%20FAK%20SISAK%20_%20korigirane%20stavke%20V.6.15%20i%20V.6.16.%20_%2013.09.202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ANA\POSAO%20-%20URED\01_at.ar\05_FOI%20-%20Regionalni%20centar\06_IZVEDBENI%20PROJEKT\tro&#353;kovnik\V&#381;-Reg.centar%20-%20TRO&#352;KOVNIK_sa%20cijenama.xlsx" TargetMode="External"/><Relationship Id="rId1" Type="http://schemas.openxmlformats.org/officeDocument/2006/relationships/externalLinkPath" Target="V&#381;-Reg.centar%20-%20TRO&#352;KOVNIK_sa%20cijena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skovnik"/>
      <sheetName val="Katalog prostora"/>
      <sheetName val="Sheet2"/>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skovnik"/>
      <sheetName val="Sheet2"/>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8">
    <oleItems>
      <mc:AlternateContent xmlns:mc="http://schemas.openxmlformats.org/markup-compatibility/2006">
        <mc:Choice Requires="x14">
          <x14:oleItem name="!V  ELEKTROINSTALACIJE I!R460C2" advise="1">
            <x14:values>
              <value t="str">
                <val>Dobava i polaganje kabela u kabelske kanalice ili odgovarajuće zaštitne cijevi, uključivo plastične kutije, ovjesni pribor i sl.</val>
              </value>
            </x14:values>
          </x14:oleItem>
        </mc:Choice>
        <mc:Fallback>
          <oleItem name="!V  ELEKTROINSTALACIJE I!R460C2" advise="1"/>
        </mc:Fallback>
      </mc:AlternateContent>
      <mc:AlternateContent xmlns:mc="http://schemas.openxmlformats.org/markup-compatibility/2006">
        <mc:Choice Requires="x14">
          <x14:oleItem name="!V  ELEKTROINSTALACIJE I!R811C2" advise="1">
            <x14:values>
              <value t="str">
                <val>Izrada projekta izvedenog stanja.</val>
              </value>
            </x14:values>
          </x14:oleItem>
        </mc:Choice>
        <mc:Fallback>
          <oleItem name="!V  ELEKTROINSTALACIJE I!R811C2" advise="1"/>
        </mc:Fallback>
      </mc:AlternateContent>
    </oleItems>
  </oleLin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ICA"/>
      <sheetName val="SADRZAJ"/>
      <sheetName val="REKAPITULACIJA_"/>
      <sheetName val="OPCI UVJETI"/>
      <sheetName val="A.I. OPCI UVJ.PRIP. ZEM. RAD."/>
      <sheetName val="A.I. PRIP. I ZEMLJANI RAD."/>
      <sheetName val="A.II. OPCI UVJ. BET. RADOVI"/>
      <sheetName val="A.II. BETONSKI I AB RADOVI"/>
      <sheetName val="A.III. OPCI UVJ. ZIDARSKI RAD."/>
      <sheetName val="A.III. ZIDARSKI RADOVI"/>
      <sheetName val="A.IV. OPCI UVJ. IZOLATERSKI R."/>
      <sheetName val="A.IV. IZOLATERSKI RADOVI"/>
      <sheetName val="B.I. OPCI UVJ. POKRIVAČKI-RAVNI"/>
      <sheetName val="B.I. POKR. RADOVI-RAVNI KROVOVI"/>
      <sheetName val="B.II. OPCI UVJ. LIMARSKI RADOVI"/>
      <sheetName val="B.II. LIMARSKI RADOVI"/>
      <sheetName val="B.III. OPCI UVJ. SUHOMONT. RAD."/>
      <sheetName val="B.III. SUHOMONTAŽNI RADOVI"/>
      <sheetName val="B.IV. OPCI UVJ. PODOPOLAG. RAD."/>
      <sheetName val="B.IV. PODOPOLAGAČKI RADOVI"/>
      <sheetName val="B.V. OPCI UVJ. PARKET"/>
      <sheetName val="B.V. PARKETARSKI RADOVI"/>
      <sheetName val="B.VI. OPCI UVJ. KER.PL."/>
      <sheetName val="B.VI. KERAMIČARSKI RADOVI"/>
      <sheetName val="B.VII. OPCI UV.SOBOSL.LIČ. R."/>
      <sheetName val="B.VII. SOBOSLIK. LIČIL. RADOVI"/>
      <sheetName val="B.VIII. OPCI UVJ. STOLARSKI"/>
      <sheetName val="B.VIII. STOLARSKI RADOVI"/>
      <sheetName val="B.IX. OPCI UVJ. BRAVARSKI RAD."/>
      <sheetName val="B.IX.1. CRNA BRAV."/>
      <sheetName val="B.IX.2. ALUMINIJ"/>
      <sheetName val="B.IX.3.VATROOTP.BRAV."/>
      <sheetName val="B.X. OPCI UVJ. OKOLIŠ"/>
      <sheetName val="B.X. OKOLIŠ"/>
      <sheetName val="B.XI. RAZNI RADOVI"/>
      <sheetName val="C.I.DIZALO"/>
      <sheetName val="C.II.VIK"/>
      <sheetName val="C.III.GHV"/>
      <sheetName val="C.IV.ELEKTROINSTALACIJE"/>
      <sheetName val="C.V.VATRODOJAV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5"/>
  <sheetViews>
    <sheetView showZeros="0" topLeftCell="A4" zoomScaleNormal="100" zoomScaleSheetLayoutView="100" zoomScalePageLayoutView="85" workbookViewId="0">
      <selection activeCell="E32" sqref="E32"/>
    </sheetView>
  </sheetViews>
  <sheetFormatPr defaultColWidth="9.140625" defaultRowHeight="12"/>
  <cols>
    <col min="1" max="1" width="6.28515625" style="4" customWidth="1"/>
    <col min="2" max="2" width="20.42578125" style="5" customWidth="1"/>
    <col min="3" max="3" width="52.28515625" style="6" customWidth="1"/>
    <col min="4" max="6" width="9.7109375" style="7" customWidth="1"/>
    <col min="7" max="16384" width="9.140625" style="8"/>
  </cols>
  <sheetData>
    <row r="1" spans="1:6">
      <c r="A1" s="9"/>
      <c r="B1" s="10"/>
      <c r="C1" s="11"/>
      <c r="D1" s="12"/>
      <c r="E1" s="12"/>
      <c r="F1" s="12"/>
    </row>
    <row r="2" spans="1:6">
      <c r="A2" s="9"/>
      <c r="B2" s="10"/>
      <c r="C2" s="11"/>
      <c r="D2" s="12"/>
      <c r="E2" s="12"/>
      <c r="F2" s="12"/>
    </row>
    <row r="3" spans="1:6">
      <c r="A3" s="9"/>
      <c r="B3" s="10"/>
      <c r="C3" s="11"/>
      <c r="D3" s="12"/>
      <c r="E3" s="12"/>
      <c r="F3" s="12"/>
    </row>
    <row r="4" spans="1:6" s="17" customFormat="1">
      <c r="A4" s="13"/>
      <c r="B4" s="14"/>
      <c r="C4" s="15"/>
      <c r="D4" s="16"/>
      <c r="E4" s="16"/>
      <c r="F4" s="16"/>
    </row>
    <row r="5" spans="1:6" s="17" customFormat="1" ht="12" customHeight="1">
      <c r="A5" s="13"/>
      <c r="B5" s="14"/>
      <c r="C5" s="18" t="s">
        <v>0</v>
      </c>
      <c r="D5" s="16"/>
      <c r="E5" s="16"/>
      <c r="F5" s="16"/>
    </row>
    <row r="6" spans="1:6" s="17" customFormat="1" ht="24">
      <c r="A6" s="13"/>
      <c r="B6" s="14"/>
      <c r="C6" s="815" t="s">
        <v>1374</v>
      </c>
      <c r="D6" s="18"/>
      <c r="E6" s="18"/>
      <c r="F6" s="18"/>
    </row>
    <row r="7" spans="1:6" s="17" customFormat="1">
      <c r="A7" s="13"/>
      <c r="B7" s="14"/>
      <c r="C7" s="18" t="s">
        <v>1373</v>
      </c>
      <c r="D7" s="18"/>
      <c r="E7" s="18"/>
      <c r="F7" s="18"/>
    </row>
    <row r="8" spans="1:6" s="17" customFormat="1">
      <c r="A8" s="13"/>
      <c r="B8" s="14"/>
      <c r="C8" s="18"/>
      <c r="D8" s="16"/>
      <c r="E8" s="16"/>
      <c r="F8" s="16"/>
    </row>
    <row r="9" spans="1:6">
      <c r="A9" s="20"/>
      <c r="B9" s="10"/>
      <c r="C9" s="18"/>
      <c r="D9" s="11"/>
      <c r="E9" s="11"/>
      <c r="F9" s="12"/>
    </row>
    <row r="10" spans="1:6">
      <c r="A10" s="20"/>
      <c r="B10" s="21"/>
      <c r="C10" s="18" t="s">
        <v>1</v>
      </c>
      <c r="D10" s="11"/>
      <c r="E10" s="11"/>
      <c r="F10" s="12"/>
    </row>
    <row r="11" spans="1:6" s="17" customFormat="1" ht="36">
      <c r="A11" s="13"/>
      <c r="B11" s="14"/>
      <c r="C11" s="814" t="s">
        <v>1372</v>
      </c>
      <c r="D11" s="16"/>
      <c r="E11" s="16"/>
      <c r="F11" s="16"/>
    </row>
    <row r="12" spans="1:6">
      <c r="A12" s="23"/>
      <c r="B12" s="23"/>
      <c r="C12" s="18" t="s">
        <v>1376</v>
      </c>
      <c r="D12" s="12"/>
      <c r="E12" s="11"/>
      <c r="F12" s="12"/>
    </row>
    <row r="13" spans="1:6">
      <c r="A13" s="9"/>
      <c r="B13" s="24"/>
      <c r="C13" s="18" t="s">
        <v>1375</v>
      </c>
      <c r="D13" s="12"/>
      <c r="E13" s="12"/>
      <c r="F13" s="12"/>
    </row>
    <row r="14" spans="1:6">
      <c r="A14" s="9"/>
      <c r="B14" s="24"/>
      <c r="C14" s="18"/>
      <c r="D14" s="12"/>
      <c r="E14" s="12"/>
      <c r="F14" s="12"/>
    </row>
    <row r="15" spans="1:6">
      <c r="A15" s="20"/>
      <c r="B15" s="10"/>
      <c r="C15" s="18"/>
      <c r="D15" s="11"/>
      <c r="E15" s="11"/>
      <c r="F15" s="12"/>
    </row>
    <row r="16" spans="1:6">
      <c r="A16" s="11"/>
      <c r="B16" s="11"/>
      <c r="C16" s="18" t="s">
        <v>2</v>
      </c>
      <c r="D16" s="12"/>
      <c r="E16" s="11"/>
      <c r="F16" s="12"/>
    </row>
    <row r="17" spans="1:6" s="17" customFormat="1">
      <c r="A17" s="13"/>
      <c r="B17" s="14"/>
      <c r="C17" s="22" t="s">
        <v>1377</v>
      </c>
      <c r="D17" s="16"/>
      <c r="E17" s="16"/>
      <c r="F17" s="16"/>
    </row>
    <row r="18" spans="1:6">
      <c r="A18" s="20"/>
      <c r="B18" s="23"/>
      <c r="C18" s="816" t="s">
        <v>1378</v>
      </c>
      <c r="D18" s="11"/>
      <c r="E18" s="11"/>
      <c r="F18" s="12"/>
    </row>
    <row r="19" spans="1:6">
      <c r="A19" s="20"/>
      <c r="B19" s="23"/>
      <c r="C19" s="18"/>
      <c r="D19" s="11"/>
      <c r="E19" s="11"/>
      <c r="F19" s="12"/>
    </row>
    <row r="20" spans="1:6">
      <c r="A20" s="20"/>
      <c r="B20" s="10"/>
      <c r="C20" s="18"/>
      <c r="D20" s="11"/>
      <c r="E20" s="11"/>
      <c r="F20" s="12"/>
    </row>
    <row r="21" spans="1:6">
      <c r="A21" s="23"/>
      <c r="B21" s="11"/>
      <c r="C21" s="18" t="s">
        <v>3</v>
      </c>
      <c r="D21" s="11"/>
      <c r="E21" s="12"/>
      <c r="F21" s="12"/>
    </row>
    <row r="22" spans="1:6">
      <c r="A22" s="23"/>
      <c r="B22" s="23"/>
      <c r="C22" s="815" t="s">
        <v>1379</v>
      </c>
      <c r="D22" s="12"/>
      <c r="E22" s="12"/>
      <c r="F22" s="12"/>
    </row>
    <row r="23" spans="1:6">
      <c r="A23" s="23"/>
      <c r="B23" s="23"/>
      <c r="C23" s="18"/>
      <c r="D23" s="12"/>
      <c r="E23" s="12"/>
      <c r="F23" s="12"/>
    </row>
    <row r="24" spans="1:6">
      <c r="A24" s="23"/>
      <c r="B24" s="23"/>
      <c r="C24" s="18"/>
      <c r="D24" s="12"/>
      <c r="E24" s="12"/>
      <c r="F24" s="12"/>
    </row>
    <row r="25" spans="1:6" s="26" customFormat="1">
      <c r="A25" s="11"/>
      <c r="B25" s="25"/>
      <c r="C25" s="18" t="s">
        <v>4</v>
      </c>
      <c r="D25" s="12"/>
    </row>
    <row r="26" spans="1:6" s="17" customFormat="1">
      <c r="A26" s="13"/>
      <c r="B26" s="25"/>
      <c r="C26" s="19" t="s">
        <v>5</v>
      </c>
      <c r="D26" s="16"/>
      <c r="E26" s="16"/>
      <c r="F26" s="16"/>
    </row>
    <row r="27" spans="1:6" s="17" customFormat="1">
      <c r="A27" s="13"/>
      <c r="B27" s="25"/>
      <c r="C27" s="18"/>
      <c r="D27" s="16"/>
      <c r="E27" s="16"/>
      <c r="F27" s="16"/>
    </row>
    <row r="28" spans="1:6">
      <c r="A28" s="23"/>
      <c r="B28" s="23"/>
      <c r="C28" s="18"/>
      <c r="D28" s="12"/>
      <c r="E28" s="12"/>
      <c r="F28" s="12"/>
    </row>
    <row r="29" spans="1:6">
      <c r="A29" s="23"/>
      <c r="B29" s="23"/>
      <c r="C29" s="18"/>
      <c r="D29" s="12"/>
      <c r="E29" s="12"/>
      <c r="F29" s="12"/>
    </row>
    <row r="30" spans="1:6">
      <c r="A30" s="23"/>
      <c r="B30" s="23"/>
      <c r="C30" s="18"/>
      <c r="D30" s="12"/>
      <c r="E30" s="12"/>
      <c r="F30" s="12"/>
    </row>
    <row r="31" spans="1:6">
      <c r="A31" s="23"/>
      <c r="B31" s="23"/>
      <c r="C31" s="18"/>
      <c r="D31" s="12"/>
      <c r="E31" s="12"/>
      <c r="F31" s="12"/>
    </row>
    <row r="32" spans="1:6">
      <c r="A32" s="23"/>
      <c r="B32" s="23"/>
      <c r="C32" s="18"/>
      <c r="D32" s="12"/>
      <c r="E32" s="12"/>
      <c r="F32" s="12"/>
    </row>
    <row r="33" spans="1:6">
      <c r="A33" s="20"/>
      <c r="B33" s="10"/>
      <c r="C33" s="18"/>
      <c r="D33" s="11"/>
      <c r="E33" s="11"/>
      <c r="F33" s="12"/>
    </row>
    <row r="34" spans="1:6" ht="12" customHeight="1">
      <c r="A34" s="11"/>
      <c r="B34" s="27"/>
      <c r="C34" s="28" t="s">
        <v>1289</v>
      </c>
      <c r="D34" s="11"/>
      <c r="E34" s="12"/>
      <c r="F34" s="12"/>
    </row>
    <row r="35" spans="1:6" s="30" customFormat="1">
      <c r="A35" s="11"/>
      <c r="B35" s="25"/>
      <c r="C35" s="1026" t="s">
        <v>1293</v>
      </c>
      <c r="D35" s="11"/>
      <c r="E35" s="29"/>
    </row>
    <row r="36" spans="1:6" s="30" customFormat="1">
      <c r="A36" s="11"/>
      <c r="B36" s="25"/>
      <c r="C36" s="1027" t="s">
        <v>2891</v>
      </c>
      <c r="D36" s="11"/>
      <c r="E36" s="29"/>
    </row>
    <row r="37" spans="1:6" s="30" customFormat="1">
      <c r="A37" s="11"/>
      <c r="B37" s="25"/>
      <c r="C37" s="31"/>
      <c r="D37" s="11"/>
      <c r="E37" s="29"/>
    </row>
    <row r="38" spans="1:6" s="30" customFormat="1">
      <c r="A38" s="11"/>
      <c r="B38" s="25"/>
      <c r="C38" s="31"/>
      <c r="D38" s="11"/>
      <c r="E38" s="29"/>
    </row>
    <row r="39" spans="1:6" s="30" customFormat="1">
      <c r="A39" s="11"/>
      <c r="B39" s="25"/>
      <c r="C39" s="31"/>
      <c r="D39" s="11"/>
      <c r="E39" s="29"/>
    </row>
    <row r="40" spans="1:6" s="30" customFormat="1">
      <c r="A40" s="11"/>
      <c r="B40" s="25"/>
      <c r="C40" s="31"/>
      <c r="D40" s="11"/>
      <c r="E40" s="29"/>
    </row>
    <row r="41" spans="1:6" s="30" customFormat="1">
      <c r="A41" s="11"/>
      <c r="B41" s="25"/>
      <c r="C41" s="31"/>
      <c r="D41" s="11"/>
      <c r="E41" s="29"/>
    </row>
    <row r="42" spans="1:6">
      <c r="A42" s="9"/>
      <c r="B42" s="25"/>
      <c r="C42" s="18"/>
      <c r="D42" s="12"/>
      <c r="E42" s="12"/>
      <c r="F42" s="12"/>
    </row>
    <row r="43" spans="1:6">
      <c r="A43" s="9"/>
      <c r="B43" s="25"/>
      <c r="C43" s="18" t="s">
        <v>6</v>
      </c>
      <c r="D43" s="12"/>
      <c r="E43" s="12"/>
      <c r="F43" s="12"/>
    </row>
    <row r="44" spans="1:6" ht="36">
      <c r="A44" s="20"/>
      <c r="B44" s="10"/>
      <c r="C44" s="18" t="s">
        <v>1381</v>
      </c>
      <c r="D44" s="11"/>
      <c r="E44" s="11"/>
      <c r="F44" s="12"/>
    </row>
    <row r="45" spans="1:6">
      <c r="A45" s="20"/>
      <c r="B45" s="10"/>
      <c r="C45" s="18"/>
      <c r="D45" s="11"/>
      <c r="E45" s="11"/>
      <c r="F45" s="12"/>
    </row>
    <row r="46" spans="1:6" s="32" customFormat="1">
      <c r="A46" s="11"/>
      <c r="B46" s="11"/>
      <c r="C46" s="18" t="s">
        <v>7</v>
      </c>
      <c r="D46" s="11"/>
      <c r="E46" s="11"/>
      <c r="F46" s="11"/>
    </row>
    <row r="47" spans="1:6" s="17" customFormat="1">
      <c r="A47" s="13"/>
      <c r="B47" s="14"/>
      <c r="C47" s="18" t="s">
        <v>8</v>
      </c>
      <c r="D47" s="16"/>
      <c r="E47" s="16"/>
      <c r="F47" s="16"/>
    </row>
    <row r="48" spans="1:6">
      <c r="A48" s="9"/>
      <c r="B48" s="24"/>
      <c r="C48" s="18"/>
      <c r="D48" s="12"/>
      <c r="E48" s="12"/>
      <c r="F48" s="12"/>
    </row>
    <row r="49" spans="1:8">
      <c r="A49" s="20"/>
      <c r="B49" s="10"/>
      <c r="C49" s="18"/>
      <c r="D49" s="11"/>
      <c r="E49" s="11"/>
      <c r="F49" s="12"/>
    </row>
    <row r="50" spans="1:8" s="32" customFormat="1">
      <c r="A50" s="11"/>
      <c r="B50" s="11"/>
      <c r="C50" s="18" t="s">
        <v>1383</v>
      </c>
      <c r="D50" s="11"/>
      <c r="E50" s="11"/>
      <c r="F50" s="11"/>
    </row>
    <row r="51" spans="1:8" s="17" customFormat="1">
      <c r="A51" s="13"/>
      <c r="B51" s="14"/>
      <c r="C51" s="18" t="s">
        <v>1382</v>
      </c>
      <c r="D51" s="16"/>
      <c r="E51" s="16"/>
      <c r="F51" s="16"/>
    </row>
    <row r="52" spans="1:8" s="17" customFormat="1">
      <c r="A52" s="13"/>
      <c r="B52" s="14"/>
      <c r="C52" s="18"/>
      <c r="D52" s="16"/>
      <c r="E52" s="16"/>
      <c r="F52" s="16"/>
    </row>
    <row r="53" spans="1:8" s="17" customFormat="1">
      <c r="A53" s="13"/>
      <c r="B53" s="14"/>
      <c r="C53" s="18" t="s">
        <v>1380</v>
      </c>
      <c r="D53" s="16"/>
      <c r="E53" s="16"/>
      <c r="F53" s="16"/>
    </row>
    <row r="54" spans="1:8" s="37" customFormat="1" ht="11.25">
      <c r="A54" s="33"/>
      <c r="B54" s="34"/>
      <c r="C54" s="35"/>
      <c r="D54" s="36"/>
      <c r="E54" s="36"/>
      <c r="F54" s="36"/>
    </row>
    <row r="55" spans="1:8" s="37" customFormat="1" ht="11.25">
      <c r="A55" s="33"/>
      <c r="B55" s="34"/>
      <c r="C55" s="35"/>
      <c r="D55" s="36"/>
      <c r="E55" s="36"/>
      <c r="F55" s="36"/>
    </row>
    <row r="56" spans="1:8" s="32" customFormat="1" ht="12.75">
      <c r="C56" s="38"/>
    </row>
    <row r="57" spans="1:8" s="32" customFormat="1" ht="12.75">
      <c r="C57" s="38"/>
    </row>
    <row r="58" spans="1:8" s="26" customFormat="1" ht="12.75">
      <c r="A58" s="32"/>
      <c r="B58" s="32"/>
      <c r="C58" s="38"/>
      <c r="D58" s="32"/>
      <c r="E58" s="32"/>
      <c r="F58" s="32"/>
      <c r="G58" s="32"/>
      <c r="H58" s="32"/>
    </row>
    <row r="59" spans="1:8" s="26" customFormat="1">
      <c r="A59" s="32"/>
      <c r="B59" s="32"/>
      <c r="C59" s="32"/>
      <c r="D59" s="32"/>
      <c r="E59" s="32"/>
      <c r="F59" s="32"/>
      <c r="G59" s="32"/>
      <c r="H59" s="32"/>
    </row>
    <row r="60" spans="1:8" s="32" customFormat="1"/>
    <row r="61" spans="1:8" s="32" customFormat="1"/>
    <row r="62" spans="1:8" s="32" customFormat="1"/>
    <row r="63" spans="1:8" s="32" customFormat="1"/>
    <row r="64" spans="1:8" s="32" customFormat="1"/>
    <row r="65" spans="1:8" s="32" customFormat="1">
      <c r="A65" s="26"/>
      <c r="B65" s="26"/>
      <c r="C65" s="26"/>
      <c r="D65" s="26"/>
      <c r="E65" s="26"/>
      <c r="F65" s="26"/>
      <c r="G65" s="26"/>
      <c r="H65" s="26"/>
    </row>
    <row r="66" spans="1:8" s="32" customFormat="1">
      <c r="A66" s="26"/>
      <c r="B66" s="26"/>
      <c r="C66" s="26"/>
      <c r="D66" s="26"/>
      <c r="E66" s="26"/>
      <c r="F66" s="26"/>
      <c r="G66" s="26"/>
      <c r="H66" s="26"/>
    </row>
    <row r="67" spans="1:8" s="32" customFormat="1">
      <c r="A67" s="26"/>
      <c r="B67" s="26"/>
      <c r="C67" s="26"/>
      <c r="D67" s="26"/>
      <c r="E67" s="26"/>
      <c r="F67" s="26"/>
      <c r="G67" s="26"/>
      <c r="H67" s="26"/>
    </row>
    <row r="68" spans="1:8" s="32" customFormat="1">
      <c r="A68" s="26"/>
      <c r="B68" s="26"/>
      <c r="C68" s="26"/>
      <c r="D68" s="26"/>
      <c r="E68" s="26"/>
      <c r="F68" s="26"/>
      <c r="G68" s="26"/>
      <c r="H68" s="26"/>
    </row>
    <row r="69" spans="1:8" s="32" customFormat="1">
      <c r="A69" s="26"/>
      <c r="B69" s="26"/>
      <c r="C69" s="26"/>
      <c r="D69" s="26"/>
      <c r="E69" s="26"/>
      <c r="F69" s="26"/>
      <c r="G69" s="26"/>
      <c r="H69" s="26"/>
    </row>
    <row r="70" spans="1:8" s="26" customFormat="1"/>
    <row r="71" spans="1:8" s="32" customFormat="1"/>
    <row r="72" spans="1:8" s="32" customFormat="1"/>
    <row r="73" spans="1:8" s="32" customFormat="1"/>
    <row r="74" spans="1:8" s="32" customFormat="1"/>
    <row r="75" spans="1:8" s="32" customFormat="1"/>
    <row r="76" spans="1:8" s="32" customFormat="1"/>
    <row r="77" spans="1:8" s="32" customFormat="1"/>
    <row r="78" spans="1:8" s="32" customFormat="1"/>
    <row r="79" spans="1:8" s="32" customFormat="1"/>
    <row r="80" spans="1:8" s="32" customFormat="1"/>
    <row r="81" spans="1:8" s="32" customFormat="1">
      <c r="A81" s="26"/>
      <c r="B81" s="26"/>
      <c r="C81" s="26"/>
      <c r="D81" s="26"/>
      <c r="E81" s="26"/>
      <c r="F81" s="26"/>
      <c r="G81" s="26"/>
      <c r="H81" s="26"/>
    </row>
    <row r="82" spans="1:8" s="32" customFormat="1"/>
    <row r="83" spans="1:8" s="32" customFormat="1"/>
    <row r="84" spans="1:8" s="32" customFormat="1">
      <c r="A84" s="26"/>
      <c r="B84" s="26"/>
      <c r="C84" s="26"/>
      <c r="D84" s="26"/>
      <c r="E84" s="26"/>
      <c r="F84" s="26"/>
      <c r="G84" s="26"/>
      <c r="H84" s="26"/>
    </row>
    <row r="85" spans="1:8" s="32" customFormat="1">
      <c r="A85" s="26"/>
      <c r="B85" s="26"/>
      <c r="C85" s="26"/>
      <c r="D85" s="26"/>
      <c r="E85" s="26"/>
      <c r="F85" s="26"/>
      <c r="G85" s="26"/>
      <c r="H85" s="26"/>
    </row>
    <row r="86" spans="1:8" s="32" customFormat="1">
      <c r="A86" s="26"/>
      <c r="B86" s="26"/>
      <c r="C86" s="26"/>
      <c r="D86" s="26"/>
      <c r="E86" s="26"/>
      <c r="F86" s="26"/>
      <c r="G86" s="26"/>
      <c r="H86" s="26"/>
    </row>
    <row r="87" spans="1:8" s="32" customFormat="1"/>
    <row r="88" spans="1:8" s="32" customFormat="1"/>
    <row r="89" spans="1:8" s="32" customFormat="1"/>
    <row r="90" spans="1:8" s="32" customFormat="1"/>
    <row r="91" spans="1:8" s="32" customFormat="1"/>
    <row r="92" spans="1:8" s="32" customFormat="1"/>
    <row r="93" spans="1:8" s="32" customFormat="1"/>
    <row r="94" spans="1:8" s="32" customFormat="1"/>
    <row r="95" spans="1:8" s="32" customFormat="1"/>
    <row r="96" spans="1:8"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pans="1:8" s="32" customFormat="1"/>
    <row r="146" spans="1:8" s="32" customFormat="1"/>
    <row r="147" spans="1:8" s="32" customFormat="1"/>
    <row r="148" spans="1:8" s="32" customFormat="1"/>
    <row r="149" spans="1:8" s="32" customFormat="1"/>
    <row r="150" spans="1:8" s="32" customFormat="1"/>
    <row r="151" spans="1:8" s="32" customFormat="1"/>
    <row r="152" spans="1:8" s="32" customFormat="1"/>
    <row r="153" spans="1:8" s="26" customFormat="1">
      <c r="A153" s="32"/>
      <c r="B153" s="32"/>
      <c r="C153" s="32"/>
      <c r="D153" s="32"/>
      <c r="E153" s="32"/>
      <c r="F153" s="32"/>
      <c r="G153" s="32"/>
      <c r="H153" s="32"/>
    </row>
    <row r="154" spans="1:8" s="26" customFormat="1">
      <c r="A154" s="32"/>
      <c r="B154" s="32"/>
      <c r="C154" s="32"/>
      <c r="D154" s="32"/>
      <c r="E154" s="32"/>
      <c r="F154" s="32"/>
      <c r="G154" s="32"/>
      <c r="H154" s="32"/>
    </row>
    <row r="155" spans="1:8" s="26" customFormat="1">
      <c r="A155" s="32"/>
      <c r="B155" s="32"/>
      <c r="C155" s="32"/>
      <c r="D155" s="32"/>
      <c r="E155" s="32"/>
      <c r="F155" s="32"/>
      <c r="G155" s="32"/>
      <c r="H155" s="32"/>
    </row>
    <row r="156" spans="1:8" s="26" customFormat="1">
      <c r="A156" s="32"/>
      <c r="B156" s="32"/>
      <c r="C156" s="32"/>
      <c r="D156" s="32"/>
      <c r="E156" s="32"/>
      <c r="F156" s="32"/>
      <c r="G156" s="32"/>
      <c r="H156" s="32"/>
    </row>
    <row r="157" spans="1:8" s="32" customFormat="1"/>
    <row r="158" spans="1:8" s="32" customFormat="1"/>
    <row r="159" spans="1:8" s="39" customFormat="1">
      <c r="A159" s="32"/>
      <c r="B159" s="32"/>
      <c r="C159" s="32"/>
      <c r="D159" s="32"/>
      <c r="E159" s="32"/>
      <c r="F159" s="32"/>
      <c r="G159" s="32"/>
      <c r="H159" s="32"/>
    </row>
    <row r="160" spans="1:8" s="32" customFormat="1"/>
    <row r="161" spans="1:8" s="32" customFormat="1"/>
    <row r="162" spans="1:8" s="32" customFormat="1"/>
    <row r="163" spans="1:8" s="32" customFormat="1"/>
    <row r="164" spans="1:8" s="32" customFormat="1"/>
    <row r="165" spans="1:8" s="32" customFormat="1"/>
    <row r="166" spans="1:8" s="32" customFormat="1"/>
    <row r="167" spans="1:8" s="32" customFormat="1"/>
    <row r="168" spans="1:8" s="39" customFormat="1">
      <c r="A168" s="32"/>
      <c r="B168" s="32"/>
      <c r="C168" s="32"/>
      <c r="D168" s="32"/>
      <c r="E168" s="32"/>
      <c r="F168" s="32"/>
      <c r="G168" s="32"/>
      <c r="H168" s="32"/>
    </row>
    <row r="169" spans="1:8" s="32" customFormat="1">
      <c r="A169" s="26"/>
      <c r="B169" s="26"/>
      <c r="C169" s="26"/>
      <c r="D169" s="26"/>
      <c r="E169" s="26"/>
      <c r="F169" s="26"/>
      <c r="G169" s="26"/>
      <c r="H169" s="26"/>
    </row>
    <row r="170" spans="1:8" s="32" customFormat="1">
      <c r="A170" s="26"/>
      <c r="B170" s="26"/>
      <c r="C170" s="26"/>
      <c r="D170" s="26"/>
      <c r="E170" s="26"/>
      <c r="F170" s="26"/>
      <c r="G170" s="26"/>
      <c r="H170" s="26"/>
    </row>
    <row r="171" spans="1:8" s="32" customFormat="1">
      <c r="A171" s="26"/>
      <c r="B171" s="26"/>
      <c r="C171" s="26"/>
      <c r="D171" s="26"/>
      <c r="E171" s="26"/>
      <c r="F171" s="26"/>
      <c r="G171" s="26"/>
      <c r="H171" s="26"/>
    </row>
    <row r="172" spans="1:8" s="32" customFormat="1">
      <c r="A172" s="26"/>
      <c r="B172" s="26"/>
      <c r="C172" s="26"/>
      <c r="D172" s="26"/>
      <c r="E172" s="26"/>
      <c r="F172" s="26"/>
      <c r="G172" s="26"/>
      <c r="H172" s="26"/>
    </row>
    <row r="173" spans="1:8" s="32" customFormat="1"/>
    <row r="174" spans="1:8" s="32" customFormat="1"/>
    <row r="175" spans="1:8" s="32" customFormat="1"/>
    <row r="176" spans="1:8" s="32" customFormat="1"/>
    <row r="177" spans="1:8" s="32" customFormat="1"/>
    <row r="178" spans="1:8" s="32" customFormat="1"/>
    <row r="179" spans="1:8" s="32" customFormat="1"/>
    <row r="180" spans="1:8" s="39" customFormat="1">
      <c r="A180" s="32"/>
      <c r="B180" s="32"/>
      <c r="C180" s="32"/>
      <c r="D180" s="32"/>
      <c r="E180" s="32"/>
      <c r="F180" s="32"/>
      <c r="G180" s="32"/>
      <c r="H180" s="32"/>
    </row>
    <row r="181" spans="1:8" s="32" customFormat="1"/>
    <row r="182" spans="1:8" s="32" customFormat="1"/>
    <row r="183" spans="1:8" s="32" customFormat="1"/>
    <row r="184" spans="1:8" s="26" customFormat="1">
      <c r="A184" s="32"/>
      <c r="B184" s="32"/>
      <c r="C184" s="32"/>
      <c r="D184" s="32"/>
      <c r="E184" s="32"/>
      <c r="F184" s="32"/>
      <c r="G184" s="32"/>
      <c r="H184" s="32"/>
    </row>
    <row r="185" spans="1:8" s="26" customFormat="1">
      <c r="A185" s="39"/>
      <c r="B185" s="39"/>
      <c r="C185" s="39"/>
      <c r="D185" s="39"/>
      <c r="E185" s="39"/>
      <c r="F185" s="39"/>
      <c r="G185" s="39"/>
      <c r="H185" s="39"/>
    </row>
    <row r="186" spans="1:8" s="26" customFormat="1">
      <c r="A186" s="32"/>
      <c r="B186" s="32"/>
      <c r="C186" s="32"/>
      <c r="D186" s="32"/>
      <c r="E186" s="32"/>
      <c r="F186" s="32"/>
      <c r="G186" s="32"/>
      <c r="H186" s="32"/>
    </row>
    <row r="187" spans="1:8" s="26" customFormat="1">
      <c r="A187" s="32"/>
      <c r="B187" s="32"/>
      <c r="C187" s="32"/>
      <c r="D187" s="32"/>
      <c r="E187" s="32"/>
      <c r="F187" s="32"/>
      <c r="G187" s="32"/>
      <c r="H187" s="32"/>
    </row>
    <row r="188" spans="1:8" s="26" customFormat="1">
      <c r="A188" s="32"/>
      <c r="B188" s="32"/>
      <c r="C188" s="32"/>
      <c r="D188" s="32"/>
      <c r="E188" s="32"/>
      <c r="F188" s="32"/>
      <c r="G188" s="32"/>
      <c r="H188" s="32"/>
    </row>
    <row r="189" spans="1:8" s="26" customFormat="1">
      <c r="A189" s="32"/>
      <c r="B189" s="32"/>
      <c r="C189" s="32"/>
      <c r="D189" s="32"/>
      <c r="E189" s="32"/>
      <c r="F189" s="32"/>
      <c r="G189" s="32"/>
      <c r="H189" s="32"/>
    </row>
    <row r="190" spans="1:8" s="26" customFormat="1">
      <c r="A190" s="32"/>
      <c r="B190" s="32"/>
      <c r="C190" s="32"/>
      <c r="D190" s="32"/>
      <c r="E190" s="32"/>
      <c r="F190" s="32"/>
      <c r="G190" s="32"/>
      <c r="H190" s="32"/>
    </row>
    <row r="191" spans="1:8" s="26" customFormat="1">
      <c r="A191" s="32"/>
      <c r="B191" s="32"/>
      <c r="C191" s="32"/>
      <c r="D191" s="32"/>
      <c r="E191" s="32"/>
      <c r="F191" s="32"/>
      <c r="G191" s="32"/>
      <c r="H191" s="32"/>
    </row>
    <row r="192" spans="1:8" s="26" customFormat="1">
      <c r="A192" s="32"/>
      <c r="B192" s="32"/>
      <c r="C192" s="32"/>
      <c r="D192" s="32"/>
      <c r="E192" s="32"/>
      <c r="F192" s="32"/>
      <c r="G192" s="32"/>
      <c r="H192" s="32"/>
    </row>
    <row r="193" spans="1:8" s="26" customFormat="1">
      <c r="A193" s="32"/>
      <c r="B193" s="32"/>
      <c r="C193" s="32"/>
      <c r="D193" s="32"/>
      <c r="E193" s="32"/>
      <c r="F193" s="32"/>
      <c r="G193" s="32"/>
      <c r="H193" s="32"/>
    </row>
    <row r="194" spans="1:8" s="26" customFormat="1">
      <c r="A194" s="39"/>
      <c r="B194" s="39"/>
      <c r="C194" s="39"/>
      <c r="D194" s="39"/>
      <c r="E194" s="39"/>
      <c r="F194" s="39"/>
      <c r="G194" s="39"/>
      <c r="H194" s="39"/>
    </row>
    <row r="195" spans="1:8" s="26" customFormat="1">
      <c r="A195" s="32"/>
      <c r="B195" s="32"/>
      <c r="C195" s="32"/>
      <c r="D195" s="32"/>
      <c r="E195" s="32"/>
      <c r="F195" s="32"/>
      <c r="G195" s="32"/>
      <c r="H195" s="32"/>
    </row>
    <row r="196" spans="1:8" s="26" customFormat="1">
      <c r="A196" s="32"/>
      <c r="B196" s="32"/>
      <c r="C196" s="32"/>
      <c r="D196" s="32"/>
      <c r="E196" s="32"/>
      <c r="F196" s="32"/>
      <c r="G196" s="32"/>
      <c r="H196" s="32"/>
    </row>
    <row r="197" spans="1:8" s="26" customFormat="1">
      <c r="A197" s="32"/>
      <c r="B197" s="32"/>
      <c r="C197" s="32"/>
      <c r="D197" s="32"/>
      <c r="E197" s="32"/>
      <c r="F197" s="32"/>
      <c r="G197" s="32"/>
      <c r="H197" s="32"/>
    </row>
    <row r="198" spans="1:8" s="26" customFormat="1">
      <c r="A198" s="32"/>
      <c r="B198" s="32"/>
      <c r="C198" s="32"/>
      <c r="D198" s="32"/>
      <c r="E198" s="32"/>
      <c r="F198" s="32"/>
      <c r="G198" s="32"/>
      <c r="H198" s="32"/>
    </row>
    <row r="199" spans="1:8" s="26" customFormat="1">
      <c r="A199" s="32"/>
      <c r="B199" s="32"/>
      <c r="C199" s="32"/>
      <c r="D199" s="32"/>
      <c r="E199" s="32"/>
      <c r="F199" s="32"/>
      <c r="G199" s="32"/>
      <c r="H199" s="32"/>
    </row>
    <row r="200" spans="1:8" s="26" customFormat="1">
      <c r="A200" s="32"/>
      <c r="B200" s="32"/>
      <c r="C200" s="32"/>
      <c r="D200" s="32"/>
      <c r="E200" s="32"/>
      <c r="F200" s="32"/>
      <c r="G200" s="32"/>
      <c r="H200" s="32"/>
    </row>
    <row r="201" spans="1:8" s="26" customFormat="1">
      <c r="A201" s="32"/>
      <c r="B201" s="32"/>
      <c r="C201" s="32"/>
      <c r="D201" s="32"/>
      <c r="E201" s="32"/>
      <c r="F201" s="32"/>
      <c r="G201" s="32"/>
      <c r="H201" s="32"/>
    </row>
    <row r="202" spans="1:8" s="26" customFormat="1">
      <c r="A202" s="32"/>
      <c r="B202" s="32"/>
      <c r="C202" s="32"/>
      <c r="D202" s="32"/>
      <c r="E202" s="32"/>
      <c r="F202" s="32"/>
      <c r="G202" s="32"/>
      <c r="H202" s="32"/>
    </row>
    <row r="203" spans="1:8" s="26" customFormat="1">
      <c r="A203" s="32"/>
      <c r="B203" s="32"/>
      <c r="C203" s="32"/>
      <c r="D203" s="32"/>
      <c r="E203" s="32"/>
      <c r="F203" s="32"/>
      <c r="G203" s="32"/>
      <c r="H203" s="32"/>
    </row>
    <row r="204" spans="1:8" s="26" customFormat="1">
      <c r="A204" s="32"/>
      <c r="B204" s="32"/>
      <c r="C204" s="32"/>
      <c r="D204" s="32"/>
      <c r="E204" s="32"/>
      <c r="F204" s="32"/>
      <c r="G204" s="32"/>
      <c r="H204" s="32"/>
    </row>
    <row r="205" spans="1:8" s="26" customFormat="1">
      <c r="A205" s="32"/>
      <c r="B205" s="32"/>
      <c r="C205" s="32"/>
      <c r="D205" s="32"/>
      <c r="E205" s="32"/>
      <c r="F205" s="32"/>
      <c r="G205" s="32"/>
      <c r="H205" s="32"/>
    </row>
    <row r="206" spans="1:8" s="26" customFormat="1">
      <c r="A206" s="39"/>
      <c r="B206" s="39"/>
      <c r="C206" s="39"/>
      <c r="D206" s="39"/>
      <c r="E206" s="39"/>
      <c r="F206" s="39"/>
      <c r="G206" s="39"/>
      <c r="H206" s="39"/>
    </row>
    <row r="207" spans="1:8" s="26" customFormat="1">
      <c r="A207" s="32"/>
      <c r="B207" s="32"/>
      <c r="C207" s="32"/>
      <c r="D207" s="32"/>
      <c r="E207" s="32"/>
      <c r="F207" s="32"/>
      <c r="G207" s="32"/>
      <c r="H207" s="32"/>
    </row>
    <row r="208" spans="1:8" s="26" customFormat="1">
      <c r="A208" s="32"/>
      <c r="B208" s="32"/>
      <c r="C208" s="32"/>
      <c r="D208" s="32"/>
      <c r="E208" s="32"/>
      <c r="F208" s="32"/>
      <c r="G208" s="32"/>
      <c r="H208" s="32"/>
    </row>
    <row r="209" spans="1:8" s="26" customFormat="1">
      <c r="A209" s="32"/>
      <c r="B209" s="32"/>
      <c r="C209" s="32"/>
      <c r="D209" s="32"/>
      <c r="E209" s="32"/>
      <c r="F209" s="32"/>
      <c r="G209" s="32"/>
      <c r="H209" s="32"/>
    </row>
    <row r="210" spans="1:8" s="26" customFormat="1"/>
    <row r="211" spans="1:8" s="26" customFormat="1"/>
    <row r="212" spans="1:8" s="26" customFormat="1"/>
    <row r="213" spans="1:8" s="26" customFormat="1"/>
    <row r="214" spans="1:8" s="26" customFormat="1"/>
    <row r="215" spans="1:8" s="26" customFormat="1"/>
    <row r="216" spans="1:8" s="26" customFormat="1"/>
    <row r="217" spans="1:8" s="26" customFormat="1"/>
    <row r="218" spans="1:8" s="26" customFormat="1"/>
    <row r="219" spans="1:8" s="26" customFormat="1"/>
    <row r="220" spans="1:8" s="26" customFormat="1"/>
    <row r="221" spans="1:8" s="26" customFormat="1"/>
    <row r="222" spans="1:8" s="26" customFormat="1"/>
    <row r="223" spans="1:8" s="26" customFormat="1"/>
    <row r="224" spans="1:8" s="26" customFormat="1"/>
    <row r="225" spans="1:8" s="26" customFormat="1"/>
    <row r="226" spans="1:8" s="26" customFormat="1"/>
    <row r="227" spans="1:8" s="26" customFormat="1"/>
    <row r="228" spans="1:8" s="26" customFormat="1"/>
    <row r="229" spans="1:8" s="26" customFormat="1"/>
    <row r="230" spans="1:8" s="26" customFormat="1"/>
    <row r="231" spans="1:8" s="26" customFormat="1"/>
    <row r="232" spans="1:8" s="26" customFormat="1"/>
    <row r="233" spans="1:8" s="26" customFormat="1"/>
    <row r="234" spans="1:8" s="26" customFormat="1"/>
    <row r="235" spans="1:8" s="32" customFormat="1">
      <c r="A235" s="26"/>
      <c r="B235" s="26"/>
      <c r="C235" s="26"/>
      <c r="D235" s="26"/>
      <c r="E235" s="26"/>
      <c r="F235" s="26"/>
      <c r="G235" s="26"/>
      <c r="H235" s="26"/>
    </row>
    <row r="236" spans="1:8" s="32" customFormat="1">
      <c r="A236" s="26"/>
      <c r="B236" s="26"/>
      <c r="C236" s="26"/>
      <c r="D236" s="26"/>
      <c r="E236" s="26"/>
      <c r="F236" s="26"/>
      <c r="G236" s="26"/>
      <c r="H236" s="26"/>
    </row>
    <row r="237" spans="1:8" s="26" customFormat="1"/>
    <row r="238" spans="1:8" s="32" customFormat="1">
      <c r="A238" s="26"/>
      <c r="B238" s="26"/>
      <c r="C238" s="26"/>
      <c r="D238" s="26"/>
      <c r="E238" s="26"/>
      <c r="F238" s="26"/>
      <c r="G238" s="26"/>
      <c r="H238" s="26"/>
    </row>
    <row r="239" spans="1:8" s="32" customFormat="1">
      <c r="A239" s="26"/>
      <c r="B239" s="26"/>
      <c r="C239" s="26"/>
      <c r="D239" s="26"/>
      <c r="E239" s="26"/>
      <c r="F239" s="26"/>
      <c r="G239" s="26"/>
      <c r="H239" s="26"/>
    </row>
    <row r="240" spans="1:8" s="32" customFormat="1">
      <c r="A240" s="26"/>
      <c r="B240" s="26"/>
      <c r="C240" s="26"/>
      <c r="D240" s="26"/>
      <c r="E240" s="26"/>
      <c r="F240" s="26"/>
      <c r="G240" s="26"/>
      <c r="H240" s="26"/>
    </row>
    <row r="241" spans="1:8" s="32" customFormat="1">
      <c r="A241" s="26"/>
      <c r="B241" s="26"/>
      <c r="C241" s="26"/>
      <c r="D241" s="26"/>
      <c r="E241" s="26"/>
      <c r="F241" s="26"/>
      <c r="G241" s="26"/>
      <c r="H241" s="26"/>
    </row>
    <row r="242" spans="1:8" s="32" customFormat="1">
      <c r="A242" s="26"/>
      <c r="B242" s="26"/>
      <c r="C242" s="26"/>
      <c r="D242" s="26"/>
      <c r="E242" s="26"/>
      <c r="F242" s="26"/>
      <c r="G242" s="26"/>
      <c r="H242" s="26"/>
    </row>
    <row r="243" spans="1:8" s="32" customFormat="1">
      <c r="A243" s="26"/>
      <c r="B243" s="26"/>
      <c r="C243" s="26"/>
      <c r="D243" s="26"/>
      <c r="E243" s="26"/>
      <c r="F243" s="26"/>
      <c r="G243" s="26"/>
      <c r="H243" s="26"/>
    </row>
    <row r="244" spans="1:8" s="32" customFormat="1">
      <c r="A244" s="26"/>
      <c r="B244" s="26"/>
      <c r="C244" s="26"/>
      <c r="D244" s="26"/>
      <c r="E244" s="26"/>
      <c r="F244" s="26"/>
      <c r="G244" s="26"/>
      <c r="H244" s="26"/>
    </row>
    <row r="245" spans="1:8" s="26" customFormat="1"/>
    <row r="246" spans="1:8" s="26" customFormat="1"/>
    <row r="247" spans="1:8" s="26" customFormat="1"/>
    <row r="248" spans="1:8" s="26" customFormat="1"/>
    <row r="249" spans="1:8" s="26" customFormat="1"/>
    <row r="250" spans="1:8" s="26" customFormat="1"/>
    <row r="251" spans="1:8" s="26" customFormat="1"/>
    <row r="252" spans="1:8" s="26" customFormat="1"/>
    <row r="253" spans="1:8" s="26" customFormat="1"/>
    <row r="254" spans="1:8" s="26" customFormat="1"/>
    <row r="255" spans="1:8" s="26" customFormat="1"/>
    <row r="256" spans="1:8" s="32" customFormat="1">
      <c r="A256" s="26"/>
      <c r="B256" s="26"/>
      <c r="C256" s="26"/>
      <c r="D256" s="26"/>
      <c r="E256" s="26"/>
      <c r="F256" s="26"/>
      <c r="G256" s="26"/>
      <c r="H256" s="26"/>
    </row>
    <row r="257" spans="1:8" s="26" customFormat="1"/>
    <row r="258" spans="1:8" s="26" customFormat="1"/>
    <row r="259" spans="1:8" s="26" customFormat="1"/>
    <row r="260" spans="1:8" s="26" customFormat="1"/>
    <row r="261" spans="1:8" s="26" customFormat="1">
      <c r="A261" s="32"/>
      <c r="B261" s="32"/>
      <c r="C261" s="32"/>
      <c r="D261" s="32"/>
      <c r="E261" s="32"/>
      <c r="F261" s="32"/>
      <c r="G261" s="32"/>
      <c r="H261" s="32"/>
    </row>
    <row r="262" spans="1:8" s="26" customFormat="1">
      <c r="A262" s="32"/>
      <c r="B262" s="32"/>
      <c r="C262" s="32"/>
      <c r="D262" s="32"/>
      <c r="E262" s="32"/>
      <c r="F262" s="32"/>
      <c r="G262" s="32"/>
      <c r="H262" s="32"/>
    </row>
    <row r="263" spans="1:8" s="26" customFormat="1"/>
    <row r="264" spans="1:8" s="26" customFormat="1">
      <c r="A264" s="32"/>
      <c r="B264" s="32"/>
      <c r="C264" s="32"/>
      <c r="D264" s="32"/>
      <c r="E264" s="32"/>
      <c r="F264" s="32"/>
      <c r="G264" s="32"/>
      <c r="H264" s="32"/>
    </row>
    <row r="265" spans="1:8" s="26" customFormat="1">
      <c r="A265" s="32"/>
      <c r="B265" s="32"/>
      <c r="C265" s="32"/>
      <c r="D265" s="32"/>
      <c r="E265" s="32"/>
      <c r="F265" s="32"/>
      <c r="G265" s="32"/>
      <c r="H265" s="32"/>
    </row>
    <row r="266" spans="1:8" s="26" customFormat="1">
      <c r="A266" s="32"/>
      <c r="B266" s="32"/>
      <c r="C266" s="32"/>
      <c r="D266" s="32"/>
      <c r="E266" s="32"/>
      <c r="F266" s="32"/>
      <c r="G266" s="32"/>
      <c r="H266" s="32"/>
    </row>
    <row r="267" spans="1:8" s="32" customFormat="1"/>
    <row r="268" spans="1:8" s="32" customFormat="1"/>
    <row r="269" spans="1:8" s="32" customFormat="1"/>
    <row r="270" spans="1:8" s="32" customFormat="1"/>
    <row r="271" spans="1:8" s="32" customFormat="1">
      <c r="A271" s="26"/>
      <c r="B271" s="26"/>
      <c r="C271" s="26"/>
      <c r="D271" s="26"/>
      <c r="E271" s="26"/>
      <c r="F271" s="26"/>
      <c r="G271" s="26"/>
      <c r="H271" s="26"/>
    </row>
    <row r="272" spans="1:8" s="32" customFormat="1">
      <c r="A272" s="26"/>
      <c r="B272" s="26"/>
      <c r="C272" s="26"/>
      <c r="D272" s="26"/>
      <c r="E272" s="26"/>
      <c r="F272" s="26"/>
      <c r="G272" s="26"/>
      <c r="H272" s="26"/>
    </row>
    <row r="273" spans="1:8" s="32" customFormat="1">
      <c r="A273" s="26"/>
      <c r="B273" s="26"/>
      <c r="C273" s="26"/>
      <c r="D273" s="26"/>
      <c r="E273" s="26"/>
      <c r="F273" s="26"/>
      <c r="G273" s="26"/>
      <c r="H273" s="26"/>
    </row>
    <row r="274" spans="1:8" s="32" customFormat="1">
      <c r="A274" s="26"/>
      <c r="B274" s="26"/>
      <c r="C274" s="26"/>
      <c r="D274" s="26"/>
      <c r="E274" s="26"/>
      <c r="F274" s="26"/>
      <c r="G274" s="26"/>
      <c r="H274" s="26"/>
    </row>
    <row r="275" spans="1:8" s="39" customFormat="1">
      <c r="A275" s="26"/>
      <c r="B275" s="26"/>
      <c r="C275" s="26"/>
      <c r="D275" s="26"/>
      <c r="E275" s="26"/>
      <c r="F275" s="26"/>
      <c r="G275" s="26"/>
      <c r="H275" s="26"/>
    </row>
    <row r="276" spans="1:8" s="32" customFormat="1">
      <c r="A276" s="26"/>
      <c r="B276" s="26"/>
      <c r="C276" s="26"/>
      <c r="D276" s="26"/>
      <c r="E276" s="26"/>
      <c r="F276" s="26"/>
      <c r="G276" s="26"/>
      <c r="H276" s="26"/>
    </row>
    <row r="277" spans="1:8" s="39" customFormat="1">
      <c r="A277" s="26"/>
      <c r="B277" s="26"/>
      <c r="C277" s="26"/>
      <c r="D277" s="26"/>
      <c r="E277" s="26"/>
      <c r="F277" s="26"/>
      <c r="G277" s="26"/>
      <c r="H277" s="26"/>
    </row>
    <row r="278" spans="1:8" s="39" customFormat="1">
      <c r="A278" s="26"/>
      <c r="B278" s="26"/>
      <c r="C278" s="26"/>
      <c r="D278" s="26"/>
      <c r="E278" s="26"/>
      <c r="F278" s="26"/>
      <c r="G278" s="26"/>
      <c r="H278" s="26"/>
    </row>
    <row r="279" spans="1:8" s="32" customFormat="1" ht="39" customHeight="1">
      <c r="A279" s="26"/>
      <c r="B279" s="26"/>
      <c r="C279" s="26"/>
      <c r="D279" s="26"/>
      <c r="E279" s="26"/>
      <c r="F279" s="26"/>
      <c r="G279" s="26"/>
      <c r="H279" s="26"/>
    </row>
    <row r="280" spans="1:8" s="32" customFormat="1">
      <c r="A280" s="26"/>
      <c r="B280" s="26"/>
      <c r="C280" s="26"/>
      <c r="D280" s="26"/>
      <c r="E280" s="26"/>
      <c r="F280" s="26"/>
      <c r="G280" s="26"/>
      <c r="H280" s="26"/>
    </row>
    <row r="281" spans="1:8" s="32" customFormat="1">
      <c r="A281" s="26"/>
      <c r="B281" s="26"/>
      <c r="C281" s="26"/>
      <c r="D281" s="26"/>
      <c r="E281" s="26"/>
      <c r="F281" s="26"/>
      <c r="G281" s="26"/>
      <c r="H281" s="26"/>
    </row>
    <row r="282" spans="1:8" s="32" customFormat="1">
      <c r="H282" s="26"/>
    </row>
    <row r="283" spans="1:8" s="32" customFormat="1">
      <c r="A283" s="26"/>
      <c r="B283" s="26"/>
      <c r="C283" s="26"/>
      <c r="D283" s="26"/>
      <c r="E283" s="26"/>
      <c r="F283" s="26"/>
      <c r="G283" s="26"/>
      <c r="H283" s="26"/>
    </row>
    <row r="284" spans="1:8" s="26" customFormat="1"/>
    <row r="285" spans="1:8" s="26" customFormat="1"/>
    <row r="286" spans="1:8" s="26" customFormat="1"/>
    <row r="287" spans="1:8" s="32" customFormat="1">
      <c r="A287" s="26"/>
      <c r="B287" s="26"/>
      <c r="C287" s="26"/>
      <c r="D287" s="26"/>
      <c r="E287" s="26"/>
      <c r="F287" s="26"/>
      <c r="G287" s="26"/>
      <c r="H287" s="26"/>
    </row>
    <row r="288" spans="1:8" s="39" customFormat="1">
      <c r="A288" s="26"/>
      <c r="B288" s="26"/>
      <c r="C288" s="26"/>
      <c r="D288" s="26"/>
      <c r="E288" s="26"/>
      <c r="F288" s="26"/>
      <c r="G288" s="26"/>
      <c r="H288" s="26"/>
    </row>
    <row r="289" spans="1:8" s="32" customFormat="1">
      <c r="A289" s="26"/>
      <c r="B289" s="26"/>
      <c r="C289" s="26"/>
      <c r="D289" s="26"/>
      <c r="E289" s="26"/>
      <c r="F289" s="26"/>
      <c r="G289" s="26"/>
      <c r="H289" s="26"/>
    </row>
    <row r="290" spans="1:8" s="32" customFormat="1">
      <c r="A290" s="26"/>
      <c r="B290" s="26"/>
      <c r="C290" s="26"/>
      <c r="D290" s="26"/>
      <c r="E290" s="26"/>
      <c r="F290" s="26"/>
      <c r="G290" s="26"/>
      <c r="H290" s="26"/>
    </row>
    <row r="291" spans="1:8" s="32" customFormat="1">
      <c r="A291" s="26"/>
      <c r="B291" s="26"/>
      <c r="C291" s="26"/>
      <c r="D291" s="26"/>
      <c r="E291" s="26"/>
      <c r="F291" s="26"/>
      <c r="G291" s="26"/>
      <c r="H291" s="26"/>
    </row>
    <row r="292" spans="1:8" s="32" customFormat="1">
      <c r="A292" s="26"/>
      <c r="B292" s="26"/>
      <c r="C292" s="26"/>
      <c r="D292" s="26"/>
      <c r="E292" s="26"/>
      <c r="F292" s="26"/>
      <c r="G292" s="26"/>
      <c r="H292" s="26"/>
    </row>
    <row r="293" spans="1:8" s="32" customFormat="1"/>
    <row r="294" spans="1:8" s="32" customFormat="1"/>
    <row r="295" spans="1:8" s="32" customFormat="1"/>
    <row r="296" spans="1:8" s="32" customFormat="1"/>
    <row r="297" spans="1:8" s="32" customFormat="1"/>
    <row r="298" spans="1:8" s="32" customFormat="1"/>
    <row r="299" spans="1:8" s="32" customFormat="1"/>
    <row r="300" spans="1:8" s="32" customFormat="1"/>
    <row r="301" spans="1:8" s="39" customFormat="1"/>
    <row r="302" spans="1:8" s="32" customFormat="1"/>
    <row r="303" spans="1:8" s="39" customFormat="1"/>
    <row r="304" spans="1:8" s="39" customFormat="1"/>
    <row r="305" spans="1:8" s="32" customFormat="1"/>
    <row r="306" spans="1:8" s="32" customFormat="1"/>
    <row r="307" spans="1:8" s="32" customFormat="1"/>
    <row r="308" spans="1:8" s="39" customFormat="1">
      <c r="A308" s="32"/>
      <c r="B308" s="32"/>
      <c r="C308" s="32"/>
      <c r="D308" s="32"/>
      <c r="E308" s="32"/>
      <c r="F308" s="32"/>
      <c r="G308" s="32"/>
      <c r="H308" s="32"/>
    </row>
    <row r="309" spans="1:8" s="32" customFormat="1"/>
    <row r="310" spans="1:8" s="32" customFormat="1">
      <c r="A310" s="26"/>
      <c r="B310" s="26"/>
      <c r="C310" s="26"/>
      <c r="D310" s="26"/>
      <c r="E310" s="26"/>
      <c r="F310" s="26"/>
      <c r="G310" s="26"/>
      <c r="H310" s="26"/>
    </row>
    <row r="311" spans="1:8" s="26" customFormat="1"/>
    <row r="312" spans="1:8" s="26" customFormat="1"/>
    <row r="313" spans="1:8" s="26" customFormat="1">
      <c r="A313" s="32"/>
      <c r="B313" s="32"/>
      <c r="C313" s="32"/>
      <c r="D313" s="32"/>
      <c r="E313" s="32"/>
      <c r="F313" s="32"/>
      <c r="G313" s="32"/>
      <c r="H313" s="32"/>
    </row>
    <row r="314" spans="1:8" s="26" customFormat="1">
      <c r="A314" s="39"/>
      <c r="B314" s="39"/>
      <c r="C314" s="39"/>
      <c r="D314" s="39"/>
      <c r="E314" s="39"/>
      <c r="F314" s="39"/>
      <c r="G314" s="39"/>
      <c r="H314" s="39"/>
    </row>
    <row r="315" spans="1:8" s="32" customFormat="1"/>
    <row r="316" spans="1:8" s="32" customFormat="1"/>
    <row r="317" spans="1:8" s="39" customFormat="1">
      <c r="A317" s="32"/>
      <c r="B317" s="32"/>
      <c r="C317" s="32"/>
      <c r="D317" s="32"/>
      <c r="E317" s="32"/>
      <c r="F317" s="32"/>
      <c r="G317" s="32"/>
      <c r="H317" s="32"/>
    </row>
    <row r="318" spans="1:8" s="39" customFormat="1">
      <c r="A318" s="32"/>
      <c r="B318" s="32"/>
      <c r="C318" s="32"/>
      <c r="D318" s="32"/>
      <c r="E318" s="32"/>
      <c r="F318" s="32"/>
      <c r="G318" s="32"/>
      <c r="H318" s="32"/>
    </row>
    <row r="319" spans="1:8" s="39" customFormat="1">
      <c r="A319" s="32"/>
      <c r="B319" s="32"/>
      <c r="C319" s="32"/>
      <c r="D319" s="32"/>
      <c r="E319" s="32"/>
      <c r="F319" s="32"/>
      <c r="G319" s="32"/>
      <c r="H319" s="32"/>
    </row>
    <row r="320" spans="1:8" s="39" customFormat="1">
      <c r="A320" s="32"/>
      <c r="B320" s="32"/>
      <c r="C320" s="32"/>
      <c r="D320" s="32"/>
      <c r="E320" s="32"/>
      <c r="F320" s="32"/>
      <c r="G320" s="32"/>
      <c r="H320" s="32"/>
    </row>
    <row r="321" spans="1:8" s="39" customFormat="1">
      <c r="A321" s="32"/>
      <c r="B321" s="32"/>
      <c r="C321" s="32"/>
      <c r="D321" s="32"/>
      <c r="E321" s="32"/>
      <c r="F321" s="32"/>
      <c r="G321" s="32"/>
      <c r="H321" s="32"/>
    </row>
    <row r="322" spans="1:8" s="39" customFormat="1">
      <c r="A322" s="32"/>
      <c r="B322" s="32"/>
      <c r="C322" s="32"/>
      <c r="D322" s="32"/>
      <c r="E322" s="32"/>
      <c r="F322" s="32"/>
      <c r="G322" s="32"/>
      <c r="H322" s="32"/>
    </row>
    <row r="323" spans="1:8" s="39" customFormat="1">
      <c r="A323" s="32"/>
      <c r="B323" s="32"/>
      <c r="C323" s="32"/>
      <c r="D323" s="32"/>
      <c r="E323" s="32"/>
      <c r="F323" s="32"/>
      <c r="G323" s="32"/>
      <c r="H323" s="32"/>
    </row>
    <row r="324" spans="1:8" s="39" customFormat="1">
      <c r="A324" s="32"/>
      <c r="B324" s="32"/>
      <c r="C324" s="32"/>
      <c r="D324" s="32"/>
      <c r="E324" s="32"/>
      <c r="F324" s="32"/>
      <c r="G324" s="32"/>
      <c r="H324" s="32"/>
    </row>
    <row r="325" spans="1:8" s="39" customFormat="1">
      <c r="A325" s="32"/>
      <c r="B325" s="32"/>
      <c r="C325" s="32"/>
      <c r="D325" s="32"/>
      <c r="E325" s="32"/>
      <c r="F325" s="32"/>
      <c r="G325" s="32"/>
      <c r="H325" s="32"/>
    </row>
    <row r="326" spans="1:8" s="32" customFormat="1"/>
    <row r="327" spans="1:8" s="32" customFormat="1">
      <c r="A327" s="39"/>
      <c r="B327" s="39"/>
      <c r="C327" s="39"/>
      <c r="D327" s="39"/>
      <c r="E327" s="39"/>
      <c r="F327" s="39"/>
      <c r="G327" s="39"/>
      <c r="H327" s="39"/>
    </row>
    <row r="328" spans="1:8" s="26" customFormat="1">
      <c r="A328" s="32"/>
      <c r="B328" s="32"/>
      <c r="C328" s="32"/>
      <c r="D328" s="32"/>
      <c r="E328" s="32"/>
      <c r="F328" s="32"/>
      <c r="G328" s="32"/>
      <c r="H328" s="32"/>
    </row>
    <row r="329" spans="1:8">
      <c r="A329" s="39"/>
      <c r="B329" s="39"/>
      <c r="C329" s="39"/>
      <c r="D329" s="39"/>
      <c r="E329" s="39"/>
      <c r="F329" s="39"/>
      <c r="G329" s="39"/>
      <c r="H329" s="39"/>
    </row>
    <row r="330" spans="1:8">
      <c r="A330" s="39"/>
      <c r="B330" s="39"/>
      <c r="C330" s="39"/>
      <c r="D330" s="39"/>
      <c r="E330" s="39"/>
      <c r="F330" s="39"/>
      <c r="G330" s="39"/>
      <c r="H330" s="39"/>
    </row>
    <row r="331" spans="1:8">
      <c r="A331" s="32"/>
      <c r="B331" s="32"/>
      <c r="C331" s="32"/>
      <c r="D331" s="32"/>
      <c r="E331" s="32"/>
      <c r="F331" s="32"/>
      <c r="G331" s="32"/>
      <c r="H331" s="32"/>
    </row>
    <row r="332" spans="1:8">
      <c r="A332" s="32"/>
      <c r="B332" s="32"/>
      <c r="C332" s="32"/>
      <c r="D332" s="32"/>
      <c r="E332" s="32"/>
      <c r="F332" s="32"/>
      <c r="G332" s="32"/>
      <c r="H332" s="32"/>
    </row>
    <row r="333" spans="1:8">
      <c r="A333" s="32"/>
      <c r="B333" s="32"/>
      <c r="C333" s="32"/>
      <c r="D333" s="32"/>
      <c r="E333" s="32"/>
      <c r="F333" s="32"/>
      <c r="G333" s="32"/>
      <c r="H333" s="32"/>
    </row>
    <row r="334" spans="1:8">
      <c r="A334" s="39"/>
      <c r="B334" s="39"/>
      <c r="C334" s="39"/>
      <c r="D334" s="39"/>
      <c r="E334" s="39"/>
      <c r="F334" s="39"/>
      <c r="G334" s="39"/>
      <c r="H334" s="39"/>
    </row>
    <row r="335" spans="1:8">
      <c r="A335" s="32"/>
      <c r="B335" s="32"/>
      <c r="C335" s="32"/>
      <c r="D335" s="32"/>
      <c r="E335" s="32"/>
      <c r="F335" s="32"/>
      <c r="G335" s="32"/>
      <c r="H335" s="32"/>
    </row>
    <row r="336" spans="1:8">
      <c r="A336" s="32"/>
      <c r="B336" s="32"/>
      <c r="C336" s="32"/>
      <c r="D336" s="32"/>
      <c r="E336" s="32"/>
      <c r="F336" s="32"/>
      <c r="G336" s="32"/>
      <c r="H336" s="32"/>
    </row>
    <row r="337" spans="1:8">
      <c r="A337" s="26"/>
      <c r="B337" s="26"/>
      <c r="C337" s="26"/>
      <c r="D337" s="26"/>
      <c r="E337" s="26"/>
      <c r="F337" s="26"/>
      <c r="G337" s="26"/>
      <c r="H337" s="26"/>
    </row>
    <row r="338" spans="1:8">
      <c r="A338" s="26"/>
      <c r="B338" s="26"/>
      <c r="C338" s="26"/>
      <c r="D338" s="26"/>
      <c r="E338" s="26"/>
      <c r="F338" s="26"/>
      <c r="G338" s="26"/>
      <c r="H338" s="26"/>
    </row>
    <row r="339" spans="1:8">
      <c r="A339" s="26"/>
      <c r="B339" s="26"/>
      <c r="C339" s="26"/>
      <c r="D339" s="26"/>
      <c r="E339" s="26"/>
      <c r="F339" s="26"/>
      <c r="G339" s="26"/>
      <c r="H339" s="26"/>
    </row>
    <row r="340" spans="1:8">
      <c r="A340" s="26"/>
      <c r="B340" s="26"/>
      <c r="C340" s="26"/>
      <c r="D340" s="26"/>
      <c r="E340" s="26"/>
      <c r="F340" s="26"/>
      <c r="G340" s="26"/>
      <c r="H340" s="26"/>
    </row>
    <row r="341" spans="1:8">
      <c r="A341" s="32"/>
      <c r="B341" s="32"/>
      <c r="C341" s="32"/>
      <c r="D341" s="32"/>
      <c r="E341" s="32"/>
      <c r="F341" s="32"/>
      <c r="G341" s="32"/>
      <c r="H341" s="32"/>
    </row>
    <row r="342" spans="1:8">
      <c r="A342" s="32"/>
      <c r="B342" s="32"/>
      <c r="C342" s="32"/>
      <c r="D342" s="32"/>
      <c r="E342" s="32"/>
      <c r="F342" s="32"/>
      <c r="G342" s="32"/>
      <c r="H342" s="32"/>
    </row>
    <row r="343" spans="1:8">
      <c r="A343" s="39"/>
      <c r="B343" s="39"/>
      <c r="C343" s="39"/>
      <c r="D343" s="39"/>
      <c r="E343" s="39"/>
      <c r="F343" s="39"/>
      <c r="G343" s="39"/>
      <c r="H343" s="39"/>
    </row>
    <row r="344" spans="1:8">
      <c r="A344" s="39"/>
      <c r="B344" s="39"/>
      <c r="C344" s="39"/>
      <c r="D344" s="39"/>
      <c r="E344" s="39"/>
      <c r="F344" s="39"/>
      <c r="G344" s="39"/>
      <c r="H344" s="39"/>
    </row>
    <row r="345" spans="1:8">
      <c r="A345" s="39"/>
      <c r="B345" s="39"/>
      <c r="C345" s="39"/>
      <c r="D345" s="39"/>
      <c r="E345" s="39"/>
      <c r="F345" s="39"/>
      <c r="G345" s="39"/>
      <c r="H345" s="39"/>
    </row>
    <row r="346" spans="1:8">
      <c r="A346" s="39"/>
      <c r="B346" s="39"/>
      <c r="C346" s="39"/>
      <c r="D346" s="39"/>
      <c r="E346" s="39"/>
      <c r="F346" s="39"/>
      <c r="G346" s="39"/>
      <c r="H346" s="39"/>
    </row>
    <row r="347" spans="1:8">
      <c r="A347" s="39"/>
      <c r="B347" s="39"/>
      <c r="C347" s="39"/>
      <c r="D347" s="39"/>
      <c r="E347" s="39"/>
      <c r="F347" s="39"/>
      <c r="G347" s="39"/>
      <c r="H347" s="39"/>
    </row>
    <row r="348" spans="1:8">
      <c r="A348" s="39"/>
      <c r="B348" s="39"/>
      <c r="C348" s="39"/>
      <c r="D348" s="39"/>
      <c r="E348" s="39"/>
      <c r="F348" s="39"/>
      <c r="G348" s="39"/>
      <c r="H348" s="39"/>
    </row>
    <row r="349" spans="1:8">
      <c r="A349" s="39"/>
      <c r="B349" s="39"/>
      <c r="C349" s="39"/>
      <c r="D349" s="39"/>
      <c r="E349" s="39"/>
      <c r="F349" s="39"/>
      <c r="G349" s="39"/>
      <c r="H349" s="39"/>
    </row>
    <row r="350" spans="1:8">
      <c r="A350" s="39"/>
      <c r="B350" s="39"/>
      <c r="C350" s="39"/>
      <c r="D350" s="39"/>
      <c r="E350" s="39"/>
      <c r="F350" s="39"/>
      <c r="G350" s="39"/>
      <c r="H350" s="39"/>
    </row>
    <row r="351" spans="1:8">
      <c r="A351" s="39"/>
      <c r="B351" s="39"/>
      <c r="C351" s="39"/>
      <c r="D351" s="39"/>
      <c r="E351" s="39"/>
      <c r="F351" s="39"/>
      <c r="G351" s="39"/>
      <c r="H351" s="39"/>
    </row>
    <row r="352" spans="1:8">
      <c r="A352" s="32"/>
      <c r="B352" s="32"/>
      <c r="C352" s="32"/>
      <c r="D352" s="32"/>
      <c r="E352" s="32"/>
      <c r="F352" s="32"/>
      <c r="G352" s="32"/>
      <c r="H352" s="32"/>
    </row>
    <row r="353" spans="1:8">
      <c r="A353" s="32"/>
      <c r="B353" s="32"/>
      <c r="C353" s="32"/>
      <c r="D353" s="32"/>
      <c r="E353" s="32"/>
      <c r="F353" s="32"/>
      <c r="G353" s="32"/>
      <c r="H353" s="32"/>
    </row>
    <row r="354" spans="1:8">
      <c r="A354" s="26"/>
      <c r="B354" s="26"/>
      <c r="C354" s="26"/>
      <c r="D354" s="26"/>
      <c r="E354" s="26"/>
      <c r="F354" s="26"/>
      <c r="G354" s="26"/>
      <c r="H354" s="26"/>
    </row>
    <row r="373" spans="3:3">
      <c r="C373" s="40"/>
    </row>
    <row r="417" ht="36.75" customHeight="1"/>
    <row r="454" ht="48" customHeight="1"/>
    <row r="883" ht="64.5" customHeight="1"/>
    <row r="1001" ht="37.5" customHeight="1"/>
    <row r="1003" ht="39" customHeight="1"/>
    <row r="1005"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2" manualBreakCount="12">
    <brk id="67" max="16383" man="1"/>
    <brk id="83" max="16383" man="1"/>
    <brk id="106" max="16383" man="1"/>
    <brk id="131" max="16383" man="1"/>
    <brk id="156" max="16383" man="1"/>
    <brk id="170" max="16383" man="1"/>
    <brk id="212" max="16383" man="1"/>
    <brk id="262" max="16383" man="1"/>
    <brk id="297" max="16383" man="1"/>
    <brk id="317" max="16383" man="1"/>
    <brk id="345" max="16383" man="1"/>
    <brk id="36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84"/>
  <sheetViews>
    <sheetView showZeros="0" topLeftCell="A4" zoomScaleNormal="100" zoomScaleSheetLayoutView="85" zoomScalePageLayoutView="85" workbookViewId="0">
      <selection activeCell="B66" sqref="B66"/>
    </sheetView>
  </sheetViews>
  <sheetFormatPr defaultColWidth="9.140625" defaultRowHeight="12"/>
  <cols>
    <col min="1" max="1" width="6.28515625" style="4" customWidth="1"/>
    <col min="2" max="2" width="45.7109375" style="5" customWidth="1"/>
    <col min="3" max="3" width="6.7109375" style="6" customWidth="1"/>
    <col min="4" max="6" width="9.7109375" style="7" customWidth="1"/>
    <col min="7" max="16384" width="9.140625" style="8"/>
  </cols>
  <sheetData>
    <row r="1" spans="1:6" s="37" customFormat="1" ht="15" hidden="1" customHeight="1">
      <c r="A1" s="33"/>
      <c r="B1" s="34"/>
      <c r="C1" s="35"/>
      <c r="D1" s="36"/>
      <c r="E1" s="36"/>
      <c r="F1" s="36"/>
    </row>
    <row r="2" spans="1:6" s="37" customFormat="1" ht="15" customHeight="1">
      <c r="A2" s="33"/>
      <c r="B2" s="34"/>
      <c r="C2" s="35"/>
      <c r="D2" s="36"/>
      <c r="E2" s="36"/>
      <c r="F2" s="36"/>
    </row>
    <row r="3" spans="1:6" ht="12" customHeight="1">
      <c r="B3" s="41" t="s">
        <v>9</v>
      </c>
    </row>
    <row r="4" spans="1:6">
      <c r="A4" s="42"/>
      <c r="D4" s="6"/>
      <c r="E4" s="6"/>
    </row>
    <row r="5" spans="1:6">
      <c r="A5" s="42"/>
      <c r="B5" s="739" t="s">
        <v>10</v>
      </c>
      <c r="D5" s="6"/>
      <c r="E5" s="6"/>
    </row>
    <row r="6" spans="1:6">
      <c r="A6" s="42"/>
      <c r="B6" s="43"/>
      <c r="D6" s="6"/>
      <c r="E6" s="6"/>
    </row>
    <row r="7" spans="1:6">
      <c r="A7" s="43" t="s">
        <v>11</v>
      </c>
      <c r="B7" s="43" t="s">
        <v>12</v>
      </c>
      <c r="E7" s="6"/>
    </row>
    <row r="8" spans="1:6">
      <c r="A8" s="43" t="s">
        <v>13</v>
      </c>
      <c r="B8" s="43" t="s">
        <v>14</v>
      </c>
      <c r="E8" s="6"/>
    </row>
    <row r="9" spans="1:6">
      <c r="A9" s="43" t="s">
        <v>15</v>
      </c>
      <c r="B9" s="43" t="s">
        <v>16</v>
      </c>
      <c r="E9" s="6"/>
    </row>
    <row r="10" spans="1:6">
      <c r="A10" s="43"/>
      <c r="B10" s="43"/>
      <c r="E10" s="6"/>
    </row>
    <row r="11" spans="1:6" ht="12.75">
      <c r="A11" s="740" t="s">
        <v>1292</v>
      </c>
      <c r="B11" s="21" t="s">
        <v>1291</v>
      </c>
      <c r="D11" s="6"/>
      <c r="E11" s="6"/>
    </row>
    <row r="12" spans="1:6" ht="12.75">
      <c r="A12" s="740"/>
      <c r="B12" s="21"/>
      <c r="D12" s="6"/>
      <c r="E12" s="6"/>
    </row>
    <row r="13" spans="1:6">
      <c r="A13" s="741" t="s">
        <v>17</v>
      </c>
      <c r="B13" s="741" t="s">
        <v>18</v>
      </c>
      <c r="D13" s="6"/>
    </row>
    <row r="14" spans="1:6">
      <c r="A14" s="742" t="s">
        <v>19</v>
      </c>
      <c r="B14" s="742" t="s">
        <v>20</v>
      </c>
      <c r="D14" s="6"/>
    </row>
    <row r="15" spans="1:6">
      <c r="A15" s="717" t="s">
        <v>262</v>
      </c>
      <c r="B15" s="742" t="s">
        <v>21</v>
      </c>
      <c r="D15" s="6"/>
    </row>
    <row r="16" spans="1:6">
      <c r="A16" s="717" t="s">
        <v>1384</v>
      </c>
      <c r="B16" s="817" t="s">
        <v>23</v>
      </c>
      <c r="D16" s="6"/>
    </row>
    <row r="17" spans="1:6">
      <c r="A17" s="717" t="s">
        <v>22</v>
      </c>
      <c r="B17" s="817" t="s">
        <v>24</v>
      </c>
      <c r="D17" s="6"/>
    </row>
    <row r="18" spans="1:6">
      <c r="A18" s="743"/>
      <c r="B18" s="710"/>
      <c r="D18" s="6"/>
    </row>
    <row r="19" spans="1:6">
      <c r="A19" s="743" t="s">
        <v>25</v>
      </c>
      <c r="B19" s="743" t="s">
        <v>26</v>
      </c>
      <c r="D19" s="6"/>
    </row>
    <row r="20" spans="1:6" s="26" customFormat="1">
      <c r="A20" s="710" t="s">
        <v>27</v>
      </c>
      <c r="B20" s="710" t="s">
        <v>28</v>
      </c>
      <c r="C20" s="6"/>
      <c r="D20" s="7"/>
      <c r="E20" s="46"/>
      <c r="F20" s="46"/>
    </row>
    <row r="21" spans="1:6" s="26" customFormat="1">
      <c r="A21" s="710" t="s">
        <v>29</v>
      </c>
      <c r="B21" s="710" t="s">
        <v>30</v>
      </c>
      <c r="C21" s="6"/>
      <c r="D21" s="6"/>
      <c r="E21" s="46"/>
      <c r="F21" s="46"/>
    </row>
    <row r="22" spans="1:6" s="32" customFormat="1">
      <c r="A22" s="710" t="s">
        <v>31</v>
      </c>
      <c r="B22" s="710" t="s">
        <v>32</v>
      </c>
      <c r="C22" s="6"/>
      <c r="D22" s="6"/>
      <c r="E22" s="47"/>
      <c r="F22" s="47"/>
    </row>
    <row r="23" spans="1:6" s="32" customFormat="1">
      <c r="A23" s="710" t="s">
        <v>33</v>
      </c>
      <c r="B23" s="710" t="s">
        <v>34</v>
      </c>
      <c r="C23" s="6"/>
      <c r="D23" s="6"/>
      <c r="E23" s="47"/>
      <c r="F23" s="47"/>
    </row>
    <row r="24" spans="1:6" s="32" customFormat="1">
      <c r="A24" s="710" t="s">
        <v>35</v>
      </c>
      <c r="B24" s="710" t="s">
        <v>1863</v>
      </c>
      <c r="C24" s="6"/>
      <c r="D24" s="6"/>
      <c r="E24" s="47"/>
      <c r="F24" s="47"/>
    </row>
    <row r="25" spans="1:6" s="32" customFormat="1">
      <c r="A25" s="710" t="s">
        <v>37</v>
      </c>
      <c r="B25" s="710" t="s">
        <v>36</v>
      </c>
      <c r="C25" s="6"/>
      <c r="D25" s="6"/>
      <c r="E25" s="47"/>
      <c r="F25" s="47"/>
    </row>
    <row r="26" spans="1:6" s="32" customFormat="1">
      <c r="A26" s="710" t="s">
        <v>38</v>
      </c>
      <c r="B26" s="710" t="s">
        <v>39</v>
      </c>
      <c r="C26" s="6"/>
      <c r="D26" s="6"/>
      <c r="E26" s="47"/>
      <c r="F26" s="47"/>
    </row>
    <row r="27" spans="1:6" s="32" customFormat="1">
      <c r="A27" s="710" t="s">
        <v>40</v>
      </c>
      <c r="B27" s="710" t="s">
        <v>41</v>
      </c>
      <c r="C27" s="6"/>
      <c r="D27" s="6"/>
      <c r="E27" s="47"/>
      <c r="F27" s="47"/>
    </row>
    <row r="28" spans="1:6" s="32" customFormat="1">
      <c r="A28" s="710" t="s">
        <v>42</v>
      </c>
      <c r="B28" s="710" t="s">
        <v>43</v>
      </c>
      <c r="C28" s="6"/>
      <c r="D28" s="6"/>
      <c r="E28" s="47"/>
      <c r="F28" s="47"/>
    </row>
    <row r="29" spans="1:6" s="32" customFormat="1">
      <c r="A29" s="710"/>
      <c r="B29" s="710" t="s">
        <v>44</v>
      </c>
      <c r="C29" s="6"/>
      <c r="D29" s="6"/>
      <c r="E29" s="47"/>
      <c r="F29" s="47"/>
    </row>
    <row r="30" spans="1:6" s="32" customFormat="1">
      <c r="A30" s="710"/>
      <c r="B30" s="710" t="s">
        <v>45</v>
      </c>
      <c r="C30" s="6"/>
      <c r="D30" s="6"/>
      <c r="E30" s="47"/>
      <c r="F30" s="47"/>
    </row>
    <row r="31" spans="1:6" s="32" customFormat="1">
      <c r="A31" s="710"/>
      <c r="B31" s="710" t="s">
        <v>46</v>
      </c>
      <c r="C31" s="6"/>
      <c r="D31" s="6"/>
      <c r="E31" s="47"/>
      <c r="F31" s="47"/>
    </row>
    <row r="32" spans="1:6" s="32" customFormat="1">
      <c r="A32" s="710" t="s">
        <v>47</v>
      </c>
      <c r="B32" s="710" t="s">
        <v>48</v>
      </c>
      <c r="C32" s="6"/>
      <c r="D32" s="6"/>
      <c r="E32" s="47"/>
      <c r="F32" s="47"/>
    </row>
    <row r="33" spans="1:6" s="32" customFormat="1">
      <c r="A33" s="710" t="s">
        <v>49</v>
      </c>
      <c r="B33" s="710" t="s">
        <v>1983</v>
      </c>
      <c r="C33" s="6"/>
      <c r="D33" s="6"/>
      <c r="E33" s="47"/>
      <c r="F33" s="47"/>
    </row>
    <row r="34" spans="1:6" s="32" customFormat="1">
      <c r="A34" s="710"/>
      <c r="B34" s="710"/>
      <c r="C34" s="6"/>
      <c r="D34" s="6"/>
      <c r="E34" s="47"/>
      <c r="F34" s="47"/>
    </row>
    <row r="35" spans="1:6">
      <c r="A35" s="743" t="s">
        <v>1982</v>
      </c>
      <c r="B35" s="743" t="s">
        <v>1947</v>
      </c>
      <c r="D35" s="6"/>
    </row>
    <row r="36" spans="1:6" s="32" customFormat="1">
      <c r="A36" s="710" t="s">
        <v>1984</v>
      </c>
      <c r="B36" s="710" t="s">
        <v>1981</v>
      </c>
      <c r="C36" s="6"/>
      <c r="D36" s="6"/>
      <c r="E36" s="47"/>
      <c r="F36" s="47"/>
    </row>
    <row r="37" spans="1:6" s="32" customFormat="1">
      <c r="A37" s="710" t="s">
        <v>2883</v>
      </c>
      <c r="B37" s="710" t="s">
        <v>2889</v>
      </c>
    </row>
    <row r="38" spans="1:6" s="32" customFormat="1">
      <c r="A38" s="710" t="s">
        <v>2884</v>
      </c>
      <c r="B38" s="710" t="s">
        <v>2890</v>
      </c>
    </row>
    <row r="39" spans="1:6" s="32" customFormat="1">
      <c r="A39" s="710" t="s">
        <v>2885</v>
      </c>
      <c r="B39" s="710" t="s">
        <v>2887</v>
      </c>
    </row>
    <row r="40" spans="1:6" s="32" customFormat="1">
      <c r="A40" s="710" t="s">
        <v>2886</v>
      </c>
      <c r="B40" s="710" t="s">
        <v>2888</v>
      </c>
    </row>
    <row r="41" spans="1:6" s="32" customFormat="1"/>
    <row r="42" spans="1:6" s="32" customFormat="1"/>
    <row r="43" spans="1:6" s="32" customFormat="1"/>
    <row r="44" spans="1:6" s="32" customFormat="1"/>
    <row r="45" spans="1:6" s="32" customFormat="1">
      <c r="A45" s="26"/>
      <c r="B45" s="26"/>
      <c r="C45" s="26"/>
      <c r="D45" s="26"/>
      <c r="E45" s="26"/>
      <c r="F45" s="26"/>
    </row>
    <row r="46" spans="1:6" s="32" customFormat="1">
      <c r="A46" s="26"/>
      <c r="B46" s="26"/>
      <c r="C46" s="26"/>
      <c r="D46" s="26"/>
      <c r="E46" s="26"/>
      <c r="F46" s="26"/>
    </row>
    <row r="47" spans="1:6" s="32" customFormat="1">
      <c r="A47" s="26"/>
      <c r="B47" s="26"/>
      <c r="C47" s="26"/>
      <c r="D47" s="26"/>
      <c r="E47" s="26"/>
      <c r="F47" s="26"/>
    </row>
    <row r="48" spans="1:6" s="32" customFormat="1">
      <c r="A48" s="26"/>
      <c r="B48" s="26"/>
      <c r="C48" s="26"/>
      <c r="D48" s="26"/>
      <c r="E48" s="26"/>
      <c r="F48" s="26"/>
    </row>
    <row r="49" spans="1:6" s="32" customFormat="1">
      <c r="A49" s="26"/>
      <c r="B49" s="26"/>
      <c r="C49" s="26"/>
      <c r="D49" s="26"/>
      <c r="E49" s="26"/>
      <c r="F49" s="26"/>
    </row>
    <row r="50" spans="1:6" s="26" customFormat="1"/>
    <row r="51" spans="1:6" s="32" customFormat="1"/>
    <row r="52" spans="1:6" s="32" customFormat="1"/>
    <row r="53" spans="1:6" s="26" customFormat="1">
      <c r="A53" s="32"/>
      <c r="B53" s="32"/>
      <c r="C53" s="32"/>
      <c r="D53" s="32"/>
      <c r="E53" s="32"/>
      <c r="F53" s="32"/>
    </row>
    <row r="54" spans="1:6" s="26" customFormat="1">
      <c r="A54" s="32"/>
      <c r="B54" s="32"/>
      <c r="C54" s="32"/>
      <c r="D54" s="32"/>
      <c r="E54" s="32"/>
      <c r="F54" s="32"/>
    </row>
    <row r="55" spans="1:6" s="26" customFormat="1">
      <c r="A55" s="32"/>
      <c r="B55" s="32"/>
      <c r="C55" s="32"/>
      <c r="D55" s="32"/>
      <c r="E55" s="32"/>
      <c r="F55" s="32"/>
    </row>
    <row r="56" spans="1:6" s="32" customFormat="1"/>
    <row r="57" spans="1:6" s="32" customFormat="1"/>
    <row r="58" spans="1:6" s="32" customFormat="1"/>
    <row r="59" spans="1:6" s="32" customFormat="1"/>
    <row r="60" spans="1:6" s="32" customFormat="1"/>
    <row r="61" spans="1:6" s="32" customFormat="1">
      <c r="A61" s="26"/>
      <c r="B61" s="26"/>
      <c r="C61" s="26"/>
      <c r="D61" s="26"/>
      <c r="E61" s="26"/>
      <c r="F61" s="26"/>
    </row>
    <row r="62" spans="1:6" s="32" customFormat="1"/>
    <row r="63" spans="1:6" s="32" customFormat="1"/>
    <row r="64" spans="1:6" s="32" customFormat="1">
      <c r="A64" s="26"/>
      <c r="B64" s="26"/>
      <c r="C64" s="26"/>
      <c r="D64" s="26"/>
      <c r="E64" s="26"/>
      <c r="F64" s="26"/>
    </row>
    <row r="65" spans="1:6" s="32" customFormat="1">
      <c r="A65" s="26"/>
      <c r="B65" s="26"/>
      <c r="C65" s="26"/>
      <c r="D65" s="26"/>
      <c r="E65" s="26"/>
      <c r="F65" s="26"/>
    </row>
    <row r="66" spans="1:6" s="32" customFormat="1">
      <c r="A66" s="26"/>
      <c r="B66" s="26"/>
      <c r="C66" s="26"/>
      <c r="D66" s="26"/>
      <c r="E66" s="26"/>
      <c r="F66" s="26"/>
    </row>
    <row r="67" spans="1:6" s="32" customFormat="1"/>
    <row r="68" spans="1:6" s="32" customFormat="1"/>
    <row r="69" spans="1:6" s="32" customFormat="1"/>
    <row r="70" spans="1:6" s="32" customFormat="1"/>
    <row r="71" spans="1:6" s="32" customFormat="1"/>
    <row r="72" spans="1:6" s="32" customFormat="1"/>
    <row r="73" spans="1:6" s="32" customFormat="1"/>
    <row r="74" spans="1:6" s="32" customFormat="1"/>
    <row r="75" spans="1:6" s="32" customFormat="1"/>
    <row r="76" spans="1:6" s="32" customFormat="1"/>
    <row r="77" spans="1:6" s="32" customFormat="1"/>
    <row r="78" spans="1:6" s="32" customFormat="1"/>
    <row r="79" spans="1:6" s="32" customFormat="1"/>
    <row r="80" spans="1:6" s="32" customFormat="1"/>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pans="1:6" s="32" customFormat="1"/>
    <row r="130" spans="1:6" s="32" customFormat="1"/>
    <row r="131" spans="1:6" s="32" customFormat="1"/>
    <row r="132" spans="1:6" s="32" customFormat="1"/>
    <row r="133" spans="1:6" s="26" customFormat="1">
      <c r="A133" s="32"/>
      <c r="B133" s="32"/>
      <c r="C133" s="32"/>
      <c r="D133" s="32"/>
      <c r="E133" s="32"/>
      <c r="F133" s="32"/>
    </row>
    <row r="134" spans="1:6" s="26" customFormat="1">
      <c r="A134" s="32"/>
      <c r="B134" s="32"/>
      <c r="C134" s="32"/>
      <c r="D134" s="32"/>
      <c r="E134" s="32"/>
      <c r="F134" s="32"/>
    </row>
    <row r="135" spans="1:6" s="26" customFormat="1">
      <c r="A135" s="32"/>
      <c r="B135" s="32"/>
      <c r="C135" s="32"/>
      <c r="D135" s="32"/>
      <c r="E135" s="32"/>
      <c r="F135" s="32"/>
    </row>
    <row r="136" spans="1:6" s="26" customFormat="1">
      <c r="A136" s="32"/>
      <c r="B136" s="32"/>
      <c r="C136" s="32"/>
      <c r="D136" s="32"/>
      <c r="E136" s="32"/>
      <c r="F136" s="32"/>
    </row>
    <row r="137" spans="1:6" s="32" customFormat="1"/>
    <row r="138" spans="1:6" s="32" customFormat="1"/>
    <row r="139" spans="1:6" s="32" customFormat="1"/>
    <row r="140" spans="1:6" s="32" customFormat="1"/>
    <row r="141" spans="1:6" s="32" customFormat="1"/>
    <row r="142" spans="1:6" s="32" customFormat="1"/>
    <row r="143" spans="1:6" s="32" customFormat="1"/>
    <row r="144" spans="1:6" s="32" customFormat="1"/>
    <row r="145" spans="1:6" s="32" customFormat="1"/>
    <row r="146" spans="1:6" s="32" customFormat="1"/>
    <row r="147" spans="1:6" s="32" customFormat="1"/>
    <row r="148" spans="1:6" s="39" customFormat="1">
      <c r="A148" s="32"/>
      <c r="B148" s="32"/>
      <c r="C148" s="32"/>
      <c r="D148" s="32"/>
      <c r="E148" s="32"/>
      <c r="F148" s="32"/>
    </row>
    <row r="149" spans="1:6" s="32" customFormat="1">
      <c r="A149" s="26"/>
      <c r="B149" s="26"/>
      <c r="C149" s="26"/>
      <c r="D149" s="26"/>
      <c r="E149" s="26"/>
      <c r="F149" s="26"/>
    </row>
    <row r="150" spans="1:6" s="32" customFormat="1">
      <c r="A150" s="26"/>
      <c r="B150" s="26"/>
      <c r="C150" s="26"/>
      <c r="D150" s="26"/>
      <c r="E150" s="26"/>
      <c r="F150" s="26"/>
    </row>
    <row r="151" spans="1:6" s="32" customFormat="1">
      <c r="A151" s="26"/>
      <c r="B151" s="26"/>
      <c r="C151" s="26"/>
      <c r="D151" s="26"/>
      <c r="E151" s="26"/>
      <c r="F151" s="26"/>
    </row>
    <row r="152" spans="1:6" s="32" customFormat="1">
      <c r="A152" s="26"/>
      <c r="B152" s="26"/>
      <c r="C152" s="26"/>
      <c r="D152" s="26"/>
      <c r="E152" s="26"/>
      <c r="F152" s="26"/>
    </row>
    <row r="153" spans="1:6" s="32" customFormat="1"/>
    <row r="154" spans="1:6" s="32" customFormat="1"/>
    <row r="155" spans="1:6" s="32" customFormat="1"/>
    <row r="156" spans="1:6" s="32" customFormat="1"/>
    <row r="157" spans="1:6" s="32" customFormat="1"/>
    <row r="158" spans="1:6" s="32" customFormat="1"/>
    <row r="159" spans="1:6" s="32" customFormat="1"/>
    <row r="160" spans="1:6" s="39" customFormat="1">
      <c r="A160" s="32"/>
      <c r="B160" s="32"/>
      <c r="C160" s="32"/>
      <c r="D160" s="32"/>
      <c r="E160" s="32"/>
      <c r="F160" s="32"/>
    </row>
    <row r="161" spans="1:6" s="32" customFormat="1"/>
    <row r="162" spans="1:6" s="32" customFormat="1"/>
    <row r="163" spans="1:6" s="32" customFormat="1"/>
    <row r="164" spans="1:6" s="26" customFormat="1">
      <c r="A164" s="32"/>
      <c r="B164" s="32"/>
      <c r="C164" s="32"/>
      <c r="D164" s="32"/>
      <c r="E164" s="32"/>
      <c r="F164" s="32"/>
    </row>
    <row r="165" spans="1:6" s="26" customFormat="1">
      <c r="A165" s="39"/>
      <c r="B165" s="39"/>
      <c r="C165" s="39"/>
      <c r="D165" s="39"/>
      <c r="E165" s="39"/>
      <c r="F165" s="39"/>
    </row>
    <row r="166" spans="1:6" s="26" customFormat="1">
      <c r="A166" s="32"/>
      <c r="B166" s="32"/>
      <c r="C166" s="32"/>
      <c r="D166" s="32"/>
      <c r="E166" s="32"/>
      <c r="F166" s="32"/>
    </row>
    <row r="167" spans="1:6" s="26" customFormat="1">
      <c r="A167" s="32"/>
      <c r="B167" s="32"/>
      <c r="C167" s="32"/>
      <c r="D167" s="32"/>
      <c r="E167" s="32"/>
      <c r="F167" s="32"/>
    </row>
    <row r="168" spans="1:6" s="26" customFormat="1">
      <c r="A168" s="32"/>
      <c r="B168" s="32"/>
      <c r="C168" s="32"/>
      <c r="D168" s="32"/>
      <c r="E168" s="32"/>
      <c r="F168" s="32"/>
    </row>
    <row r="169" spans="1:6" s="26" customFormat="1">
      <c r="A169" s="32"/>
      <c r="B169" s="32"/>
      <c r="C169" s="32"/>
      <c r="D169" s="32"/>
      <c r="E169" s="32"/>
      <c r="F169" s="32"/>
    </row>
    <row r="170" spans="1:6" s="26" customFormat="1">
      <c r="A170" s="32"/>
      <c r="B170" s="32"/>
      <c r="C170" s="32"/>
      <c r="D170" s="32"/>
      <c r="E170" s="32"/>
      <c r="F170" s="32"/>
    </row>
    <row r="171" spans="1:6" s="26" customFormat="1">
      <c r="A171" s="32"/>
      <c r="B171" s="32"/>
      <c r="C171" s="32"/>
      <c r="D171" s="32"/>
      <c r="E171" s="32"/>
      <c r="F171" s="32"/>
    </row>
    <row r="172" spans="1:6" s="26" customFormat="1">
      <c r="A172" s="32"/>
      <c r="B172" s="32"/>
      <c r="C172" s="32"/>
      <c r="D172" s="32"/>
      <c r="E172" s="32"/>
      <c r="F172" s="32"/>
    </row>
    <row r="173" spans="1:6" s="26" customFormat="1">
      <c r="A173" s="32"/>
      <c r="B173" s="32"/>
      <c r="C173" s="32"/>
      <c r="D173" s="32"/>
      <c r="E173" s="32"/>
      <c r="F173" s="32"/>
    </row>
    <row r="174" spans="1:6" s="26" customFormat="1">
      <c r="A174" s="39"/>
      <c r="B174" s="39"/>
      <c r="C174" s="39"/>
      <c r="D174" s="39"/>
      <c r="E174" s="39"/>
      <c r="F174" s="39"/>
    </row>
    <row r="175" spans="1:6" s="26" customFormat="1">
      <c r="A175" s="32"/>
      <c r="B175" s="32"/>
      <c r="C175" s="32"/>
      <c r="D175" s="32"/>
      <c r="E175" s="32"/>
      <c r="F175" s="32"/>
    </row>
    <row r="176" spans="1:6" s="26" customFormat="1">
      <c r="A176" s="32"/>
      <c r="B176" s="32"/>
      <c r="C176" s="32"/>
      <c r="D176" s="32"/>
      <c r="E176" s="32"/>
      <c r="F176" s="32"/>
    </row>
    <row r="177" spans="1:6" s="26" customFormat="1">
      <c r="A177" s="32"/>
      <c r="B177" s="32"/>
      <c r="C177" s="32"/>
      <c r="D177" s="32"/>
      <c r="E177" s="32"/>
      <c r="F177" s="32"/>
    </row>
    <row r="178" spans="1:6" s="26" customFormat="1">
      <c r="A178" s="32"/>
      <c r="B178" s="32"/>
      <c r="C178" s="32"/>
      <c r="D178" s="32"/>
      <c r="E178" s="32"/>
      <c r="F178" s="32"/>
    </row>
    <row r="179" spans="1:6" s="26" customFormat="1">
      <c r="A179" s="32"/>
      <c r="B179" s="32"/>
      <c r="C179" s="32"/>
      <c r="D179" s="32"/>
      <c r="E179" s="32"/>
      <c r="F179" s="32"/>
    </row>
    <row r="180" spans="1:6" s="26" customFormat="1">
      <c r="A180" s="32"/>
      <c r="B180" s="32"/>
      <c r="C180" s="32"/>
      <c r="D180" s="32"/>
      <c r="E180" s="32"/>
      <c r="F180" s="32"/>
    </row>
    <row r="181" spans="1:6" s="26" customFormat="1">
      <c r="A181" s="32"/>
      <c r="B181" s="32"/>
      <c r="C181" s="32"/>
      <c r="D181" s="32"/>
      <c r="E181" s="32"/>
      <c r="F181" s="32"/>
    </row>
    <row r="182" spans="1:6" s="26" customFormat="1">
      <c r="A182" s="32"/>
      <c r="B182" s="32"/>
      <c r="C182" s="32"/>
      <c r="D182" s="32"/>
      <c r="E182" s="32"/>
      <c r="F182" s="32"/>
    </row>
    <row r="183" spans="1:6" s="26" customFormat="1">
      <c r="A183" s="32"/>
      <c r="B183" s="32"/>
      <c r="C183" s="32"/>
      <c r="D183" s="32"/>
      <c r="E183" s="32"/>
      <c r="F183" s="32"/>
    </row>
    <row r="184" spans="1:6" s="26" customFormat="1">
      <c r="A184" s="32"/>
      <c r="B184" s="32"/>
      <c r="C184" s="32"/>
      <c r="D184" s="32"/>
      <c r="E184" s="32"/>
      <c r="F184" s="32"/>
    </row>
    <row r="185" spans="1:6" s="26" customFormat="1">
      <c r="A185" s="32"/>
      <c r="B185" s="32"/>
      <c r="C185" s="32"/>
      <c r="D185" s="32"/>
      <c r="E185" s="32"/>
      <c r="F185" s="32"/>
    </row>
    <row r="186" spans="1:6" s="26" customFormat="1">
      <c r="A186" s="39"/>
      <c r="B186" s="39"/>
      <c r="C186" s="39"/>
      <c r="D186" s="39"/>
      <c r="E186" s="39"/>
      <c r="F186" s="39"/>
    </row>
    <row r="187" spans="1:6" s="26" customFormat="1">
      <c r="A187" s="32"/>
      <c r="B187" s="32"/>
      <c r="C187" s="32"/>
      <c r="D187" s="32"/>
      <c r="E187" s="32"/>
      <c r="F187" s="32"/>
    </row>
    <row r="188" spans="1:6" s="26" customFormat="1">
      <c r="A188" s="32"/>
      <c r="B188" s="32"/>
      <c r="C188" s="32"/>
      <c r="D188" s="32"/>
      <c r="E188" s="32"/>
      <c r="F188" s="32"/>
    </row>
    <row r="189" spans="1:6" s="26" customFormat="1">
      <c r="A189" s="32"/>
      <c r="B189" s="32"/>
      <c r="C189" s="32"/>
      <c r="D189" s="32"/>
      <c r="E189" s="32"/>
      <c r="F189" s="32"/>
    </row>
    <row r="190" spans="1:6" s="26" customFormat="1"/>
    <row r="191" spans="1:6" s="26" customFormat="1"/>
    <row r="192" spans="1:6" s="26" customFormat="1"/>
    <row r="193" s="26" customFormat="1"/>
    <row r="194" s="26" customFormat="1"/>
    <row r="195" s="26" customFormat="1"/>
    <row r="196" s="26" customFormat="1"/>
    <row r="197" s="26" customFormat="1"/>
    <row r="198" s="26" customFormat="1"/>
    <row r="199" s="26" customFormat="1"/>
    <row r="200" s="26" customFormat="1"/>
    <row r="201" s="26" customFormat="1"/>
    <row r="202" s="26" customFormat="1"/>
    <row r="203" s="26" customFormat="1"/>
    <row r="204" s="26" customFormat="1"/>
    <row r="205" s="26" customFormat="1"/>
    <row r="206" s="26" customFormat="1"/>
    <row r="207" s="26" customFormat="1"/>
    <row r="208" s="26" customFormat="1"/>
    <row r="209" spans="1:6" s="26" customFormat="1"/>
    <row r="210" spans="1:6" s="26" customFormat="1"/>
    <row r="211" spans="1:6" s="26" customFormat="1"/>
    <row r="212" spans="1:6" s="26" customFormat="1"/>
    <row r="213" spans="1:6" s="26" customFormat="1"/>
    <row r="214" spans="1:6" s="26" customFormat="1"/>
    <row r="215" spans="1:6" s="32" customFormat="1">
      <c r="A215" s="26"/>
      <c r="B215" s="26"/>
      <c r="C215" s="26"/>
      <c r="D215" s="26"/>
      <c r="E215" s="26"/>
      <c r="F215" s="26"/>
    </row>
    <row r="216" spans="1:6" s="32" customFormat="1">
      <c r="A216" s="26"/>
      <c r="B216" s="26"/>
      <c r="C216" s="26"/>
      <c r="D216" s="26"/>
      <c r="E216" s="26"/>
      <c r="F216" s="26"/>
    </row>
    <row r="217" spans="1:6" s="26" customFormat="1"/>
    <row r="218" spans="1:6" s="32" customFormat="1">
      <c r="A218" s="26"/>
      <c r="B218" s="26"/>
      <c r="C218" s="26"/>
      <c r="D218" s="26"/>
      <c r="E218" s="26"/>
      <c r="F218" s="26"/>
    </row>
    <row r="219" spans="1:6" s="32" customFormat="1">
      <c r="A219" s="26"/>
      <c r="B219" s="26"/>
      <c r="C219" s="26"/>
      <c r="D219" s="26"/>
      <c r="E219" s="26"/>
      <c r="F219" s="26"/>
    </row>
    <row r="220" spans="1:6" s="32" customFormat="1">
      <c r="A220" s="26"/>
      <c r="B220" s="26"/>
      <c r="C220" s="26"/>
      <c r="D220" s="26"/>
      <c r="E220" s="26"/>
      <c r="F220" s="26"/>
    </row>
    <row r="221" spans="1:6" s="32" customFormat="1">
      <c r="A221" s="26"/>
      <c r="B221" s="26"/>
      <c r="C221" s="26"/>
      <c r="D221" s="26"/>
      <c r="E221" s="26"/>
      <c r="F221" s="26"/>
    </row>
    <row r="222" spans="1:6" s="32" customFormat="1">
      <c r="A222" s="26"/>
      <c r="B222" s="26"/>
      <c r="C222" s="26"/>
      <c r="D222" s="26"/>
      <c r="E222" s="26"/>
      <c r="F222" s="26"/>
    </row>
    <row r="223" spans="1:6" s="32" customFormat="1">
      <c r="A223" s="26"/>
      <c r="B223" s="26"/>
      <c r="C223" s="26"/>
      <c r="D223" s="26"/>
      <c r="E223" s="26"/>
      <c r="F223" s="26"/>
    </row>
    <row r="224" spans="1:6" s="32" customFormat="1">
      <c r="A224" s="26"/>
      <c r="B224" s="26"/>
      <c r="C224" s="26"/>
      <c r="D224" s="26"/>
      <c r="E224" s="26"/>
      <c r="F224" s="26"/>
    </row>
    <row r="225" spans="1:6" s="26" customFormat="1"/>
    <row r="226" spans="1:6" s="26" customFormat="1"/>
    <row r="227" spans="1:6" s="26" customFormat="1"/>
    <row r="228" spans="1:6" s="26" customFormat="1"/>
    <row r="229" spans="1:6" s="26" customFormat="1"/>
    <row r="230" spans="1:6" s="26" customFormat="1"/>
    <row r="231" spans="1:6" s="26" customFormat="1"/>
    <row r="232" spans="1:6" s="26" customFormat="1"/>
    <row r="233" spans="1:6" s="26" customFormat="1"/>
    <row r="234" spans="1:6" s="26" customFormat="1"/>
    <row r="235" spans="1:6" s="26" customFormat="1"/>
    <row r="236" spans="1:6" s="32" customFormat="1">
      <c r="A236" s="26"/>
      <c r="B236" s="26"/>
      <c r="C236" s="26"/>
      <c r="D236" s="26"/>
      <c r="E236" s="26"/>
      <c r="F236" s="26"/>
    </row>
    <row r="237" spans="1:6" s="26" customFormat="1"/>
    <row r="238" spans="1:6" s="26" customFormat="1"/>
    <row r="239" spans="1:6" s="26" customFormat="1"/>
    <row r="240" spans="1:6" s="26" customFormat="1"/>
    <row r="241" spans="1:6" s="26" customFormat="1">
      <c r="A241" s="32"/>
      <c r="B241" s="32"/>
      <c r="C241" s="32"/>
      <c r="D241" s="32"/>
      <c r="E241" s="32"/>
      <c r="F241" s="32"/>
    </row>
    <row r="242" spans="1:6" s="26" customFormat="1">
      <c r="A242" s="32"/>
      <c r="B242" s="32"/>
      <c r="C242" s="32"/>
      <c r="D242" s="32"/>
      <c r="E242" s="32"/>
      <c r="F242" s="32"/>
    </row>
    <row r="243" spans="1:6" s="26" customFormat="1"/>
    <row r="244" spans="1:6" s="26" customFormat="1">
      <c r="A244" s="32"/>
      <c r="B244" s="32"/>
      <c r="C244" s="32"/>
      <c r="D244" s="32"/>
      <c r="E244" s="32"/>
      <c r="F244" s="32"/>
    </row>
    <row r="245" spans="1:6" s="26" customFormat="1">
      <c r="A245" s="32"/>
      <c r="B245" s="32"/>
      <c r="C245" s="32"/>
      <c r="D245" s="32"/>
      <c r="E245" s="32"/>
      <c r="F245" s="32"/>
    </row>
    <row r="246" spans="1:6" s="26" customFormat="1">
      <c r="A246" s="32"/>
      <c r="B246" s="32"/>
      <c r="C246" s="32"/>
      <c r="D246" s="32"/>
      <c r="E246" s="32"/>
      <c r="F246" s="32"/>
    </row>
    <row r="247" spans="1:6" s="32" customFormat="1"/>
    <row r="248" spans="1:6" s="32" customFormat="1"/>
    <row r="249" spans="1:6" s="32" customFormat="1"/>
    <row r="250" spans="1:6" s="32" customFormat="1"/>
    <row r="251" spans="1:6" s="32" customFormat="1">
      <c r="A251" s="26"/>
      <c r="B251" s="26"/>
      <c r="C251" s="26"/>
      <c r="D251" s="26"/>
      <c r="E251" s="26"/>
      <c r="F251" s="26"/>
    </row>
    <row r="252" spans="1:6" s="32" customFormat="1">
      <c r="A252" s="26"/>
      <c r="B252" s="26"/>
      <c r="C252" s="26"/>
      <c r="D252" s="26"/>
      <c r="E252" s="26"/>
      <c r="F252" s="26"/>
    </row>
    <row r="253" spans="1:6" s="32" customFormat="1">
      <c r="A253" s="26"/>
      <c r="B253" s="26"/>
      <c r="C253" s="26"/>
      <c r="D253" s="26"/>
      <c r="E253" s="26"/>
      <c r="F253" s="26"/>
    </row>
    <row r="254" spans="1:6" s="32" customFormat="1">
      <c r="A254" s="26"/>
      <c r="B254" s="26"/>
      <c r="C254" s="26"/>
      <c r="D254" s="26"/>
      <c r="E254" s="26"/>
      <c r="F254" s="26"/>
    </row>
    <row r="255" spans="1:6" s="39" customFormat="1">
      <c r="A255" s="26"/>
      <c r="B255" s="26"/>
      <c r="C255" s="26"/>
      <c r="D255" s="26"/>
      <c r="E255" s="26"/>
      <c r="F255" s="26"/>
    </row>
    <row r="256" spans="1:6" s="32" customFormat="1">
      <c r="A256" s="26"/>
      <c r="B256" s="26"/>
      <c r="C256" s="26"/>
      <c r="D256" s="26"/>
      <c r="E256" s="26"/>
      <c r="F256" s="26"/>
    </row>
    <row r="257" spans="1:6" s="39" customFormat="1">
      <c r="A257" s="26"/>
      <c r="B257" s="26"/>
      <c r="C257" s="26"/>
      <c r="D257" s="26"/>
      <c r="E257" s="26"/>
      <c r="F257" s="26"/>
    </row>
    <row r="258" spans="1:6" s="39" customFormat="1" ht="39" customHeight="1">
      <c r="A258" s="26"/>
      <c r="B258" s="26"/>
      <c r="C258" s="26"/>
      <c r="D258" s="26"/>
      <c r="E258" s="26"/>
      <c r="F258" s="26"/>
    </row>
    <row r="259" spans="1:6" s="32" customFormat="1">
      <c r="A259" s="26"/>
      <c r="B259" s="26"/>
      <c r="C259" s="26"/>
      <c r="D259" s="26"/>
      <c r="E259" s="26"/>
      <c r="F259" s="26"/>
    </row>
    <row r="260" spans="1:6" s="32" customFormat="1">
      <c r="A260" s="26"/>
      <c r="B260" s="26"/>
      <c r="C260" s="26"/>
      <c r="D260" s="26"/>
      <c r="E260" s="26"/>
      <c r="F260" s="26"/>
    </row>
    <row r="261" spans="1:6" s="32" customFormat="1">
      <c r="A261" s="26"/>
      <c r="B261" s="26"/>
      <c r="C261" s="26"/>
      <c r="D261" s="26"/>
      <c r="E261" s="26"/>
      <c r="F261" s="26"/>
    </row>
    <row r="262" spans="1:6" s="32" customFormat="1"/>
    <row r="263" spans="1:6" s="32" customFormat="1">
      <c r="A263" s="26"/>
      <c r="B263" s="26"/>
      <c r="C263" s="26"/>
      <c r="D263" s="26"/>
      <c r="E263" s="26"/>
      <c r="F263" s="26"/>
    </row>
    <row r="264" spans="1:6" s="26" customFormat="1"/>
    <row r="265" spans="1:6" s="26" customFormat="1"/>
    <row r="266" spans="1:6" s="26" customFormat="1"/>
    <row r="267" spans="1:6" s="32" customFormat="1">
      <c r="A267" s="26"/>
      <c r="B267" s="26"/>
      <c r="C267" s="26"/>
      <c r="D267" s="26"/>
      <c r="E267" s="26"/>
      <c r="F267" s="26"/>
    </row>
    <row r="268" spans="1:6" s="39" customFormat="1">
      <c r="A268" s="26"/>
      <c r="B268" s="26"/>
      <c r="C268" s="26"/>
      <c r="D268" s="26"/>
      <c r="E268" s="26"/>
      <c r="F268" s="26"/>
    </row>
    <row r="269" spans="1:6" s="32" customFormat="1">
      <c r="A269" s="26"/>
      <c r="B269" s="26"/>
      <c r="C269" s="26"/>
      <c r="D269" s="26"/>
      <c r="E269" s="26"/>
      <c r="F269" s="26"/>
    </row>
    <row r="270" spans="1:6" s="32" customFormat="1">
      <c r="A270" s="26"/>
      <c r="B270" s="26"/>
      <c r="C270" s="26"/>
      <c r="D270" s="26"/>
      <c r="E270" s="26"/>
      <c r="F270" s="26"/>
    </row>
    <row r="271" spans="1:6" s="32" customFormat="1">
      <c r="A271" s="26"/>
      <c r="B271" s="26"/>
      <c r="C271" s="26"/>
      <c r="D271" s="26"/>
      <c r="E271" s="26"/>
      <c r="F271" s="26"/>
    </row>
    <row r="272" spans="1:6" s="32" customFormat="1">
      <c r="A272" s="26"/>
      <c r="B272" s="26"/>
      <c r="C272" s="26"/>
      <c r="D272" s="26"/>
      <c r="E272" s="26"/>
      <c r="F272" s="26"/>
    </row>
    <row r="273" spans="1:6" s="32" customFormat="1"/>
    <row r="274" spans="1:6" s="32" customFormat="1"/>
    <row r="275" spans="1:6" s="32" customFormat="1"/>
    <row r="276" spans="1:6" s="32" customFormat="1"/>
    <row r="277" spans="1:6" s="32" customFormat="1"/>
    <row r="278" spans="1:6" s="32" customFormat="1"/>
    <row r="279" spans="1:6" s="32" customFormat="1"/>
    <row r="280" spans="1:6" s="32" customFormat="1"/>
    <row r="281" spans="1:6" s="39" customFormat="1"/>
    <row r="282" spans="1:6" s="32" customFormat="1"/>
    <row r="283" spans="1:6" s="39" customFormat="1"/>
    <row r="284" spans="1:6" s="39" customFormat="1"/>
    <row r="285" spans="1:6" s="32" customFormat="1"/>
    <row r="286" spans="1:6" s="32" customFormat="1"/>
    <row r="287" spans="1:6" s="32" customFormat="1"/>
    <row r="288" spans="1:6" s="39" customFormat="1">
      <c r="A288" s="32"/>
      <c r="B288" s="32"/>
      <c r="C288" s="32"/>
      <c r="D288" s="32"/>
      <c r="E288" s="32"/>
      <c r="F288" s="32"/>
    </row>
    <row r="289" spans="1:6" s="32" customFormat="1"/>
    <row r="290" spans="1:6" s="32" customFormat="1">
      <c r="A290" s="26"/>
      <c r="B290" s="26"/>
      <c r="C290" s="26"/>
      <c r="D290" s="26"/>
      <c r="E290" s="26"/>
      <c r="F290" s="26"/>
    </row>
    <row r="291" spans="1:6" s="26" customFormat="1"/>
    <row r="292" spans="1:6" s="26" customFormat="1"/>
    <row r="293" spans="1:6" s="26" customFormat="1">
      <c r="A293" s="32"/>
      <c r="B293" s="32"/>
      <c r="C293" s="32"/>
      <c r="D293" s="32"/>
      <c r="E293" s="32"/>
      <c r="F293" s="32"/>
    </row>
    <row r="294" spans="1:6" s="26" customFormat="1">
      <c r="A294" s="39"/>
      <c r="B294" s="39"/>
      <c r="C294" s="39"/>
      <c r="D294" s="39"/>
      <c r="E294" s="39"/>
      <c r="F294" s="39"/>
    </row>
    <row r="295" spans="1:6" s="32" customFormat="1"/>
    <row r="296" spans="1:6" s="32" customFormat="1"/>
    <row r="297" spans="1:6" s="39" customFormat="1">
      <c r="A297" s="32"/>
      <c r="B297" s="32"/>
      <c r="C297" s="32"/>
      <c r="D297" s="32"/>
      <c r="E297" s="32"/>
      <c r="F297" s="32"/>
    </row>
    <row r="298" spans="1:6" s="39" customFormat="1">
      <c r="A298" s="32"/>
      <c r="B298" s="32"/>
      <c r="C298" s="32"/>
      <c r="D298" s="32"/>
      <c r="E298" s="32"/>
      <c r="F298" s="32"/>
    </row>
    <row r="299" spans="1:6" s="39" customFormat="1">
      <c r="A299" s="32"/>
      <c r="B299" s="32"/>
      <c r="C299" s="32"/>
      <c r="D299" s="32"/>
      <c r="E299" s="32"/>
      <c r="F299" s="32"/>
    </row>
    <row r="300" spans="1:6" s="39" customFormat="1">
      <c r="A300" s="32"/>
      <c r="B300" s="32"/>
      <c r="C300" s="32"/>
      <c r="D300" s="32"/>
      <c r="E300" s="32"/>
      <c r="F300" s="32"/>
    </row>
    <row r="301" spans="1:6" s="39" customFormat="1">
      <c r="A301" s="32"/>
      <c r="B301" s="32"/>
      <c r="C301" s="32"/>
      <c r="D301" s="32"/>
      <c r="E301" s="32"/>
      <c r="F301" s="32"/>
    </row>
    <row r="302" spans="1:6" s="39" customFormat="1">
      <c r="A302" s="32"/>
      <c r="B302" s="32"/>
      <c r="C302" s="32"/>
      <c r="D302" s="32"/>
      <c r="E302" s="32"/>
      <c r="F302" s="32"/>
    </row>
    <row r="303" spans="1:6" s="39" customFormat="1">
      <c r="A303" s="32"/>
      <c r="B303" s="32"/>
      <c r="C303" s="32"/>
      <c r="D303" s="32"/>
      <c r="E303" s="32"/>
      <c r="F303" s="32"/>
    </row>
    <row r="304" spans="1:6" s="39" customFormat="1">
      <c r="A304" s="32"/>
      <c r="B304" s="32"/>
      <c r="C304" s="32"/>
      <c r="D304" s="32"/>
      <c r="E304" s="32"/>
      <c r="F304" s="32"/>
    </row>
    <row r="305" spans="1:6" s="39" customFormat="1">
      <c r="A305" s="32"/>
      <c r="B305" s="32"/>
      <c r="C305" s="32"/>
      <c r="D305" s="32"/>
      <c r="E305" s="32"/>
      <c r="F305" s="32"/>
    </row>
    <row r="306" spans="1:6" s="32" customFormat="1"/>
    <row r="307" spans="1:6" s="32" customFormat="1">
      <c r="A307" s="39"/>
      <c r="B307" s="39"/>
      <c r="C307" s="39"/>
      <c r="D307" s="39"/>
      <c r="E307" s="39"/>
      <c r="F307" s="39"/>
    </row>
    <row r="308" spans="1:6" s="26" customFormat="1">
      <c r="A308" s="32"/>
      <c r="B308" s="32"/>
      <c r="C308" s="32"/>
      <c r="D308" s="32"/>
      <c r="E308" s="32"/>
      <c r="F308" s="32"/>
    </row>
    <row r="309" spans="1:6">
      <c r="A309" s="39"/>
      <c r="B309" s="39"/>
      <c r="C309" s="39"/>
      <c r="D309" s="39"/>
      <c r="E309" s="39"/>
      <c r="F309" s="39"/>
    </row>
    <row r="310" spans="1:6">
      <c r="A310" s="39"/>
      <c r="B310" s="39"/>
      <c r="C310" s="39"/>
      <c r="D310" s="39"/>
      <c r="E310" s="39"/>
      <c r="F310" s="39"/>
    </row>
    <row r="311" spans="1:6">
      <c r="A311" s="32"/>
      <c r="B311" s="32"/>
      <c r="C311" s="32"/>
      <c r="D311" s="32"/>
      <c r="E311" s="32"/>
      <c r="F311" s="32"/>
    </row>
    <row r="312" spans="1:6">
      <c r="A312" s="32"/>
      <c r="B312" s="32"/>
      <c r="C312" s="32"/>
      <c r="D312" s="32"/>
      <c r="E312" s="32"/>
      <c r="F312" s="32"/>
    </row>
    <row r="313" spans="1:6">
      <c r="A313" s="32"/>
      <c r="B313" s="32"/>
      <c r="C313" s="32"/>
      <c r="D313" s="32"/>
      <c r="E313" s="32"/>
      <c r="F313" s="32"/>
    </row>
    <row r="314" spans="1:6">
      <c r="A314" s="39"/>
      <c r="B314" s="39"/>
      <c r="C314" s="39"/>
      <c r="D314" s="39"/>
      <c r="E314" s="39"/>
      <c r="F314" s="39"/>
    </row>
    <row r="315" spans="1:6">
      <c r="A315" s="32"/>
      <c r="B315" s="32"/>
      <c r="C315" s="32"/>
      <c r="D315" s="32"/>
      <c r="E315" s="32"/>
      <c r="F315" s="32"/>
    </row>
    <row r="316" spans="1:6">
      <c r="A316" s="32"/>
      <c r="B316" s="32"/>
      <c r="C316" s="32"/>
      <c r="D316" s="32"/>
      <c r="E316" s="32"/>
      <c r="F316" s="32"/>
    </row>
    <row r="317" spans="1:6">
      <c r="A317" s="26"/>
      <c r="B317" s="26"/>
      <c r="C317" s="26"/>
      <c r="D317" s="26"/>
      <c r="E317" s="26"/>
      <c r="F317" s="26"/>
    </row>
    <row r="318" spans="1:6">
      <c r="A318" s="26"/>
      <c r="B318" s="26"/>
      <c r="C318" s="26"/>
      <c r="D318" s="26"/>
      <c r="E318" s="26"/>
      <c r="F318" s="26"/>
    </row>
    <row r="319" spans="1:6">
      <c r="A319" s="26"/>
      <c r="B319" s="26"/>
      <c r="C319" s="26"/>
      <c r="D319" s="26"/>
      <c r="E319" s="26"/>
      <c r="F319" s="26"/>
    </row>
    <row r="320" spans="1:6">
      <c r="A320" s="26"/>
      <c r="B320" s="26"/>
      <c r="C320" s="26"/>
      <c r="D320" s="26"/>
      <c r="E320" s="26"/>
      <c r="F320" s="26"/>
    </row>
    <row r="321" spans="1:6">
      <c r="A321" s="32"/>
      <c r="B321" s="32"/>
      <c r="C321" s="32"/>
      <c r="D321" s="32"/>
      <c r="E321" s="32"/>
      <c r="F321" s="32"/>
    </row>
    <row r="322" spans="1:6">
      <c r="A322" s="32"/>
      <c r="B322" s="32"/>
      <c r="C322" s="32"/>
      <c r="D322" s="32"/>
      <c r="E322" s="32"/>
      <c r="F322" s="32"/>
    </row>
    <row r="323" spans="1:6">
      <c r="A323" s="39"/>
      <c r="B323" s="39"/>
      <c r="C323" s="39"/>
      <c r="D323" s="39"/>
      <c r="E323" s="39"/>
      <c r="F323" s="39"/>
    </row>
    <row r="324" spans="1:6">
      <c r="A324" s="39"/>
      <c r="B324" s="39"/>
      <c r="C324" s="39"/>
      <c r="D324" s="39"/>
      <c r="E324" s="39"/>
      <c r="F324" s="39"/>
    </row>
    <row r="325" spans="1:6">
      <c r="A325" s="39"/>
      <c r="B325" s="39"/>
      <c r="C325" s="39"/>
      <c r="D325" s="39"/>
      <c r="E325" s="39"/>
      <c r="F325" s="39"/>
    </row>
    <row r="326" spans="1:6">
      <c r="A326" s="39"/>
      <c r="B326" s="39"/>
      <c r="C326" s="39"/>
      <c r="D326" s="39"/>
      <c r="E326" s="39"/>
      <c r="F326" s="39"/>
    </row>
    <row r="327" spans="1:6">
      <c r="A327" s="39"/>
      <c r="B327" s="39"/>
      <c r="C327" s="39"/>
      <c r="D327" s="39"/>
      <c r="E327" s="39"/>
      <c r="F327" s="39"/>
    </row>
    <row r="328" spans="1:6">
      <c r="A328" s="39"/>
      <c r="B328" s="39"/>
      <c r="C328" s="39"/>
      <c r="D328" s="39"/>
      <c r="E328" s="39"/>
      <c r="F328" s="39"/>
    </row>
    <row r="329" spans="1:6">
      <c r="A329" s="39"/>
      <c r="B329" s="39"/>
      <c r="C329" s="39"/>
      <c r="D329" s="39"/>
      <c r="E329" s="39"/>
      <c r="F329" s="39"/>
    </row>
    <row r="330" spans="1:6">
      <c r="A330" s="39"/>
      <c r="B330" s="39"/>
      <c r="C330" s="39"/>
      <c r="D330" s="39"/>
      <c r="E330" s="39"/>
      <c r="F330" s="39"/>
    </row>
    <row r="331" spans="1:6">
      <c r="A331" s="39"/>
      <c r="B331" s="39"/>
      <c r="C331" s="39"/>
      <c r="D331" s="39"/>
      <c r="E331" s="39"/>
      <c r="F331" s="39"/>
    </row>
    <row r="332" spans="1:6">
      <c r="A332" s="32"/>
      <c r="B332" s="32"/>
      <c r="C332" s="32"/>
      <c r="D332" s="32"/>
      <c r="E332" s="32"/>
      <c r="F332" s="32"/>
    </row>
    <row r="333" spans="1:6">
      <c r="A333" s="32"/>
      <c r="B333" s="32"/>
      <c r="C333" s="32"/>
      <c r="D333" s="32"/>
      <c r="E333" s="32"/>
      <c r="F333" s="32"/>
    </row>
    <row r="334" spans="1:6">
      <c r="A334" s="26"/>
      <c r="B334" s="26"/>
      <c r="C334" s="26"/>
      <c r="D334" s="26"/>
      <c r="E334" s="26"/>
      <c r="F334" s="26"/>
    </row>
    <row r="353" spans="3:3">
      <c r="C353" s="40"/>
    </row>
    <row r="396" ht="36.75" customHeight="1"/>
    <row r="433" ht="48" customHeight="1"/>
    <row r="862" ht="64.5" customHeight="1"/>
    <row r="980" ht="37.5" customHeight="1"/>
    <row r="982" ht="39" customHeight="1"/>
    <row r="984"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2" manualBreakCount="12">
    <brk id="47" max="16383" man="1"/>
    <brk id="63" max="16383" man="1"/>
    <brk id="86" max="16383" man="1"/>
    <brk id="111" max="16383" man="1"/>
    <brk id="136" max="16383" man="1"/>
    <brk id="150" max="16383" man="1"/>
    <brk id="192" max="16383" man="1"/>
    <brk id="242" max="16383" man="1"/>
    <brk id="277" max="16383" man="1"/>
    <brk id="297" max="16383" man="1"/>
    <brk id="325" max="16383" man="1"/>
    <brk id="3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86"/>
  <sheetViews>
    <sheetView showZeros="0" tabSelected="1" topLeftCell="A2" zoomScaleNormal="100" zoomScaleSheetLayoutView="100" zoomScalePageLayoutView="85" workbookViewId="0">
      <selection activeCell="I34" sqref="I34"/>
    </sheetView>
  </sheetViews>
  <sheetFormatPr defaultColWidth="9.140625" defaultRowHeight="12"/>
  <cols>
    <col min="1" max="1" width="6.28515625" style="9" customWidth="1"/>
    <col min="2" max="2" width="45.7109375" style="10" customWidth="1"/>
    <col min="3" max="3" width="1.7109375" style="6" customWidth="1"/>
    <col min="4" max="4" width="10.42578125" style="12" customWidth="1"/>
    <col min="5" max="5" width="8.140625" style="12" customWidth="1"/>
    <col min="6" max="6" width="11.5703125" style="12" customWidth="1"/>
    <col min="7" max="16384" width="9.140625" style="8"/>
  </cols>
  <sheetData>
    <row r="1" spans="1:6" s="37" customFormat="1" ht="15" hidden="1" customHeight="1">
      <c r="A1" s="13"/>
      <c r="B1" s="14"/>
      <c r="C1" s="35"/>
      <c r="D1" s="16"/>
      <c r="E1" s="16"/>
      <c r="F1" s="16"/>
    </row>
    <row r="2" spans="1:6">
      <c r="A2" s="48"/>
      <c r="B2" s="49"/>
      <c r="C2" s="50"/>
      <c r="D2" s="51"/>
      <c r="E2" s="51"/>
      <c r="F2" s="52"/>
    </row>
    <row r="3" spans="1:6">
      <c r="A3" s="48"/>
      <c r="B3" s="49"/>
      <c r="C3" s="50"/>
      <c r="D3" s="51"/>
      <c r="E3" s="51"/>
      <c r="F3" s="52"/>
    </row>
    <row r="4" spans="1:6" s="56" customFormat="1" ht="18" customHeight="1">
      <c r="A4" s="53" t="s">
        <v>10</v>
      </c>
      <c r="B4" s="54"/>
      <c r="C4" s="55"/>
      <c r="D4" s="51"/>
      <c r="E4" s="51"/>
      <c r="F4" s="52"/>
    </row>
    <row r="5" spans="1:6" s="56" customFormat="1" ht="12.75">
      <c r="A5" s="57"/>
      <c r="B5" s="21"/>
      <c r="C5" s="58"/>
      <c r="D5" s="11"/>
      <c r="E5" s="11"/>
      <c r="F5" s="12"/>
    </row>
    <row r="6" spans="1:6" s="56" customFormat="1" ht="12.75">
      <c r="A6" s="735" t="s">
        <v>1292</v>
      </c>
      <c r="B6" s="744" t="s">
        <v>1291</v>
      </c>
      <c r="C6" s="736"/>
      <c r="D6" s="737"/>
      <c r="E6" s="737"/>
      <c r="F6" s="738"/>
    </row>
    <row r="7" spans="1:6" s="56" customFormat="1" ht="12.75">
      <c r="A7" s="57"/>
      <c r="B7" s="21"/>
      <c r="C7" s="58"/>
      <c r="D7" s="11"/>
      <c r="E7" s="11"/>
      <c r="F7" s="12"/>
    </row>
    <row r="8" spans="1:6" s="708" customFormat="1">
      <c r="A8" s="702" t="s">
        <v>17</v>
      </c>
      <c r="B8" s="703" t="s">
        <v>18</v>
      </c>
      <c r="C8" s="704"/>
      <c r="D8" s="705"/>
      <c r="E8" s="706"/>
      <c r="F8" s="707"/>
    </row>
    <row r="9" spans="1:6" s="708" customFormat="1" ht="15" customHeight="1">
      <c r="A9" s="711" t="s">
        <v>1385</v>
      </c>
      <c r="B9" s="712" t="s">
        <v>20</v>
      </c>
      <c r="C9" s="713"/>
      <c r="D9" s="714"/>
      <c r="E9" s="715"/>
      <c r="F9" s="716">
        <f>'A.I. PRIP. I ZEMLJANI RAD.'!F110</f>
        <v>0</v>
      </c>
    </row>
    <row r="10" spans="1:6" s="708" customFormat="1" ht="15" customHeight="1">
      <c r="A10" s="711" t="s">
        <v>50</v>
      </c>
      <c r="B10" s="711" t="s">
        <v>21</v>
      </c>
      <c r="C10" s="717"/>
      <c r="E10" s="718"/>
      <c r="F10" s="716">
        <f>'A.II. BETONSKI I AB RADOVI'!F279</f>
        <v>0</v>
      </c>
    </row>
    <row r="11" spans="1:6" s="708" customFormat="1" ht="15" customHeight="1">
      <c r="A11" s="711" t="s">
        <v>1386</v>
      </c>
      <c r="B11" s="711" t="s">
        <v>51</v>
      </c>
      <c r="C11" s="717"/>
      <c r="D11" s="719"/>
      <c r="E11" s="718"/>
      <c r="F11" s="716">
        <f>'A.III. ZIDARSKI RADOVI'!F233</f>
        <v>0</v>
      </c>
    </row>
    <row r="12" spans="1:6" s="708" customFormat="1" ht="15" customHeight="1">
      <c r="A12" s="708" t="s">
        <v>1387</v>
      </c>
      <c r="B12" s="711" t="s">
        <v>24</v>
      </c>
      <c r="C12" s="717"/>
      <c r="E12" s="720"/>
      <c r="F12" s="721">
        <f>'A.IV. IZOLATERSKI RADOVI'!F118</f>
        <v>0</v>
      </c>
    </row>
    <row r="13" spans="1:6" s="708" customFormat="1" ht="16.5" customHeight="1">
      <c r="A13" s="705"/>
      <c r="B13" s="703" t="s">
        <v>52</v>
      </c>
      <c r="C13" s="704"/>
      <c r="D13" s="705"/>
      <c r="E13" s="722"/>
      <c r="F13" s="723">
        <f>SUM(F9:F12)</f>
        <v>0</v>
      </c>
    </row>
    <row r="14" spans="1:6" s="708" customFormat="1" ht="16.5" customHeight="1">
      <c r="A14" s="709"/>
      <c r="B14" s="724"/>
      <c r="C14" s="710"/>
      <c r="D14" s="709"/>
      <c r="E14" s="725"/>
      <c r="F14" s="726"/>
    </row>
    <row r="15" spans="1:6" s="708" customFormat="1" ht="15" customHeight="1">
      <c r="A15" s="727" t="s">
        <v>25</v>
      </c>
      <c r="B15" s="728" t="s">
        <v>26</v>
      </c>
      <c r="C15" s="704"/>
      <c r="D15" s="705"/>
      <c r="E15" s="706"/>
      <c r="F15" s="729"/>
    </row>
    <row r="16" spans="1:6" s="731" customFormat="1" ht="15" customHeight="1">
      <c r="A16" s="708" t="s">
        <v>27</v>
      </c>
      <c r="B16" s="708" t="s">
        <v>28</v>
      </c>
      <c r="C16" s="717"/>
      <c r="D16" s="719"/>
      <c r="E16" s="730"/>
      <c r="F16" s="716">
        <f>'B.I. POKR. RADOVI-RAVNI KROVOVI'!F149</f>
        <v>0</v>
      </c>
    </row>
    <row r="17" spans="1:6" s="731" customFormat="1" ht="15" customHeight="1">
      <c r="A17" s="708" t="s">
        <v>29</v>
      </c>
      <c r="B17" s="708" t="s">
        <v>30</v>
      </c>
      <c r="C17" s="717"/>
      <c r="D17" s="708"/>
      <c r="E17" s="732"/>
      <c r="F17" s="721">
        <f>'B.II. LIMARSKI RADOVI'!F56</f>
        <v>0</v>
      </c>
    </row>
    <row r="18" spans="1:6" s="731" customFormat="1" ht="15" customHeight="1">
      <c r="A18" s="708" t="s">
        <v>31</v>
      </c>
      <c r="B18" s="708" t="s">
        <v>53</v>
      </c>
      <c r="C18" s="717"/>
      <c r="D18" s="708"/>
      <c r="E18" s="732"/>
      <c r="F18" s="721">
        <f>'B.III. SUHOMONTAŽNI RADOVI'!F176</f>
        <v>0</v>
      </c>
    </row>
    <row r="19" spans="1:6" s="731" customFormat="1" ht="15" customHeight="1">
      <c r="A19" s="708" t="s">
        <v>33</v>
      </c>
      <c r="B19" s="708" t="s">
        <v>54</v>
      </c>
      <c r="C19" s="717"/>
      <c r="D19" s="708"/>
      <c r="E19" s="732"/>
      <c r="F19" s="721">
        <f>'B.IV. PODOPOLAGAČKI RADOVI'!F68</f>
        <v>0</v>
      </c>
    </row>
    <row r="20" spans="1:6" s="731" customFormat="1" ht="15" customHeight="1">
      <c r="A20" s="708" t="s">
        <v>35</v>
      </c>
      <c r="B20" s="708" t="s">
        <v>1863</v>
      </c>
      <c r="C20" s="717"/>
      <c r="D20" s="708"/>
      <c r="E20" s="732"/>
      <c r="F20" s="721">
        <f>'B.V. PARKETARSKI RADOVI'!F14</f>
        <v>0</v>
      </c>
    </row>
    <row r="21" spans="1:6" s="731" customFormat="1" ht="15" customHeight="1">
      <c r="A21" s="708" t="s">
        <v>37</v>
      </c>
      <c r="B21" s="708" t="s">
        <v>55</v>
      </c>
      <c r="C21" s="717"/>
      <c r="D21" s="708"/>
      <c r="E21" s="732"/>
      <c r="F21" s="721">
        <f>'B.VI. KERAMIČARSKI RADOVI'!F71</f>
        <v>0</v>
      </c>
    </row>
    <row r="22" spans="1:6" s="731" customFormat="1" ht="15" customHeight="1">
      <c r="A22" s="708" t="s">
        <v>38</v>
      </c>
      <c r="B22" s="708" t="s">
        <v>56</v>
      </c>
      <c r="C22" s="717"/>
      <c r="D22" s="708"/>
      <c r="E22" s="732"/>
      <c r="F22" s="721">
        <f>'B.VII. SOBOSLIK. LIČIL. RADOVI'!F55</f>
        <v>0</v>
      </c>
    </row>
    <row r="23" spans="1:6" s="731" customFormat="1" ht="15" customHeight="1">
      <c r="A23" s="708" t="s">
        <v>40</v>
      </c>
      <c r="B23" s="708" t="s">
        <v>57</v>
      </c>
      <c r="C23" s="717"/>
      <c r="D23" s="708"/>
      <c r="E23" s="732"/>
      <c r="F23" s="721">
        <f>'B.VIII. STOLARSKI RADOVI'!F250</f>
        <v>0</v>
      </c>
    </row>
    <row r="24" spans="1:6" s="731" customFormat="1" ht="15" customHeight="1">
      <c r="A24" s="708" t="s">
        <v>58</v>
      </c>
      <c r="B24" s="708" t="s">
        <v>59</v>
      </c>
      <c r="C24" s="717"/>
      <c r="D24" s="708"/>
      <c r="E24" s="732"/>
      <c r="F24" s="721">
        <f>'B.IX.1. CRNA BRAV.'!F81</f>
        <v>0</v>
      </c>
    </row>
    <row r="25" spans="1:6" s="731" customFormat="1" ht="15" customHeight="1">
      <c r="A25" s="708" t="s">
        <v>60</v>
      </c>
      <c r="B25" s="708" t="s">
        <v>61</v>
      </c>
      <c r="C25" s="717"/>
      <c r="D25" s="708"/>
      <c r="E25" s="732"/>
      <c r="F25" s="721">
        <f>'B.IX.2. ALUMINIJ'!F273</f>
        <v>0</v>
      </c>
    </row>
    <row r="26" spans="1:6" s="731" customFormat="1" ht="15" customHeight="1">
      <c r="A26" s="708" t="s">
        <v>62</v>
      </c>
      <c r="B26" s="708" t="s">
        <v>63</v>
      </c>
      <c r="C26" s="717"/>
      <c r="D26" s="708"/>
      <c r="E26" s="732"/>
      <c r="F26" s="721">
        <f>'B.IX.3.VATROOTP.BRAV.'!F118</f>
        <v>0</v>
      </c>
    </row>
    <row r="27" spans="1:6" s="731" customFormat="1" ht="15" customHeight="1">
      <c r="A27" s="708" t="s">
        <v>47</v>
      </c>
      <c r="B27" s="708" t="s">
        <v>48</v>
      </c>
      <c r="C27" s="717"/>
      <c r="D27" s="708"/>
      <c r="E27" s="732"/>
      <c r="F27" s="716">
        <f>'B.X. OKOLIŠ'!F157</f>
        <v>0</v>
      </c>
    </row>
    <row r="28" spans="1:6" s="731" customFormat="1" ht="15" customHeight="1">
      <c r="A28" s="708" t="s">
        <v>49</v>
      </c>
      <c r="B28" s="708" t="s">
        <v>1983</v>
      </c>
      <c r="C28" s="717"/>
      <c r="D28" s="708"/>
      <c r="E28" s="732"/>
      <c r="F28" s="721">
        <f>'B.XI. RAZNI RADOVI'!F77</f>
        <v>0</v>
      </c>
    </row>
    <row r="29" spans="1:6" s="734" customFormat="1" ht="18" customHeight="1">
      <c r="A29" s="733"/>
      <c r="B29" s="728" t="s">
        <v>64</v>
      </c>
      <c r="C29" s="704"/>
      <c r="D29" s="705"/>
      <c r="E29" s="705"/>
      <c r="F29" s="722">
        <f>SUM(F16:F28)</f>
        <v>0</v>
      </c>
    </row>
    <row r="30" spans="1:6" s="32" customFormat="1" ht="12" customHeight="1">
      <c r="B30" s="21"/>
      <c r="C30" s="6"/>
      <c r="D30" s="11"/>
      <c r="E30" s="11"/>
      <c r="F30" s="11"/>
    </row>
    <row r="31" spans="1:6" s="32" customFormat="1" ht="12" customHeight="1">
      <c r="B31" s="21"/>
      <c r="C31" s="6"/>
      <c r="D31" s="11"/>
      <c r="E31" s="11"/>
      <c r="F31" s="11"/>
    </row>
    <row r="32" spans="1:6" s="708" customFormat="1" ht="15" customHeight="1">
      <c r="A32" s="727" t="s">
        <v>1982</v>
      </c>
      <c r="B32" s="728" t="s">
        <v>1947</v>
      </c>
      <c r="C32" s="704"/>
      <c r="D32" s="705"/>
      <c r="E32" s="706"/>
      <c r="F32" s="729"/>
    </row>
    <row r="33" spans="1:6" s="731" customFormat="1" ht="15" customHeight="1">
      <c r="A33" s="708" t="s">
        <v>1984</v>
      </c>
      <c r="B33" s="708" t="s">
        <v>1981</v>
      </c>
      <c r="C33" s="717"/>
      <c r="D33" s="719"/>
      <c r="E33" s="730"/>
      <c r="F33" s="716">
        <f>'C.I.DIZALO'!F21</f>
        <v>0</v>
      </c>
    </row>
    <row r="34" spans="1:6" s="731" customFormat="1" ht="15" customHeight="1">
      <c r="A34" s="708" t="s">
        <v>2883</v>
      </c>
      <c r="B34" s="708" t="s">
        <v>2889</v>
      </c>
      <c r="C34" s="717"/>
      <c r="D34" s="719"/>
      <c r="E34" s="730"/>
      <c r="F34" s="716">
        <f>'C.II.VIK'!D762</f>
        <v>0</v>
      </c>
    </row>
    <row r="35" spans="1:6" s="731" customFormat="1" ht="15" customHeight="1">
      <c r="A35" s="708" t="s">
        <v>2884</v>
      </c>
      <c r="B35" s="708" t="s">
        <v>2890</v>
      </c>
      <c r="C35" s="717"/>
      <c r="D35" s="719"/>
      <c r="E35" s="730"/>
      <c r="F35" s="716">
        <f>'C.III.GHV'!F493</f>
        <v>0</v>
      </c>
    </row>
    <row r="36" spans="1:6" s="731" customFormat="1" ht="15" customHeight="1">
      <c r="A36" s="708" t="s">
        <v>2885</v>
      </c>
      <c r="B36" s="708" t="s">
        <v>2887</v>
      </c>
      <c r="C36" s="717"/>
      <c r="D36" s="719"/>
      <c r="E36" s="730"/>
      <c r="F36" s="716">
        <f>'C.IV.ELEKTROINSTALACIJE'!D1788</f>
        <v>0</v>
      </c>
    </row>
    <row r="37" spans="1:6" s="731" customFormat="1" ht="15" customHeight="1">
      <c r="A37" s="708" t="s">
        <v>2886</v>
      </c>
      <c r="B37" s="708" t="s">
        <v>2888</v>
      </c>
      <c r="C37" s="717"/>
      <c r="D37" s="719"/>
      <c r="E37" s="730"/>
      <c r="F37" s="716">
        <f>'C.V.VATRODOJAVA'!F125</f>
        <v>0</v>
      </c>
    </row>
    <row r="38" spans="1:6" s="731" customFormat="1" ht="15" customHeight="1" thickBot="1">
      <c r="A38" s="708"/>
      <c r="B38" s="708"/>
      <c r="C38" s="717"/>
      <c r="D38" s="719"/>
      <c r="F38" s="1004"/>
    </row>
    <row r="39" spans="1:6" s="32" customFormat="1" ht="15" customHeight="1" thickBot="1">
      <c r="A39" s="64"/>
      <c r="B39" s="653" t="s">
        <v>1862</v>
      </c>
      <c r="C39" s="654"/>
      <c r="D39" s="654"/>
      <c r="E39" s="655"/>
      <c r="F39" s="63">
        <f>SUM(F13,F29,F33,F34,F35,F36,F37)</f>
        <v>0</v>
      </c>
    </row>
    <row r="40" spans="1:6" s="32" customFormat="1" ht="15" customHeight="1" thickBot="1">
      <c r="A40" s="64"/>
      <c r="B40" s="653" t="s">
        <v>1287</v>
      </c>
      <c r="C40" s="654"/>
      <c r="D40" s="654"/>
      <c r="E40" s="655"/>
      <c r="F40" s="656">
        <f>F39*0.25</f>
        <v>0</v>
      </c>
    </row>
    <row r="41" spans="1:6" s="32" customFormat="1" ht="15" customHeight="1" thickBot="1">
      <c r="A41" s="64"/>
      <c r="B41" s="653" t="s">
        <v>1288</v>
      </c>
      <c r="C41" s="654"/>
      <c r="D41" s="654"/>
      <c r="E41" s="655"/>
      <c r="F41" s="656">
        <f>SUM(F39:F40)</f>
        <v>0</v>
      </c>
    </row>
    <row r="42" spans="1:6" s="32" customFormat="1">
      <c r="A42" s="64"/>
      <c r="B42" s="746"/>
      <c r="C42" s="746"/>
      <c r="D42" s="746"/>
      <c r="E42" s="746"/>
      <c r="F42" s="747"/>
    </row>
    <row r="43" spans="1:6" s="32" customFormat="1">
      <c r="A43" s="64"/>
      <c r="B43" s="64"/>
      <c r="C43" s="65"/>
      <c r="D43" s="64"/>
      <c r="E43" s="64"/>
      <c r="F43" s="745"/>
    </row>
    <row r="44" spans="1:6" s="26" customFormat="1">
      <c r="A44" s="66"/>
      <c r="B44" s="66"/>
      <c r="D44" s="66"/>
      <c r="E44" s="66"/>
      <c r="F44" s="66"/>
    </row>
    <row r="45" spans="1:6" s="26" customFormat="1">
      <c r="A45" s="66"/>
      <c r="B45" s="66"/>
      <c r="D45" s="66"/>
      <c r="E45" s="66"/>
      <c r="F45" s="66"/>
    </row>
    <row r="46" spans="1:6" s="26" customFormat="1">
      <c r="A46" s="66"/>
      <c r="B46" s="66"/>
      <c r="D46" s="66"/>
      <c r="E46" s="66"/>
      <c r="F46" s="66"/>
    </row>
    <row r="47" spans="1:6" s="26" customFormat="1">
      <c r="A47" s="66"/>
      <c r="B47" s="66"/>
      <c r="D47" s="66"/>
      <c r="E47" s="66"/>
      <c r="F47" s="66"/>
    </row>
    <row r="48" spans="1:6" s="32" customFormat="1">
      <c r="A48" s="66"/>
      <c r="B48" s="66"/>
      <c r="D48" s="66"/>
      <c r="E48" s="66"/>
      <c r="F48" s="66"/>
    </row>
    <row r="49" spans="1:8" s="32" customFormat="1">
      <c r="A49" s="66"/>
      <c r="B49" s="66"/>
      <c r="D49" s="66"/>
      <c r="E49" s="66"/>
      <c r="F49" s="66"/>
    </row>
    <row r="50" spans="1:8" s="26" customFormat="1">
      <c r="A50" s="66"/>
      <c r="B50" s="66"/>
      <c r="C50" s="32"/>
      <c r="D50" s="66"/>
      <c r="E50" s="66"/>
      <c r="F50" s="66"/>
      <c r="G50" s="32"/>
      <c r="H50" s="32"/>
    </row>
    <row r="51" spans="1:8" s="26" customFormat="1">
      <c r="A51" s="66"/>
      <c r="B51" s="66"/>
      <c r="C51" s="32"/>
      <c r="D51" s="66"/>
      <c r="E51" s="66"/>
      <c r="F51" s="66"/>
      <c r="G51" s="32"/>
      <c r="H51" s="32"/>
    </row>
    <row r="52" spans="1:8" s="26" customFormat="1">
      <c r="A52" s="66"/>
      <c r="B52" s="66"/>
      <c r="C52" s="32"/>
      <c r="D52" s="66"/>
      <c r="E52" s="66"/>
      <c r="F52" s="66"/>
      <c r="G52" s="32"/>
      <c r="H52" s="32"/>
    </row>
    <row r="53" spans="1:8" s="32" customFormat="1">
      <c r="A53" s="66"/>
      <c r="B53" s="66"/>
      <c r="D53" s="66"/>
      <c r="E53" s="66"/>
      <c r="F53" s="66"/>
    </row>
    <row r="54" spans="1:8" s="32" customFormat="1">
      <c r="A54" s="66"/>
      <c r="B54" s="66"/>
      <c r="D54" s="66"/>
      <c r="E54" s="66"/>
      <c r="F54" s="66"/>
    </row>
    <row r="55" spans="1:8" s="32" customFormat="1">
      <c r="A55" s="66"/>
      <c r="B55" s="66"/>
      <c r="D55" s="66"/>
      <c r="E55" s="66"/>
      <c r="F55" s="66"/>
    </row>
    <row r="56" spans="1:8" s="32" customFormat="1">
      <c r="A56" s="66"/>
      <c r="B56" s="66"/>
      <c r="D56" s="66"/>
      <c r="E56" s="66"/>
      <c r="F56" s="66"/>
    </row>
    <row r="57" spans="1:8" s="32" customFormat="1">
      <c r="A57" s="66"/>
      <c r="B57" s="66"/>
      <c r="D57" s="66"/>
      <c r="E57" s="66"/>
      <c r="F57" s="66"/>
    </row>
    <row r="58" spans="1:8" s="32" customFormat="1">
      <c r="A58" s="66"/>
      <c r="B58" s="66"/>
      <c r="C58" s="26"/>
      <c r="D58" s="66"/>
      <c r="E58" s="66"/>
      <c r="F58" s="66"/>
      <c r="G58" s="26"/>
      <c r="H58" s="26"/>
    </row>
    <row r="59" spans="1:8" s="32" customFormat="1">
      <c r="A59" s="66"/>
      <c r="B59" s="66"/>
      <c r="D59" s="66"/>
      <c r="E59" s="66"/>
      <c r="F59" s="66"/>
    </row>
    <row r="60" spans="1:8" s="32" customFormat="1">
      <c r="A60" s="66"/>
      <c r="B60" s="66"/>
      <c r="D60" s="66"/>
      <c r="E60" s="66"/>
      <c r="F60" s="66"/>
    </row>
    <row r="61" spans="1:8" s="32" customFormat="1">
      <c r="A61" s="66"/>
      <c r="B61" s="66"/>
      <c r="C61" s="26"/>
      <c r="D61" s="66"/>
      <c r="E61" s="66"/>
      <c r="F61" s="66"/>
      <c r="G61" s="26"/>
      <c r="H61" s="26"/>
    </row>
    <row r="62" spans="1:8" s="32" customFormat="1">
      <c r="A62" s="66"/>
      <c r="B62" s="66"/>
      <c r="C62" s="26"/>
      <c r="D62" s="66"/>
      <c r="E62" s="66"/>
      <c r="F62" s="66"/>
      <c r="G62" s="26"/>
      <c r="H62" s="26"/>
    </row>
    <row r="63" spans="1:8" s="32" customFormat="1">
      <c r="A63" s="66"/>
      <c r="B63" s="66"/>
      <c r="C63" s="26"/>
      <c r="D63" s="66"/>
      <c r="E63" s="66"/>
      <c r="F63" s="66"/>
      <c r="G63" s="26"/>
      <c r="H63" s="26"/>
    </row>
    <row r="64" spans="1:8" s="32" customFormat="1">
      <c r="A64" s="66"/>
      <c r="B64" s="66"/>
      <c r="D64" s="66"/>
      <c r="E64" s="66"/>
      <c r="F64" s="66"/>
    </row>
    <row r="65" spans="1:6" s="32" customFormat="1">
      <c r="A65" s="66"/>
      <c r="B65" s="66"/>
      <c r="D65" s="66"/>
      <c r="E65" s="66"/>
      <c r="F65" s="66"/>
    </row>
    <row r="66" spans="1:6" s="32" customFormat="1">
      <c r="A66" s="66"/>
      <c r="B66" s="66"/>
      <c r="D66" s="66"/>
      <c r="E66" s="66"/>
      <c r="F66" s="66"/>
    </row>
    <row r="67" spans="1:6" s="32" customFormat="1">
      <c r="A67" s="66"/>
      <c r="B67" s="66"/>
      <c r="D67" s="66"/>
      <c r="E67" s="66"/>
      <c r="F67" s="66"/>
    </row>
    <row r="68" spans="1:6" s="32" customFormat="1">
      <c r="A68" s="66"/>
      <c r="B68" s="66"/>
      <c r="D68" s="66"/>
      <c r="E68" s="66"/>
      <c r="F68" s="66"/>
    </row>
    <row r="69" spans="1:6" s="32" customFormat="1">
      <c r="A69" s="66"/>
      <c r="B69" s="66"/>
      <c r="D69" s="66"/>
      <c r="E69" s="66"/>
      <c r="F69" s="66"/>
    </row>
    <row r="70" spans="1:6" s="32" customFormat="1">
      <c r="A70" s="66"/>
      <c r="B70" s="66"/>
      <c r="D70" s="66"/>
      <c r="E70" s="66"/>
      <c r="F70" s="66"/>
    </row>
    <row r="71" spans="1:6" s="32" customFormat="1">
      <c r="A71" s="66"/>
      <c r="B71" s="66"/>
      <c r="D71" s="66"/>
      <c r="E71" s="66"/>
      <c r="F71" s="66"/>
    </row>
    <row r="72" spans="1:6" s="32" customFormat="1">
      <c r="A72" s="66"/>
      <c r="B72" s="66"/>
      <c r="D72" s="66"/>
      <c r="E72" s="66"/>
      <c r="F72" s="66"/>
    </row>
    <row r="73" spans="1:6" s="32" customFormat="1">
      <c r="A73" s="66"/>
      <c r="B73" s="66"/>
      <c r="D73" s="66"/>
      <c r="E73" s="66"/>
      <c r="F73" s="66"/>
    </row>
    <row r="74" spans="1:6" s="32" customFormat="1">
      <c r="A74" s="66"/>
      <c r="B74" s="66"/>
      <c r="D74" s="66"/>
      <c r="E74" s="66"/>
      <c r="F74" s="66"/>
    </row>
    <row r="75" spans="1:6" s="32" customFormat="1">
      <c r="A75" s="66"/>
      <c r="B75" s="66"/>
      <c r="D75" s="66"/>
      <c r="E75" s="66"/>
      <c r="F75" s="66"/>
    </row>
    <row r="76" spans="1:6" s="32" customFormat="1">
      <c r="A76" s="66"/>
      <c r="B76" s="66"/>
      <c r="D76" s="66"/>
      <c r="E76" s="66"/>
      <c r="F76" s="66"/>
    </row>
    <row r="77" spans="1:6" s="32" customFormat="1">
      <c r="A77" s="66"/>
      <c r="B77" s="66"/>
      <c r="D77" s="66"/>
      <c r="E77" s="66"/>
      <c r="F77" s="66"/>
    </row>
    <row r="78" spans="1:6" s="32" customFormat="1">
      <c r="A78" s="66"/>
      <c r="B78" s="66"/>
      <c r="D78" s="66"/>
      <c r="E78" s="66"/>
      <c r="F78" s="66"/>
    </row>
    <row r="79" spans="1:6" s="32" customFormat="1">
      <c r="A79" s="66"/>
      <c r="B79" s="66"/>
      <c r="D79" s="66"/>
      <c r="E79" s="66"/>
      <c r="F79" s="66"/>
    </row>
    <row r="80" spans="1:6" s="32" customFormat="1">
      <c r="A80" s="66"/>
      <c r="B80" s="66"/>
      <c r="D80" s="66"/>
      <c r="E80" s="66"/>
      <c r="F80" s="66"/>
    </row>
    <row r="81" spans="1:6" s="32" customFormat="1">
      <c r="A81" s="66"/>
      <c r="B81" s="66"/>
      <c r="D81" s="66"/>
      <c r="E81" s="66"/>
      <c r="F81" s="66"/>
    </row>
    <row r="82" spans="1:6" s="32" customFormat="1">
      <c r="A82" s="66"/>
      <c r="B82" s="66"/>
      <c r="D82" s="66"/>
      <c r="E82" s="66"/>
      <c r="F82" s="66"/>
    </row>
    <row r="83" spans="1:6" s="32" customFormat="1">
      <c r="A83" s="66"/>
      <c r="B83" s="66"/>
      <c r="D83" s="66"/>
      <c r="E83" s="66"/>
      <c r="F83" s="66"/>
    </row>
    <row r="84" spans="1:6" s="32" customFormat="1">
      <c r="A84" s="66"/>
      <c r="B84" s="66"/>
      <c r="D84" s="66"/>
      <c r="E84" s="66"/>
      <c r="F84" s="66"/>
    </row>
    <row r="85" spans="1:6" s="32" customFormat="1">
      <c r="A85" s="66"/>
      <c r="B85" s="66"/>
      <c r="D85" s="66"/>
      <c r="E85" s="66"/>
      <c r="F85" s="66"/>
    </row>
    <row r="86" spans="1:6" s="32" customFormat="1">
      <c r="A86" s="66"/>
      <c r="B86" s="66"/>
      <c r="D86" s="66"/>
      <c r="E86" s="66"/>
      <c r="F86" s="66"/>
    </row>
    <row r="87" spans="1:6" s="32" customFormat="1">
      <c r="A87" s="66"/>
      <c r="B87" s="66"/>
      <c r="D87" s="66"/>
      <c r="E87" s="66"/>
      <c r="F87" s="66"/>
    </row>
    <row r="88" spans="1:6" s="32" customFormat="1">
      <c r="A88" s="66"/>
      <c r="B88" s="66"/>
      <c r="D88" s="66"/>
      <c r="E88" s="66"/>
      <c r="F88" s="66"/>
    </row>
    <row r="89" spans="1:6" s="32" customFormat="1">
      <c r="A89" s="66"/>
      <c r="B89" s="66"/>
      <c r="D89" s="66"/>
      <c r="E89" s="66"/>
      <c r="F89" s="66"/>
    </row>
    <row r="90" spans="1:6" s="32" customFormat="1">
      <c r="A90" s="66"/>
      <c r="B90" s="66"/>
      <c r="D90" s="66"/>
      <c r="E90" s="66"/>
      <c r="F90" s="66"/>
    </row>
    <row r="91" spans="1:6" s="32" customFormat="1">
      <c r="A91" s="66"/>
      <c r="B91" s="66"/>
      <c r="D91" s="66"/>
      <c r="E91" s="66"/>
      <c r="F91" s="66"/>
    </row>
    <row r="92" spans="1:6" s="32" customFormat="1">
      <c r="A92" s="66"/>
      <c r="B92" s="66"/>
      <c r="D92" s="66"/>
      <c r="E92" s="66"/>
      <c r="F92" s="66"/>
    </row>
    <row r="93" spans="1:6" s="32" customFormat="1">
      <c r="A93" s="66"/>
      <c r="B93" s="66"/>
      <c r="D93" s="66"/>
      <c r="E93" s="66"/>
      <c r="F93" s="66"/>
    </row>
    <row r="94" spans="1:6" s="32" customFormat="1">
      <c r="A94" s="66"/>
      <c r="B94" s="66"/>
      <c r="D94" s="66"/>
      <c r="E94" s="66"/>
      <c r="F94" s="66"/>
    </row>
    <row r="95" spans="1:6" s="32" customFormat="1">
      <c r="A95" s="66"/>
      <c r="B95" s="66"/>
      <c r="D95" s="66"/>
      <c r="E95" s="66"/>
      <c r="F95" s="66"/>
    </row>
    <row r="96" spans="1:6" s="32" customFormat="1">
      <c r="A96" s="66"/>
      <c r="B96" s="66"/>
      <c r="D96" s="66"/>
      <c r="E96" s="66"/>
      <c r="F96" s="66"/>
    </row>
    <row r="97" spans="1:6" s="32" customFormat="1">
      <c r="A97" s="66"/>
      <c r="B97" s="66"/>
      <c r="D97" s="66"/>
      <c r="E97" s="66"/>
      <c r="F97" s="66"/>
    </row>
    <row r="98" spans="1:6" s="32" customFormat="1">
      <c r="A98" s="66"/>
      <c r="B98" s="66"/>
      <c r="D98" s="66"/>
      <c r="E98" s="66"/>
      <c r="F98" s="66"/>
    </row>
    <row r="99" spans="1:6" s="32" customFormat="1">
      <c r="A99" s="66"/>
      <c r="B99" s="66"/>
      <c r="D99" s="66"/>
      <c r="E99" s="66"/>
      <c r="F99" s="66"/>
    </row>
    <row r="100" spans="1:6" s="32" customFormat="1">
      <c r="A100" s="66"/>
      <c r="B100" s="66"/>
      <c r="D100" s="66"/>
      <c r="E100" s="66"/>
      <c r="F100" s="66"/>
    </row>
    <row r="101" spans="1:6" s="32" customFormat="1">
      <c r="A101" s="66"/>
      <c r="B101" s="66"/>
      <c r="D101" s="66"/>
      <c r="E101" s="66"/>
      <c r="F101" s="66"/>
    </row>
    <row r="102" spans="1:6" s="32" customFormat="1">
      <c r="A102" s="66"/>
      <c r="B102" s="66"/>
      <c r="D102" s="66"/>
      <c r="E102" s="66"/>
      <c r="F102" s="66"/>
    </row>
    <row r="103" spans="1:6" s="32" customFormat="1">
      <c r="A103" s="66"/>
      <c r="B103" s="66"/>
      <c r="D103" s="66"/>
      <c r="E103" s="66"/>
      <c r="F103" s="66"/>
    </row>
    <row r="104" spans="1:6" s="32" customFormat="1">
      <c r="A104" s="66"/>
      <c r="B104" s="66"/>
      <c r="D104" s="66"/>
      <c r="E104" s="66"/>
      <c r="F104" s="66"/>
    </row>
    <row r="105" spans="1:6" s="32" customFormat="1">
      <c r="A105" s="66"/>
      <c r="B105" s="66"/>
      <c r="D105" s="66"/>
      <c r="E105" s="66"/>
      <c r="F105" s="66"/>
    </row>
    <row r="106" spans="1:6" s="32" customFormat="1">
      <c r="A106" s="66"/>
      <c r="B106" s="66"/>
      <c r="D106" s="66"/>
      <c r="E106" s="66"/>
      <c r="F106" s="66"/>
    </row>
    <row r="107" spans="1:6" s="32" customFormat="1">
      <c r="A107" s="66"/>
      <c r="B107" s="66"/>
      <c r="D107" s="66"/>
      <c r="E107" s="66"/>
      <c r="F107" s="66"/>
    </row>
    <row r="108" spans="1:6" s="32" customFormat="1">
      <c r="A108" s="66"/>
      <c r="B108" s="66"/>
      <c r="D108" s="66"/>
      <c r="E108" s="66"/>
      <c r="F108" s="66"/>
    </row>
    <row r="109" spans="1:6" s="32" customFormat="1">
      <c r="A109" s="66"/>
      <c r="B109" s="66"/>
      <c r="D109" s="66"/>
      <c r="E109" s="66"/>
      <c r="F109" s="66"/>
    </row>
    <row r="110" spans="1:6" s="32" customFormat="1">
      <c r="A110" s="66"/>
      <c r="B110" s="66"/>
      <c r="D110" s="66"/>
      <c r="E110" s="66"/>
      <c r="F110" s="66"/>
    </row>
    <row r="111" spans="1:6" s="32" customFormat="1">
      <c r="A111" s="66"/>
      <c r="B111" s="66"/>
      <c r="D111" s="66"/>
      <c r="E111" s="66"/>
      <c r="F111" s="66"/>
    </row>
    <row r="112" spans="1:6" s="32" customFormat="1">
      <c r="A112" s="66"/>
      <c r="B112" s="66"/>
      <c r="D112" s="66"/>
      <c r="E112" s="66"/>
      <c r="F112" s="66"/>
    </row>
    <row r="113" spans="1:6" s="32" customFormat="1">
      <c r="A113" s="66"/>
      <c r="B113" s="66"/>
      <c r="D113" s="66"/>
      <c r="E113" s="66"/>
      <c r="F113" s="66"/>
    </row>
    <row r="114" spans="1:6" s="32" customFormat="1">
      <c r="A114" s="66"/>
      <c r="B114" s="66"/>
      <c r="D114" s="66"/>
      <c r="E114" s="66"/>
      <c r="F114" s="66"/>
    </row>
    <row r="115" spans="1:6" s="32" customFormat="1">
      <c r="A115" s="66"/>
      <c r="B115" s="66"/>
      <c r="D115" s="66"/>
      <c r="E115" s="66"/>
      <c r="F115" s="66"/>
    </row>
    <row r="116" spans="1:6" s="32" customFormat="1">
      <c r="A116" s="66"/>
      <c r="B116" s="66"/>
      <c r="D116" s="66"/>
      <c r="E116" s="66"/>
      <c r="F116" s="66"/>
    </row>
    <row r="117" spans="1:6" s="32" customFormat="1">
      <c r="A117" s="66"/>
      <c r="B117" s="66"/>
      <c r="D117" s="66"/>
      <c r="E117" s="66"/>
      <c r="F117" s="66"/>
    </row>
    <row r="118" spans="1:6" s="32" customFormat="1">
      <c r="A118" s="66"/>
      <c r="B118" s="66"/>
      <c r="D118" s="66"/>
      <c r="E118" s="66"/>
      <c r="F118" s="66"/>
    </row>
    <row r="119" spans="1:6" s="32" customFormat="1">
      <c r="A119" s="66"/>
      <c r="B119" s="66"/>
      <c r="D119" s="66"/>
      <c r="E119" s="66"/>
      <c r="F119" s="66"/>
    </row>
    <row r="120" spans="1:6" s="32" customFormat="1">
      <c r="A120" s="66"/>
      <c r="B120" s="66"/>
      <c r="D120" s="66"/>
      <c r="E120" s="66"/>
      <c r="F120" s="66"/>
    </row>
    <row r="121" spans="1:6" s="32" customFormat="1">
      <c r="A121" s="66"/>
      <c r="B121" s="66"/>
      <c r="D121" s="66"/>
      <c r="E121" s="66"/>
      <c r="F121" s="66"/>
    </row>
    <row r="122" spans="1:6" s="32" customFormat="1">
      <c r="A122" s="66"/>
      <c r="B122" s="66"/>
      <c r="D122" s="66"/>
      <c r="E122" s="66"/>
      <c r="F122" s="66"/>
    </row>
    <row r="123" spans="1:6" s="32" customFormat="1">
      <c r="A123" s="66"/>
      <c r="B123" s="66"/>
      <c r="D123" s="66"/>
      <c r="E123" s="66"/>
      <c r="F123" s="66"/>
    </row>
    <row r="124" spans="1:6" s="32" customFormat="1">
      <c r="A124" s="66"/>
      <c r="B124" s="66"/>
      <c r="D124" s="66"/>
      <c r="E124" s="66"/>
      <c r="F124" s="66"/>
    </row>
    <row r="125" spans="1:6" s="32" customFormat="1">
      <c r="A125" s="66"/>
      <c r="B125" s="66"/>
      <c r="D125" s="66"/>
      <c r="E125" s="66"/>
      <c r="F125" s="66"/>
    </row>
    <row r="126" spans="1:6" s="32" customFormat="1">
      <c r="A126" s="66"/>
      <c r="B126" s="66"/>
      <c r="D126" s="66"/>
      <c r="E126" s="66"/>
      <c r="F126" s="66"/>
    </row>
    <row r="127" spans="1:6" s="32" customFormat="1">
      <c r="A127" s="66"/>
      <c r="B127" s="66"/>
      <c r="D127" s="66"/>
      <c r="E127" s="66"/>
      <c r="F127" s="66"/>
    </row>
    <row r="128" spans="1:6" s="32" customFormat="1">
      <c r="A128" s="66"/>
      <c r="B128" s="66"/>
      <c r="D128" s="66"/>
      <c r="E128" s="66"/>
      <c r="F128" s="66"/>
    </row>
    <row r="129" spans="1:8" s="32" customFormat="1">
      <c r="A129" s="66"/>
      <c r="B129" s="66"/>
      <c r="D129" s="66"/>
      <c r="E129" s="66"/>
      <c r="F129" s="66"/>
    </row>
    <row r="130" spans="1:8" s="26" customFormat="1">
      <c r="A130" s="66"/>
      <c r="B130" s="66"/>
      <c r="C130" s="32"/>
      <c r="D130" s="66"/>
      <c r="E130" s="66"/>
      <c r="F130" s="66"/>
      <c r="G130" s="32"/>
      <c r="H130" s="32"/>
    </row>
    <row r="131" spans="1:8" s="26" customFormat="1">
      <c r="A131" s="66"/>
      <c r="B131" s="66"/>
      <c r="C131" s="32"/>
      <c r="D131" s="66"/>
      <c r="E131" s="66"/>
      <c r="F131" s="66"/>
      <c r="G131" s="32"/>
      <c r="H131" s="32"/>
    </row>
    <row r="132" spans="1:8" s="26" customFormat="1">
      <c r="A132" s="66"/>
      <c r="B132" s="66"/>
      <c r="C132" s="32"/>
      <c r="D132" s="66"/>
      <c r="E132" s="66"/>
      <c r="F132" s="66"/>
      <c r="G132" s="32"/>
      <c r="H132" s="32"/>
    </row>
    <row r="133" spans="1:8" s="26" customFormat="1">
      <c r="A133" s="66"/>
      <c r="B133" s="66"/>
      <c r="C133" s="32"/>
      <c r="D133" s="66"/>
      <c r="E133" s="66"/>
      <c r="F133" s="66"/>
      <c r="G133" s="32"/>
      <c r="H133" s="32"/>
    </row>
    <row r="134" spans="1:8" s="32" customFormat="1">
      <c r="A134" s="66"/>
      <c r="B134" s="66"/>
      <c r="D134" s="66"/>
      <c r="E134" s="66"/>
      <c r="F134" s="66"/>
    </row>
    <row r="135" spans="1:8" s="32" customFormat="1">
      <c r="A135" s="66"/>
      <c r="B135" s="66"/>
      <c r="D135" s="66"/>
      <c r="E135" s="66"/>
      <c r="F135" s="66"/>
    </row>
    <row r="136" spans="1:8" s="32" customFormat="1">
      <c r="A136" s="66"/>
      <c r="B136" s="66"/>
      <c r="D136" s="66"/>
      <c r="E136" s="66"/>
      <c r="F136" s="66"/>
    </row>
    <row r="137" spans="1:8" s="32" customFormat="1">
      <c r="A137" s="66"/>
      <c r="B137" s="66"/>
      <c r="D137" s="66"/>
      <c r="E137" s="66"/>
      <c r="F137" s="66"/>
    </row>
    <row r="138" spans="1:8" s="32" customFormat="1">
      <c r="A138" s="66"/>
      <c r="B138" s="66"/>
      <c r="D138" s="66"/>
      <c r="E138" s="66"/>
      <c r="F138" s="66"/>
    </row>
    <row r="139" spans="1:8" s="32" customFormat="1">
      <c r="A139" s="66"/>
      <c r="B139" s="66"/>
      <c r="D139" s="66"/>
      <c r="E139" s="66"/>
      <c r="F139" s="66"/>
    </row>
    <row r="140" spans="1:8" s="32" customFormat="1">
      <c r="A140" s="66"/>
      <c r="B140" s="66"/>
      <c r="D140" s="66"/>
      <c r="E140" s="66"/>
      <c r="F140" s="66"/>
    </row>
    <row r="141" spans="1:8" s="32" customFormat="1">
      <c r="A141" s="66"/>
      <c r="B141" s="66"/>
      <c r="D141" s="66"/>
      <c r="E141" s="66"/>
      <c r="F141" s="66"/>
    </row>
    <row r="142" spans="1:8" s="32" customFormat="1">
      <c r="A142" s="66"/>
      <c r="B142" s="66"/>
      <c r="D142" s="66"/>
      <c r="E142" s="66"/>
      <c r="F142" s="66"/>
    </row>
    <row r="143" spans="1:8" s="32" customFormat="1">
      <c r="A143" s="66"/>
      <c r="B143" s="66"/>
      <c r="D143" s="66"/>
      <c r="E143" s="66"/>
      <c r="F143" s="66"/>
    </row>
    <row r="144" spans="1:8" s="32" customFormat="1">
      <c r="A144" s="66"/>
      <c r="B144" s="66"/>
      <c r="D144" s="66"/>
      <c r="E144" s="66"/>
      <c r="F144" s="66"/>
    </row>
    <row r="145" spans="1:8" s="32" customFormat="1">
      <c r="A145" s="66"/>
      <c r="B145" s="66"/>
      <c r="D145" s="66"/>
      <c r="E145" s="66"/>
      <c r="F145" s="66"/>
    </row>
    <row r="146" spans="1:8" s="39" customFormat="1">
      <c r="A146" s="66"/>
      <c r="B146" s="66"/>
      <c r="C146" s="26"/>
      <c r="D146" s="66"/>
      <c r="E146" s="66"/>
      <c r="F146" s="66"/>
      <c r="G146" s="26"/>
      <c r="H146" s="26"/>
    </row>
    <row r="147" spans="1:8" s="32" customFormat="1">
      <c r="A147" s="66"/>
      <c r="B147" s="66"/>
      <c r="C147" s="26"/>
      <c r="D147" s="66"/>
      <c r="E147" s="66"/>
      <c r="F147" s="66"/>
      <c r="G147" s="26"/>
      <c r="H147" s="26"/>
    </row>
    <row r="148" spans="1:8" s="32" customFormat="1">
      <c r="A148" s="66"/>
      <c r="B148" s="66"/>
      <c r="C148" s="26"/>
      <c r="D148" s="66"/>
      <c r="E148" s="66"/>
      <c r="F148" s="66"/>
      <c r="G148" s="26"/>
      <c r="H148" s="26"/>
    </row>
    <row r="149" spans="1:8" s="32" customFormat="1">
      <c r="A149" s="66"/>
      <c r="B149" s="66"/>
      <c r="C149" s="26"/>
      <c r="D149" s="66"/>
      <c r="E149" s="66"/>
      <c r="F149" s="66"/>
      <c r="G149" s="26"/>
      <c r="H149" s="26"/>
    </row>
    <row r="150" spans="1:8" s="32" customFormat="1">
      <c r="A150" s="66"/>
      <c r="B150" s="66"/>
      <c r="D150" s="66"/>
      <c r="E150" s="66"/>
      <c r="F150" s="66"/>
    </row>
    <row r="151" spans="1:8" s="32" customFormat="1">
      <c r="A151" s="66"/>
      <c r="B151" s="66"/>
      <c r="D151" s="66"/>
      <c r="E151" s="66"/>
      <c r="F151" s="66"/>
    </row>
    <row r="152" spans="1:8" s="32" customFormat="1">
      <c r="A152" s="66"/>
      <c r="B152" s="66"/>
      <c r="D152" s="66"/>
      <c r="E152" s="66"/>
      <c r="F152" s="66"/>
    </row>
    <row r="153" spans="1:8" s="32" customFormat="1">
      <c r="A153" s="66"/>
      <c r="B153" s="66"/>
      <c r="D153" s="66"/>
      <c r="E153" s="66"/>
      <c r="F153" s="66"/>
    </row>
    <row r="154" spans="1:8" s="32" customFormat="1">
      <c r="A154" s="66"/>
      <c r="B154" s="66"/>
      <c r="D154" s="66"/>
      <c r="E154" s="66"/>
      <c r="F154" s="66"/>
    </row>
    <row r="155" spans="1:8" s="32" customFormat="1">
      <c r="A155" s="66"/>
      <c r="B155" s="66"/>
      <c r="D155" s="66"/>
      <c r="E155" s="66"/>
      <c r="F155" s="66"/>
    </row>
    <row r="156" spans="1:8" s="32" customFormat="1">
      <c r="A156" s="66"/>
      <c r="B156" s="66"/>
      <c r="D156" s="66"/>
      <c r="E156" s="66"/>
      <c r="F156" s="66"/>
    </row>
    <row r="157" spans="1:8" s="39" customFormat="1">
      <c r="A157" s="66"/>
      <c r="B157" s="66"/>
      <c r="C157" s="32"/>
      <c r="D157" s="66"/>
      <c r="E157" s="66"/>
      <c r="F157" s="66"/>
      <c r="G157" s="32"/>
      <c r="H157" s="32"/>
    </row>
    <row r="158" spans="1:8" s="32" customFormat="1">
      <c r="A158" s="66"/>
      <c r="B158" s="66"/>
      <c r="D158" s="66"/>
      <c r="E158" s="66"/>
      <c r="F158" s="66"/>
    </row>
    <row r="159" spans="1:8" s="32" customFormat="1">
      <c r="A159" s="66"/>
      <c r="B159" s="66"/>
      <c r="D159" s="66"/>
      <c r="E159" s="66"/>
      <c r="F159" s="66"/>
    </row>
    <row r="160" spans="1:8" s="32" customFormat="1">
      <c r="A160" s="66"/>
      <c r="B160" s="66"/>
      <c r="D160" s="66"/>
      <c r="E160" s="66"/>
      <c r="F160" s="66"/>
    </row>
    <row r="161" spans="1:8" s="26" customFormat="1">
      <c r="A161" s="66"/>
      <c r="B161" s="66"/>
      <c r="C161" s="32"/>
      <c r="D161" s="66"/>
      <c r="E161" s="66"/>
      <c r="F161" s="66"/>
      <c r="G161" s="32"/>
      <c r="H161" s="32"/>
    </row>
    <row r="162" spans="1:8" s="26" customFormat="1">
      <c r="A162" s="66"/>
      <c r="B162" s="66"/>
      <c r="C162" s="39"/>
      <c r="D162" s="66"/>
      <c r="E162" s="66"/>
      <c r="F162" s="66"/>
      <c r="G162" s="39"/>
      <c r="H162" s="39"/>
    </row>
    <row r="163" spans="1:8" s="26" customFormat="1">
      <c r="A163" s="66"/>
      <c r="B163" s="66"/>
      <c r="C163" s="32"/>
      <c r="D163" s="66"/>
      <c r="E163" s="66"/>
      <c r="F163" s="66"/>
      <c r="G163" s="32"/>
      <c r="H163" s="32"/>
    </row>
    <row r="164" spans="1:8" s="26" customFormat="1">
      <c r="A164" s="66"/>
      <c r="B164" s="66"/>
      <c r="C164" s="32"/>
      <c r="D164" s="66"/>
      <c r="E164" s="66"/>
      <c r="F164" s="66"/>
      <c r="G164" s="32"/>
      <c r="H164" s="32"/>
    </row>
    <row r="165" spans="1:8" s="26" customFormat="1">
      <c r="A165" s="66"/>
      <c r="B165" s="66"/>
      <c r="C165" s="32"/>
      <c r="D165" s="66"/>
      <c r="E165" s="66"/>
      <c r="F165" s="66"/>
      <c r="G165" s="32"/>
      <c r="H165" s="32"/>
    </row>
    <row r="166" spans="1:8" s="26" customFormat="1">
      <c r="A166" s="66"/>
      <c r="B166" s="66"/>
      <c r="C166" s="32"/>
      <c r="D166" s="66"/>
      <c r="E166" s="66"/>
      <c r="F166" s="66"/>
      <c r="G166" s="32"/>
      <c r="H166" s="32"/>
    </row>
    <row r="167" spans="1:8" s="26" customFormat="1">
      <c r="A167" s="66"/>
      <c r="B167" s="66"/>
      <c r="C167" s="32"/>
      <c r="D167" s="66"/>
      <c r="E167" s="66"/>
      <c r="F167" s="66"/>
      <c r="G167" s="32"/>
      <c r="H167" s="32"/>
    </row>
    <row r="168" spans="1:8" s="26" customFormat="1">
      <c r="A168" s="66"/>
      <c r="B168" s="66"/>
      <c r="C168" s="32"/>
      <c r="D168" s="66"/>
      <c r="E168" s="66"/>
      <c r="F168" s="66"/>
      <c r="G168" s="32"/>
      <c r="H168" s="32"/>
    </row>
    <row r="169" spans="1:8" s="26" customFormat="1">
      <c r="A169" s="66"/>
      <c r="B169" s="66"/>
      <c r="C169" s="32"/>
      <c r="D169" s="66"/>
      <c r="E169" s="66"/>
      <c r="F169" s="66"/>
      <c r="G169" s="32"/>
      <c r="H169" s="32"/>
    </row>
    <row r="170" spans="1:8" s="26" customFormat="1">
      <c r="A170" s="66"/>
      <c r="B170" s="66"/>
      <c r="C170" s="32"/>
      <c r="D170" s="66"/>
      <c r="E170" s="66"/>
      <c r="F170" s="66"/>
      <c r="G170" s="32"/>
      <c r="H170" s="32"/>
    </row>
    <row r="171" spans="1:8" s="26" customFormat="1">
      <c r="A171" s="66"/>
      <c r="B171" s="66"/>
      <c r="C171" s="39"/>
      <c r="D171" s="66"/>
      <c r="E171" s="66"/>
      <c r="F171" s="66"/>
      <c r="G171" s="39"/>
      <c r="H171" s="39"/>
    </row>
    <row r="172" spans="1:8" s="26" customFormat="1">
      <c r="A172" s="66"/>
      <c r="B172" s="66"/>
      <c r="C172" s="32"/>
      <c r="D172" s="66"/>
      <c r="E172" s="66"/>
      <c r="F172" s="66"/>
      <c r="G172" s="32"/>
      <c r="H172" s="32"/>
    </row>
    <row r="173" spans="1:8" s="26" customFormat="1">
      <c r="A173" s="66"/>
      <c r="B173" s="66"/>
      <c r="C173" s="32"/>
      <c r="D173" s="66"/>
      <c r="E173" s="66"/>
      <c r="F173" s="66"/>
      <c r="G173" s="32"/>
      <c r="H173" s="32"/>
    </row>
    <row r="174" spans="1:8" s="26" customFormat="1">
      <c r="A174" s="66"/>
      <c r="B174" s="66"/>
      <c r="C174" s="32"/>
      <c r="D174" s="66"/>
      <c r="E174" s="66"/>
      <c r="F174" s="66"/>
      <c r="G174" s="32"/>
      <c r="H174" s="32"/>
    </row>
    <row r="175" spans="1:8" s="26" customFormat="1">
      <c r="A175" s="66"/>
      <c r="B175" s="66"/>
      <c r="C175" s="32"/>
      <c r="D175" s="66"/>
      <c r="E175" s="66"/>
      <c r="F175" s="66"/>
      <c r="G175" s="32"/>
      <c r="H175" s="32"/>
    </row>
    <row r="176" spans="1:8" s="26" customFormat="1">
      <c r="A176" s="66"/>
      <c r="B176" s="66"/>
      <c r="C176" s="32"/>
      <c r="D176" s="66"/>
      <c r="E176" s="66"/>
      <c r="F176" s="66"/>
      <c r="G176" s="32"/>
      <c r="H176" s="32"/>
    </row>
    <row r="177" spans="1:8" s="26" customFormat="1">
      <c r="A177" s="66"/>
      <c r="B177" s="66"/>
      <c r="C177" s="32"/>
      <c r="D177" s="66"/>
      <c r="E177" s="66"/>
      <c r="F177" s="66"/>
      <c r="G177" s="32"/>
      <c r="H177" s="32"/>
    </row>
    <row r="178" spans="1:8" s="26" customFormat="1">
      <c r="A178" s="66"/>
      <c r="B178" s="66"/>
      <c r="C178" s="32"/>
      <c r="D178" s="66"/>
      <c r="E178" s="66"/>
      <c r="F178" s="66"/>
      <c r="G178" s="32"/>
      <c r="H178" s="32"/>
    </row>
    <row r="179" spans="1:8" s="26" customFormat="1">
      <c r="A179" s="66"/>
      <c r="B179" s="66"/>
      <c r="C179" s="32"/>
      <c r="D179" s="66"/>
      <c r="E179" s="66"/>
      <c r="F179" s="66"/>
      <c r="G179" s="32"/>
      <c r="H179" s="32"/>
    </row>
    <row r="180" spans="1:8" s="26" customFormat="1">
      <c r="A180" s="66"/>
      <c r="B180" s="66"/>
      <c r="C180" s="32"/>
      <c r="D180" s="66"/>
      <c r="E180" s="66"/>
      <c r="F180" s="66"/>
      <c r="G180" s="32"/>
      <c r="H180" s="32"/>
    </row>
    <row r="181" spans="1:8" s="26" customFormat="1">
      <c r="A181" s="66"/>
      <c r="B181" s="66"/>
      <c r="C181" s="32"/>
      <c r="D181" s="66"/>
      <c r="E181" s="66"/>
      <c r="F181" s="66"/>
      <c r="G181" s="32"/>
      <c r="H181" s="32"/>
    </row>
    <row r="182" spans="1:8" s="26" customFormat="1">
      <c r="A182" s="66"/>
      <c r="B182" s="66"/>
      <c r="C182" s="32"/>
      <c r="D182" s="66"/>
      <c r="E182" s="66"/>
      <c r="F182" s="66"/>
      <c r="G182" s="32"/>
      <c r="H182" s="32"/>
    </row>
    <row r="183" spans="1:8" s="26" customFormat="1">
      <c r="A183" s="66"/>
      <c r="B183" s="66"/>
      <c r="C183" s="39"/>
      <c r="D183" s="66"/>
      <c r="E183" s="66"/>
      <c r="F183" s="66"/>
      <c r="G183" s="39"/>
      <c r="H183" s="39"/>
    </row>
    <row r="184" spans="1:8" s="26" customFormat="1">
      <c r="A184" s="66"/>
      <c r="B184" s="66"/>
      <c r="C184" s="32"/>
      <c r="D184" s="66"/>
      <c r="E184" s="66"/>
      <c r="F184" s="66"/>
      <c r="G184" s="32"/>
      <c r="H184" s="32"/>
    </row>
    <row r="185" spans="1:8" s="26" customFormat="1">
      <c r="A185" s="66"/>
      <c r="B185" s="66"/>
      <c r="C185" s="32"/>
      <c r="D185" s="66"/>
      <c r="E185" s="66"/>
      <c r="F185" s="66"/>
      <c r="G185" s="32"/>
      <c r="H185" s="32"/>
    </row>
    <row r="186" spans="1:8" s="26" customFormat="1">
      <c r="A186" s="66"/>
      <c r="B186" s="66"/>
      <c r="C186" s="32"/>
      <c r="D186" s="66"/>
      <c r="E186" s="66"/>
      <c r="F186" s="66"/>
      <c r="G186" s="32"/>
      <c r="H186" s="32"/>
    </row>
    <row r="187" spans="1:8" s="26" customFormat="1">
      <c r="A187" s="66"/>
      <c r="B187" s="66"/>
      <c r="D187" s="66"/>
      <c r="E187" s="66"/>
      <c r="F187" s="66"/>
    </row>
    <row r="188" spans="1:8" s="26" customFormat="1">
      <c r="A188" s="66"/>
      <c r="B188" s="66"/>
      <c r="D188" s="66"/>
      <c r="E188" s="66"/>
      <c r="F188" s="66"/>
    </row>
    <row r="189" spans="1:8" s="26" customFormat="1">
      <c r="A189" s="66"/>
      <c r="B189" s="66"/>
      <c r="D189" s="66"/>
      <c r="E189" s="66"/>
      <c r="F189" s="66"/>
    </row>
    <row r="190" spans="1:8" s="26" customFormat="1">
      <c r="A190" s="66"/>
      <c r="B190" s="66"/>
      <c r="D190" s="66"/>
      <c r="E190" s="66"/>
      <c r="F190" s="66"/>
    </row>
    <row r="191" spans="1:8" s="26" customFormat="1">
      <c r="A191" s="66"/>
      <c r="B191" s="66"/>
      <c r="D191" s="66"/>
      <c r="E191" s="66"/>
      <c r="F191" s="66"/>
    </row>
    <row r="192" spans="1:8" s="26" customFormat="1">
      <c r="A192" s="66"/>
      <c r="B192" s="66"/>
      <c r="D192" s="66"/>
      <c r="E192" s="66"/>
      <c r="F192" s="66"/>
    </row>
    <row r="193" spans="1:6" s="26" customFormat="1">
      <c r="A193" s="66"/>
      <c r="B193" s="66"/>
      <c r="D193" s="66"/>
      <c r="E193" s="66"/>
      <c r="F193" s="66"/>
    </row>
    <row r="194" spans="1:6" s="26" customFormat="1">
      <c r="A194" s="66"/>
      <c r="B194" s="66"/>
      <c r="D194" s="66"/>
      <c r="E194" s="66"/>
      <c r="F194" s="66"/>
    </row>
    <row r="195" spans="1:6" s="26" customFormat="1">
      <c r="A195" s="66"/>
      <c r="B195" s="66"/>
      <c r="D195" s="66"/>
      <c r="E195" s="66"/>
      <c r="F195" s="66"/>
    </row>
    <row r="196" spans="1:6" s="26" customFormat="1">
      <c r="A196" s="66"/>
      <c r="B196" s="66"/>
      <c r="D196" s="66"/>
      <c r="E196" s="66"/>
      <c r="F196" s="66"/>
    </row>
    <row r="197" spans="1:6" s="26" customFormat="1">
      <c r="A197" s="66"/>
      <c r="B197" s="66"/>
      <c r="D197" s="66"/>
      <c r="E197" s="66"/>
      <c r="F197" s="66"/>
    </row>
    <row r="198" spans="1:6" s="26" customFormat="1">
      <c r="A198" s="66"/>
      <c r="B198" s="66"/>
      <c r="D198" s="66"/>
      <c r="E198" s="66"/>
      <c r="F198" s="66"/>
    </row>
    <row r="199" spans="1:6" s="26" customFormat="1">
      <c r="A199" s="66"/>
      <c r="B199" s="66"/>
      <c r="D199" s="66"/>
      <c r="E199" s="66"/>
      <c r="F199" s="66"/>
    </row>
    <row r="200" spans="1:6" s="26" customFormat="1">
      <c r="A200" s="66"/>
      <c r="B200" s="66"/>
      <c r="D200" s="66"/>
      <c r="E200" s="66"/>
      <c r="F200" s="66"/>
    </row>
    <row r="201" spans="1:6" s="26" customFormat="1">
      <c r="A201" s="66"/>
      <c r="B201" s="66"/>
      <c r="D201" s="66"/>
      <c r="E201" s="66"/>
      <c r="F201" s="66"/>
    </row>
    <row r="202" spans="1:6" s="26" customFormat="1">
      <c r="A202" s="66"/>
      <c r="B202" s="66"/>
      <c r="D202" s="66"/>
      <c r="E202" s="66"/>
      <c r="F202" s="66"/>
    </row>
    <row r="203" spans="1:6" s="26" customFormat="1">
      <c r="A203" s="66"/>
      <c r="B203" s="66"/>
      <c r="D203" s="66"/>
      <c r="E203" s="66"/>
      <c r="F203" s="66"/>
    </row>
    <row r="204" spans="1:6" s="26" customFormat="1">
      <c r="A204" s="66"/>
      <c r="B204" s="66"/>
      <c r="D204" s="66"/>
      <c r="E204" s="66"/>
      <c r="F204" s="66"/>
    </row>
    <row r="205" spans="1:6" s="26" customFormat="1">
      <c r="A205" s="66"/>
      <c r="B205" s="66"/>
      <c r="D205" s="66"/>
      <c r="E205" s="66"/>
      <c r="F205" s="66"/>
    </row>
    <row r="206" spans="1:6" s="26" customFormat="1">
      <c r="A206" s="66"/>
      <c r="B206" s="66"/>
      <c r="D206" s="66"/>
      <c r="E206" s="66"/>
      <c r="F206" s="66"/>
    </row>
    <row r="207" spans="1:6" s="26" customFormat="1">
      <c r="A207" s="66"/>
      <c r="B207" s="66"/>
      <c r="D207" s="66"/>
      <c r="E207" s="66"/>
      <c r="F207" s="66"/>
    </row>
    <row r="208" spans="1:6" s="26" customFormat="1">
      <c r="A208" s="66"/>
      <c r="B208" s="66"/>
      <c r="D208" s="66"/>
      <c r="E208" s="66"/>
      <c r="F208" s="66"/>
    </row>
    <row r="209" spans="1:8" s="26" customFormat="1">
      <c r="A209" s="66"/>
      <c r="B209" s="66"/>
      <c r="D209" s="66"/>
      <c r="E209" s="66"/>
      <c r="F209" s="66"/>
    </row>
    <row r="210" spans="1:8" s="26" customFormat="1">
      <c r="A210" s="66"/>
      <c r="B210" s="66"/>
      <c r="D210" s="66"/>
      <c r="E210" s="66"/>
      <c r="F210" s="66"/>
    </row>
    <row r="211" spans="1:8" s="26" customFormat="1">
      <c r="A211" s="66"/>
      <c r="B211" s="66"/>
      <c r="D211" s="66"/>
      <c r="E211" s="66"/>
      <c r="F211" s="66"/>
    </row>
    <row r="212" spans="1:8" s="32" customFormat="1">
      <c r="A212" s="66"/>
      <c r="B212" s="66"/>
      <c r="C212" s="26"/>
      <c r="D212" s="66"/>
      <c r="E212" s="66"/>
      <c r="F212" s="66"/>
      <c r="G212" s="26"/>
      <c r="H212" s="26"/>
    </row>
    <row r="213" spans="1:8" s="32" customFormat="1">
      <c r="A213" s="66"/>
      <c r="B213" s="66"/>
      <c r="C213" s="26"/>
      <c r="D213" s="66"/>
      <c r="E213" s="66"/>
      <c r="F213" s="66"/>
      <c r="G213" s="26"/>
      <c r="H213" s="26"/>
    </row>
    <row r="214" spans="1:8" s="26" customFormat="1">
      <c r="A214" s="66"/>
      <c r="B214" s="66"/>
      <c r="D214" s="66"/>
      <c r="E214" s="66"/>
      <c r="F214" s="66"/>
    </row>
    <row r="215" spans="1:8" s="32" customFormat="1">
      <c r="A215" s="66"/>
      <c r="B215" s="66"/>
      <c r="C215" s="26"/>
      <c r="D215" s="66"/>
      <c r="E215" s="66"/>
      <c r="F215" s="66"/>
      <c r="G215" s="26"/>
      <c r="H215" s="26"/>
    </row>
    <row r="216" spans="1:8" s="32" customFormat="1">
      <c r="A216" s="66"/>
      <c r="B216" s="66"/>
      <c r="C216" s="26"/>
      <c r="D216" s="66"/>
      <c r="E216" s="66"/>
      <c r="F216" s="66"/>
      <c r="G216" s="26"/>
      <c r="H216" s="26"/>
    </row>
    <row r="217" spans="1:8" s="32" customFormat="1">
      <c r="A217" s="66"/>
      <c r="B217" s="66"/>
      <c r="C217" s="26"/>
      <c r="D217" s="66"/>
      <c r="E217" s="66"/>
      <c r="F217" s="66"/>
      <c r="G217" s="26"/>
      <c r="H217" s="26"/>
    </row>
    <row r="218" spans="1:8" s="32" customFormat="1">
      <c r="A218" s="66"/>
      <c r="B218" s="66"/>
      <c r="C218" s="26"/>
      <c r="D218" s="66"/>
      <c r="E218" s="66"/>
      <c r="F218" s="66"/>
      <c r="G218" s="26"/>
      <c r="H218" s="26"/>
    </row>
    <row r="219" spans="1:8" s="32" customFormat="1">
      <c r="A219" s="66"/>
      <c r="B219" s="66"/>
      <c r="C219" s="26"/>
      <c r="D219" s="66"/>
      <c r="E219" s="66"/>
      <c r="F219" s="66"/>
      <c r="G219" s="26"/>
      <c r="H219" s="26"/>
    </row>
    <row r="220" spans="1:8" s="32" customFormat="1">
      <c r="A220" s="66"/>
      <c r="B220" s="66"/>
      <c r="C220" s="26"/>
      <c r="D220" s="66"/>
      <c r="E220" s="66"/>
      <c r="F220" s="66"/>
      <c r="G220" s="26"/>
      <c r="H220" s="26"/>
    </row>
    <row r="221" spans="1:8" s="32" customFormat="1">
      <c r="A221" s="66"/>
      <c r="B221" s="66"/>
      <c r="C221" s="26"/>
      <c r="D221" s="66"/>
      <c r="E221" s="66"/>
      <c r="F221" s="66"/>
      <c r="G221" s="26"/>
      <c r="H221" s="26"/>
    </row>
    <row r="222" spans="1:8" s="26" customFormat="1">
      <c r="A222" s="66"/>
      <c r="B222" s="66"/>
      <c r="D222" s="66"/>
      <c r="E222" s="66"/>
      <c r="F222" s="66"/>
    </row>
    <row r="223" spans="1:8" s="26" customFormat="1">
      <c r="A223" s="66"/>
      <c r="B223" s="66"/>
      <c r="D223" s="66"/>
      <c r="E223" s="66"/>
      <c r="F223" s="66"/>
    </row>
    <row r="224" spans="1:8" s="26" customFormat="1">
      <c r="A224" s="66"/>
      <c r="B224" s="66"/>
      <c r="D224" s="66"/>
      <c r="E224" s="66"/>
      <c r="F224" s="66"/>
    </row>
    <row r="225" spans="1:8" s="26" customFormat="1">
      <c r="A225" s="66"/>
      <c r="B225" s="66"/>
      <c r="D225" s="66"/>
      <c r="E225" s="66"/>
      <c r="F225" s="66"/>
    </row>
    <row r="226" spans="1:8" s="26" customFormat="1">
      <c r="A226" s="66"/>
      <c r="B226" s="66"/>
      <c r="D226" s="66"/>
      <c r="E226" s="66"/>
      <c r="F226" s="66"/>
    </row>
    <row r="227" spans="1:8" s="26" customFormat="1">
      <c r="A227" s="66"/>
      <c r="B227" s="66"/>
      <c r="D227" s="66"/>
      <c r="E227" s="66"/>
      <c r="F227" s="66"/>
    </row>
    <row r="228" spans="1:8" s="26" customFormat="1">
      <c r="A228" s="66"/>
      <c r="B228" s="66"/>
      <c r="D228" s="66"/>
      <c r="E228" s="66"/>
      <c r="F228" s="66"/>
    </row>
    <row r="229" spans="1:8" s="26" customFormat="1">
      <c r="A229" s="66"/>
      <c r="B229" s="66"/>
      <c r="D229" s="66"/>
      <c r="E229" s="66"/>
      <c r="F229" s="66"/>
    </row>
    <row r="230" spans="1:8" s="26" customFormat="1">
      <c r="A230" s="66"/>
      <c r="B230" s="66"/>
      <c r="D230" s="66"/>
      <c r="E230" s="66"/>
      <c r="F230" s="66"/>
    </row>
    <row r="231" spans="1:8" s="26" customFormat="1">
      <c r="A231" s="66"/>
      <c r="B231" s="66"/>
      <c r="D231" s="66"/>
      <c r="E231" s="66"/>
      <c r="F231" s="66"/>
    </row>
    <row r="232" spans="1:8" s="26" customFormat="1">
      <c r="A232" s="66"/>
      <c r="B232" s="66"/>
      <c r="D232" s="66"/>
      <c r="E232" s="66"/>
      <c r="F232" s="66"/>
    </row>
    <row r="233" spans="1:8" s="32" customFormat="1">
      <c r="A233" s="66"/>
      <c r="B233" s="66"/>
      <c r="C233" s="26"/>
      <c r="D233" s="66"/>
      <c r="E233" s="66"/>
      <c r="F233" s="66"/>
      <c r="G233" s="26"/>
      <c r="H233" s="26"/>
    </row>
    <row r="234" spans="1:8" s="32" customFormat="1">
      <c r="A234" s="66"/>
      <c r="B234" s="66"/>
      <c r="C234" s="26"/>
      <c r="D234" s="66"/>
      <c r="E234" s="66"/>
      <c r="F234" s="66"/>
      <c r="G234" s="26"/>
      <c r="H234" s="26"/>
    </row>
    <row r="235" spans="1:8" s="26" customFormat="1">
      <c r="A235" s="66"/>
      <c r="B235" s="66"/>
      <c r="D235" s="66"/>
      <c r="E235" s="66"/>
      <c r="F235" s="66"/>
    </row>
    <row r="236" spans="1:8" s="26" customFormat="1">
      <c r="A236" s="66"/>
      <c r="B236" s="66"/>
      <c r="D236" s="66"/>
      <c r="E236" s="66"/>
      <c r="F236" s="66"/>
    </row>
    <row r="237" spans="1:8" s="26" customFormat="1">
      <c r="A237" s="66"/>
      <c r="B237" s="66"/>
      <c r="D237" s="66"/>
      <c r="E237" s="66"/>
      <c r="F237" s="66"/>
    </row>
    <row r="238" spans="1:8" s="26" customFormat="1">
      <c r="A238" s="66"/>
      <c r="B238" s="66"/>
      <c r="C238" s="32"/>
      <c r="D238" s="66"/>
      <c r="E238" s="66"/>
      <c r="F238" s="66"/>
      <c r="G238" s="32"/>
      <c r="H238" s="32"/>
    </row>
    <row r="239" spans="1:8" s="26" customFormat="1">
      <c r="A239" s="66"/>
      <c r="B239" s="66"/>
      <c r="C239" s="32"/>
      <c r="D239" s="66"/>
      <c r="E239" s="66"/>
      <c r="F239" s="66"/>
      <c r="G239" s="32"/>
      <c r="H239" s="32"/>
    </row>
    <row r="240" spans="1:8" s="26" customFormat="1">
      <c r="A240" s="66"/>
      <c r="B240" s="66"/>
      <c r="D240" s="66"/>
      <c r="E240" s="66"/>
      <c r="F240" s="66"/>
    </row>
    <row r="241" spans="1:8" s="26" customFormat="1">
      <c r="A241" s="66"/>
      <c r="B241" s="66"/>
      <c r="C241" s="32"/>
      <c r="D241" s="66"/>
      <c r="E241" s="66"/>
      <c r="F241" s="66"/>
      <c r="G241" s="32"/>
      <c r="H241" s="32"/>
    </row>
    <row r="242" spans="1:8" s="26" customFormat="1">
      <c r="A242" s="66"/>
      <c r="B242" s="66"/>
      <c r="C242" s="32"/>
      <c r="D242" s="66"/>
      <c r="E242" s="66"/>
      <c r="F242" s="66"/>
      <c r="G242" s="32"/>
      <c r="H242" s="32"/>
    </row>
    <row r="243" spans="1:8" s="26" customFormat="1">
      <c r="A243" s="66"/>
      <c r="B243" s="66"/>
      <c r="C243" s="32"/>
      <c r="D243" s="66"/>
      <c r="E243" s="66"/>
      <c r="F243" s="66"/>
      <c r="G243" s="32"/>
      <c r="H243" s="32"/>
    </row>
    <row r="244" spans="1:8" s="32" customFormat="1">
      <c r="A244" s="66"/>
      <c r="B244" s="66"/>
      <c r="D244" s="66"/>
      <c r="E244" s="66"/>
      <c r="F244" s="66"/>
    </row>
    <row r="245" spans="1:8" s="32" customFormat="1">
      <c r="A245" s="66"/>
      <c r="B245" s="66"/>
      <c r="D245" s="66"/>
      <c r="E245" s="66"/>
      <c r="F245" s="66"/>
    </row>
    <row r="246" spans="1:8" s="32" customFormat="1">
      <c r="A246" s="66"/>
      <c r="B246" s="66"/>
      <c r="D246" s="66"/>
      <c r="E246" s="66"/>
      <c r="F246" s="66"/>
    </row>
    <row r="247" spans="1:8" s="32" customFormat="1">
      <c r="A247" s="66"/>
      <c r="B247" s="66"/>
      <c r="D247" s="66"/>
      <c r="E247" s="66"/>
      <c r="F247" s="66"/>
    </row>
    <row r="248" spans="1:8" s="32" customFormat="1">
      <c r="A248" s="66"/>
      <c r="B248" s="66"/>
      <c r="C248" s="26"/>
      <c r="D248" s="66"/>
      <c r="E248" s="66"/>
      <c r="F248" s="66"/>
      <c r="G248" s="26"/>
      <c r="H248" s="26"/>
    </row>
    <row r="249" spans="1:8" s="32" customFormat="1">
      <c r="A249" s="66"/>
      <c r="B249" s="66"/>
      <c r="C249" s="26"/>
      <c r="D249" s="66"/>
      <c r="E249" s="66"/>
      <c r="F249" s="66"/>
      <c r="G249" s="26"/>
      <c r="H249" s="26"/>
    </row>
    <row r="250" spans="1:8" s="32" customFormat="1">
      <c r="A250" s="66"/>
      <c r="B250" s="66"/>
      <c r="C250" s="26"/>
      <c r="D250" s="66"/>
      <c r="E250" s="66"/>
      <c r="F250" s="66"/>
      <c r="G250" s="26"/>
      <c r="H250" s="26"/>
    </row>
    <row r="251" spans="1:8" s="32" customFormat="1">
      <c r="A251" s="66"/>
      <c r="B251" s="66"/>
      <c r="C251" s="26"/>
      <c r="D251" s="66"/>
      <c r="E251" s="66"/>
      <c r="F251" s="66"/>
      <c r="G251" s="26"/>
      <c r="H251" s="26"/>
    </row>
    <row r="252" spans="1:8" s="39" customFormat="1">
      <c r="A252" s="66"/>
      <c r="B252" s="66"/>
      <c r="C252" s="26"/>
      <c r="D252" s="66"/>
      <c r="E252" s="66"/>
      <c r="F252" s="66"/>
      <c r="G252" s="26"/>
      <c r="H252" s="26"/>
    </row>
    <row r="253" spans="1:8" s="32" customFormat="1">
      <c r="A253" s="66"/>
      <c r="B253" s="66"/>
      <c r="C253" s="26"/>
      <c r="D253" s="66"/>
      <c r="E253" s="66"/>
      <c r="F253" s="66"/>
      <c r="G253" s="26"/>
      <c r="H253" s="26"/>
    </row>
    <row r="254" spans="1:8" s="39" customFormat="1">
      <c r="A254" s="66"/>
      <c r="B254" s="66"/>
      <c r="C254" s="26"/>
      <c r="D254" s="66"/>
      <c r="E254" s="66"/>
      <c r="F254" s="66"/>
      <c r="G254" s="26"/>
      <c r="H254" s="26"/>
    </row>
    <row r="255" spans="1:8" s="39" customFormat="1">
      <c r="A255" s="66"/>
      <c r="B255" s="66"/>
      <c r="C255" s="26"/>
      <c r="D255" s="66"/>
      <c r="E255" s="66"/>
      <c r="F255" s="66"/>
      <c r="G255" s="26"/>
      <c r="H255" s="26"/>
    </row>
    <row r="256" spans="1:8" s="32" customFormat="1">
      <c r="A256" s="66"/>
      <c r="B256" s="66"/>
      <c r="C256" s="26"/>
      <c r="D256" s="66"/>
      <c r="E256" s="66"/>
      <c r="F256" s="66"/>
      <c r="G256" s="26"/>
      <c r="H256" s="26"/>
    </row>
    <row r="257" spans="1:8" s="32" customFormat="1">
      <c r="A257" s="66"/>
      <c r="B257" s="66"/>
      <c r="C257" s="26"/>
      <c r="D257" s="66"/>
      <c r="E257" s="66"/>
      <c r="F257" s="66"/>
      <c r="G257" s="26"/>
      <c r="H257" s="26"/>
    </row>
    <row r="258" spans="1:8" s="32" customFormat="1">
      <c r="A258" s="66"/>
      <c r="B258" s="66"/>
      <c r="C258" s="26"/>
      <c r="D258" s="66"/>
      <c r="E258" s="66"/>
      <c r="F258" s="66"/>
      <c r="G258" s="26"/>
      <c r="H258" s="26"/>
    </row>
    <row r="259" spans="1:8" s="32" customFormat="1">
      <c r="A259" s="66"/>
      <c r="B259" s="66"/>
      <c r="D259" s="66"/>
      <c r="E259" s="66"/>
      <c r="F259" s="66"/>
      <c r="H259" s="26"/>
    </row>
    <row r="260" spans="1:8" s="32" customFormat="1" ht="39" customHeight="1">
      <c r="A260" s="66"/>
      <c r="B260" s="66"/>
      <c r="D260" s="66"/>
      <c r="E260" s="66"/>
      <c r="F260" s="66"/>
    </row>
    <row r="261" spans="1:8" s="26" customFormat="1">
      <c r="A261" s="66"/>
      <c r="B261" s="66"/>
      <c r="D261" s="66"/>
      <c r="E261" s="66"/>
      <c r="F261" s="66"/>
    </row>
    <row r="262" spans="1:8" s="26" customFormat="1">
      <c r="A262" s="66"/>
      <c r="B262" s="66"/>
      <c r="D262" s="66"/>
      <c r="E262" s="66"/>
      <c r="F262" s="66"/>
    </row>
    <row r="263" spans="1:8" s="26" customFormat="1">
      <c r="A263" s="66"/>
      <c r="B263" s="66"/>
      <c r="D263" s="66"/>
      <c r="E263" s="66"/>
      <c r="F263" s="66"/>
    </row>
    <row r="264" spans="1:8" s="26" customFormat="1">
      <c r="A264" s="66"/>
      <c r="B264" s="66"/>
      <c r="D264" s="66"/>
      <c r="E264" s="66"/>
      <c r="F264" s="66"/>
    </row>
    <row r="265" spans="1:8" s="32" customFormat="1">
      <c r="A265" s="66"/>
      <c r="B265" s="66"/>
      <c r="C265" s="26"/>
      <c r="D265" s="66"/>
      <c r="E265" s="66"/>
      <c r="F265" s="66"/>
      <c r="G265" s="26"/>
      <c r="H265" s="26"/>
    </row>
    <row r="266" spans="1:8" s="39" customFormat="1">
      <c r="A266" s="66"/>
      <c r="B266" s="66"/>
      <c r="C266" s="26"/>
      <c r="D266" s="66"/>
      <c r="E266" s="66"/>
      <c r="F266" s="66"/>
      <c r="G266" s="26"/>
      <c r="H266" s="26"/>
    </row>
    <row r="267" spans="1:8" s="32" customFormat="1">
      <c r="A267" s="66"/>
      <c r="B267" s="66"/>
      <c r="C267" s="26"/>
      <c r="D267" s="66"/>
      <c r="E267" s="66"/>
      <c r="F267" s="66"/>
      <c r="G267" s="26"/>
      <c r="H267" s="26"/>
    </row>
    <row r="268" spans="1:8" s="32" customFormat="1">
      <c r="A268" s="66"/>
      <c r="B268" s="66"/>
      <c r="C268" s="26"/>
      <c r="D268" s="66"/>
      <c r="E268" s="66"/>
      <c r="F268" s="66"/>
      <c r="G268" s="26"/>
      <c r="H268" s="26"/>
    </row>
    <row r="269" spans="1:8" s="32" customFormat="1">
      <c r="A269" s="66"/>
      <c r="B269" s="66"/>
      <c r="C269" s="26"/>
      <c r="D269" s="66"/>
      <c r="E269" s="66"/>
      <c r="F269" s="66"/>
      <c r="G269" s="26"/>
      <c r="H269" s="26"/>
    </row>
    <row r="270" spans="1:8" s="32" customFormat="1">
      <c r="A270" s="66"/>
      <c r="B270" s="66"/>
      <c r="D270" s="66"/>
      <c r="E270" s="66"/>
      <c r="F270" s="66"/>
    </row>
    <row r="271" spans="1:8" s="32" customFormat="1">
      <c r="A271" s="66"/>
      <c r="B271" s="66"/>
      <c r="D271" s="66"/>
      <c r="E271" s="66"/>
      <c r="F271" s="66"/>
    </row>
    <row r="272" spans="1:8" s="32" customFormat="1">
      <c r="A272" s="66"/>
      <c r="B272" s="66"/>
      <c r="D272" s="66"/>
      <c r="E272" s="66"/>
      <c r="F272" s="66"/>
    </row>
    <row r="273" spans="1:8" s="32" customFormat="1">
      <c r="A273" s="66"/>
      <c r="B273" s="66"/>
      <c r="D273" s="66"/>
      <c r="E273" s="66"/>
      <c r="F273" s="66"/>
    </row>
    <row r="274" spans="1:8" s="32" customFormat="1">
      <c r="A274" s="66"/>
      <c r="B274" s="66"/>
      <c r="D274" s="66"/>
      <c r="E274" s="66"/>
      <c r="F274" s="66"/>
    </row>
    <row r="275" spans="1:8" s="32" customFormat="1">
      <c r="A275" s="66"/>
      <c r="B275" s="66"/>
      <c r="D275" s="66"/>
      <c r="E275" s="66"/>
      <c r="F275" s="66"/>
    </row>
    <row r="276" spans="1:8" s="32" customFormat="1">
      <c r="A276" s="66"/>
      <c r="B276" s="66"/>
      <c r="D276" s="66"/>
      <c r="E276" s="66"/>
      <c r="F276" s="66"/>
    </row>
    <row r="277" spans="1:8" s="32" customFormat="1">
      <c r="A277" s="66"/>
      <c r="B277" s="66"/>
      <c r="D277" s="66"/>
      <c r="E277" s="66"/>
      <c r="F277" s="66"/>
    </row>
    <row r="278" spans="1:8" s="39" customFormat="1">
      <c r="A278" s="66"/>
      <c r="B278" s="66"/>
      <c r="D278" s="66"/>
      <c r="E278" s="66"/>
      <c r="F278" s="66"/>
    </row>
    <row r="279" spans="1:8" s="32" customFormat="1">
      <c r="A279" s="66"/>
      <c r="B279" s="66"/>
      <c r="D279" s="66"/>
      <c r="E279" s="66"/>
      <c r="F279" s="66"/>
    </row>
    <row r="280" spans="1:8" s="32" customFormat="1">
      <c r="A280" s="66"/>
      <c r="B280" s="66"/>
      <c r="C280" s="39"/>
      <c r="D280" s="66"/>
      <c r="E280" s="66"/>
      <c r="F280" s="66"/>
      <c r="G280" s="39"/>
      <c r="H280" s="39"/>
    </row>
    <row r="281" spans="1:8" s="39" customFormat="1">
      <c r="A281" s="66"/>
      <c r="B281" s="66"/>
      <c r="D281" s="66"/>
      <c r="E281" s="66"/>
      <c r="F281" s="66"/>
    </row>
    <row r="282" spans="1:8" s="39" customFormat="1">
      <c r="A282" s="66"/>
      <c r="B282" s="66"/>
      <c r="C282" s="32"/>
      <c r="D282" s="66"/>
      <c r="E282" s="66"/>
      <c r="F282" s="66"/>
      <c r="G282" s="32"/>
      <c r="H282" s="32"/>
    </row>
    <row r="283" spans="1:8" s="32" customFormat="1">
      <c r="A283" s="66"/>
      <c r="B283" s="66"/>
      <c r="D283" s="66"/>
      <c r="E283" s="66"/>
      <c r="F283" s="66"/>
    </row>
    <row r="284" spans="1:8" s="32" customFormat="1">
      <c r="A284" s="66"/>
      <c r="B284" s="66"/>
      <c r="D284" s="66"/>
      <c r="E284" s="66"/>
      <c r="F284" s="66"/>
    </row>
    <row r="285" spans="1:8" s="39" customFormat="1">
      <c r="A285" s="66"/>
      <c r="B285" s="66"/>
      <c r="C285" s="32"/>
      <c r="D285" s="66"/>
      <c r="E285" s="66"/>
      <c r="F285" s="66"/>
      <c r="G285" s="32"/>
      <c r="H285" s="32"/>
    </row>
    <row r="286" spans="1:8" s="32" customFormat="1">
      <c r="A286" s="66"/>
      <c r="B286" s="66"/>
      <c r="D286" s="66"/>
      <c r="E286" s="66"/>
      <c r="F286" s="66"/>
    </row>
    <row r="287" spans="1:8" s="32" customFormat="1">
      <c r="A287" s="66"/>
      <c r="B287" s="66"/>
      <c r="C287" s="26"/>
      <c r="D287" s="66"/>
      <c r="E287" s="66"/>
      <c r="F287" s="66"/>
      <c r="G287" s="26"/>
      <c r="H287" s="26"/>
    </row>
    <row r="288" spans="1:8" s="26" customFormat="1">
      <c r="A288" s="66"/>
      <c r="B288" s="66"/>
      <c r="D288" s="66"/>
      <c r="E288" s="66"/>
      <c r="F288" s="66"/>
    </row>
    <row r="289" spans="1:8" s="26" customFormat="1">
      <c r="A289" s="66"/>
      <c r="B289" s="66"/>
      <c r="D289" s="66"/>
      <c r="E289" s="66"/>
      <c r="F289" s="66"/>
    </row>
    <row r="290" spans="1:8" s="26" customFormat="1">
      <c r="A290" s="66"/>
      <c r="B290" s="66"/>
      <c r="D290" s="66"/>
      <c r="E290" s="66"/>
      <c r="F290" s="66"/>
    </row>
    <row r="291" spans="1:8" s="26" customFormat="1">
      <c r="A291" s="66"/>
      <c r="B291" s="66"/>
      <c r="C291" s="32"/>
      <c r="D291" s="66"/>
      <c r="E291" s="66"/>
      <c r="F291" s="66"/>
      <c r="G291" s="32"/>
      <c r="H291" s="32"/>
    </row>
    <row r="292" spans="1:8" s="32" customFormat="1">
      <c r="A292" s="66"/>
      <c r="B292" s="66"/>
      <c r="C292" s="39"/>
      <c r="D292" s="66"/>
      <c r="E292" s="66"/>
      <c r="F292" s="66"/>
      <c r="G292" s="39"/>
      <c r="H292" s="39"/>
    </row>
    <row r="293" spans="1:8" s="32" customFormat="1">
      <c r="A293" s="66"/>
      <c r="B293" s="66"/>
      <c r="D293" s="66"/>
      <c r="E293" s="66"/>
      <c r="F293" s="66"/>
    </row>
    <row r="294" spans="1:8" s="39" customFormat="1">
      <c r="A294" s="66"/>
      <c r="B294" s="66"/>
      <c r="C294" s="32"/>
      <c r="D294" s="66"/>
      <c r="E294" s="66"/>
      <c r="F294" s="66"/>
      <c r="G294" s="32"/>
      <c r="H294" s="32"/>
    </row>
    <row r="295" spans="1:8" s="39" customFormat="1">
      <c r="A295" s="66"/>
      <c r="B295" s="66"/>
      <c r="C295" s="32"/>
      <c r="D295" s="66"/>
      <c r="E295" s="66"/>
      <c r="F295" s="66"/>
      <c r="G295" s="32"/>
      <c r="H295" s="32"/>
    </row>
    <row r="296" spans="1:8" s="39" customFormat="1">
      <c r="A296" s="66"/>
      <c r="B296" s="66"/>
      <c r="C296" s="32"/>
      <c r="D296" s="66"/>
      <c r="E296" s="66"/>
      <c r="F296" s="66"/>
      <c r="G296" s="32"/>
      <c r="H296" s="32"/>
    </row>
    <row r="297" spans="1:8" s="39" customFormat="1">
      <c r="A297" s="66"/>
      <c r="B297" s="66"/>
      <c r="C297" s="32"/>
      <c r="D297" s="66"/>
      <c r="E297" s="66"/>
      <c r="F297" s="66"/>
      <c r="G297" s="32"/>
      <c r="H297" s="32"/>
    </row>
    <row r="298" spans="1:8" s="39" customFormat="1">
      <c r="A298" s="66"/>
      <c r="B298" s="66"/>
      <c r="C298" s="32"/>
      <c r="D298" s="66"/>
      <c r="E298" s="66"/>
      <c r="F298" s="66"/>
      <c r="G298" s="32"/>
      <c r="H298" s="32"/>
    </row>
    <row r="299" spans="1:8" s="39" customFormat="1">
      <c r="A299" s="66"/>
      <c r="B299" s="66"/>
      <c r="C299" s="32"/>
      <c r="D299" s="66"/>
      <c r="E299" s="66"/>
      <c r="F299" s="66"/>
      <c r="G299" s="32"/>
      <c r="H299" s="32"/>
    </row>
    <row r="300" spans="1:8" s="39" customFormat="1">
      <c r="A300" s="66"/>
      <c r="B300" s="66"/>
      <c r="C300" s="32"/>
      <c r="D300" s="66"/>
      <c r="E300" s="66"/>
      <c r="F300" s="66"/>
      <c r="G300" s="32"/>
      <c r="H300" s="32"/>
    </row>
    <row r="301" spans="1:8" s="39" customFormat="1">
      <c r="A301" s="66"/>
      <c r="B301" s="66"/>
      <c r="C301" s="32"/>
      <c r="D301" s="66"/>
      <c r="E301" s="66"/>
      <c r="F301" s="66"/>
      <c r="G301" s="32"/>
      <c r="H301" s="32"/>
    </row>
    <row r="302" spans="1:8" s="39" customFormat="1">
      <c r="A302" s="66"/>
      <c r="B302" s="66"/>
      <c r="C302" s="32"/>
      <c r="D302" s="66"/>
      <c r="E302" s="66"/>
      <c r="F302" s="66"/>
      <c r="G302" s="32"/>
      <c r="H302" s="32"/>
    </row>
    <row r="303" spans="1:8" s="32" customFormat="1">
      <c r="A303" s="66"/>
      <c r="B303" s="66"/>
      <c r="D303" s="66"/>
      <c r="E303" s="66"/>
      <c r="F303" s="66"/>
    </row>
    <row r="304" spans="1:8" s="32" customFormat="1">
      <c r="A304" s="66"/>
      <c r="B304" s="66"/>
      <c r="C304" s="39"/>
      <c r="D304" s="66"/>
      <c r="E304" s="66"/>
      <c r="F304" s="66"/>
      <c r="G304" s="39"/>
      <c r="H304" s="39"/>
    </row>
    <row r="305" spans="1:8" s="26" customFormat="1">
      <c r="A305" s="66"/>
      <c r="B305" s="66"/>
      <c r="C305" s="32"/>
      <c r="D305" s="66"/>
      <c r="E305" s="66"/>
      <c r="F305" s="66"/>
      <c r="G305" s="32"/>
      <c r="H305" s="32"/>
    </row>
    <row r="306" spans="1:8">
      <c r="A306" s="66"/>
      <c r="B306" s="66"/>
      <c r="C306" s="32"/>
      <c r="D306" s="66"/>
      <c r="E306" s="66"/>
      <c r="F306" s="66"/>
      <c r="G306" s="32"/>
      <c r="H306" s="32"/>
    </row>
    <row r="307" spans="1:8">
      <c r="A307" s="66"/>
      <c r="B307" s="66"/>
      <c r="C307" s="39"/>
      <c r="D307" s="66"/>
      <c r="E307" s="66"/>
      <c r="F307" s="66"/>
      <c r="G307" s="39"/>
      <c r="H307" s="39"/>
    </row>
    <row r="308" spans="1:8">
      <c r="A308" s="66"/>
      <c r="B308" s="66"/>
      <c r="C308" s="39"/>
      <c r="D308" s="66"/>
      <c r="E308" s="66"/>
      <c r="F308" s="66"/>
      <c r="G308" s="39"/>
      <c r="H308" s="39"/>
    </row>
    <row r="309" spans="1:8">
      <c r="A309" s="66"/>
      <c r="B309" s="66"/>
      <c r="C309" s="32"/>
      <c r="D309" s="66"/>
      <c r="E309" s="66"/>
      <c r="F309" s="66"/>
      <c r="G309" s="32"/>
      <c r="H309" s="32"/>
    </row>
    <row r="310" spans="1:8">
      <c r="A310" s="66"/>
      <c r="B310" s="66"/>
      <c r="C310" s="32"/>
      <c r="D310" s="66"/>
      <c r="E310" s="66"/>
      <c r="F310" s="66"/>
      <c r="G310" s="32"/>
      <c r="H310" s="32"/>
    </row>
    <row r="311" spans="1:8">
      <c r="A311" s="66"/>
      <c r="B311" s="66"/>
      <c r="C311" s="39"/>
      <c r="D311" s="66"/>
      <c r="E311" s="66"/>
      <c r="F311" s="66"/>
      <c r="G311" s="39"/>
      <c r="H311" s="39"/>
    </row>
    <row r="312" spans="1:8">
      <c r="A312" s="66"/>
      <c r="B312" s="66"/>
      <c r="C312" s="32"/>
      <c r="D312" s="66"/>
      <c r="E312" s="66"/>
      <c r="F312" s="66"/>
      <c r="G312" s="32"/>
      <c r="H312" s="32"/>
    </row>
    <row r="313" spans="1:8">
      <c r="A313" s="66"/>
      <c r="B313" s="66"/>
      <c r="C313" s="32"/>
      <c r="D313" s="66"/>
      <c r="E313" s="66"/>
      <c r="F313" s="66"/>
      <c r="G313" s="32"/>
      <c r="H313" s="32"/>
    </row>
    <row r="314" spans="1:8">
      <c r="A314" s="66"/>
      <c r="B314" s="66"/>
      <c r="C314" s="26"/>
      <c r="D314" s="66"/>
      <c r="E314" s="66"/>
      <c r="F314" s="66"/>
      <c r="G314" s="26"/>
      <c r="H314" s="26"/>
    </row>
    <row r="315" spans="1:8">
      <c r="A315" s="66"/>
      <c r="B315" s="66"/>
      <c r="C315" s="26"/>
      <c r="D315" s="66"/>
      <c r="E315" s="66"/>
      <c r="F315" s="66"/>
      <c r="G315" s="26"/>
      <c r="H315" s="26"/>
    </row>
    <row r="316" spans="1:8">
      <c r="A316" s="66"/>
      <c r="B316" s="66"/>
      <c r="C316" s="26"/>
      <c r="D316" s="66"/>
      <c r="E316" s="66"/>
      <c r="F316" s="66"/>
      <c r="G316" s="26"/>
      <c r="H316" s="26"/>
    </row>
    <row r="317" spans="1:8">
      <c r="A317" s="66"/>
      <c r="B317" s="66"/>
      <c r="C317" s="26"/>
      <c r="D317" s="66"/>
      <c r="E317" s="66"/>
      <c r="F317" s="66"/>
      <c r="G317" s="26"/>
      <c r="H317" s="26"/>
    </row>
    <row r="318" spans="1:8">
      <c r="A318" s="66"/>
      <c r="B318" s="66"/>
      <c r="C318" s="32"/>
      <c r="D318" s="66"/>
      <c r="E318" s="66"/>
      <c r="F318" s="66"/>
      <c r="G318" s="32"/>
      <c r="H318" s="32"/>
    </row>
    <row r="319" spans="1:8">
      <c r="A319" s="66"/>
      <c r="B319" s="66"/>
      <c r="C319" s="32"/>
      <c r="D319" s="66"/>
      <c r="E319" s="66"/>
      <c r="F319" s="66"/>
      <c r="G319" s="32"/>
      <c r="H319" s="32"/>
    </row>
    <row r="320" spans="1:8">
      <c r="A320" s="66"/>
      <c r="B320" s="66"/>
      <c r="C320" s="39"/>
      <c r="D320" s="66"/>
      <c r="E320" s="66"/>
      <c r="F320" s="66"/>
      <c r="G320" s="39"/>
      <c r="H320" s="39"/>
    </row>
    <row r="321" spans="1:8">
      <c r="A321" s="66"/>
      <c r="B321" s="66"/>
      <c r="C321" s="39"/>
      <c r="D321" s="66"/>
      <c r="E321" s="66"/>
      <c r="F321" s="66"/>
      <c r="G321" s="39"/>
      <c r="H321" s="39"/>
    </row>
    <row r="322" spans="1:8">
      <c r="A322" s="66"/>
      <c r="B322" s="66"/>
      <c r="C322" s="39"/>
      <c r="D322" s="66"/>
      <c r="E322" s="66"/>
      <c r="F322" s="66"/>
      <c r="G322" s="39"/>
      <c r="H322" s="39"/>
    </row>
    <row r="323" spans="1:8">
      <c r="A323" s="66"/>
      <c r="B323" s="66"/>
      <c r="C323" s="39"/>
      <c r="D323" s="66"/>
      <c r="E323" s="66"/>
      <c r="F323" s="66"/>
      <c r="G323" s="39"/>
      <c r="H323" s="39"/>
    </row>
    <row r="324" spans="1:8">
      <c r="A324" s="66"/>
      <c r="B324" s="66"/>
      <c r="C324" s="39"/>
      <c r="D324" s="66"/>
      <c r="E324" s="66"/>
      <c r="F324" s="66"/>
      <c r="G324" s="39"/>
      <c r="H324" s="39"/>
    </row>
    <row r="325" spans="1:8">
      <c r="A325" s="66"/>
      <c r="B325" s="66"/>
      <c r="C325" s="39"/>
      <c r="D325" s="66"/>
      <c r="E325" s="66"/>
      <c r="F325" s="66"/>
      <c r="G325" s="39"/>
      <c r="H325" s="39"/>
    </row>
    <row r="326" spans="1:8">
      <c r="A326" s="66"/>
      <c r="B326" s="66"/>
      <c r="C326" s="39"/>
      <c r="D326" s="66"/>
      <c r="E326" s="66"/>
      <c r="F326" s="66"/>
      <c r="G326" s="39"/>
      <c r="H326" s="39"/>
    </row>
    <row r="327" spans="1:8">
      <c r="A327" s="66"/>
      <c r="B327" s="66"/>
      <c r="C327" s="39"/>
      <c r="D327" s="66"/>
      <c r="E327" s="66"/>
      <c r="F327" s="66"/>
      <c r="G327" s="39"/>
      <c r="H327" s="39"/>
    </row>
    <row r="328" spans="1:8">
      <c r="A328" s="66"/>
      <c r="B328" s="66"/>
      <c r="C328" s="39"/>
      <c r="D328" s="66"/>
      <c r="E328" s="66"/>
      <c r="F328" s="66"/>
      <c r="G328" s="39"/>
      <c r="H328" s="39"/>
    </row>
    <row r="329" spans="1:8">
      <c r="A329" s="66"/>
      <c r="B329" s="66"/>
      <c r="C329" s="32"/>
      <c r="D329" s="66"/>
      <c r="E329" s="66"/>
      <c r="F329" s="66"/>
      <c r="G329" s="32"/>
      <c r="H329" s="32"/>
    </row>
    <row r="330" spans="1:8">
      <c r="A330" s="66"/>
      <c r="B330" s="66"/>
      <c r="C330" s="32"/>
      <c r="D330" s="66"/>
      <c r="E330" s="66"/>
      <c r="F330" s="66"/>
      <c r="G330" s="32"/>
      <c r="H330" s="32"/>
    </row>
    <row r="331" spans="1:8">
      <c r="A331" s="66"/>
      <c r="B331" s="66"/>
      <c r="C331" s="26"/>
      <c r="D331" s="66"/>
      <c r="E331" s="66"/>
      <c r="F331" s="66"/>
      <c r="G331" s="26"/>
      <c r="H331" s="26"/>
    </row>
    <row r="332" spans="1:8">
      <c r="A332" s="66"/>
      <c r="B332" s="66"/>
      <c r="D332" s="66"/>
      <c r="E332" s="66"/>
      <c r="F332" s="66"/>
    </row>
    <row r="333" spans="1:8">
      <c r="A333" s="66"/>
      <c r="B333" s="66"/>
      <c r="D333" s="66"/>
      <c r="E333" s="66"/>
      <c r="F333" s="66"/>
    </row>
    <row r="334" spans="1:8">
      <c r="A334" s="66"/>
      <c r="B334" s="66"/>
      <c r="D334" s="66"/>
      <c r="E334" s="66"/>
      <c r="F334" s="66"/>
    </row>
    <row r="335" spans="1:8">
      <c r="A335" s="66"/>
      <c r="B335" s="66"/>
      <c r="D335" s="66"/>
      <c r="E335" s="66"/>
      <c r="F335" s="66"/>
    </row>
    <row r="336" spans="1:8">
      <c r="A336" s="66"/>
      <c r="B336" s="66"/>
      <c r="D336" s="66"/>
      <c r="E336" s="66"/>
      <c r="F336" s="66"/>
    </row>
    <row r="337" spans="1:6">
      <c r="A337" s="66"/>
      <c r="B337" s="66"/>
      <c r="D337" s="66"/>
      <c r="E337" s="66"/>
      <c r="F337" s="66"/>
    </row>
    <row r="338" spans="1:6">
      <c r="A338" s="66"/>
      <c r="B338" s="66"/>
      <c r="D338" s="66"/>
      <c r="E338" s="66"/>
      <c r="F338" s="66"/>
    </row>
    <row r="339" spans="1:6">
      <c r="A339" s="66"/>
      <c r="B339" s="66"/>
      <c r="D339" s="66"/>
      <c r="E339" s="66"/>
      <c r="F339" s="66"/>
    </row>
    <row r="340" spans="1:6">
      <c r="A340" s="66"/>
      <c r="B340" s="66"/>
      <c r="D340" s="66"/>
      <c r="E340" s="66"/>
      <c r="F340" s="66"/>
    </row>
    <row r="341" spans="1:6">
      <c r="A341" s="66"/>
      <c r="B341" s="66"/>
      <c r="D341" s="66"/>
      <c r="E341" s="66"/>
      <c r="F341" s="66"/>
    </row>
    <row r="342" spans="1:6">
      <c r="A342" s="66"/>
      <c r="B342" s="66"/>
      <c r="D342" s="66"/>
      <c r="E342" s="66"/>
      <c r="F342" s="66"/>
    </row>
    <row r="343" spans="1:6">
      <c r="A343" s="66"/>
      <c r="B343" s="66"/>
      <c r="D343" s="66"/>
      <c r="E343" s="66"/>
      <c r="F343" s="66"/>
    </row>
    <row r="344" spans="1:6">
      <c r="A344" s="66"/>
      <c r="B344" s="66"/>
      <c r="D344" s="66"/>
      <c r="E344" s="66"/>
      <c r="F344" s="66"/>
    </row>
    <row r="345" spans="1:6">
      <c r="A345" s="66"/>
      <c r="B345" s="66"/>
      <c r="D345" s="66"/>
      <c r="E345" s="66"/>
      <c r="F345" s="66"/>
    </row>
    <row r="346" spans="1:6">
      <c r="A346" s="66"/>
      <c r="B346" s="66"/>
      <c r="D346" s="66"/>
      <c r="E346" s="66"/>
      <c r="F346" s="66"/>
    </row>
    <row r="347" spans="1:6">
      <c r="A347" s="66"/>
      <c r="B347" s="66"/>
      <c r="D347" s="66"/>
      <c r="E347" s="66"/>
      <c r="F347" s="66"/>
    </row>
    <row r="348" spans="1:6">
      <c r="A348" s="66"/>
      <c r="B348" s="66"/>
      <c r="D348" s="66"/>
      <c r="E348" s="66"/>
      <c r="F348" s="66"/>
    </row>
    <row r="349" spans="1:6">
      <c r="A349" s="66"/>
      <c r="B349" s="66"/>
      <c r="D349" s="66"/>
      <c r="E349" s="66"/>
      <c r="F349" s="66"/>
    </row>
    <row r="350" spans="1:6">
      <c r="C350" s="40"/>
    </row>
    <row r="398" ht="36.75" customHeight="1"/>
    <row r="435" ht="48" customHeight="1"/>
    <row r="864" ht="64.5" customHeight="1"/>
    <row r="982" ht="37.5" customHeight="1"/>
    <row r="984" ht="39" customHeight="1"/>
    <row r="986"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2" manualBreakCount="12">
    <brk id="44" max="16383" man="1"/>
    <brk id="60" max="16383" man="1"/>
    <brk id="83" max="16383" man="1"/>
    <brk id="108" max="16383" man="1"/>
    <brk id="133" max="16383" man="1"/>
    <brk id="147" max="16383" man="1"/>
    <brk id="189" max="16383" man="1"/>
    <brk id="239" max="16383" man="1"/>
    <brk id="274" max="16383" man="1"/>
    <brk id="294" max="16383" man="1"/>
    <brk id="322" max="16383" man="1"/>
    <brk id="33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14"/>
  <sheetViews>
    <sheetView showZeros="0" topLeftCell="A4" zoomScaleNormal="100" zoomScaleSheetLayoutView="100" zoomScalePageLayoutView="85" workbookViewId="0">
      <selection activeCell="I67" sqref="I67"/>
    </sheetView>
  </sheetViews>
  <sheetFormatPr defaultColWidth="9.140625" defaultRowHeight="12.75"/>
  <cols>
    <col min="1" max="1" width="87.5703125" style="67" customWidth="1"/>
    <col min="2" max="2" width="8.5703125" customWidth="1"/>
    <col min="3" max="3" width="6.7109375" customWidth="1"/>
    <col min="4" max="4" width="9.7109375" customWidth="1"/>
    <col min="5" max="5" width="61.5703125" customWidth="1"/>
    <col min="6" max="6" width="9.7109375" customWidth="1"/>
    <col min="7" max="12" width="8.85546875" customWidth="1"/>
    <col min="13" max="16384" width="9.140625" style="8"/>
  </cols>
  <sheetData>
    <row r="1" spans="1:12" s="37" customFormat="1" ht="12" hidden="1">
      <c r="A1" s="67"/>
    </row>
    <row r="2" spans="1:12">
      <c r="A2" s="59"/>
    </row>
    <row r="3" spans="1:12" ht="18.75" customHeight="1">
      <c r="A3" s="68" t="s">
        <v>65</v>
      </c>
      <c r="B3" s="69"/>
      <c r="C3" s="69"/>
      <c r="D3" s="69"/>
      <c r="E3" s="69"/>
      <c r="F3" s="69"/>
      <c r="G3" s="69"/>
      <c r="H3" s="69"/>
      <c r="I3" s="69"/>
      <c r="J3" s="69"/>
      <c r="K3" s="69"/>
      <c r="L3" s="69"/>
    </row>
    <row r="4" spans="1:12">
      <c r="A4" s="59"/>
    </row>
    <row r="5" spans="1:12">
      <c r="A5" s="59"/>
    </row>
    <row r="6" spans="1:12" ht="54" customHeight="1">
      <c r="A6" s="70" t="s">
        <v>66</v>
      </c>
      <c r="E6" s="71"/>
    </row>
    <row r="7" spans="1:12" ht="99.75" customHeight="1">
      <c r="A7" s="72" t="s">
        <v>67</v>
      </c>
      <c r="B7" s="69"/>
      <c r="D7" s="69"/>
      <c r="E7" s="71"/>
      <c r="F7" s="69"/>
      <c r="G7" s="69"/>
      <c r="H7" s="69"/>
      <c r="I7" s="69"/>
      <c r="J7" s="69"/>
      <c r="K7" s="69"/>
      <c r="L7" s="69"/>
    </row>
    <row r="8" spans="1:12" ht="54" customHeight="1">
      <c r="A8" s="59" t="s">
        <v>68</v>
      </c>
    </row>
    <row r="9" spans="1:12" ht="53.25" customHeight="1">
      <c r="A9" s="70" t="s">
        <v>69</v>
      </c>
      <c r="B9" s="69"/>
      <c r="D9" s="69"/>
      <c r="E9" s="69"/>
      <c r="F9" s="69"/>
      <c r="G9" s="69"/>
      <c r="H9" s="69"/>
      <c r="I9" s="69"/>
      <c r="J9" s="69"/>
      <c r="K9" s="69"/>
      <c r="L9" s="69"/>
    </row>
    <row r="10" spans="1:12" ht="121.5" customHeight="1">
      <c r="A10" s="73" t="s">
        <v>70</v>
      </c>
    </row>
    <row r="11" spans="1:12" ht="123.75" customHeight="1">
      <c r="A11" s="70" t="s">
        <v>71</v>
      </c>
    </row>
    <row r="12" spans="1:12" ht="41.25" customHeight="1">
      <c r="A12" s="73" t="s">
        <v>72</v>
      </c>
    </row>
    <row r="13" spans="1:12" ht="44.25" customHeight="1">
      <c r="A13" s="70" t="s">
        <v>73</v>
      </c>
    </row>
    <row r="14" spans="1:12" ht="20.25" customHeight="1">
      <c r="A14" s="70" t="s">
        <v>74</v>
      </c>
    </row>
    <row r="15" spans="1:12" ht="42" customHeight="1">
      <c r="A15" s="70" t="s">
        <v>75</v>
      </c>
    </row>
    <row r="16" spans="1:12" ht="54.75" customHeight="1">
      <c r="A16" s="70" t="s">
        <v>76</v>
      </c>
    </row>
    <row r="17" spans="1:12" ht="42.75" customHeight="1">
      <c r="A17" s="70" t="s">
        <v>77</v>
      </c>
      <c r="B17" s="69"/>
      <c r="C17" s="69"/>
      <c r="D17" s="69"/>
      <c r="E17" s="69"/>
      <c r="F17" s="69"/>
      <c r="G17" s="69"/>
      <c r="H17" s="69"/>
      <c r="I17" s="69"/>
      <c r="J17" s="69"/>
      <c r="K17" s="69"/>
      <c r="L17" s="69"/>
    </row>
    <row r="18" spans="1:12" ht="42" customHeight="1">
      <c r="A18" s="70" t="s">
        <v>78</v>
      </c>
      <c r="B18" s="69"/>
      <c r="C18" s="69"/>
      <c r="D18" s="69"/>
      <c r="E18" s="69"/>
      <c r="F18" s="69"/>
      <c r="G18" s="69"/>
      <c r="H18" s="69"/>
      <c r="I18" s="69"/>
      <c r="J18" s="69"/>
      <c r="K18" s="69"/>
      <c r="L18" s="69"/>
    </row>
    <row r="19" spans="1:12" ht="65.25" customHeight="1">
      <c r="A19" s="70" t="s">
        <v>79</v>
      </c>
      <c r="B19" s="69"/>
      <c r="C19" s="69"/>
      <c r="D19" s="69"/>
      <c r="E19" s="69"/>
      <c r="F19" s="69"/>
      <c r="G19" s="69"/>
      <c r="H19" s="69"/>
      <c r="I19" s="69"/>
      <c r="J19" s="69"/>
      <c r="K19" s="69"/>
      <c r="L19" s="69"/>
    </row>
    <row r="20" spans="1:12" ht="39.75" customHeight="1">
      <c r="A20" s="70" t="s">
        <v>80</v>
      </c>
    </row>
    <row r="21" spans="1:12" ht="28.5" customHeight="1">
      <c r="A21" s="70" t="s">
        <v>81</v>
      </c>
    </row>
    <row r="22" spans="1:12" s="26" customFormat="1" ht="28.5" customHeight="1">
      <c r="A22" s="70" t="s">
        <v>82</v>
      </c>
    </row>
    <row r="23" spans="1:12" s="32" customFormat="1" ht="31.5" customHeight="1">
      <c r="A23" s="70" t="s">
        <v>83</v>
      </c>
    </row>
    <row r="24" spans="1:12" s="32" customFormat="1" ht="39.75" customHeight="1">
      <c r="A24" s="70" t="s">
        <v>84</v>
      </c>
    </row>
    <row r="25" spans="1:12" s="32" customFormat="1" ht="54" customHeight="1">
      <c r="A25" s="70" t="s">
        <v>85</v>
      </c>
    </row>
    <row r="26" spans="1:12" s="32" customFormat="1" ht="50.25" customHeight="1">
      <c r="A26" s="70" t="s">
        <v>86</v>
      </c>
    </row>
    <row r="27" spans="1:12" s="32" customFormat="1" ht="12">
      <c r="A27" s="59"/>
    </row>
    <row r="28" spans="1:12" s="32" customFormat="1" ht="12">
      <c r="A28" s="59"/>
    </row>
    <row r="29" spans="1:12" s="32" customFormat="1" ht="35.25" customHeight="1">
      <c r="A29" s="74" t="s">
        <v>87</v>
      </c>
    </row>
    <row r="30" spans="1:12" s="32" customFormat="1" ht="12">
      <c r="A30" s="75"/>
    </row>
    <row r="31" spans="1:12" s="32" customFormat="1" ht="12">
      <c r="A31" s="76" t="s">
        <v>88</v>
      </c>
    </row>
    <row r="32" spans="1:12" s="32" customFormat="1" ht="51" customHeight="1">
      <c r="A32" s="70" t="s">
        <v>89</v>
      </c>
    </row>
    <row r="33" spans="1:12" s="32" customFormat="1" ht="69" customHeight="1">
      <c r="A33" s="70" t="s">
        <v>90</v>
      </c>
    </row>
    <row r="34" spans="1:12" s="32" customFormat="1" ht="12">
      <c r="A34" s="70"/>
    </row>
    <row r="35" spans="1:12" s="32" customFormat="1" ht="18.75" customHeight="1">
      <c r="A35" s="77" t="s">
        <v>91</v>
      </c>
      <c r="B35" s="69"/>
      <c r="C35" s="69"/>
      <c r="D35" s="69"/>
      <c r="E35" s="69"/>
      <c r="F35" s="69"/>
      <c r="G35" s="69"/>
      <c r="H35" s="69"/>
      <c r="I35" s="69"/>
      <c r="J35" s="69"/>
      <c r="K35" s="69"/>
      <c r="L35" s="69"/>
    </row>
    <row r="36" spans="1:12" s="32" customFormat="1">
      <c r="A36" s="75"/>
      <c r="B36" s="69"/>
      <c r="C36" s="69"/>
      <c r="D36" s="69"/>
      <c r="E36" s="69"/>
      <c r="F36" s="69"/>
      <c r="G36" s="69"/>
      <c r="H36" s="69"/>
      <c r="I36" s="69"/>
      <c r="J36" s="69"/>
      <c r="K36" s="69"/>
      <c r="L36" s="69"/>
    </row>
    <row r="37" spans="1:12" s="32" customFormat="1" ht="38.25" customHeight="1">
      <c r="A37" s="70" t="s">
        <v>1295</v>
      </c>
    </row>
    <row r="38" spans="1:12" s="32" customFormat="1" ht="12">
      <c r="A38" s="70" t="s">
        <v>92</v>
      </c>
    </row>
    <row r="39" spans="1:12" s="32" customFormat="1" ht="12">
      <c r="A39" s="70" t="s">
        <v>93</v>
      </c>
    </row>
    <row r="40" spans="1:12" s="32" customFormat="1" ht="16.5" customHeight="1">
      <c r="A40" s="70" t="s">
        <v>94</v>
      </c>
    </row>
    <row r="41" spans="1:12" s="32" customFormat="1" ht="16.5" customHeight="1">
      <c r="A41" s="70" t="s">
        <v>95</v>
      </c>
    </row>
    <row r="42" spans="1:12" s="32" customFormat="1" ht="16.5" customHeight="1">
      <c r="A42" s="70" t="s">
        <v>96</v>
      </c>
    </row>
    <row r="43" spans="1:12" s="32" customFormat="1" ht="39" customHeight="1">
      <c r="A43" s="70" t="s">
        <v>97</v>
      </c>
      <c r="E43" s="71"/>
    </row>
    <row r="44" spans="1:12" s="32" customFormat="1" ht="15.75" customHeight="1">
      <c r="A44" s="78" t="s">
        <v>98</v>
      </c>
    </row>
    <row r="45" spans="1:12" s="32" customFormat="1" ht="42" customHeight="1">
      <c r="A45" s="70" t="s">
        <v>99</v>
      </c>
    </row>
    <row r="46" spans="1:12" s="32" customFormat="1" ht="16.5" customHeight="1">
      <c r="A46" s="70" t="s">
        <v>100</v>
      </c>
    </row>
    <row r="47" spans="1:12" s="32" customFormat="1" ht="15" customHeight="1">
      <c r="A47" s="70" t="s">
        <v>101</v>
      </c>
    </row>
    <row r="48" spans="1:12" s="32" customFormat="1" ht="30.75" customHeight="1">
      <c r="A48" s="70" t="s">
        <v>102</v>
      </c>
    </row>
    <row r="49" spans="1:12" s="32" customFormat="1" ht="24">
      <c r="A49" s="70" t="s">
        <v>103</v>
      </c>
    </row>
    <row r="50" spans="1:12" s="32" customFormat="1" ht="25.5" customHeight="1">
      <c r="A50" s="70" t="s">
        <v>104</v>
      </c>
    </row>
    <row r="51" spans="1:12" s="32" customFormat="1" ht="15.75" customHeight="1">
      <c r="A51" s="70" t="s">
        <v>105</v>
      </c>
    </row>
    <row r="52" spans="1:12" s="32" customFormat="1" ht="42.75" customHeight="1">
      <c r="A52" s="70" t="s">
        <v>106</v>
      </c>
    </row>
    <row r="53" spans="1:12" s="32" customFormat="1" ht="42" customHeight="1">
      <c r="A53" s="72" t="s">
        <v>107</v>
      </c>
      <c r="E53" s="71"/>
    </row>
    <row r="54" spans="1:12" s="32" customFormat="1" ht="29.25" customHeight="1">
      <c r="A54" s="70" t="s">
        <v>108</v>
      </c>
    </row>
    <row r="55" spans="1:12" s="32" customFormat="1" ht="28.5" customHeight="1">
      <c r="A55" s="70" t="s">
        <v>109</v>
      </c>
    </row>
    <row r="56" spans="1:12" s="32" customFormat="1" ht="41.25" customHeight="1">
      <c r="A56" s="70" t="s">
        <v>110</v>
      </c>
    </row>
    <row r="57" spans="1:12" s="32" customFormat="1" ht="14.25" customHeight="1">
      <c r="A57" s="76" t="s">
        <v>111</v>
      </c>
    </row>
    <row r="58" spans="1:12" s="32" customFormat="1" ht="52.5" customHeight="1">
      <c r="A58" s="70" t="s">
        <v>112</v>
      </c>
    </row>
    <row r="59" spans="1:12" s="32" customFormat="1" ht="12">
      <c r="A59" s="76" t="s">
        <v>113</v>
      </c>
    </row>
    <row r="60" spans="1:12" s="32" customFormat="1" ht="28.5" customHeight="1">
      <c r="A60" s="70" t="s">
        <v>114</v>
      </c>
    </row>
    <row r="61" spans="1:12" s="32" customFormat="1" ht="12">
      <c r="A61" s="76" t="s">
        <v>115</v>
      </c>
      <c r="B61" s="26"/>
      <c r="C61" s="26"/>
      <c r="D61" s="26"/>
      <c r="E61" s="26"/>
      <c r="F61" s="26"/>
      <c r="G61" s="26"/>
      <c r="H61" s="26"/>
      <c r="I61" s="26"/>
      <c r="J61" s="26"/>
      <c r="K61" s="26"/>
      <c r="L61" s="26"/>
    </row>
    <row r="62" spans="1:12" s="32" customFormat="1" ht="63.75" customHeight="1">
      <c r="A62" s="70" t="s">
        <v>116</v>
      </c>
      <c r="B62" s="26"/>
      <c r="C62" s="26"/>
      <c r="D62" s="26"/>
      <c r="E62" s="26"/>
      <c r="F62" s="26"/>
      <c r="G62" s="26"/>
      <c r="H62" s="26"/>
      <c r="I62" s="26"/>
      <c r="J62" s="26"/>
      <c r="K62" s="26"/>
      <c r="L62" s="26"/>
    </row>
    <row r="63" spans="1:12" s="32" customFormat="1" ht="12">
      <c r="A63" s="76" t="s">
        <v>117</v>
      </c>
      <c r="B63" s="26"/>
      <c r="C63" s="26"/>
      <c r="D63" s="26"/>
      <c r="E63" s="26"/>
      <c r="F63" s="26"/>
      <c r="G63" s="26"/>
      <c r="H63" s="26"/>
      <c r="I63" s="26"/>
      <c r="J63" s="26"/>
      <c r="K63" s="26"/>
      <c r="L63" s="26"/>
    </row>
    <row r="64" spans="1:12" s="32" customFormat="1" ht="38.25" customHeight="1">
      <c r="A64" s="70" t="s">
        <v>118</v>
      </c>
      <c r="B64" s="26"/>
      <c r="C64" s="26"/>
      <c r="D64" s="26"/>
      <c r="E64" s="26"/>
      <c r="F64" s="26"/>
      <c r="G64" s="26"/>
      <c r="H64" s="26"/>
      <c r="I64" s="26"/>
      <c r="J64" s="26"/>
      <c r="K64" s="26"/>
      <c r="L64" s="26"/>
    </row>
    <row r="65" spans="1:12" s="32" customFormat="1" ht="12">
      <c r="A65" s="70"/>
      <c r="B65" s="26"/>
      <c r="C65" s="26"/>
      <c r="D65" s="26"/>
      <c r="E65" s="26"/>
      <c r="F65" s="26"/>
      <c r="G65" s="26"/>
      <c r="H65" s="26"/>
      <c r="I65" s="26"/>
      <c r="J65" s="26"/>
      <c r="K65" s="26"/>
      <c r="L65" s="26"/>
    </row>
    <row r="66" spans="1:12" s="32" customFormat="1" ht="12">
      <c r="A66" s="76" t="s">
        <v>119</v>
      </c>
      <c r="B66" s="26"/>
      <c r="C66" s="26"/>
      <c r="D66" s="26"/>
      <c r="E66" s="26"/>
      <c r="F66" s="26"/>
      <c r="G66" s="26"/>
      <c r="H66" s="26"/>
      <c r="I66" s="26"/>
      <c r="J66" s="26"/>
      <c r="K66" s="26"/>
      <c r="L66" s="26"/>
    </row>
    <row r="67" spans="1:12" s="32" customFormat="1" ht="24">
      <c r="A67" s="70" t="s">
        <v>120</v>
      </c>
    </row>
    <row r="68" spans="1:12" s="32" customFormat="1" ht="12">
      <c r="A68" s="70"/>
    </row>
    <row r="69" spans="1:12" s="32" customFormat="1" ht="12">
      <c r="A69" s="76" t="s">
        <v>121</v>
      </c>
    </row>
    <row r="70" spans="1:12" s="32" customFormat="1" ht="91.5" customHeight="1">
      <c r="A70" s="70" t="s">
        <v>122</v>
      </c>
    </row>
    <row r="71" spans="1:12" s="26" customFormat="1" ht="12">
      <c r="A71" s="70"/>
      <c r="B71" s="32"/>
      <c r="C71" s="32"/>
      <c r="D71" s="32"/>
      <c r="E71" s="32"/>
      <c r="F71" s="32"/>
      <c r="G71" s="32"/>
      <c r="H71" s="32"/>
      <c r="I71" s="32"/>
      <c r="J71" s="32"/>
      <c r="K71" s="32"/>
      <c r="L71" s="32"/>
    </row>
    <row r="72" spans="1:12" s="32" customFormat="1" ht="12">
      <c r="A72" s="76" t="s">
        <v>123</v>
      </c>
    </row>
    <row r="73" spans="1:12" s="26" customFormat="1" ht="27.75" customHeight="1">
      <c r="A73" s="70" t="s">
        <v>124</v>
      </c>
      <c r="B73" s="32"/>
      <c r="C73" s="32"/>
      <c r="D73" s="32"/>
      <c r="E73" s="32"/>
      <c r="F73" s="32"/>
      <c r="G73" s="32"/>
      <c r="H73" s="32"/>
      <c r="I73" s="32"/>
      <c r="J73" s="32"/>
      <c r="K73" s="32"/>
      <c r="L73" s="32"/>
    </row>
    <row r="74" spans="1:12" s="32" customFormat="1" ht="12">
      <c r="A74" s="70"/>
    </row>
    <row r="75" spans="1:12" s="32" customFormat="1" ht="12">
      <c r="A75" s="76" t="s">
        <v>125</v>
      </c>
    </row>
    <row r="76" spans="1:12" s="32" customFormat="1" ht="27" customHeight="1">
      <c r="A76" s="70" t="s">
        <v>126</v>
      </c>
    </row>
    <row r="77" spans="1:12" s="32" customFormat="1" ht="25.5" customHeight="1">
      <c r="A77" s="70" t="s">
        <v>127</v>
      </c>
    </row>
    <row r="78" spans="1:12" s="32" customFormat="1" ht="21.75" customHeight="1">
      <c r="A78" s="70" t="s">
        <v>128</v>
      </c>
      <c r="B78" s="69"/>
      <c r="C78" s="69"/>
      <c r="D78" s="69"/>
      <c r="E78" s="69"/>
      <c r="F78" s="69"/>
      <c r="G78" s="69"/>
      <c r="H78" s="69"/>
      <c r="I78" s="69"/>
      <c r="J78" s="69"/>
      <c r="K78" s="69"/>
      <c r="L78" s="69"/>
    </row>
    <row r="79" spans="1:12" s="32" customFormat="1" ht="12">
      <c r="A79" s="70" t="s">
        <v>129</v>
      </c>
    </row>
    <row r="80" spans="1:12" s="32" customFormat="1" ht="24">
      <c r="A80" s="70" t="s">
        <v>130</v>
      </c>
    </row>
    <row r="81" spans="1:12" s="32" customFormat="1" ht="12">
      <c r="A81" s="70" t="s">
        <v>131</v>
      </c>
    </row>
    <row r="82" spans="1:12" s="32" customFormat="1" ht="12">
      <c r="A82" s="70" t="s">
        <v>132</v>
      </c>
      <c r="B82" s="26"/>
      <c r="C82" s="26"/>
      <c r="D82" s="26"/>
      <c r="E82" s="26"/>
      <c r="F82" s="26"/>
      <c r="G82" s="26"/>
      <c r="H82" s="26"/>
      <c r="I82" s="26"/>
      <c r="J82" s="26"/>
      <c r="K82" s="26"/>
      <c r="L82" s="26"/>
    </row>
    <row r="83" spans="1:12" s="26" customFormat="1" ht="24">
      <c r="A83" s="70" t="s">
        <v>133</v>
      </c>
      <c r="B83" s="32"/>
      <c r="C83" s="32"/>
      <c r="D83" s="32"/>
      <c r="E83" s="32"/>
      <c r="F83" s="32"/>
      <c r="G83" s="32"/>
      <c r="H83" s="32"/>
      <c r="I83" s="32"/>
      <c r="J83" s="32"/>
      <c r="K83" s="32"/>
      <c r="L83" s="32"/>
    </row>
    <row r="84" spans="1:12" s="26" customFormat="1" ht="24" customHeight="1">
      <c r="A84" s="70" t="s">
        <v>134</v>
      </c>
      <c r="B84" s="32"/>
      <c r="C84" s="32"/>
      <c r="D84" s="32"/>
      <c r="E84" s="32"/>
      <c r="F84" s="32"/>
      <c r="G84" s="32"/>
      <c r="H84" s="32"/>
      <c r="I84" s="32"/>
      <c r="J84" s="32"/>
      <c r="K84" s="32"/>
      <c r="L84" s="32"/>
    </row>
    <row r="85" spans="1:12" s="32" customFormat="1" ht="15" customHeight="1">
      <c r="A85" s="70" t="s">
        <v>135</v>
      </c>
    </row>
    <row r="86" spans="1:12" s="32" customFormat="1" ht="40.5" customHeight="1">
      <c r="A86" s="70" t="s">
        <v>136</v>
      </c>
    </row>
    <row r="87" spans="1:12" s="32" customFormat="1" ht="12">
      <c r="A87" s="70"/>
      <c r="B87" s="26"/>
      <c r="C87" s="26"/>
      <c r="D87" s="26"/>
      <c r="E87" s="26"/>
      <c r="F87" s="26"/>
      <c r="G87" s="26"/>
      <c r="H87" s="26"/>
      <c r="I87" s="26"/>
      <c r="J87" s="26"/>
      <c r="K87" s="26"/>
      <c r="L87" s="26"/>
    </row>
    <row r="88" spans="1:12" s="32" customFormat="1" ht="12">
      <c r="A88" s="76" t="s">
        <v>137</v>
      </c>
      <c r="B88" s="26"/>
      <c r="C88" s="26"/>
      <c r="D88" s="26"/>
      <c r="E88" s="26"/>
      <c r="F88" s="26"/>
      <c r="G88" s="26"/>
      <c r="H88" s="26"/>
      <c r="I88" s="26"/>
      <c r="J88" s="26"/>
      <c r="K88" s="26"/>
      <c r="L88" s="26"/>
    </row>
    <row r="89" spans="1:12" s="32" customFormat="1" ht="27" customHeight="1">
      <c r="A89" s="70" t="s">
        <v>138</v>
      </c>
      <c r="B89" s="26"/>
      <c r="C89" s="26"/>
      <c r="D89" s="26"/>
      <c r="E89" s="26"/>
      <c r="F89" s="26"/>
      <c r="G89" s="26"/>
      <c r="H89" s="26"/>
      <c r="I89" s="26"/>
      <c r="J89" s="26"/>
      <c r="K89" s="26"/>
      <c r="L89" s="26"/>
    </row>
    <row r="90" spans="1:12" s="32" customFormat="1" ht="12">
      <c r="A90" s="70"/>
    </row>
    <row r="91" spans="1:12" s="32" customFormat="1" ht="24">
      <c r="A91" s="70" t="s">
        <v>139</v>
      </c>
    </row>
    <row r="92" spans="1:12" s="32" customFormat="1" ht="36">
      <c r="A92" s="70" t="s">
        <v>140</v>
      </c>
    </row>
    <row r="93" spans="1:12" s="32" customFormat="1" ht="12">
      <c r="A93" s="70" t="s">
        <v>141</v>
      </c>
    </row>
    <row r="94" spans="1:12" s="32" customFormat="1" ht="12">
      <c r="A94" s="70" t="s">
        <v>142</v>
      </c>
    </row>
    <row r="95" spans="1:12" s="32" customFormat="1" ht="12">
      <c r="A95" s="70" t="s">
        <v>143</v>
      </c>
    </row>
    <row r="96" spans="1:12" s="32" customFormat="1" ht="24">
      <c r="A96" s="70" t="s">
        <v>144</v>
      </c>
    </row>
    <row r="97" spans="1:12" s="32" customFormat="1" ht="12">
      <c r="A97" s="70" t="s">
        <v>145</v>
      </c>
    </row>
    <row r="98" spans="1:12" s="32" customFormat="1" ht="12">
      <c r="A98" s="70"/>
    </row>
    <row r="99" spans="1:12" s="32" customFormat="1" ht="12">
      <c r="A99" s="76" t="s">
        <v>146</v>
      </c>
      <c r="B99" s="26"/>
      <c r="C99" s="26"/>
      <c r="D99" s="26"/>
      <c r="E99" s="26"/>
      <c r="F99" s="26"/>
      <c r="G99" s="26"/>
      <c r="H99" s="26"/>
      <c r="I99" s="26"/>
      <c r="J99" s="26"/>
      <c r="K99" s="26"/>
      <c r="L99" s="26"/>
    </row>
    <row r="100" spans="1:12" s="32" customFormat="1" ht="27.75" customHeight="1">
      <c r="A100" s="70" t="s">
        <v>147</v>
      </c>
      <c r="B100" s="26"/>
      <c r="C100" s="26"/>
      <c r="D100" s="26"/>
      <c r="E100" s="26"/>
      <c r="F100" s="26"/>
      <c r="G100" s="26"/>
      <c r="H100" s="26"/>
      <c r="I100" s="26"/>
      <c r="J100" s="26"/>
      <c r="K100" s="26"/>
      <c r="L100" s="26"/>
    </row>
    <row r="101" spans="1:12" s="32" customFormat="1" ht="32.25" customHeight="1">
      <c r="A101" s="59" t="s">
        <v>148</v>
      </c>
    </row>
    <row r="102" spans="1:12" s="32" customFormat="1" ht="12">
      <c r="A102" s="59"/>
    </row>
    <row r="103" spans="1:12" s="32" customFormat="1">
      <c r="A103" s="79" t="s">
        <v>149</v>
      </c>
    </row>
    <row r="104" spans="1:12" s="32" customFormat="1" ht="408.75" customHeight="1">
      <c r="A104" s="80" t="s">
        <v>150</v>
      </c>
    </row>
    <row r="105" spans="1:12" s="32" customFormat="1" ht="12">
      <c r="A105" s="59"/>
    </row>
    <row r="106" spans="1:12" s="32" customFormat="1" ht="251.25" customHeight="1">
      <c r="A106" s="755" t="s">
        <v>1321</v>
      </c>
    </row>
    <row r="107" spans="1:12" s="32" customFormat="1" ht="12">
      <c r="A107" s="59"/>
    </row>
    <row r="108" spans="1:12" s="32" customFormat="1" ht="308.25" customHeight="1">
      <c r="A108" s="70" t="s">
        <v>1290</v>
      </c>
    </row>
    <row r="109" spans="1:12" s="32" customFormat="1" ht="13.5" customHeight="1">
      <c r="A109" s="59"/>
    </row>
    <row r="110" spans="1:12" s="32" customFormat="1" ht="120">
      <c r="A110" s="70" t="s">
        <v>151</v>
      </c>
    </row>
    <row r="111" spans="1:12" s="32" customFormat="1" ht="12">
      <c r="A111" s="59"/>
      <c r="E111" s="1031"/>
    </row>
    <row r="112" spans="1:12" s="32" customFormat="1" ht="141.75" customHeight="1">
      <c r="A112" s="70" t="s">
        <v>152</v>
      </c>
    </row>
    <row r="113" spans="1:1" s="32" customFormat="1" ht="12">
      <c r="A113" s="59"/>
    </row>
    <row r="114" spans="1:1" s="32" customFormat="1" ht="12">
      <c r="A114" s="59"/>
    </row>
    <row r="115" spans="1:1" s="32" customFormat="1" ht="12">
      <c r="A115" s="59"/>
    </row>
    <row r="116" spans="1:1" s="32" customFormat="1" ht="12">
      <c r="A116" s="59"/>
    </row>
    <row r="117" spans="1:1" s="32" customFormat="1" ht="12">
      <c r="A117" s="59"/>
    </row>
    <row r="118" spans="1:1" s="32" customFormat="1" ht="12">
      <c r="A118" s="59"/>
    </row>
    <row r="119" spans="1:1" s="32" customFormat="1" ht="12">
      <c r="A119" s="59"/>
    </row>
    <row r="120" spans="1:1" s="32" customFormat="1" ht="12">
      <c r="A120" s="59"/>
    </row>
    <row r="121" spans="1:1" s="32" customFormat="1" ht="12">
      <c r="A121" s="59"/>
    </row>
    <row r="122" spans="1:1" s="32" customFormat="1" ht="12">
      <c r="A122" s="59"/>
    </row>
    <row r="123" spans="1:1" s="32" customFormat="1" ht="12">
      <c r="A123" s="59"/>
    </row>
    <row r="124" spans="1:1" s="32" customFormat="1" ht="12">
      <c r="A124" s="59"/>
    </row>
    <row r="125" spans="1:1" s="32" customFormat="1" ht="12">
      <c r="A125" s="59"/>
    </row>
    <row r="126" spans="1:1" s="32" customFormat="1" ht="12">
      <c r="A126" s="59"/>
    </row>
    <row r="127" spans="1:1" s="32" customFormat="1" ht="12">
      <c r="A127" s="59"/>
    </row>
    <row r="128" spans="1:1" s="32" customFormat="1" ht="12">
      <c r="A128" s="59"/>
    </row>
    <row r="129" spans="1:1" s="32" customFormat="1" ht="12">
      <c r="A129" s="59"/>
    </row>
    <row r="130" spans="1:1" s="32" customFormat="1" ht="12">
      <c r="A130" s="59"/>
    </row>
    <row r="131" spans="1:1" s="32" customFormat="1" ht="12">
      <c r="A131" s="59"/>
    </row>
    <row r="132" spans="1:1" s="32" customFormat="1" ht="12">
      <c r="A132" s="59"/>
    </row>
    <row r="133" spans="1:1" s="32" customFormat="1" ht="12">
      <c r="A133" s="59"/>
    </row>
    <row r="134" spans="1:1" s="32" customFormat="1" ht="12">
      <c r="A134" s="59"/>
    </row>
    <row r="135" spans="1:1" s="32" customFormat="1" ht="12">
      <c r="A135" s="59"/>
    </row>
    <row r="136" spans="1:1" s="32" customFormat="1" ht="12">
      <c r="A136" s="59"/>
    </row>
    <row r="137" spans="1:1" s="32" customFormat="1" ht="12">
      <c r="A137" s="59"/>
    </row>
    <row r="138" spans="1:1" s="32" customFormat="1" ht="12">
      <c r="A138" s="59"/>
    </row>
    <row r="139" spans="1:1" s="32" customFormat="1" ht="12">
      <c r="A139" s="59"/>
    </row>
    <row r="140" spans="1:1" s="32" customFormat="1" ht="12">
      <c r="A140" s="59"/>
    </row>
    <row r="141" spans="1:1" s="32" customFormat="1" ht="12">
      <c r="A141" s="59"/>
    </row>
    <row r="142" spans="1:1" s="32" customFormat="1" ht="12">
      <c r="A142" s="59"/>
    </row>
    <row r="143" spans="1:1" s="32" customFormat="1" ht="12">
      <c r="A143" s="59"/>
    </row>
    <row r="144" spans="1:1" s="32" customFormat="1" ht="12">
      <c r="A144" s="59"/>
    </row>
    <row r="145" spans="1:12" s="32" customFormat="1" ht="12">
      <c r="A145" s="59"/>
    </row>
    <row r="146" spans="1:12" s="32" customFormat="1" ht="12">
      <c r="A146" s="59"/>
    </row>
    <row r="147" spans="1:12" s="32" customFormat="1" ht="12">
      <c r="A147" s="59"/>
    </row>
    <row r="148" spans="1:12" s="32" customFormat="1" ht="12">
      <c r="A148" s="59"/>
    </row>
    <row r="149" spans="1:12" s="32" customFormat="1" ht="12">
      <c r="A149" s="59"/>
    </row>
    <row r="150" spans="1:12" s="32" customFormat="1" ht="12">
      <c r="A150" s="59"/>
    </row>
    <row r="151" spans="1:12" s="32" customFormat="1" ht="12">
      <c r="A151" s="59"/>
    </row>
    <row r="152" spans="1:12" s="32" customFormat="1" ht="12">
      <c r="A152" s="59"/>
    </row>
    <row r="153" spans="1:12" s="32" customFormat="1" ht="12">
      <c r="A153" s="59"/>
    </row>
    <row r="154" spans="1:12" s="32" customFormat="1" ht="12">
      <c r="A154" s="59"/>
    </row>
    <row r="155" spans="1:12" s="32" customFormat="1" ht="12">
      <c r="A155" s="59"/>
    </row>
    <row r="156" spans="1:12" s="32" customFormat="1" ht="12">
      <c r="A156" s="59"/>
    </row>
    <row r="157" spans="1:12" s="26" customFormat="1" ht="12">
      <c r="A157" s="59"/>
      <c r="B157" s="32"/>
      <c r="C157" s="32"/>
      <c r="D157" s="32"/>
      <c r="E157" s="32"/>
      <c r="F157" s="32"/>
      <c r="G157" s="32"/>
      <c r="H157" s="32"/>
      <c r="I157" s="32"/>
      <c r="J157" s="32"/>
      <c r="K157" s="32"/>
      <c r="L157" s="32"/>
    </row>
    <row r="158" spans="1:12" s="26" customFormat="1" ht="12">
      <c r="A158" s="59"/>
      <c r="B158" s="32"/>
      <c r="C158" s="32"/>
      <c r="D158" s="32"/>
      <c r="E158" s="32"/>
      <c r="F158" s="32"/>
      <c r="G158" s="32"/>
      <c r="H158" s="32"/>
      <c r="I158" s="32"/>
      <c r="J158" s="32"/>
      <c r="K158" s="32"/>
      <c r="L158" s="32"/>
    </row>
    <row r="159" spans="1:12" s="26" customFormat="1" ht="12">
      <c r="A159" s="59"/>
      <c r="B159" s="32"/>
      <c r="C159" s="32"/>
      <c r="D159" s="32"/>
      <c r="E159" s="32"/>
      <c r="F159" s="32"/>
      <c r="G159" s="32"/>
      <c r="H159" s="32"/>
      <c r="I159" s="32"/>
      <c r="J159" s="32"/>
      <c r="K159" s="32"/>
      <c r="L159" s="32"/>
    </row>
    <row r="160" spans="1:12" s="32" customFormat="1" ht="12">
      <c r="A160" s="59"/>
    </row>
    <row r="161" spans="1:12" s="32" customFormat="1" ht="12">
      <c r="A161" s="59"/>
    </row>
    <row r="162" spans="1:12" s="32" customFormat="1" ht="12">
      <c r="A162" s="59"/>
    </row>
    <row r="163" spans="1:12" s="39" customFormat="1" ht="12">
      <c r="A163" s="59"/>
      <c r="B163" s="32"/>
      <c r="C163" s="32"/>
      <c r="D163" s="32"/>
      <c r="E163" s="32"/>
      <c r="F163" s="32"/>
      <c r="G163" s="32"/>
      <c r="H163" s="32"/>
      <c r="I163" s="32"/>
      <c r="J163" s="32"/>
      <c r="K163" s="32"/>
      <c r="L163" s="32"/>
    </row>
    <row r="164" spans="1:12" s="32" customFormat="1" ht="12">
      <c r="A164" s="59"/>
    </row>
    <row r="165" spans="1:12" s="32" customFormat="1" ht="12">
      <c r="A165" s="59"/>
    </row>
    <row r="166" spans="1:12" s="32" customFormat="1" ht="12">
      <c r="A166" s="59"/>
    </row>
    <row r="167" spans="1:12" s="32" customFormat="1" ht="12">
      <c r="A167" s="59"/>
    </row>
    <row r="168" spans="1:12" s="32" customFormat="1" ht="12">
      <c r="A168" s="59"/>
    </row>
    <row r="169" spans="1:12" s="32" customFormat="1" ht="12">
      <c r="A169" s="59"/>
    </row>
    <row r="170" spans="1:12" s="32" customFormat="1" ht="12">
      <c r="A170" s="59"/>
    </row>
    <row r="171" spans="1:12" s="32" customFormat="1" ht="12">
      <c r="A171" s="59"/>
    </row>
    <row r="172" spans="1:12" s="39" customFormat="1" ht="12">
      <c r="A172" s="59"/>
      <c r="B172" s="32"/>
      <c r="C172" s="32"/>
      <c r="D172" s="32"/>
      <c r="E172" s="32"/>
      <c r="F172" s="32"/>
      <c r="G172" s="32"/>
      <c r="H172" s="32"/>
      <c r="I172" s="32"/>
      <c r="J172" s="32"/>
      <c r="K172" s="32"/>
      <c r="L172" s="32"/>
    </row>
    <row r="173" spans="1:12" s="32" customFormat="1" ht="12">
      <c r="A173" s="59"/>
      <c r="B173" s="26"/>
      <c r="C173" s="26"/>
      <c r="D173" s="26"/>
      <c r="E173" s="26"/>
      <c r="F173" s="26"/>
      <c r="G173" s="26"/>
      <c r="H173" s="26"/>
      <c r="I173" s="26"/>
      <c r="J173" s="26"/>
      <c r="K173" s="26"/>
      <c r="L173" s="26"/>
    </row>
    <row r="174" spans="1:12" s="32" customFormat="1" ht="12">
      <c r="A174" s="59"/>
      <c r="B174" s="26"/>
      <c r="C174" s="26"/>
      <c r="D174" s="26"/>
      <c r="E174" s="26"/>
      <c r="F174" s="26"/>
      <c r="G174" s="26"/>
      <c r="H174" s="26"/>
      <c r="I174" s="26"/>
      <c r="J174" s="26"/>
      <c r="K174" s="26"/>
      <c r="L174" s="26"/>
    </row>
    <row r="175" spans="1:12" s="32" customFormat="1" ht="12">
      <c r="A175" s="59"/>
      <c r="B175" s="26"/>
      <c r="C175" s="26"/>
      <c r="D175" s="26"/>
      <c r="E175" s="26"/>
      <c r="F175" s="26"/>
      <c r="G175" s="26"/>
      <c r="H175" s="26"/>
      <c r="I175" s="26"/>
      <c r="J175" s="26"/>
      <c r="K175" s="26"/>
      <c r="L175" s="26"/>
    </row>
    <row r="176" spans="1:12" s="32" customFormat="1" ht="12">
      <c r="A176" s="59"/>
      <c r="B176" s="26"/>
      <c r="C176" s="26"/>
      <c r="D176" s="26"/>
      <c r="E176" s="26"/>
      <c r="F176" s="26"/>
      <c r="G176" s="26"/>
      <c r="H176" s="26"/>
      <c r="I176" s="26"/>
      <c r="J176" s="26"/>
      <c r="K176" s="26"/>
      <c r="L176" s="26"/>
    </row>
    <row r="177" spans="1:12" s="32" customFormat="1" ht="12">
      <c r="A177" s="59"/>
    </row>
    <row r="178" spans="1:12" s="32" customFormat="1" ht="12">
      <c r="A178" s="59"/>
    </row>
    <row r="179" spans="1:12" s="32" customFormat="1" ht="12">
      <c r="A179" s="59"/>
    </row>
    <row r="180" spans="1:12" s="32" customFormat="1" ht="12">
      <c r="A180" s="59"/>
    </row>
    <row r="181" spans="1:12" s="32" customFormat="1" ht="12">
      <c r="A181" s="59"/>
    </row>
    <row r="182" spans="1:12" s="32" customFormat="1" ht="12">
      <c r="A182" s="59"/>
    </row>
    <row r="183" spans="1:12" s="32" customFormat="1" ht="12">
      <c r="A183" s="59"/>
    </row>
    <row r="184" spans="1:12" s="39" customFormat="1" ht="12">
      <c r="A184" s="59"/>
      <c r="B184" s="32"/>
      <c r="C184" s="32"/>
      <c r="D184" s="32"/>
      <c r="E184" s="32"/>
      <c r="F184" s="32"/>
      <c r="G184" s="32"/>
      <c r="H184" s="32"/>
      <c r="I184" s="32"/>
      <c r="J184" s="32"/>
      <c r="K184" s="32"/>
      <c r="L184" s="32"/>
    </row>
    <row r="185" spans="1:12" s="32" customFormat="1" ht="12">
      <c r="A185" s="59"/>
    </row>
    <row r="186" spans="1:12" s="32" customFormat="1" ht="12">
      <c r="A186" s="59"/>
    </row>
    <row r="187" spans="1:12" s="32" customFormat="1" ht="12">
      <c r="A187" s="59"/>
    </row>
    <row r="188" spans="1:12" s="26" customFormat="1" ht="12">
      <c r="A188" s="59"/>
      <c r="B188" s="32"/>
      <c r="C188" s="32"/>
      <c r="D188" s="32"/>
      <c r="E188" s="32"/>
      <c r="F188" s="32"/>
      <c r="G188" s="32"/>
      <c r="H188" s="32"/>
      <c r="I188" s="32"/>
      <c r="J188" s="32"/>
      <c r="K188" s="32"/>
      <c r="L188" s="32"/>
    </row>
    <row r="189" spans="1:12" s="26" customFormat="1" ht="12">
      <c r="A189" s="59"/>
      <c r="B189" s="39"/>
      <c r="C189" s="39"/>
      <c r="D189" s="39"/>
      <c r="E189" s="39"/>
      <c r="F189" s="39"/>
      <c r="G189" s="39"/>
      <c r="H189" s="39"/>
      <c r="I189" s="39"/>
      <c r="J189" s="39"/>
      <c r="K189" s="39"/>
      <c r="L189" s="39"/>
    </row>
    <row r="190" spans="1:12" s="26" customFormat="1" ht="12">
      <c r="A190" s="59"/>
      <c r="B190" s="32"/>
      <c r="C190" s="32"/>
      <c r="D190" s="32"/>
      <c r="E190" s="32"/>
      <c r="F190" s="32"/>
      <c r="G190" s="32"/>
      <c r="H190" s="32"/>
      <c r="I190" s="32"/>
      <c r="J190" s="32"/>
      <c r="K190" s="32"/>
      <c r="L190" s="32"/>
    </row>
    <row r="191" spans="1:12" s="26" customFormat="1" ht="12">
      <c r="A191" s="59"/>
      <c r="B191" s="32"/>
      <c r="C191" s="32"/>
      <c r="D191" s="32"/>
      <c r="E191" s="32"/>
      <c r="F191" s="32"/>
      <c r="G191" s="32"/>
      <c r="H191" s="32"/>
      <c r="I191" s="32"/>
      <c r="J191" s="32"/>
      <c r="K191" s="32"/>
      <c r="L191" s="32"/>
    </row>
    <row r="192" spans="1:12" s="26" customFormat="1" ht="12">
      <c r="A192" s="59"/>
      <c r="B192" s="32"/>
      <c r="C192" s="32"/>
      <c r="D192" s="32"/>
      <c r="E192" s="32"/>
      <c r="F192" s="32"/>
      <c r="G192" s="32"/>
      <c r="H192" s="32"/>
      <c r="I192" s="32"/>
      <c r="J192" s="32"/>
      <c r="K192" s="32"/>
      <c r="L192" s="32"/>
    </row>
    <row r="193" spans="1:12" s="26" customFormat="1" ht="12">
      <c r="A193" s="59"/>
      <c r="B193" s="32"/>
      <c r="C193" s="32"/>
      <c r="D193" s="32"/>
      <c r="E193" s="32"/>
      <c r="F193" s="32"/>
      <c r="G193" s="32"/>
      <c r="H193" s="32"/>
      <c r="I193" s="32"/>
      <c r="J193" s="32"/>
      <c r="K193" s="32"/>
      <c r="L193" s="32"/>
    </row>
    <row r="194" spans="1:12" s="26" customFormat="1" ht="12">
      <c r="A194" s="59"/>
      <c r="B194" s="32"/>
      <c r="C194" s="32"/>
      <c r="D194" s="32"/>
      <c r="E194" s="32"/>
      <c r="F194" s="32"/>
      <c r="G194" s="32"/>
      <c r="H194" s="32"/>
      <c r="I194" s="32"/>
      <c r="J194" s="32"/>
      <c r="K194" s="32"/>
      <c r="L194" s="32"/>
    </row>
    <row r="195" spans="1:12" s="26" customFormat="1" ht="12">
      <c r="A195" s="59"/>
      <c r="B195" s="32"/>
      <c r="C195" s="32"/>
      <c r="D195" s="32"/>
      <c r="E195" s="32"/>
      <c r="F195" s="32"/>
      <c r="G195" s="32"/>
      <c r="H195" s="32"/>
      <c r="I195" s="32"/>
      <c r="J195" s="32"/>
      <c r="K195" s="32"/>
      <c r="L195" s="32"/>
    </row>
    <row r="196" spans="1:12" s="26" customFormat="1" ht="12">
      <c r="A196" s="59"/>
      <c r="B196" s="32"/>
      <c r="C196" s="32"/>
      <c r="D196" s="32"/>
      <c r="E196" s="32"/>
      <c r="F196" s="32"/>
      <c r="G196" s="32"/>
      <c r="H196" s="32"/>
      <c r="I196" s="32"/>
      <c r="J196" s="32"/>
      <c r="K196" s="32"/>
      <c r="L196" s="32"/>
    </row>
    <row r="197" spans="1:12" s="26" customFormat="1" ht="12">
      <c r="A197" s="59"/>
      <c r="B197" s="32"/>
      <c r="C197" s="32"/>
      <c r="D197" s="32"/>
      <c r="E197" s="32"/>
      <c r="F197" s="32"/>
      <c r="G197" s="32"/>
      <c r="H197" s="32"/>
      <c r="I197" s="32"/>
      <c r="J197" s="32"/>
      <c r="K197" s="32"/>
      <c r="L197" s="32"/>
    </row>
    <row r="198" spans="1:12" s="26" customFormat="1" ht="12">
      <c r="A198" s="59"/>
      <c r="B198" s="39"/>
      <c r="C198" s="39"/>
      <c r="D198" s="39"/>
      <c r="E198" s="39"/>
      <c r="F198" s="39"/>
      <c r="G198" s="39"/>
      <c r="H198" s="39"/>
      <c r="I198" s="39"/>
      <c r="J198" s="39"/>
      <c r="K198" s="39"/>
      <c r="L198" s="39"/>
    </row>
    <row r="199" spans="1:12" s="26" customFormat="1" ht="12">
      <c r="A199" s="59"/>
      <c r="B199" s="32"/>
      <c r="C199" s="32"/>
      <c r="D199" s="32"/>
      <c r="E199" s="32"/>
      <c r="F199" s="32"/>
      <c r="G199" s="32"/>
      <c r="H199" s="32"/>
      <c r="I199" s="32"/>
      <c r="J199" s="32"/>
      <c r="K199" s="32"/>
      <c r="L199" s="32"/>
    </row>
    <row r="200" spans="1:12" s="26" customFormat="1" ht="12">
      <c r="A200" s="59"/>
      <c r="B200" s="32"/>
      <c r="C200" s="32"/>
      <c r="D200" s="32"/>
      <c r="E200" s="32"/>
      <c r="F200" s="32"/>
      <c r="G200" s="32"/>
      <c r="H200" s="32"/>
      <c r="I200" s="32"/>
      <c r="J200" s="32"/>
      <c r="K200" s="32"/>
      <c r="L200" s="32"/>
    </row>
    <row r="201" spans="1:12" s="26" customFormat="1" ht="12">
      <c r="A201" s="59"/>
      <c r="B201" s="32"/>
      <c r="C201" s="32"/>
      <c r="D201" s="32"/>
      <c r="E201" s="32"/>
      <c r="F201" s="32"/>
      <c r="G201" s="32"/>
      <c r="H201" s="32"/>
      <c r="I201" s="32"/>
      <c r="J201" s="32"/>
      <c r="K201" s="32"/>
      <c r="L201" s="32"/>
    </row>
    <row r="202" spans="1:12" s="26" customFormat="1" ht="12">
      <c r="A202" s="59"/>
      <c r="B202" s="32"/>
      <c r="C202" s="32"/>
      <c r="D202" s="32"/>
      <c r="E202" s="32"/>
      <c r="F202" s="32"/>
      <c r="G202" s="32"/>
      <c r="H202" s="32"/>
      <c r="I202" s="32"/>
      <c r="J202" s="32"/>
      <c r="K202" s="32"/>
      <c r="L202" s="32"/>
    </row>
    <row r="203" spans="1:12" s="26" customFormat="1" ht="12">
      <c r="A203" s="59"/>
      <c r="B203" s="32"/>
      <c r="C203" s="32"/>
      <c r="D203" s="32"/>
      <c r="E203" s="32"/>
      <c r="F203" s="32"/>
      <c r="G203" s="32"/>
      <c r="H203" s="32"/>
      <c r="I203" s="32"/>
      <c r="J203" s="32"/>
      <c r="K203" s="32"/>
      <c r="L203" s="32"/>
    </row>
    <row r="204" spans="1:12" s="26" customFormat="1" ht="12">
      <c r="A204" s="59"/>
      <c r="B204" s="32"/>
      <c r="C204" s="32"/>
      <c r="D204" s="32"/>
      <c r="E204" s="32"/>
      <c r="F204" s="32"/>
      <c r="G204" s="32"/>
      <c r="H204" s="32"/>
      <c r="I204" s="32"/>
      <c r="J204" s="32"/>
      <c r="K204" s="32"/>
      <c r="L204" s="32"/>
    </row>
    <row r="205" spans="1:12" s="26" customFormat="1" ht="12">
      <c r="A205" s="59"/>
      <c r="B205" s="32"/>
      <c r="C205" s="32"/>
      <c r="D205" s="32"/>
      <c r="E205" s="32"/>
      <c r="F205" s="32"/>
      <c r="G205" s="32"/>
      <c r="H205" s="32"/>
      <c r="I205" s="32"/>
      <c r="J205" s="32"/>
      <c r="K205" s="32"/>
      <c r="L205" s="32"/>
    </row>
    <row r="206" spans="1:12" s="26" customFormat="1" ht="12">
      <c r="A206" s="59"/>
      <c r="B206" s="32"/>
      <c r="C206" s="32"/>
      <c r="D206" s="32"/>
      <c r="E206" s="32"/>
      <c r="F206" s="32"/>
      <c r="G206" s="32"/>
      <c r="H206" s="32"/>
      <c r="I206" s="32"/>
      <c r="J206" s="32"/>
      <c r="K206" s="32"/>
      <c r="L206" s="32"/>
    </row>
    <row r="207" spans="1:12" s="26" customFormat="1" ht="12">
      <c r="A207" s="59"/>
      <c r="B207" s="32"/>
      <c r="C207" s="32"/>
      <c r="D207" s="32"/>
      <c r="E207" s="32"/>
      <c r="F207" s="32"/>
      <c r="G207" s="32"/>
      <c r="H207" s="32"/>
      <c r="I207" s="32"/>
      <c r="J207" s="32"/>
      <c r="K207" s="32"/>
      <c r="L207" s="32"/>
    </row>
    <row r="208" spans="1:12" s="26" customFormat="1" ht="12">
      <c r="A208" s="59"/>
      <c r="B208" s="32"/>
      <c r="C208" s="32"/>
      <c r="D208" s="32"/>
      <c r="E208" s="32"/>
      <c r="F208" s="32"/>
      <c r="G208" s="32"/>
      <c r="H208" s="32"/>
      <c r="I208" s="32"/>
      <c r="J208" s="32"/>
      <c r="K208" s="32"/>
      <c r="L208" s="32"/>
    </row>
    <row r="209" spans="1:12" s="26" customFormat="1" ht="12">
      <c r="A209" s="59"/>
      <c r="B209" s="32"/>
      <c r="C209" s="32"/>
      <c r="D209" s="32"/>
      <c r="E209" s="32"/>
      <c r="F209" s="32"/>
      <c r="G209" s="32"/>
      <c r="H209" s="32"/>
      <c r="I209" s="32"/>
      <c r="J209" s="32"/>
      <c r="K209" s="32"/>
      <c r="L209" s="32"/>
    </row>
    <row r="210" spans="1:12" s="26" customFormat="1" ht="12">
      <c r="A210" s="59"/>
      <c r="B210" s="39"/>
      <c r="C210" s="39"/>
      <c r="D210" s="39"/>
      <c r="E210" s="39"/>
      <c r="F210" s="39"/>
      <c r="G210" s="39"/>
      <c r="H210" s="39"/>
      <c r="I210" s="39"/>
      <c r="J210" s="39"/>
      <c r="K210" s="39"/>
      <c r="L210" s="39"/>
    </row>
    <row r="211" spans="1:12" s="26" customFormat="1" ht="12">
      <c r="A211" s="59"/>
      <c r="B211" s="32"/>
      <c r="C211" s="32"/>
      <c r="D211" s="32"/>
      <c r="E211" s="32"/>
      <c r="F211" s="32"/>
      <c r="G211" s="32"/>
      <c r="H211" s="32"/>
      <c r="I211" s="32"/>
      <c r="J211" s="32"/>
      <c r="K211" s="32"/>
      <c r="L211" s="32"/>
    </row>
    <row r="212" spans="1:12" s="26" customFormat="1" ht="12">
      <c r="A212" s="59"/>
      <c r="B212" s="32"/>
      <c r="C212" s="32"/>
      <c r="D212" s="32"/>
      <c r="E212" s="32"/>
      <c r="F212" s="32"/>
      <c r="G212" s="32"/>
      <c r="H212" s="32"/>
      <c r="I212" s="32"/>
      <c r="J212" s="32"/>
      <c r="K212" s="32"/>
      <c r="L212" s="32"/>
    </row>
    <row r="213" spans="1:12" s="26" customFormat="1" ht="12">
      <c r="A213" s="59"/>
      <c r="B213" s="32"/>
      <c r="C213" s="32"/>
      <c r="D213" s="32"/>
      <c r="E213" s="32"/>
      <c r="F213" s="32"/>
      <c r="G213" s="32"/>
      <c r="H213" s="32"/>
      <c r="I213" s="32"/>
      <c r="J213" s="32"/>
      <c r="K213" s="32"/>
      <c r="L213" s="32"/>
    </row>
    <row r="214" spans="1:12" s="26" customFormat="1" ht="12">
      <c r="A214" s="59"/>
    </row>
    <row r="215" spans="1:12" s="26" customFormat="1" ht="12">
      <c r="A215" s="59"/>
    </row>
    <row r="216" spans="1:12" s="26" customFormat="1" ht="12">
      <c r="A216" s="59"/>
    </row>
    <row r="217" spans="1:12" s="26" customFormat="1" ht="12">
      <c r="A217" s="59"/>
    </row>
    <row r="218" spans="1:12" s="26" customFormat="1" ht="12">
      <c r="A218" s="59"/>
    </row>
    <row r="219" spans="1:12" s="26" customFormat="1" ht="12">
      <c r="A219" s="59"/>
    </row>
    <row r="220" spans="1:12" s="26" customFormat="1" ht="12">
      <c r="A220" s="59"/>
    </row>
    <row r="221" spans="1:12" s="26" customFormat="1" ht="12">
      <c r="A221" s="59"/>
    </row>
    <row r="222" spans="1:12" s="26" customFormat="1" ht="12">
      <c r="A222" s="59"/>
    </row>
    <row r="223" spans="1:12" s="26" customFormat="1" ht="12">
      <c r="A223" s="59"/>
    </row>
    <row r="224" spans="1:12" s="26" customFormat="1" ht="12">
      <c r="A224" s="59"/>
    </row>
    <row r="225" spans="1:12" s="26" customFormat="1" ht="12">
      <c r="A225" s="59"/>
    </row>
    <row r="226" spans="1:12" s="26" customFormat="1" ht="12">
      <c r="A226" s="59"/>
    </row>
    <row r="227" spans="1:12" s="26" customFormat="1" ht="12">
      <c r="A227" s="59"/>
    </row>
    <row r="228" spans="1:12" s="26" customFormat="1" ht="12">
      <c r="A228" s="59"/>
    </row>
    <row r="229" spans="1:12" s="26" customFormat="1" ht="12">
      <c r="A229" s="59"/>
    </row>
    <row r="230" spans="1:12" s="26" customFormat="1" ht="12">
      <c r="A230" s="59"/>
    </row>
    <row r="231" spans="1:12" s="26" customFormat="1" ht="12">
      <c r="A231" s="59"/>
    </row>
    <row r="232" spans="1:12" s="26" customFormat="1" ht="12">
      <c r="A232" s="59"/>
    </row>
    <row r="233" spans="1:12" s="26" customFormat="1" ht="12">
      <c r="A233" s="59"/>
    </row>
    <row r="234" spans="1:12" s="26" customFormat="1" ht="12">
      <c r="A234" s="59"/>
    </row>
    <row r="235" spans="1:12" s="26" customFormat="1" ht="12">
      <c r="A235" s="59"/>
    </row>
    <row r="236" spans="1:12" s="26" customFormat="1" ht="12">
      <c r="A236" s="59"/>
    </row>
    <row r="237" spans="1:12" s="26" customFormat="1" ht="12">
      <c r="A237" s="59"/>
    </row>
    <row r="238" spans="1:12" s="26" customFormat="1" ht="12">
      <c r="A238" s="59"/>
    </row>
    <row r="239" spans="1:12" s="32" customFormat="1" ht="12">
      <c r="A239" s="59"/>
      <c r="B239" s="26"/>
      <c r="C239" s="26"/>
      <c r="D239" s="26"/>
      <c r="E239" s="26"/>
      <c r="F239" s="26"/>
      <c r="G239" s="26"/>
      <c r="H239" s="26"/>
      <c r="I239" s="26"/>
      <c r="J239" s="26"/>
      <c r="K239" s="26"/>
      <c r="L239" s="26"/>
    </row>
    <row r="240" spans="1:12" s="32" customFormat="1" ht="12">
      <c r="A240" s="59"/>
      <c r="B240" s="26"/>
      <c r="C240" s="26"/>
      <c r="D240" s="26"/>
      <c r="E240" s="26"/>
      <c r="F240" s="26"/>
      <c r="G240" s="26"/>
      <c r="H240" s="26"/>
      <c r="I240" s="26"/>
      <c r="J240" s="26"/>
      <c r="K240" s="26"/>
      <c r="L240" s="26"/>
    </row>
    <row r="241" spans="1:12" s="26" customFormat="1" ht="12">
      <c r="A241" s="59"/>
    </row>
    <row r="242" spans="1:12" s="32" customFormat="1" ht="12">
      <c r="A242" s="59"/>
      <c r="B242" s="26"/>
      <c r="C242" s="26"/>
      <c r="D242" s="26"/>
      <c r="E242" s="26"/>
      <c r="F242" s="26"/>
      <c r="G242" s="26"/>
      <c r="H242" s="26"/>
      <c r="I242" s="26"/>
      <c r="J242" s="26"/>
      <c r="K242" s="26"/>
      <c r="L242" s="26"/>
    </row>
    <row r="243" spans="1:12" s="32" customFormat="1" ht="12">
      <c r="A243" s="59"/>
      <c r="B243" s="26"/>
      <c r="C243" s="26"/>
      <c r="D243" s="26"/>
      <c r="E243" s="26"/>
      <c r="F243" s="26"/>
      <c r="G243" s="26"/>
      <c r="H243" s="26"/>
      <c r="I243" s="26"/>
      <c r="J243" s="26"/>
      <c r="K243" s="26"/>
      <c r="L243" s="26"/>
    </row>
    <row r="244" spans="1:12" s="32" customFormat="1" ht="12">
      <c r="A244" s="59"/>
      <c r="B244" s="26"/>
      <c r="C244" s="26"/>
      <c r="D244" s="26"/>
      <c r="E244" s="26"/>
      <c r="F244" s="26"/>
      <c r="G244" s="26"/>
      <c r="H244" s="26"/>
      <c r="I244" s="26"/>
      <c r="J244" s="26"/>
      <c r="K244" s="26"/>
      <c r="L244" s="26"/>
    </row>
    <row r="245" spans="1:12" s="32" customFormat="1" ht="12">
      <c r="A245" s="59"/>
      <c r="B245" s="26"/>
      <c r="C245" s="26"/>
      <c r="D245" s="26"/>
      <c r="E245" s="26"/>
      <c r="F245" s="26"/>
      <c r="G245" s="26"/>
      <c r="H245" s="26"/>
      <c r="I245" s="26"/>
      <c r="J245" s="26"/>
      <c r="K245" s="26"/>
      <c r="L245" s="26"/>
    </row>
    <row r="246" spans="1:12" s="32" customFormat="1" ht="12">
      <c r="A246" s="59"/>
      <c r="B246" s="26"/>
      <c r="C246" s="26"/>
      <c r="D246" s="26"/>
      <c r="E246" s="26"/>
      <c r="F246" s="26"/>
      <c r="G246" s="26"/>
      <c r="H246" s="26"/>
      <c r="I246" s="26"/>
      <c r="J246" s="26"/>
      <c r="K246" s="26"/>
      <c r="L246" s="26"/>
    </row>
    <row r="247" spans="1:12" s="32" customFormat="1" ht="12">
      <c r="A247" s="59"/>
      <c r="B247" s="26"/>
      <c r="C247" s="26"/>
      <c r="D247" s="26"/>
      <c r="E247" s="26"/>
      <c r="F247" s="26"/>
      <c r="G247" s="26"/>
      <c r="H247" s="26"/>
      <c r="I247" s="26"/>
      <c r="J247" s="26"/>
      <c r="K247" s="26"/>
      <c r="L247" s="26"/>
    </row>
    <row r="248" spans="1:12" s="32" customFormat="1" ht="12">
      <c r="A248" s="59"/>
      <c r="B248" s="26"/>
      <c r="C248" s="26"/>
      <c r="D248" s="26"/>
      <c r="E248" s="26"/>
      <c r="F248" s="26"/>
      <c r="G248" s="26"/>
      <c r="H248" s="26"/>
      <c r="I248" s="26"/>
      <c r="J248" s="26"/>
      <c r="K248" s="26"/>
      <c r="L248" s="26"/>
    </row>
    <row r="249" spans="1:12" s="26" customFormat="1" ht="12">
      <c r="A249" s="59"/>
    </row>
    <row r="250" spans="1:12" s="26" customFormat="1" ht="12">
      <c r="A250" s="59"/>
    </row>
    <row r="251" spans="1:12" s="26" customFormat="1" ht="12">
      <c r="A251" s="59"/>
    </row>
    <row r="252" spans="1:12" s="26" customFormat="1" ht="12">
      <c r="A252" s="59"/>
    </row>
    <row r="253" spans="1:12" s="26" customFormat="1" ht="12">
      <c r="A253" s="59"/>
    </row>
    <row r="254" spans="1:12" s="26" customFormat="1" ht="12">
      <c r="A254" s="59"/>
    </row>
    <row r="255" spans="1:12" s="26" customFormat="1" ht="12">
      <c r="A255" s="59"/>
    </row>
    <row r="256" spans="1:12" s="26" customFormat="1" ht="12">
      <c r="A256" s="59"/>
    </row>
    <row r="257" spans="1:12" s="26" customFormat="1" ht="12">
      <c r="A257" s="59"/>
    </row>
    <row r="258" spans="1:12" s="26" customFormat="1" ht="12">
      <c r="A258" s="59"/>
    </row>
    <row r="259" spans="1:12" s="26" customFormat="1" ht="12">
      <c r="A259" s="59"/>
    </row>
    <row r="260" spans="1:12" s="32" customFormat="1" ht="12">
      <c r="A260" s="59"/>
      <c r="B260" s="26"/>
      <c r="C260" s="26"/>
      <c r="D260" s="26"/>
      <c r="E260" s="26"/>
      <c r="F260" s="26"/>
      <c r="G260" s="26"/>
      <c r="H260" s="26"/>
      <c r="I260" s="26"/>
      <c r="J260" s="26"/>
      <c r="K260" s="26"/>
      <c r="L260" s="26"/>
    </row>
    <row r="261" spans="1:12" s="32" customFormat="1" ht="12">
      <c r="A261" s="59"/>
      <c r="B261" s="26"/>
      <c r="C261" s="26"/>
      <c r="D261" s="26"/>
      <c r="E261" s="26"/>
      <c r="F261" s="26"/>
      <c r="G261" s="26"/>
      <c r="H261" s="26"/>
      <c r="I261" s="26"/>
      <c r="J261" s="26"/>
      <c r="K261" s="26"/>
      <c r="L261" s="26"/>
    </row>
    <row r="262" spans="1:12" s="26" customFormat="1" ht="12">
      <c r="A262" s="59"/>
    </row>
    <row r="263" spans="1:12" s="26" customFormat="1" ht="12">
      <c r="A263" s="59"/>
    </row>
    <row r="264" spans="1:12" s="26" customFormat="1" ht="12">
      <c r="A264" s="59"/>
    </row>
    <row r="265" spans="1:12" s="26" customFormat="1" ht="12">
      <c r="A265" s="59"/>
      <c r="B265" s="32"/>
      <c r="C265" s="32"/>
      <c r="D265" s="32"/>
      <c r="E265" s="32"/>
      <c r="F265" s="32"/>
      <c r="G265" s="32"/>
      <c r="H265" s="32"/>
      <c r="I265" s="32"/>
      <c r="J265" s="32"/>
      <c r="K265" s="32"/>
      <c r="L265" s="32"/>
    </row>
    <row r="266" spans="1:12" s="26" customFormat="1" ht="12">
      <c r="A266" s="59"/>
      <c r="B266" s="32"/>
      <c r="C266" s="32"/>
      <c r="D266" s="32"/>
      <c r="E266" s="32"/>
      <c r="F266" s="32"/>
      <c r="G266" s="32"/>
      <c r="H266" s="32"/>
      <c r="I266" s="32"/>
      <c r="J266" s="32"/>
      <c r="K266" s="32"/>
      <c r="L266" s="32"/>
    </row>
    <row r="267" spans="1:12" s="26" customFormat="1" ht="12">
      <c r="A267" s="59"/>
    </row>
    <row r="268" spans="1:12" s="26" customFormat="1" ht="12">
      <c r="A268" s="59"/>
      <c r="B268" s="32"/>
      <c r="C268" s="32"/>
      <c r="D268" s="32"/>
      <c r="E268" s="32"/>
      <c r="F268" s="32"/>
      <c r="G268" s="32"/>
      <c r="H268" s="32"/>
      <c r="I268" s="32"/>
      <c r="J268" s="32"/>
      <c r="K268" s="32"/>
      <c r="L268" s="32"/>
    </row>
    <row r="269" spans="1:12" s="26" customFormat="1" ht="12">
      <c r="A269" s="59"/>
      <c r="B269" s="32"/>
      <c r="C269" s="32"/>
      <c r="D269" s="32"/>
      <c r="E269" s="32"/>
      <c r="F269" s="32"/>
      <c r="G269" s="32"/>
      <c r="H269" s="32"/>
      <c r="I269" s="32"/>
      <c r="J269" s="32"/>
      <c r="K269" s="32"/>
      <c r="L269" s="32"/>
    </row>
    <row r="270" spans="1:12" s="26" customFormat="1" ht="12">
      <c r="A270" s="59"/>
      <c r="B270" s="32"/>
      <c r="C270" s="32"/>
      <c r="D270" s="32"/>
      <c r="E270" s="32"/>
      <c r="F270" s="32"/>
      <c r="G270" s="32"/>
      <c r="H270" s="32"/>
      <c r="I270" s="32"/>
      <c r="J270" s="32"/>
      <c r="K270" s="32"/>
      <c r="L270" s="32"/>
    </row>
    <row r="271" spans="1:12" s="32" customFormat="1" ht="12">
      <c r="A271" s="59"/>
    </row>
    <row r="272" spans="1:12" s="32" customFormat="1" ht="12">
      <c r="A272" s="59"/>
    </row>
    <row r="273" spans="1:12" s="32" customFormat="1" ht="12">
      <c r="A273" s="59"/>
    </row>
    <row r="274" spans="1:12" s="32" customFormat="1" ht="12">
      <c r="A274" s="59"/>
    </row>
    <row r="275" spans="1:12" s="32" customFormat="1" ht="12">
      <c r="A275" s="59"/>
      <c r="B275" s="26"/>
      <c r="C275" s="26"/>
      <c r="D275" s="26"/>
      <c r="E275" s="26"/>
      <c r="F275" s="26"/>
      <c r="G275" s="26"/>
      <c r="H275" s="26"/>
      <c r="I275" s="26"/>
      <c r="J275" s="26"/>
      <c r="K275" s="26"/>
      <c r="L275" s="26"/>
    </row>
    <row r="276" spans="1:12" s="32" customFormat="1" ht="12">
      <c r="A276" s="59"/>
      <c r="B276" s="26"/>
      <c r="C276" s="26"/>
      <c r="D276" s="26"/>
      <c r="E276" s="26"/>
      <c r="F276" s="26"/>
      <c r="G276" s="26"/>
      <c r="H276" s="26"/>
      <c r="I276" s="26"/>
      <c r="J276" s="26"/>
      <c r="K276" s="26"/>
      <c r="L276" s="26"/>
    </row>
    <row r="277" spans="1:12" s="32" customFormat="1" ht="12">
      <c r="A277" s="59"/>
      <c r="B277" s="26"/>
      <c r="C277" s="26"/>
      <c r="D277" s="26"/>
      <c r="E277" s="26"/>
      <c r="F277" s="26"/>
      <c r="G277" s="26"/>
      <c r="H277" s="26"/>
      <c r="I277" s="26"/>
      <c r="J277" s="26"/>
      <c r="K277" s="26"/>
      <c r="L277" s="26"/>
    </row>
    <row r="278" spans="1:12" s="32" customFormat="1" ht="12">
      <c r="A278" s="59"/>
      <c r="B278" s="26"/>
      <c r="C278" s="26"/>
      <c r="D278" s="26"/>
      <c r="E278" s="26"/>
      <c r="F278" s="26"/>
      <c r="G278" s="26"/>
      <c r="H278" s="26"/>
      <c r="I278" s="26"/>
      <c r="J278" s="26"/>
      <c r="K278" s="26"/>
      <c r="L278" s="26"/>
    </row>
    <row r="279" spans="1:12" s="39" customFormat="1" ht="12">
      <c r="A279" s="59"/>
      <c r="B279" s="26"/>
      <c r="C279" s="26"/>
      <c r="D279" s="26"/>
      <c r="E279" s="26"/>
      <c r="F279" s="26"/>
      <c r="G279" s="26"/>
      <c r="H279" s="26"/>
      <c r="I279" s="26"/>
      <c r="J279" s="26"/>
      <c r="K279" s="26"/>
      <c r="L279" s="26"/>
    </row>
    <row r="280" spans="1:12" s="32" customFormat="1" ht="12">
      <c r="A280" s="59"/>
      <c r="B280" s="26"/>
      <c r="C280" s="26"/>
      <c r="D280" s="26"/>
      <c r="E280" s="26"/>
      <c r="F280" s="26"/>
      <c r="G280" s="26"/>
      <c r="H280" s="26"/>
      <c r="I280" s="26"/>
      <c r="J280" s="26"/>
      <c r="K280" s="26"/>
      <c r="L280" s="26"/>
    </row>
    <row r="281" spans="1:12" s="39" customFormat="1" ht="12">
      <c r="A281" s="59"/>
      <c r="B281" s="26"/>
      <c r="C281" s="26"/>
      <c r="D281" s="26"/>
      <c r="E281" s="26"/>
      <c r="F281" s="26"/>
      <c r="G281" s="26"/>
      <c r="H281" s="26"/>
      <c r="I281" s="26"/>
      <c r="J281" s="26"/>
      <c r="K281" s="26"/>
      <c r="L281" s="26"/>
    </row>
    <row r="282" spans="1:12" s="39" customFormat="1" ht="12">
      <c r="A282" s="59"/>
      <c r="B282" s="26"/>
      <c r="C282" s="26"/>
      <c r="D282" s="26"/>
      <c r="E282" s="26"/>
      <c r="F282" s="26"/>
      <c r="G282" s="26"/>
      <c r="H282" s="26"/>
      <c r="I282" s="26"/>
      <c r="J282" s="26"/>
      <c r="K282" s="26"/>
      <c r="L282" s="26"/>
    </row>
    <row r="283" spans="1:12" s="32" customFormat="1" ht="12">
      <c r="A283" s="59"/>
      <c r="B283" s="26"/>
      <c r="C283" s="26"/>
      <c r="D283" s="26"/>
      <c r="E283" s="26"/>
      <c r="F283" s="26"/>
      <c r="G283" s="26"/>
      <c r="H283" s="26"/>
      <c r="I283" s="26"/>
      <c r="J283" s="26"/>
      <c r="K283" s="26"/>
      <c r="L283" s="26"/>
    </row>
    <row r="284" spans="1:12" s="32" customFormat="1" ht="12">
      <c r="A284" s="59"/>
      <c r="B284" s="26"/>
      <c r="C284" s="26"/>
      <c r="D284" s="26"/>
      <c r="E284" s="26"/>
      <c r="F284" s="26"/>
      <c r="G284" s="26"/>
      <c r="H284" s="26"/>
      <c r="I284" s="26"/>
      <c r="J284" s="26"/>
      <c r="K284" s="26"/>
      <c r="L284" s="26"/>
    </row>
    <row r="285" spans="1:12" s="32" customFormat="1" ht="12">
      <c r="A285" s="59"/>
      <c r="B285" s="26"/>
      <c r="C285" s="26"/>
      <c r="D285" s="26"/>
      <c r="E285" s="26"/>
      <c r="F285" s="26"/>
      <c r="G285" s="26"/>
      <c r="H285" s="26"/>
      <c r="I285" s="26"/>
      <c r="J285" s="26"/>
      <c r="K285" s="26"/>
      <c r="L285" s="26"/>
    </row>
    <row r="286" spans="1:12" s="32" customFormat="1" ht="12">
      <c r="A286" s="59"/>
    </row>
    <row r="287" spans="1:12" s="32" customFormat="1" ht="12">
      <c r="A287" s="59"/>
    </row>
    <row r="288" spans="1:12" s="26" customFormat="1" ht="39" customHeight="1">
      <c r="A288" s="59"/>
    </row>
    <row r="289" spans="1:12" s="26" customFormat="1" ht="12">
      <c r="A289" s="59"/>
    </row>
    <row r="290" spans="1:12" s="26" customFormat="1" ht="12">
      <c r="A290" s="59"/>
    </row>
    <row r="291" spans="1:12" s="26" customFormat="1" ht="12">
      <c r="A291" s="59"/>
    </row>
    <row r="292" spans="1:12" s="32" customFormat="1" ht="12">
      <c r="A292" s="59"/>
      <c r="B292" s="26"/>
      <c r="C292" s="26"/>
      <c r="D292" s="26"/>
      <c r="E292" s="26"/>
      <c r="F292" s="26"/>
      <c r="G292" s="26"/>
      <c r="H292" s="26"/>
      <c r="I292" s="26"/>
      <c r="J292" s="26"/>
      <c r="K292" s="26"/>
      <c r="L292" s="26"/>
    </row>
    <row r="293" spans="1:12" s="39" customFormat="1" ht="12">
      <c r="A293" s="59"/>
      <c r="B293" s="26"/>
      <c r="C293" s="26"/>
      <c r="D293" s="26"/>
      <c r="E293" s="26"/>
      <c r="F293" s="26"/>
      <c r="G293" s="26"/>
      <c r="H293" s="26"/>
      <c r="I293" s="26"/>
      <c r="J293" s="26"/>
      <c r="K293" s="26"/>
      <c r="L293" s="26"/>
    </row>
    <row r="294" spans="1:12" s="32" customFormat="1" ht="12">
      <c r="A294" s="59"/>
      <c r="B294" s="26"/>
      <c r="C294" s="26"/>
      <c r="D294" s="26"/>
      <c r="E294" s="26"/>
      <c r="F294" s="26"/>
      <c r="G294" s="26"/>
      <c r="H294" s="26"/>
      <c r="I294" s="26"/>
      <c r="J294" s="26"/>
      <c r="K294" s="26"/>
      <c r="L294" s="26"/>
    </row>
    <row r="295" spans="1:12" s="32" customFormat="1" ht="12">
      <c r="A295" s="59"/>
      <c r="B295" s="26"/>
      <c r="C295" s="26"/>
      <c r="D295" s="26"/>
      <c r="E295" s="26"/>
      <c r="F295" s="26"/>
      <c r="G295" s="26"/>
      <c r="H295" s="26"/>
      <c r="I295" s="26"/>
      <c r="J295" s="26"/>
      <c r="K295" s="26"/>
      <c r="L295" s="26"/>
    </row>
    <row r="296" spans="1:12" s="32" customFormat="1" ht="12">
      <c r="A296" s="59"/>
      <c r="B296" s="26"/>
      <c r="C296" s="26"/>
      <c r="D296" s="26"/>
      <c r="E296" s="26"/>
      <c r="F296" s="26"/>
      <c r="G296" s="26"/>
      <c r="H296" s="26"/>
      <c r="I296" s="26"/>
      <c r="J296" s="26"/>
      <c r="K296" s="26"/>
      <c r="L296" s="26"/>
    </row>
    <row r="297" spans="1:12" s="32" customFormat="1" ht="12">
      <c r="A297" s="59"/>
    </row>
    <row r="298" spans="1:12" s="32" customFormat="1" ht="12">
      <c r="A298" s="59"/>
    </row>
    <row r="299" spans="1:12" s="32" customFormat="1" ht="12">
      <c r="A299" s="59"/>
    </row>
    <row r="300" spans="1:12" s="32" customFormat="1" ht="12">
      <c r="A300" s="59"/>
    </row>
    <row r="301" spans="1:12" s="32" customFormat="1" ht="12">
      <c r="A301" s="59"/>
    </row>
    <row r="302" spans="1:12" s="32" customFormat="1" ht="12">
      <c r="A302" s="59"/>
    </row>
    <row r="303" spans="1:12" s="32" customFormat="1" ht="12">
      <c r="A303" s="59"/>
    </row>
    <row r="304" spans="1:12" s="32" customFormat="1" ht="12">
      <c r="A304" s="59"/>
    </row>
    <row r="305" spans="1:12" s="39" customFormat="1" ht="12">
      <c r="A305" s="59"/>
    </row>
    <row r="306" spans="1:12" s="32" customFormat="1" ht="12">
      <c r="A306" s="59"/>
    </row>
    <row r="307" spans="1:12" s="32" customFormat="1" ht="12">
      <c r="A307" s="59"/>
      <c r="B307" s="39"/>
      <c r="C307" s="39"/>
      <c r="D307" s="39"/>
      <c r="E307" s="39"/>
      <c r="F307" s="39"/>
      <c r="G307" s="39"/>
      <c r="H307" s="39"/>
      <c r="I307" s="39"/>
      <c r="J307" s="39"/>
      <c r="K307" s="39"/>
      <c r="L307" s="39"/>
    </row>
    <row r="308" spans="1:12" s="39" customFormat="1" ht="12">
      <c r="A308" s="59"/>
    </row>
    <row r="309" spans="1:12" s="39" customFormat="1" ht="12">
      <c r="A309" s="59"/>
      <c r="B309" s="32"/>
      <c r="C309" s="32"/>
      <c r="D309" s="32"/>
      <c r="E309" s="32"/>
      <c r="F309" s="32"/>
      <c r="G309" s="32"/>
      <c r="H309" s="32"/>
      <c r="I309" s="32"/>
      <c r="J309" s="32"/>
      <c r="K309" s="32"/>
      <c r="L309" s="32"/>
    </row>
    <row r="310" spans="1:12" s="32" customFormat="1" ht="12">
      <c r="A310" s="59"/>
    </row>
    <row r="311" spans="1:12" s="32" customFormat="1" ht="12">
      <c r="A311" s="59"/>
    </row>
    <row r="312" spans="1:12" s="39" customFormat="1" ht="12">
      <c r="A312" s="59"/>
      <c r="B312" s="32"/>
      <c r="C312" s="32"/>
      <c r="D312" s="32"/>
      <c r="E312" s="32"/>
      <c r="F312" s="32"/>
      <c r="G312" s="32"/>
      <c r="H312" s="32"/>
      <c r="I312" s="32"/>
      <c r="J312" s="32"/>
      <c r="K312" s="32"/>
      <c r="L312" s="32"/>
    </row>
    <row r="313" spans="1:12" s="32" customFormat="1" ht="12">
      <c r="A313" s="59"/>
    </row>
    <row r="314" spans="1:12" s="32" customFormat="1" ht="12">
      <c r="A314" s="59"/>
      <c r="B314" s="26"/>
      <c r="C314" s="26"/>
      <c r="D314" s="26"/>
      <c r="E314" s="26"/>
      <c r="F314" s="26"/>
      <c r="G314" s="26"/>
      <c r="H314" s="26"/>
      <c r="I314" s="26"/>
      <c r="J314" s="26"/>
      <c r="K314" s="26"/>
      <c r="L314" s="26"/>
    </row>
    <row r="315" spans="1:12" s="26" customFormat="1" ht="12">
      <c r="A315" s="59"/>
    </row>
    <row r="316" spans="1:12" s="26" customFormat="1" ht="12">
      <c r="A316" s="59"/>
    </row>
    <row r="317" spans="1:12" s="26" customFormat="1" ht="12">
      <c r="A317" s="59"/>
    </row>
    <row r="318" spans="1:12" s="26" customFormat="1" ht="12">
      <c r="A318" s="59"/>
      <c r="B318" s="32"/>
      <c r="C318" s="32"/>
      <c r="D318" s="32"/>
      <c r="E318" s="32"/>
      <c r="F318" s="32"/>
      <c r="G318" s="32"/>
      <c r="H318" s="32"/>
      <c r="I318" s="32"/>
      <c r="J318" s="32"/>
      <c r="K318" s="32"/>
      <c r="L318" s="32"/>
    </row>
    <row r="319" spans="1:12" s="32" customFormat="1" ht="12">
      <c r="A319" s="59"/>
      <c r="B319" s="39"/>
      <c r="C319" s="39"/>
      <c r="D319" s="39"/>
      <c r="E319" s="39"/>
      <c r="F319" s="39"/>
      <c r="G319" s="39"/>
      <c r="H319" s="39"/>
      <c r="I319" s="39"/>
      <c r="J319" s="39"/>
      <c r="K319" s="39"/>
      <c r="L319" s="39"/>
    </row>
    <row r="320" spans="1:12" s="32" customFormat="1" ht="12">
      <c r="A320" s="59"/>
    </row>
    <row r="321" spans="1:12" s="39" customFormat="1" ht="12">
      <c r="A321" s="59"/>
      <c r="B321" s="32"/>
      <c r="C321" s="32"/>
      <c r="D321" s="32"/>
      <c r="E321" s="32"/>
      <c r="F321" s="32"/>
      <c r="G321" s="32"/>
      <c r="H321" s="32"/>
      <c r="I321" s="32"/>
      <c r="J321" s="32"/>
      <c r="K321" s="32"/>
      <c r="L321" s="32"/>
    </row>
    <row r="322" spans="1:12" s="39" customFormat="1" ht="12">
      <c r="A322" s="59"/>
      <c r="B322" s="32"/>
      <c r="C322" s="32"/>
      <c r="D322" s="32"/>
      <c r="E322" s="32"/>
      <c r="F322" s="32"/>
      <c r="G322" s="32"/>
      <c r="H322" s="32"/>
      <c r="I322" s="32"/>
      <c r="J322" s="32"/>
      <c r="K322" s="32"/>
      <c r="L322" s="32"/>
    </row>
    <row r="323" spans="1:12" s="39" customFormat="1" ht="12">
      <c r="A323" s="59"/>
      <c r="B323" s="32"/>
      <c r="C323" s="32"/>
      <c r="D323" s="32"/>
      <c r="E323" s="32"/>
      <c r="F323" s="32"/>
      <c r="G323" s="32"/>
      <c r="H323" s="32"/>
      <c r="I323" s="32"/>
      <c r="J323" s="32"/>
      <c r="K323" s="32"/>
      <c r="L323" s="32"/>
    </row>
    <row r="324" spans="1:12" s="39" customFormat="1" ht="12">
      <c r="A324" s="59"/>
      <c r="B324" s="32"/>
      <c r="C324" s="32"/>
      <c r="D324" s="32"/>
      <c r="E324" s="32"/>
      <c r="F324" s="32"/>
      <c r="G324" s="32"/>
      <c r="H324" s="32"/>
      <c r="I324" s="32"/>
      <c r="J324" s="32"/>
      <c r="K324" s="32"/>
      <c r="L324" s="32"/>
    </row>
    <row r="325" spans="1:12" s="39" customFormat="1" ht="12">
      <c r="A325" s="59"/>
      <c r="B325" s="32"/>
      <c r="C325" s="32"/>
      <c r="D325" s="32"/>
      <c r="E325" s="32"/>
      <c r="F325" s="32"/>
      <c r="G325" s="32"/>
      <c r="H325" s="32"/>
      <c r="I325" s="32"/>
      <c r="J325" s="32"/>
      <c r="K325" s="32"/>
      <c r="L325" s="32"/>
    </row>
    <row r="326" spans="1:12" s="39" customFormat="1" ht="12">
      <c r="A326" s="59"/>
      <c r="B326" s="32"/>
      <c r="C326" s="32"/>
      <c r="D326" s="32"/>
      <c r="E326" s="32"/>
      <c r="F326" s="32"/>
      <c r="G326" s="32"/>
      <c r="H326" s="32"/>
      <c r="I326" s="32"/>
      <c r="J326" s="32"/>
      <c r="K326" s="32"/>
      <c r="L326" s="32"/>
    </row>
    <row r="327" spans="1:12" s="39" customFormat="1" ht="12">
      <c r="A327" s="59"/>
      <c r="B327" s="32"/>
      <c r="C327" s="32"/>
      <c r="D327" s="32"/>
      <c r="E327" s="32"/>
      <c r="F327" s="32"/>
      <c r="G327" s="32"/>
      <c r="H327" s="32"/>
      <c r="I327" s="32"/>
      <c r="J327" s="32"/>
      <c r="K327" s="32"/>
      <c r="L327" s="32"/>
    </row>
    <row r="328" spans="1:12" s="39" customFormat="1" ht="12">
      <c r="A328" s="59"/>
      <c r="B328" s="32"/>
      <c r="C328" s="32"/>
      <c r="D328" s="32"/>
      <c r="E328" s="32"/>
      <c r="F328" s="32"/>
      <c r="G328" s="32"/>
      <c r="H328" s="32"/>
      <c r="I328" s="32"/>
      <c r="J328" s="32"/>
      <c r="K328" s="32"/>
      <c r="L328" s="32"/>
    </row>
    <row r="329" spans="1:12" s="39" customFormat="1" ht="12">
      <c r="A329" s="59"/>
      <c r="B329" s="32"/>
      <c r="C329" s="32"/>
      <c r="D329" s="32"/>
      <c r="E329" s="32"/>
      <c r="F329" s="32"/>
      <c r="G329" s="32"/>
      <c r="H329" s="32"/>
      <c r="I329" s="32"/>
      <c r="J329" s="32"/>
      <c r="K329" s="32"/>
      <c r="L329" s="32"/>
    </row>
    <row r="330" spans="1:12" s="32" customFormat="1" ht="12">
      <c r="A330" s="59"/>
    </row>
    <row r="331" spans="1:12" s="32" customFormat="1" ht="12">
      <c r="A331" s="59"/>
      <c r="B331" s="39"/>
      <c r="C331" s="39"/>
      <c r="D331" s="39"/>
      <c r="E331" s="39"/>
      <c r="F331" s="39"/>
      <c r="G331" s="39"/>
      <c r="H331" s="39"/>
      <c r="I331" s="39"/>
      <c r="J331" s="39"/>
      <c r="K331" s="39"/>
      <c r="L331" s="39"/>
    </row>
    <row r="332" spans="1:12" s="26" customFormat="1" ht="12">
      <c r="A332" s="59"/>
      <c r="B332" s="32"/>
      <c r="C332" s="32"/>
      <c r="D332" s="32"/>
      <c r="E332" s="32"/>
      <c r="F332" s="32"/>
      <c r="G332" s="32"/>
      <c r="H332" s="32"/>
      <c r="I332" s="32"/>
      <c r="J332" s="32"/>
      <c r="K332" s="32"/>
      <c r="L332" s="32"/>
    </row>
    <row r="333" spans="1:12" ht="12">
      <c r="A333" s="59"/>
      <c r="B333" s="32"/>
      <c r="C333" s="32"/>
      <c r="D333" s="32"/>
      <c r="E333" s="32"/>
      <c r="F333" s="32"/>
      <c r="G333" s="32"/>
      <c r="H333" s="32"/>
      <c r="I333" s="32"/>
      <c r="J333" s="32"/>
      <c r="K333" s="32"/>
      <c r="L333" s="32"/>
    </row>
    <row r="334" spans="1:12" ht="12">
      <c r="A334" s="59"/>
      <c r="B334" s="39"/>
      <c r="C334" s="39"/>
      <c r="D334" s="39"/>
      <c r="E334" s="39"/>
      <c r="F334" s="39"/>
      <c r="G334" s="39"/>
      <c r="H334" s="39"/>
      <c r="I334" s="39"/>
      <c r="J334" s="39"/>
      <c r="K334" s="39"/>
      <c r="L334" s="39"/>
    </row>
    <row r="335" spans="1:12" ht="12">
      <c r="A335" s="59"/>
      <c r="B335" s="39"/>
      <c r="C335" s="39"/>
      <c r="D335" s="39"/>
      <c r="E335" s="39"/>
      <c r="F335" s="39"/>
      <c r="G335" s="39"/>
      <c r="H335" s="39"/>
      <c r="I335" s="39"/>
      <c r="J335" s="39"/>
      <c r="K335" s="39"/>
      <c r="L335" s="39"/>
    </row>
    <row r="336" spans="1:12" ht="12">
      <c r="A336" s="59"/>
      <c r="B336" s="32"/>
      <c r="C336" s="32"/>
      <c r="D336" s="32"/>
      <c r="E336" s="32"/>
      <c r="F336" s="32"/>
      <c r="G336" s="32"/>
      <c r="H336" s="32"/>
      <c r="I336" s="32"/>
      <c r="J336" s="32"/>
      <c r="K336" s="32"/>
      <c r="L336" s="32"/>
    </row>
    <row r="337" spans="1:12" ht="12">
      <c r="A337" s="59"/>
      <c r="B337" s="32"/>
      <c r="C337" s="32"/>
      <c r="D337" s="32"/>
      <c r="E337" s="32"/>
      <c r="F337" s="32"/>
      <c r="G337" s="32"/>
      <c r="H337" s="32"/>
      <c r="I337" s="32"/>
      <c r="J337" s="32"/>
      <c r="K337" s="32"/>
      <c r="L337" s="32"/>
    </row>
    <row r="338" spans="1:12" ht="12">
      <c r="A338" s="59"/>
      <c r="B338" s="39"/>
      <c r="C338" s="39"/>
      <c r="D338" s="39"/>
      <c r="E338" s="39"/>
      <c r="F338" s="39"/>
      <c r="G338" s="39"/>
      <c r="H338" s="39"/>
      <c r="I338" s="39"/>
      <c r="J338" s="39"/>
      <c r="K338" s="39"/>
      <c r="L338" s="39"/>
    </row>
    <row r="339" spans="1:12" ht="12">
      <c r="A339" s="59"/>
      <c r="B339" s="32"/>
      <c r="C339" s="32"/>
      <c r="D339" s="32"/>
      <c r="E339" s="32"/>
      <c r="F339" s="32"/>
      <c r="G339" s="32"/>
      <c r="H339" s="32"/>
      <c r="I339" s="32"/>
      <c r="J339" s="32"/>
      <c r="K339" s="32"/>
      <c r="L339" s="32"/>
    </row>
    <row r="340" spans="1:12" ht="12">
      <c r="A340" s="59"/>
      <c r="B340" s="32"/>
      <c r="C340" s="32"/>
      <c r="D340" s="32"/>
      <c r="E340" s="32"/>
      <c r="F340" s="32"/>
      <c r="G340" s="32"/>
      <c r="H340" s="32"/>
      <c r="I340" s="32"/>
      <c r="J340" s="32"/>
      <c r="K340" s="32"/>
      <c r="L340" s="32"/>
    </row>
    <row r="341" spans="1:12" ht="12">
      <c r="A341" s="59"/>
      <c r="B341" s="26"/>
      <c r="C341" s="26"/>
      <c r="D341" s="26"/>
      <c r="E341" s="26"/>
      <c r="F341" s="26"/>
      <c r="G341" s="26"/>
      <c r="H341" s="26"/>
      <c r="I341" s="26"/>
      <c r="J341" s="26"/>
      <c r="K341" s="26"/>
      <c r="L341" s="26"/>
    </row>
    <row r="342" spans="1:12" ht="12">
      <c r="A342" s="59"/>
      <c r="B342" s="26"/>
      <c r="C342" s="26"/>
      <c r="D342" s="26"/>
      <c r="E342" s="26"/>
      <c r="F342" s="26"/>
      <c r="G342" s="26"/>
      <c r="H342" s="26"/>
      <c r="I342" s="26"/>
      <c r="J342" s="26"/>
      <c r="K342" s="26"/>
      <c r="L342" s="26"/>
    </row>
    <row r="343" spans="1:12" ht="12">
      <c r="A343" s="59"/>
      <c r="B343" s="26"/>
      <c r="C343" s="26"/>
      <c r="D343" s="26"/>
      <c r="E343" s="26"/>
      <c r="F343" s="26"/>
      <c r="G343" s="26"/>
      <c r="H343" s="26"/>
      <c r="I343" s="26"/>
      <c r="J343" s="26"/>
      <c r="K343" s="26"/>
      <c r="L343" s="26"/>
    </row>
    <row r="344" spans="1:12" ht="12">
      <c r="A344" s="59"/>
      <c r="B344" s="26"/>
      <c r="C344" s="26"/>
      <c r="D344" s="26"/>
      <c r="E344" s="26"/>
      <c r="F344" s="26"/>
      <c r="G344" s="26"/>
      <c r="H344" s="26"/>
      <c r="I344" s="26"/>
      <c r="J344" s="26"/>
      <c r="K344" s="26"/>
      <c r="L344" s="26"/>
    </row>
    <row r="345" spans="1:12" ht="12">
      <c r="A345" s="59"/>
      <c r="B345" s="32"/>
      <c r="C345" s="32"/>
      <c r="D345" s="32"/>
      <c r="E345" s="32"/>
      <c r="F345" s="32"/>
      <c r="G345" s="32"/>
      <c r="H345" s="32"/>
      <c r="I345" s="32"/>
      <c r="J345" s="32"/>
      <c r="K345" s="32"/>
      <c r="L345" s="32"/>
    </row>
    <row r="346" spans="1:12" ht="12">
      <c r="A346" s="59"/>
      <c r="B346" s="32"/>
      <c r="C346" s="32"/>
      <c r="D346" s="32"/>
      <c r="E346" s="32"/>
      <c r="F346" s="32"/>
      <c r="G346" s="32"/>
      <c r="H346" s="32"/>
      <c r="I346" s="32"/>
      <c r="J346" s="32"/>
      <c r="K346" s="32"/>
      <c r="L346" s="32"/>
    </row>
    <row r="347" spans="1:12" ht="12">
      <c r="A347" s="59"/>
      <c r="B347" s="39"/>
      <c r="C347" s="39"/>
      <c r="D347" s="39"/>
      <c r="E347" s="39"/>
      <c r="F347" s="39"/>
      <c r="G347" s="39"/>
      <c r="H347" s="39"/>
      <c r="I347" s="39"/>
      <c r="J347" s="39"/>
      <c r="K347" s="39"/>
      <c r="L347" s="39"/>
    </row>
    <row r="348" spans="1:12" ht="12">
      <c r="A348" s="59"/>
      <c r="B348" s="39"/>
      <c r="C348" s="39"/>
      <c r="D348" s="39"/>
      <c r="E348" s="39"/>
      <c r="F348" s="39"/>
      <c r="G348" s="39"/>
      <c r="H348" s="39"/>
      <c r="I348" s="39"/>
      <c r="J348" s="39"/>
      <c r="K348" s="39"/>
      <c r="L348" s="39"/>
    </row>
    <row r="349" spans="1:12" ht="12">
      <c r="A349" s="59"/>
      <c r="B349" s="39"/>
      <c r="C349" s="39"/>
      <c r="D349" s="39"/>
      <c r="E349" s="39"/>
      <c r="F349" s="39"/>
      <c r="G349" s="39"/>
      <c r="H349" s="39"/>
      <c r="I349" s="39"/>
      <c r="J349" s="39"/>
      <c r="K349" s="39"/>
      <c r="L349" s="39"/>
    </row>
    <row r="350" spans="1:12" ht="12">
      <c r="A350" s="59"/>
      <c r="B350" s="39"/>
      <c r="C350" s="39"/>
      <c r="D350" s="39"/>
      <c r="E350" s="39"/>
      <c r="F350" s="39"/>
      <c r="G350" s="39"/>
      <c r="H350" s="39"/>
      <c r="I350" s="39"/>
      <c r="J350" s="39"/>
      <c r="K350" s="39"/>
      <c r="L350" s="39"/>
    </row>
    <row r="351" spans="1:12" ht="12">
      <c r="A351" s="59"/>
      <c r="B351" s="39"/>
      <c r="C351" s="39"/>
      <c r="D351" s="39"/>
      <c r="E351" s="39"/>
      <c r="F351" s="39"/>
      <c r="G351" s="39"/>
      <c r="H351" s="39"/>
      <c r="I351" s="39"/>
      <c r="J351" s="39"/>
      <c r="K351" s="39"/>
      <c r="L351" s="39"/>
    </row>
    <row r="352" spans="1:12" ht="12">
      <c r="A352" s="59"/>
      <c r="B352" s="39"/>
      <c r="C352" s="39"/>
      <c r="D352" s="39"/>
      <c r="E352" s="39"/>
      <c r="F352" s="39"/>
      <c r="G352" s="39"/>
      <c r="H352" s="39"/>
      <c r="I352" s="39"/>
      <c r="J352" s="39"/>
      <c r="K352" s="39"/>
      <c r="L352" s="39"/>
    </row>
    <row r="353" spans="1:12" ht="12">
      <c r="A353" s="59"/>
      <c r="B353" s="39"/>
      <c r="C353" s="39"/>
      <c r="D353" s="39"/>
      <c r="E353" s="39"/>
      <c r="F353" s="39"/>
      <c r="G353" s="39"/>
      <c r="H353" s="39"/>
      <c r="I353" s="39"/>
      <c r="J353" s="39"/>
      <c r="K353" s="39"/>
      <c r="L353" s="39"/>
    </row>
    <row r="354" spans="1:12" ht="12">
      <c r="A354" s="59"/>
      <c r="B354" s="39"/>
      <c r="C354" s="39"/>
      <c r="D354" s="39"/>
      <c r="E354" s="39"/>
      <c r="F354" s="39"/>
      <c r="G354" s="39"/>
      <c r="H354" s="39"/>
      <c r="I354" s="39"/>
      <c r="J354" s="39"/>
      <c r="K354" s="39"/>
      <c r="L354" s="39"/>
    </row>
    <row r="355" spans="1:12" ht="12">
      <c r="A355" s="59"/>
      <c r="B355" s="39"/>
      <c r="C355" s="39"/>
      <c r="D355" s="39"/>
      <c r="E355" s="39"/>
      <c r="F355" s="39"/>
      <c r="G355" s="39"/>
      <c r="H355" s="39"/>
      <c r="I355" s="39"/>
      <c r="J355" s="39"/>
      <c r="K355" s="39"/>
      <c r="L355" s="39"/>
    </row>
    <row r="356" spans="1:12" ht="12">
      <c r="A356" s="59"/>
      <c r="B356" s="32"/>
      <c r="C356" s="32"/>
      <c r="D356" s="32"/>
      <c r="E356" s="32"/>
      <c r="F356" s="32"/>
      <c r="G356" s="32"/>
      <c r="H356" s="32"/>
      <c r="I356" s="32"/>
      <c r="J356" s="32"/>
      <c r="K356" s="32"/>
      <c r="L356" s="32"/>
    </row>
    <row r="357" spans="1:12" ht="12">
      <c r="A357" s="59"/>
      <c r="B357" s="32"/>
      <c r="C357" s="32"/>
      <c r="D357" s="32"/>
      <c r="E357" s="32"/>
      <c r="F357" s="32"/>
      <c r="G357" s="32"/>
      <c r="H357" s="32"/>
      <c r="I357" s="32"/>
      <c r="J357" s="32"/>
      <c r="K357" s="32"/>
      <c r="L357" s="32"/>
    </row>
    <row r="358" spans="1:12" ht="12">
      <c r="A358" s="59"/>
      <c r="B358" s="26"/>
      <c r="C358" s="26"/>
      <c r="D358" s="26"/>
      <c r="E358" s="26"/>
      <c r="F358" s="26"/>
      <c r="G358" s="26"/>
      <c r="H358" s="26"/>
      <c r="I358" s="26"/>
      <c r="J358" s="26"/>
      <c r="K358" s="26"/>
      <c r="L358" s="26"/>
    </row>
    <row r="359" spans="1:12">
      <c r="A359" s="59"/>
    </row>
    <row r="360" spans="1:12">
      <c r="A360" s="59"/>
    </row>
    <row r="361" spans="1:12">
      <c r="A361" s="59"/>
    </row>
    <row r="362" spans="1:12">
      <c r="A362" s="59"/>
    </row>
    <row r="363" spans="1:12">
      <c r="A363" s="59"/>
    </row>
    <row r="364" spans="1:12">
      <c r="A364" s="59"/>
    </row>
    <row r="365" spans="1:12">
      <c r="A365" s="59"/>
    </row>
    <row r="366" spans="1:12">
      <c r="A366" s="59"/>
    </row>
    <row r="367" spans="1:12">
      <c r="A367" s="59"/>
    </row>
    <row r="368" spans="1:12">
      <c r="A368" s="59"/>
    </row>
    <row r="369" spans="1:1">
      <c r="A369" s="59"/>
    </row>
    <row r="370" spans="1:1">
      <c r="A370" s="59"/>
    </row>
    <row r="371" spans="1:1">
      <c r="A371" s="59"/>
    </row>
    <row r="372" spans="1:1">
      <c r="A372" s="59"/>
    </row>
    <row r="373" spans="1:1">
      <c r="A373" s="59"/>
    </row>
    <row r="374" spans="1:1">
      <c r="A374" s="59"/>
    </row>
    <row r="375" spans="1:1">
      <c r="A375" s="59"/>
    </row>
    <row r="376" spans="1:1">
      <c r="A376" s="59"/>
    </row>
    <row r="426" ht="36.75" customHeight="1"/>
    <row r="463" ht="48" customHeight="1"/>
    <row r="892" ht="64.5" customHeight="1"/>
    <row r="1010" ht="37.5" customHeight="1"/>
    <row r="1012" ht="39" customHeight="1"/>
    <row r="1014"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3" manualBreakCount="3">
    <brk id="39" max="16383" man="1"/>
    <brk id="68" max="16383" man="1"/>
    <brk id="10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979"/>
  <sheetViews>
    <sheetView showZeros="0" topLeftCell="B18" zoomScaleNormal="100" zoomScaleSheetLayoutView="100" zoomScalePageLayoutView="85" workbookViewId="0">
      <selection activeCell="I67" sqref="I67"/>
    </sheetView>
  </sheetViews>
  <sheetFormatPr defaultColWidth="9.140625" defaultRowHeight="12.75"/>
  <cols>
    <col min="1" max="1" width="87.5703125" style="81" customWidth="1"/>
    <col min="2" max="2" width="8.5703125" customWidth="1"/>
    <col min="3" max="3" width="6.7109375" customWidth="1"/>
    <col min="4" max="4" width="58.42578125" customWidth="1"/>
    <col min="5" max="6" width="9.7109375" customWidth="1"/>
    <col min="7" max="12" width="8.85546875" customWidth="1"/>
    <col min="13" max="16384" width="9.140625" style="8"/>
  </cols>
  <sheetData>
    <row r="1" spans="1:12" s="37" customFormat="1" ht="12" hidden="1">
      <c r="A1" s="81"/>
    </row>
    <row r="2" spans="1:12" s="37" customFormat="1" ht="15" customHeight="1">
      <c r="A2" s="82"/>
    </row>
    <row r="3" spans="1:12" s="37" customFormat="1" ht="15" customHeight="1">
      <c r="A3" s="83" t="s">
        <v>153</v>
      </c>
    </row>
    <row r="5" spans="1:12" ht="15.75">
      <c r="A5" s="84" t="s">
        <v>154</v>
      </c>
      <c r="B5" s="85"/>
    </row>
    <row r="6" spans="1:12" ht="12" customHeight="1">
      <c r="A6" s="24"/>
      <c r="B6" s="85"/>
    </row>
    <row r="7" spans="1:12" ht="15.75">
      <c r="A7" s="86" t="s">
        <v>14</v>
      </c>
      <c r="B7" s="85"/>
    </row>
    <row r="8" spans="1:12" ht="14.25" customHeight="1">
      <c r="A8" s="87"/>
      <c r="B8" s="85"/>
    </row>
    <row r="9" spans="1:12" s="44" customFormat="1" ht="24.75" customHeight="1">
      <c r="A9" s="23" t="s">
        <v>158</v>
      </c>
      <c r="B9" s="6"/>
      <c r="C9" s="6"/>
      <c r="D9" s="6"/>
      <c r="E9" s="6"/>
      <c r="F9" s="6"/>
      <c r="G9" s="6"/>
      <c r="H9" s="6"/>
      <c r="I9" s="6"/>
      <c r="J9" s="6"/>
      <c r="K9" s="6"/>
      <c r="L9" s="6"/>
    </row>
    <row r="10" spans="1:12" s="44" customFormat="1" ht="29.25" customHeight="1">
      <c r="A10" s="90" t="s">
        <v>159</v>
      </c>
      <c r="B10" s="6"/>
      <c r="C10" s="6"/>
      <c r="D10" s="6"/>
      <c r="E10" s="6"/>
      <c r="F10" s="6"/>
      <c r="G10" s="6"/>
      <c r="H10" s="6"/>
      <c r="I10" s="6"/>
      <c r="J10" s="6"/>
      <c r="K10" s="6"/>
      <c r="L10" s="6"/>
    </row>
    <row r="11" spans="1:12" s="44" customFormat="1" ht="40.5" customHeight="1">
      <c r="A11" s="90" t="s">
        <v>160</v>
      </c>
      <c r="B11" s="6"/>
      <c r="C11" s="6"/>
      <c r="D11" s="6"/>
      <c r="E11" s="6"/>
      <c r="F11" s="6"/>
      <c r="G11" s="6"/>
      <c r="H11" s="6"/>
      <c r="I11" s="6"/>
      <c r="J11" s="6"/>
      <c r="K11" s="6"/>
      <c r="L11" s="6"/>
    </row>
    <row r="12" spans="1:12" s="44" customFormat="1" ht="29.25" customHeight="1">
      <c r="A12" s="90" t="s">
        <v>161</v>
      </c>
      <c r="B12" s="6"/>
      <c r="C12" s="6"/>
      <c r="D12" s="6"/>
      <c r="E12" s="6"/>
      <c r="F12" s="6"/>
      <c r="G12" s="6"/>
      <c r="H12" s="6"/>
      <c r="I12" s="6"/>
      <c r="J12" s="6"/>
      <c r="K12" s="6"/>
      <c r="L12" s="6"/>
    </row>
    <row r="13" spans="1:12" s="44" customFormat="1" ht="63.75" customHeight="1">
      <c r="A13" s="59" t="s">
        <v>162</v>
      </c>
    </row>
    <row r="14" spans="1:12" s="44" customFormat="1" ht="26.25" customHeight="1">
      <c r="A14" s="23" t="s">
        <v>163</v>
      </c>
      <c r="B14" s="6"/>
      <c r="C14" s="6"/>
      <c r="D14" s="6"/>
      <c r="E14" s="6"/>
      <c r="F14" s="6"/>
      <c r="G14" s="6"/>
      <c r="H14" s="6"/>
      <c r="I14" s="6"/>
      <c r="J14" s="6"/>
      <c r="K14" s="6"/>
      <c r="L14" s="6"/>
    </row>
    <row r="15" spans="1:12" s="44" customFormat="1" ht="36.75" customHeight="1">
      <c r="A15" s="90" t="s">
        <v>164</v>
      </c>
      <c r="B15" s="6"/>
      <c r="C15" s="6"/>
      <c r="D15" s="6"/>
      <c r="E15" s="6"/>
      <c r="F15" s="6"/>
      <c r="G15" s="6"/>
      <c r="H15" s="6"/>
      <c r="I15" s="6"/>
      <c r="J15" s="6"/>
      <c r="K15" s="6"/>
      <c r="L15" s="6"/>
    </row>
    <row r="16" spans="1:12" s="44" customFormat="1" ht="74.25" customHeight="1">
      <c r="A16" s="90" t="s">
        <v>165</v>
      </c>
      <c r="B16" s="6"/>
      <c r="C16" s="6"/>
      <c r="D16" s="6"/>
      <c r="E16" s="6"/>
      <c r="F16" s="6"/>
      <c r="G16" s="6"/>
      <c r="H16" s="6"/>
      <c r="I16" s="6"/>
      <c r="J16" s="6"/>
      <c r="K16" s="6"/>
      <c r="L16" s="6"/>
    </row>
    <row r="17" spans="1:12" s="44" customFormat="1" ht="111.75" customHeight="1">
      <c r="A17" s="60" t="s">
        <v>166</v>
      </c>
    </row>
    <row r="18" spans="1:12" s="44" customFormat="1" ht="53.25" customHeight="1">
      <c r="A18" s="89" t="s">
        <v>167</v>
      </c>
      <c r="B18" s="6"/>
      <c r="C18" s="6"/>
      <c r="D18" s="6"/>
      <c r="E18" s="6"/>
      <c r="F18" s="6"/>
      <c r="G18" s="6"/>
      <c r="H18" s="6"/>
      <c r="I18" s="6"/>
      <c r="J18" s="6"/>
      <c r="K18" s="6"/>
      <c r="L18" s="6"/>
    </row>
    <row r="19" spans="1:12" s="47" customFormat="1" ht="40.5" customHeight="1">
      <c r="A19" s="90" t="s">
        <v>168</v>
      </c>
      <c r="B19" s="6"/>
      <c r="C19" s="6"/>
      <c r="D19" s="6"/>
      <c r="E19" s="6"/>
      <c r="F19" s="6"/>
      <c r="G19" s="6"/>
      <c r="H19" s="6"/>
      <c r="I19" s="6"/>
      <c r="J19" s="6"/>
      <c r="K19" s="6"/>
      <c r="L19" s="6"/>
    </row>
    <row r="20" spans="1:12" s="47" customFormat="1" ht="12">
      <c r="A20" s="95" t="s">
        <v>169</v>
      </c>
      <c r="C20" s="91"/>
      <c r="D20" s="96" t="s">
        <v>156</v>
      </c>
      <c r="E20" s="91"/>
      <c r="F20" s="96"/>
      <c r="G20" s="91"/>
      <c r="H20" s="91"/>
      <c r="I20" s="91"/>
      <c r="J20" s="91"/>
      <c r="K20" s="91"/>
      <c r="L20" s="91"/>
    </row>
    <row r="21" spans="1:12" s="47" customFormat="1" ht="12">
      <c r="A21" s="95" t="s">
        <v>170</v>
      </c>
      <c r="C21" s="91"/>
      <c r="D21" s="91"/>
      <c r="E21" s="91"/>
      <c r="F21" s="96"/>
      <c r="G21" s="91"/>
      <c r="H21" s="91"/>
      <c r="I21" s="91"/>
      <c r="J21" s="91"/>
      <c r="K21" s="91"/>
      <c r="L21" s="91"/>
    </row>
    <row r="22" spans="1:12" s="47" customFormat="1" ht="12">
      <c r="A22" s="95" t="s">
        <v>171</v>
      </c>
      <c r="C22" s="91"/>
      <c r="D22" s="96"/>
      <c r="E22" s="91"/>
      <c r="F22" s="91"/>
      <c r="G22" s="91"/>
      <c r="H22" s="91"/>
      <c r="I22" s="91"/>
      <c r="J22" s="91"/>
      <c r="K22" s="91"/>
      <c r="L22" s="91"/>
    </row>
    <row r="23" spans="1:12" s="47" customFormat="1" ht="12.75" customHeight="1">
      <c r="A23" s="95" t="s">
        <v>172</v>
      </c>
      <c r="C23" s="91"/>
      <c r="D23" s="91"/>
      <c r="E23" s="96"/>
      <c r="F23" s="91"/>
      <c r="G23" s="91"/>
      <c r="H23" s="91"/>
      <c r="I23" s="91"/>
      <c r="J23" s="91"/>
      <c r="K23" s="91"/>
      <c r="L23" s="91"/>
    </row>
    <row r="24" spans="1:12" s="47" customFormat="1" ht="36.75" customHeight="1">
      <c r="A24" s="90" t="s">
        <v>173</v>
      </c>
      <c r="B24" s="6"/>
      <c r="C24" s="6"/>
      <c r="D24" s="6"/>
      <c r="E24" s="6"/>
      <c r="F24" s="6"/>
      <c r="G24" s="6"/>
      <c r="H24" s="6"/>
      <c r="I24" s="6"/>
      <c r="J24" s="6"/>
      <c r="K24" s="6"/>
      <c r="L24" s="6"/>
    </row>
    <row r="25" spans="1:12" s="47" customFormat="1" ht="24.75" customHeight="1">
      <c r="A25" s="90" t="s">
        <v>174</v>
      </c>
      <c r="B25" s="6"/>
      <c r="C25" s="6"/>
      <c r="D25" s="6"/>
      <c r="E25" s="6"/>
      <c r="F25" s="6"/>
      <c r="G25" s="6"/>
      <c r="H25" s="6"/>
      <c r="I25" s="6"/>
      <c r="J25" s="6"/>
      <c r="K25" s="6"/>
      <c r="L25" s="6"/>
    </row>
    <row r="26" spans="1:12" s="47" customFormat="1" ht="75.599999999999994" customHeight="1">
      <c r="A26" s="90" t="s">
        <v>175</v>
      </c>
      <c r="B26" s="6"/>
      <c r="C26" s="6"/>
      <c r="D26" s="6"/>
      <c r="E26" s="6"/>
      <c r="F26" s="6"/>
      <c r="G26" s="6"/>
      <c r="H26" s="6"/>
      <c r="I26" s="6"/>
      <c r="J26" s="6"/>
      <c r="K26" s="6"/>
      <c r="L26" s="6"/>
    </row>
    <row r="27" spans="1:12" s="47" customFormat="1" ht="26.25" customHeight="1">
      <c r="A27" s="75" t="s">
        <v>176</v>
      </c>
      <c r="B27" s="44"/>
      <c r="C27" s="44"/>
      <c r="D27" s="44"/>
      <c r="E27" s="44"/>
      <c r="F27" s="44"/>
      <c r="G27" s="44"/>
      <c r="H27" s="44"/>
      <c r="I27" s="44"/>
      <c r="J27" s="44"/>
      <c r="K27" s="44"/>
      <c r="L27" s="44"/>
    </row>
    <row r="28" spans="1:12" ht="18" customHeight="1">
      <c r="A28" s="89" t="s">
        <v>1296</v>
      </c>
      <c r="B28" s="85"/>
    </row>
    <row r="29" spans="1:12" s="47" customFormat="1" ht="29.25" customHeight="1">
      <c r="A29" s="78" t="s">
        <v>1297</v>
      </c>
      <c r="B29" s="44"/>
      <c r="C29" s="44"/>
      <c r="D29" s="44"/>
      <c r="E29" s="44"/>
      <c r="F29" s="44"/>
      <c r="G29" s="44"/>
      <c r="H29" s="44"/>
      <c r="I29" s="44"/>
      <c r="J29" s="44"/>
      <c r="K29" s="44"/>
      <c r="L29" s="44"/>
    </row>
    <row r="30" spans="1:12" s="47" customFormat="1" ht="16.5" customHeight="1">
      <c r="A30" s="23"/>
      <c r="B30" s="6"/>
      <c r="C30" s="6"/>
      <c r="D30" s="6"/>
      <c r="E30" s="6"/>
      <c r="F30" s="6"/>
      <c r="G30" s="6"/>
      <c r="H30" s="6"/>
      <c r="I30" s="6"/>
      <c r="J30" s="6"/>
      <c r="K30" s="6"/>
      <c r="L30" s="6"/>
    </row>
    <row r="31" spans="1:12" s="47" customFormat="1" ht="12">
      <c r="A31" s="97" t="s">
        <v>177</v>
      </c>
      <c r="B31" s="6"/>
      <c r="C31" s="6"/>
      <c r="D31" s="6"/>
      <c r="E31" s="6"/>
      <c r="F31" s="6"/>
      <c r="G31" s="6"/>
      <c r="H31" s="6"/>
      <c r="I31" s="6"/>
      <c r="J31" s="6"/>
      <c r="K31" s="6"/>
      <c r="L31" s="6"/>
    </row>
    <row r="32" spans="1:12" s="47" customFormat="1" ht="15" customHeight="1">
      <c r="A32" s="89" t="s">
        <v>2128</v>
      </c>
      <c r="B32" s="6"/>
      <c r="C32" s="6"/>
      <c r="D32" s="6"/>
      <c r="E32" s="6"/>
      <c r="F32" s="6"/>
      <c r="G32" s="6"/>
      <c r="H32" s="6"/>
      <c r="I32" s="6"/>
      <c r="J32" s="6"/>
      <c r="K32" s="6"/>
      <c r="L32" s="6"/>
    </row>
    <row r="33" spans="1:31" s="47" customFormat="1" ht="196.5" customHeight="1">
      <c r="A33" s="98" t="s">
        <v>2129</v>
      </c>
      <c r="B33" s="6"/>
      <c r="C33" s="6"/>
      <c r="D33" s="6"/>
      <c r="E33" s="6"/>
      <c r="F33" s="6"/>
      <c r="G33" s="6"/>
      <c r="H33" s="6"/>
      <c r="I33" s="6"/>
      <c r="J33" s="6"/>
      <c r="K33" s="6"/>
      <c r="L33" s="6"/>
    </row>
    <row r="34" spans="1:31" s="47" customFormat="1" ht="12">
      <c r="A34" s="90"/>
      <c r="B34" s="6"/>
      <c r="C34" s="6"/>
      <c r="D34" s="6"/>
      <c r="E34" s="6"/>
      <c r="F34" s="6"/>
      <c r="G34" s="6"/>
      <c r="H34" s="6"/>
      <c r="I34" s="6"/>
      <c r="J34" s="6"/>
      <c r="K34" s="6"/>
      <c r="L34" s="6"/>
    </row>
    <row r="35" spans="1:31" s="47" customFormat="1" ht="12">
      <c r="A35" s="99" t="s">
        <v>178</v>
      </c>
      <c r="B35" s="6"/>
      <c r="C35" s="6"/>
      <c r="D35" s="6"/>
      <c r="E35" s="6"/>
      <c r="F35" s="6"/>
      <c r="G35" s="6"/>
      <c r="H35" s="6"/>
      <c r="I35" s="6"/>
      <c r="J35" s="6"/>
      <c r="K35" s="6"/>
      <c r="L35" s="6"/>
    </row>
    <row r="36" spans="1:31" s="47" customFormat="1" ht="12">
      <c r="A36" s="100" t="s">
        <v>179</v>
      </c>
      <c r="B36" s="6"/>
      <c r="C36" s="6"/>
      <c r="D36" s="6"/>
      <c r="E36" s="6"/>
      <c r="F36" s="6"/>
      <c r="G36" s="6"/>
      <c r="H36" s="6"/>
      <c r="I36" s="6"/>
      <c r="J36" s="6"/>
      <c r="K36" s="6"/>
      <c r="L36" s="6"/>
    </row>
    <row r="37" spans="1:31" s="47" customFormat="1" ht="12">
      <c r="A37" s="100" t="s">
        <v>180</v>
      </c>
      <c r="B37" s="6"/>
      <c r="C37" s="6"/>
      <c r="D37" s="6"/>
      <c r="E37" s="6"/>
      <c r="F37" s="6"/>
      <c r="G37" s="6"/>
      <c r="H37" s="6"/>
      <c r="I37" s="6"/>
      <c r="J37" s="6"/>
      <c r="K37" s="6"/>
      <c r="L37" s="6"/>
    </row>
    <row r="38" spans="1:31" s="47" customFormat="1" ht="12">
      <c r="A38" s="100" t="s">
        <v>181</v>
      </c>
      <c r="B38" s="6"/>
      <c r="C38" s="6"/>
      <c r="D38" s="6"/>
      <c r="E38" s="6"/>
      <c r="F38" s="6"/>
      <c r="G38" s="6"/>
      <c r="H38" s="6"/>
      <c r="I38" s="6"/>
      <c r="J38" s="6"/>
      <c r="K38" s="6"/>
      <c r="L38" s="6"/>
    </row>
    <row r="39" spans="1:31" s="47" customFormat="1" ht="12">
      <c r="A39" s="100" t="s">
        <v>182</v>
      </c>
      <c r="B39" s="6"/>
      <c r="C39" s="6"/>
      <c r="D39" s="6"/>
      <c r="E39" s="6"/>
      <c r="F39" s="6"/>
      <c r="G39" s="6"/>
      <c r="H39" s="6"/>
      <c r="I39" s="6"/>
      <c r="J39" s="6"/>
      <c r="K39" s="6"/>
      <c r="L39" s="6"/>
    </row>
    <row r="40" spans="1:31" s="32" customFormat="1" ht="12">
      <c r="A40" s="100" t="s">
        <v>183</v>
      </c>
      <c r="B40" s="6"/>
      <c r="C40" s="6"/>
      <c r="D40" s="6"/>
      <c r="E40" s="6"/>
      <c r="F40" s="6"/>
      <c r="G40" s="6"/>
      <c r="H40" s="6"/>
      <c r="I40" s="6"/>
      <c r="J40" s="6"/>
      <c r="K40" s="6"/>
      <c r="L40" s="6"/>
      <c r="M40" s="47"/>
      <c r="N40" s="47"/>
      <c r="O40" s="47"/>
      <c r="P40" s="47"/>
      <c r="Q40" s="47"/>
      <c r="R40" s="47"/>
      <c r="S40" s="47"/>
      <c r="T40" s="47"/>
      <c r="U40" s="47"/>
      <c r="V40" s="47"/>
      <c r="W40" s="47"/>
      <c r="X40" s="47"/>
      <c r="Y40" s="47"/>
      <c r="Z40" s="47"/>
      <c r="AA40" s="47"/>
      <c r="AB40" s="47"/>
      <c r="AC40" s="47"/>
      <c r="AD40" s="47"/>
      <c r="AE40" s="47"/>
    </row>
    <row r="41" spans="1:31" s="32" customFormat="1" ht="12">
      <c r="A41" s="100" t="s">
        <v>184</v>
      </c>
      <c r="B41" s="6"/>
      <c r="C41" s="6"/>
      <c r="D41" s="6"/>
      <c r="E41" s="6"/>
      <c r="F41" s="6"/>
      <c r="G41" s="6"/>
      <c r="H41" s="6"/>
      <c r="I41" s="6"/>
      <c r="J41" s="6"/>
      <c r="K41" s="6"/>
      <c r="L41" s="6"/>
      <c r="M41" s="47"/>
      <c r="N41" s="47"/>
      <c r="O41" s="47"/>
      <c r="P41" s="47"/>
      <c r="Q41" s="47"/>
      <c r="R41" s="47"/>
      <c r="S41" s="47"/>
      <c r="T41" s="47"/>
      <c r="U41" s="47"/>
      <c r="V41" s="47"/>
      <c r="W41" s="47"/>
      <c r="X41" s="47"/>
      <c r="Y41" s="47"/>
      <c r="Z41" s="47"/>
      <c r="AA41" s="47"/>
      <c r="AB41" s="47"/>
      <c r="AC41" s="47"/>
      <c r="AD41" s="47"/>
      <c r="AE41" s="47"/>
    </row>
    <row r="42" spans="1:31" s="32" customFormat="1" ht="24">
      <c r="A42" s="101" t="s">
        <v>185</v>
      </c>
      <c r="B42" s="6"/>
      <c r="C42" s="6"/>
      <c r="D42" s="6"/>
      <c r="E42" s="6"/>
      <c r="F42" s="6"/>
      <c r="G42" s="6"/>
      <c r="H42" s="6"/>
      <c r="I42" s="6"/>
      <c r="J42" s="6"/>
      <c r="K42" s="6"/>
      <c r="L42" s="6"/>
      <c r="M42" s="47"/>
      <c r="N42" s="47"/>
      <c r="O42" s="47"/>
      <c r="P42" s="47"/>
      <c r="Q42" s="47"/>
      <c r="R42" s="47"/>
      <c r="S42" s="47"/>
      <c r="T42" s="47"/>
      <c r="U42" s="47"/>
      <c r="V42" s="47"/>
      <c r="W42" s="47"/>
      <c r="X42" s="47"/>
      <c r="Y42" s="47"/>
      <c r="Z42" s="47"/>
      <c r="AA42" s="47"/>
      <c r="AB42" s="47"/>
      <c r="AC42" s="47"/>
      <c r="AD42" s="47"/>
      <c r="AE42" s="47"/>
    </row>
    <row r="43" spans="1:31" s="32" customFormat="1" ht="12">
      <c r="A43" s="100"/>
      <c r="B43" s="6"/>
      <c r="C43" s="6"/>
      <c r="D43" s="6"/>
      <c r="E43" s="6"/>
      <c r="F43" s="6"/>
      <c r="G43" s="6"/>
      <c r="H43" s="6"/>
      <c r="I43" s="6"/>
      <c r="J43" s="6"/>
      <c r="K43" s="6"/>
      <c r="L43" s="6"/>
      <c r="M43" s="47"/>
      <c r="N43" s="47"/>
      <c r="O43" s="47"/>
      <c r="P43" s="47"/>
      <c r="Q43" s="47"/>
      <c r="R43" s="47"/>
      <c r="S43" s="47"/>
      <c r="T43" s="47"/>
      <c r="U43" s="47"/>
      <c r="V43" s="47"/>
      <c r="W43" s="47"/>
      <c r="X43" s="47"/>
      <c r="Y43" s="47"/>
      <c r="Z43" s="47"/>
      <c r="AA43" s="47"/>
      <c r="AB43" s="47"/>
      <c r="AC43" s="47"/>
      <c r="AD43" s="47"/>
      <c r="AE43" s="47"/>
    </row>
    <row r="44" spans="1:31" s="32" customFormat="1" ht="12">
      <c r="A44" s="99" t="s">
        <v>186</v>
      </c>
      <c r="B44" s="6"/>
      <c r="C44" s="6"/>
      <c r="D44" s="6"/>
      <c r="E44" s="6"/>
      <c r="F44" s="6"/>
      <c r="G44" s="6"/>
      <c r="H44" s="6"/>
      <c r="I44" s="6"/>
      <c r="J44" s="6"/>
      <c r="K44" s="6"/>
      <c r="L44" s="6"/>
      <c r="M44" s="47"/>
      <c r="N44" s="47"/>
      <c r="O44" s="47"/>
      <c r="P44" s="47"/>
      <c r="Q44" s="47"/>
      <c r="R44" s="47"/>
      <c r="S44" s="47"/>
      <c r="T44" s="47"/>
      <c r="U44" s="47"/>
      <c r="V44" s="47"/>
      <c r="W44" s="47"/>
      <c r="X44" s="47"/>
      <c r="Y44" s="47"/>
      <c r="Z44" s="47"/>
      <c r="AA44" s="47"/>
      <c r="AB44" s="47"/>
      <c r="AC44" s="47"/>
      <c r="AD44" s="47"/>
      <c r="AE44" s="47"/>
    </row>
    <row r="45" spans="1:31" s="26" customFormat="1" ht="12">
      <c r="A45" s="100" t="s">
        <v>187</v>
      </c>
      <c r="B45" s="43"/>
      <c r="C45" s="6"/>
      <c r="D45" s="6"/>
      <c r="E45" s="6"/>
      <c r="F45" s="6"/>
      <c r="G45" s="6"/>
      <c r="H45" s="6"/>
      <c r="I45" s="6"/>
      <c r="J45" s="6"/>
      <c r="K45" s="6"/>
      <c r="L45" s="6"/>
      <c r="M45" s="47"/>
      <c r="N45" s="47"/>
      <c r="O45" s="47"/>
      <c r="P45" s="47"/>
      <c r="Q45" s="47"/>
      <c r="R45" s="47"/>
      <c r="S45" s="47"/>
      <c r="T45" s="47"/>
      <c r="U45" s="47"/>
      <c r="V45" s="47"/>
      <c r="W45" s="47"/>
      <c r="X45" s="47"/>
      <c r="Y45" s="47"/>
      <c r="Z45" s="47"/>
      <c r="AA45" s="47"/>
      <c r="AB45" s="47"/>
      <c r="AC45" s="47"/>
      <c r="AD45" s="47"/>
      <c r="AE45" s="47"/>
    </row>
    <row r="46" spans="1:31" s="26" customFormat="1" ht="12">
      <c r="A46" s="100" t="s">
        <v>188</v>
      </c>
      <c r="B46" s="43"/>
      <c r="C46" s="6"/>
      <c r="D46" s="6"/>
      <c r="E46" s="6"/>
      <c r="F46" s="6"/>
      <c r="G46" s="6"/>
      <c r="H46" s="6"/>
      <c r="I46" s="6"/>
      <c r="J46" s="6"/>
      <c r="K46" s="6"/>
      <c r="L46" s="6"/>
      <c r="M46" s="47"/>
      <c r="N46" s="47"/>
      <c r="O46" s="47"/>
      <c r="P46" s="47"/>
      <c r="Q46" s="47"/>
      <c r="R46" s="47"/>
      <c r="S46" s="47"/>
      <c r="T46" s="47"/>
      <c r="U46" s="47"/>
      <c r="V46" s="47"/>
      <c r="W46" s="47"/>
      <c r="X46" s="47"/>
      <c r="Y46" s="47"/>
      <c r="Z46" s="47"/>
      <c r="AA46" s="47"/>
      <c r="AB46" s="47"/>
      <c r="AC46" s="47"/>
      <c r="AD46" s="47"/>
      <c r="AE46" s="47"/>
    </row>
    <row r="47" spans="1:31" s="26" customFormat="1" ht="12">
      <c r="A47" s="100" t="s">
        <v>189</v>
      </c>
      <c r="B47" s="43"/>
      <c r="C47" s="6"/>
      <c r="D47" s="6"/>
      <c r="E47" s="6"/>
      <c r="F47" s="6"/>
      <c r="G47" s="6"/>
      <c r="H47" s="6"/>
      <c r="I47" s="6"/>
      <c r="J47" s="6"/>
      <c r="K47" s="6"/>
      <c r="L47" s="6"/>
      <c r="M47" s="47"/>
      <c r="N47" s="47"/>
      <c r="O47" s="47"/>
      <c r="P47" s="47"/>
      <c r="Q47" s="47"/>
      <c r="R47" s="47"/>
      <c r="S47" s="47"/>
      <c r="T47" s="47"/>
      <c r="U47" s="47"/>
      <c r="V47" s="47"/>
      <c r="W47" s="47"/>
      <c r="X47" s="47"/>
      <c r="Y47" s="47"/>
      <c r="Z47" s="47"/>
      <c r="AA47" s="47"/>
      <c r="AB47" s="47"/>
      <c r="AC47" s="47"/>
      <c r="AD47" s="47"/>
      <c r="AE47" s="47"/>
    </row>
    <row r="48" spans="1:31" s="26" customFormat="1" ht="12">
      <c r="A48" s="100" t="s">
        <v>190</v>
      </c>
      <c r="B48" s="43"/>
      <c r="C48" s="6"/>
      <c r="D48" s="6"/>
      <c r="E48" s="6"/>
      <c r="F48" s="6"/>
      <c r="G48" s="6"/>
      <c r="H48" s="6"/>
      <c r="I48" s="6"/>
      <c r="J48" s="6"/>
      <c r="K48" s="6"/>
      <c r="L48" s="6"/>
      <c r="M48" s="47"/>
      <c r="N48" s="47"/>
      <c r="O48" s="47"/>
      <c r="P48" s="47"/>
      <c r="Q48" s="47"/>
      <c r="R48" s="47"/>
      <c r="S48" s="47"/>
      <c r="T48" s="47"/>
      <c r="U48" s="47"/>
      <c r="V48" s="47"/>
      <c r="W48" s="47"/>
      <c r="X48" s="47"/>
      <c r="Y48" s="47"/>
      <c r="Z48" s="47"/>
      <c r="AA48" s="47"/>
      <c r="AB48" s="47"/>
      <c r="AC48" s="47"/>
      <c r="AD48" s="47"/>
      <c r="AE48" s="47"/>
    </row>
    <row r="49" spans="1:31" s="26" customFormat="1" ht="12">
      <c r="A49" s="100" t="s">
        <v>191</v>
      </c>
      <c r="B49" s="43"/>
      <c r="C49" s="6"/>
      <c r="D49" s="6"/>
      <c r="E49" s="6"/>
      <c r="F49" s="6"/>
      <c r="G49" s="6"/>
      <c r="H49" s="6"/>
      <c r="I49" s="6"/>
      <c r="J49" s="6"/>
      <c r="K49" s="6"/>
      <c r="L49" s="6"/>
      <c r="M49" s="47"/>
      <c r="N49" s="47"/>
      <c r="O49" s="47"/>
      <c r="P49" s="47"/>
      <c r="Q49" s="47"/>
      <c r="R49" s="47"/>
      <c r="S49" s="47"/>
      <c r="T49" s="47"/>
      <c r="U49" s="47"/>
      <c r="V49" s="47"/>
      <c r="W49" s="47"/>
      <c r="X49" s="47"/>
      <c r="Y49" s="47"/>
      <c r="Z49" s="47"/>
      <c r="AA49" s="47"/>
      <c r="AB49" s="47"/>
      <c r="AC49" s="47"/>
      <c r="AD49" s="47"/>
      <c r="AE49" s="47"/>
    </row>
    <row r="50" spans="1:31" s="26" customFormat="1" ht="12">
      <c r="A50" s="100" t="s">
        <v>192</v>
      </c>
      <c r="B50" s="43"/>
      <c r="C50" s="6"/>
      <c r="D50" s="6"/>
      <c r="E50" s="6"/>
      <c r="F50" s="6"/>
      <c r="G50" s="6"/>
      <c r="H50" s="6"/>
      <c r="I50" s="6"/>
      <c r="J50" s="6"/>
      <c r="K50" s="6"/>
      <c r="L50" s="6"/>
      <c r="M50" s="47"/>
      <c r="N50" s="47"/>
      <c r="O50" s="47"/>
      <c r="P50" s="47"/>
      <c r="Q50" s="47"/>
      <c r="R50" s="47"/>
      <c r="S50" s="47"/>
      <c r="T50" s="47"/>
      <c r="U50" s="47"/>
      <c r="V50" s="47"/>
      <c r="W50" s="47"/>
      <c r="X50" s="47"/>
      <c r="Y50" s="47"/>
      <c r="Z50" s="47"/>
      <c r="AA50" s="47"/>
      <c r="AB50" s="47"/>
      <c r="AC50" s="47"/>
      <c r="AD50" s="47"/>
      <c r="AE50" s="47"/>
    </row>
    <row r="51" spans="1:31" s="32" customFormat="1" ht="12">
      <c r="A51" s="100"/>
      <c r="B51" s="43"/>
      <c r="C51" s="6"/>
      <c r="D51" s="6"/>
      <c r="E51" s="6"/>
      <c r="F51" s="6"/>
      <c r="G51" s="6"/>
      <c r="H51" s="6"/>
      <c r="I51" s="6"/>
      <c r="J51" s="6"/>
      <c r="K51" s="6"/>
      <c r="L51" s="6"/>
      <c r="M51" s="47"/>
      <c r="N51" s="47"/>
      <c r="O51" s="47"/>
      <c r="P51" s="47"/>
      <c r="Q51" s="47"/>
      <c r="R51" s="47"/>
      <c r="S51" s="47"/>
      <c r="T51" s="47"/>
      <c r="U51" s="47"/>
      <c r="V51" s="47"/>
      <c r="W51" s="47"/>
      <c r="X51" s="47"/>
      <c r="Y51" s="47"/>
      <c r="Z51" s="47"/>
      <c r="AA51" s="47"/>
      <c r="AB51" s="47"/>
      <c r="AC51" s="47"/>
      <c r="AD51" s="47"/>
      <c r="AE51" s="47"/>
    </row>
    <row r="52" spans="1:31" s="32" customFormat="1" ht="15" customHeight="1">
      <c r="A52" s="90" t="s">
        <v>157</v>
      </c>
      <c r="B52" s="6"/>
      <c r="C52" s="6"/>
      <c r="D52" s="6"/>
      <c r="E52" s="6"/>
      <c r="F52" s="6"/>
      <c r="G52" s="6"/>
      <c r="H52" s="6"/>
      <c r="I52" s="6"/>
      <c r="J52" s="6"/>
      <c r="K52" s="6"/>
      <c r="L52" s="6"/>
      <c r="M52" s="47"/>
      <c r="N52" s="47"/>
      <c r="O52" s="47"/>
      <c r="P52" s="47"/>
      <c r="Q52" s="47"/>
      <c r="R52" s="47"/>
      <c r="S52" s="47"/>
      <c r="T52" s="47"/>
      <c r="U52" s="47"/>
      <c r="V52" s="47"/>
      <c r="W52" s="47"/>
      <c r="X52" s="47"/>
      <c r="Y52" s="47"/>
      <c r="Z52" s="47"/>
      <c r="AA52" s="47"/>
      <c r="AB52" s="47"/>
      <c r="AC52" s="47"/>
      <c r="AD52" s="47"/>
      <c r="AE52" s="47"/>
    </row>
    <row r="53" spans="1:31" s="32" customFormat="1" ht="12">
      <c r="A53" s="11"/>
    </row>
    <row r="54" spans="1:31" s="32" customFormat="1" ht="12">
      <c r="A54" s="11"/>
    </row>
    <row r="55" spans="1:31" s="32" customFormat="1" ht="12">
      <c r="A55" s="11"/>
    </row>
    <row r="56" spans="1:31" s="32" customFormat="1" ht="12">
      <c r="A56" s="11"/>
    </row>
    <row r="57" spans="1:31" s="32" customFormat="1" ht="12">
      <c r="A57" s="11"/>
    </row>
    <row r="58" spans="1:31" s="32" customFormat="1" ht="12">
      <c r="A58" s="11"/>
    </row>
    <row r="59" spans="1:31" s="32" customFormat="1" ht="12">
      <c r="A59" s="11"/>
    </row>
    <row r="60" spans="1:31" s="32" customFormat="1" ht="12">
      <c r="A60" s="11"/>
    </row>
    <row r="61" spans="1:31" s="26" customFormat="1" ht="12">
      <c r="A61" s="11"/>
    </row>
    <row r="62" spans="1:31" s="32" customFormat="1" ht="12">
      <c r="A62" s="11"/>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row>
    <row r="63" spans="1:31" s="32" customFormat="1" ht="12">
      <c r="A63" s="11"/>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row>
    <row r="64" spans="1:31" s="26" customFormat="1" ht="12">
      <c r="A64" s="11"/>
    </row>
    <row r="65" spans="1:31" s="26" customFormat="1" ht="12">
      <c r="A65" s="11"/>
    </row>
    <row r="66" spans="1:31" s="26" customFormat="1" ht="12">
      <c r="A66" s="11"/>
    </row>
    <row r="67" spans="1:31" s="32" customFormat="1" ht="12">
      <c r="A67" s="11"/>
    </row>
    <row r="68" spans="1:31" s="32" customFormat="1" ht="12">
      <c r="A68" s="11"/>
    </row>
    <row r="69" spans="1:31" s="32" customFormat="1" ht="12">
      <c r="A69" s="11"/>
    </row>
    <row r="70" spans="1:31" s="32" customFormat="1" ht="12">
      <c r="A70" s="11"/>
    </row>
    <row r="71" spans="1:31" s="32" customFormat="1" ht="12">
      <c r="A71" s="11"/>
    </row>
    <row r="72" spans="1:31" s="32" customFormat="1" ht="12">
      <c r="A72" s="11"/>
    </row>
    <row r="73" spans="1:31" s="32" customFormat="1" ht="12">
      <c r="A73" s="11"/>
    </row>
    <row r="74" spans="1:31" s="32" customFormat="1" ht="12">
      <c r="A74" s="11"/>
    </row>
    <row r="75" spans="1:31" s="32" customFormat="1" ht="12">
      <c r="A75" s="11"/>
    </row>
    <row r="76" spans="1:31" s="32" customFormat="1" ht="12">
      <c r="A76" s="11"/>
    </row>
    <row r="77" spans="1:31" s="32" customFormat="1" ht="12">
      <c r="A77" s="11"/>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row>
    <row r="78" spans="1:31" s="32" customFormat="1" ht="12">
      <c r="A78" s="11"/>
    </row>
    <row r="79" spans="1:31" s="32" customFormat="1" ht="12">
      <c r="A79" s="11"/>
    </row>
    <row r="80" spans="1:31" s="32" customFormat="1" ht="12">
      <c r="A80" s="11"/>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row>
    <row r="81" spans="1:31" s="32" customFormat="1" ht="12">
      <c r="A81" s="11"/>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row>
    <row r="82" spans="1:31" s="32" customFormat="1" ht="12">
      <c r="A82" s="11"/>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row>
    <row r="83" spans="1:31" s="32" customFormat="1" ht="12">
      <c r="A83" s="11"/>
    </row>
    <row r="84" spans="1:31" s="32" customFormat="1" ht="12">
      <c r="A84" s="11"/>
    </row>
    <row r="85" spans="1:31" s="32" customFormat="1" ht="12">
      <c r="A85" s="11"/>
    </row>
    <row r="86" spans="1:31" s="32" customFormat="1" ht="12">
      <c r="A86" s="11"/>
    </row>
    <row r="87" spans="1:31" s="32" customFormat="1" ht="12">
      <c r="A87" s="11"/>
    </row>
    <row r="88" spans="1:31" s="32" customFormat="1" ht="12">
      <c r="A88" s="11"/>
    </row>
    <row r="89" spans="1:31" s="32" customFormat="1" ht="12">
      <c r="A89" s="11"/>
    </row>
    <row r="90" spans="1:31" s="32" customFormat="1" ht="12">
      <c r="A90" s="11"/>
    </row>
    <row r="91" spans="1:31" s="32" customFormat="1" ht="12">
      <c r="A91" s="11"/>
    </row>
    <row r="92" spans="1:31" s="32" customFormat="1" ht="12">
      <c r="A92" s="11"/>
    </row>
    <row r="93" spans="1:31" s="32" customFormat="1" ht="12">
      <c r="A93" s="11"/>
    </row>
    <row r="94" spans="1:31" s="32" customFormat="1" ht="12">
      <c r="A94" s="90"/>
    </row>
    <row r="95" spans="1:31" s="32" customFormat="1" ht="12">
      <c r="A95" s="90"/>
    </row>
    <row r="96" spans="1:31" s="32" customFormat="1" ht="12">
      <c r="A96" s="90"/>
    </row>
    <row r="97" spans="1:1" s="32" customFormat="1" ht="12">
      <c r="A97" s="90"/>
    </row>
    <row r="98" spans="1:1" s="32" customFormat="1" ht="12">
      <c r="A98" s="90"/>
    </row>
    <row r="99" spans="1:1" s="32" customFormat="1" ht="12">
      <c r="A99" s="90"/>
    </row>
    <row r="100" spans="1:1" s="32" customFormat="1" ht="12">
      <c r="A100" s="90"/>
    </row>
    <row r="101" spans="1:1" s="32" customFormat="1" ht="12">
      <c r="A101" s="90"/>
    </row>
    <row r="102" spans="1:1" s="32" customFormat="1" ht="12">
      <c r="A102" s="90"/>
    </row>
    <row r="103" spans="1:1" s="32" customFormat="1" ht="12">
      <c r="A103" s="90"/>
    </row>
    <row r="104" spans="1:1" s="32" customFormat="1" ht="12">
      <c r="A104" s="90"/>
    </row>
    <row r="105" spans="1:1" s="32" customFormat="1" ht="12">
      <c r="A105" s="90"/>
    </row>
    <row r="106" spans="1:1" s="32" customFormat="1" ht="12">
      <c r="A106" s="90"/>
    </row>
    <row r="107" spans="1:1" s="32" customFormat="1" ht="12">
      <c r="A107" s="90"/>
    </row>
    <row r="108" spans="1:1" s="32" customFormat="1" ht="12">
      <c r="A108" s="90"/>
    </row>
    <row r="109" spans="1:1" s="32" customFormat="1" ht="12">
      <c r="A109" s="90"/>
    </row>
    <row r="110" spans="1:1" s="32" customFormat="1" ht="12">
      <c r="A110" s="90"/>
    </row>
    <row r="111" spans="1:1" s="32" customFormat="1" ht="12">
      <c r="A111" s="90"/>
    </row>
    <row r="112" spans="1:1" s="32" customFormat="1" ht="12">
      <c r="A112" s="90"/>
    </row>
    <row r="113" spans="1:1" s="32" customFormat="1" ht="12">
      <c r="A113" s="90"/>
    </row>
    <row r="114" spans="1:1" s="32" customFormat="1" ht="12">
      <c r="A114" s="90"/>
    </row>
    <row r="115" spans="1:1" s="32" customFormat="1" ht="12">
      <c r="A115" s="90"/>
    </row>
    <row r="116" spans="1:1" s="32" customFormat="1" ht="12">
      <c r="A116" s="90"/>
    </row>
    <row r="117" spans="1:1" s="32" customFormat="1" ht="12">
      <c r="A117" s="90"/>
    </row>
    <row r="118" spans="1:1" s="32" customFormat="1" ht="12">
      <c r="A118" s="90"/>
    </row>
    <row r="119" spans="1:1" s="32" customFormat="1" ht="12">
      <c r="A119" s="90"/>
    </row>
    <row r="120" spans="1:1" s="32" customFormat="1" ht="12">
      <c r="A120" s="90"/>
    </row>
    <row r="121" spans="1:1" s="32" customFormat="1" ht="12">
      <c r="A121" s="90"/>
    </row>
    <row r="122" spans="1:1" s="32" customFormat="1" ht="12">
      <c r="A122" s="90"/>
    </row>
    <row r="123" spans="1:1" s="32" customFormat="1" ht="12">
      <c r="A123" s="90"/>
    </row>
    <row r="124" spans="1:1" s="32" customFormat="1" ht="12">
      <c r="A124" s="90"/>
    </row>
    <row r="125" spans="1:1" s="32" customFormat="1" ht="12">
      <c r="A125" s="90"/>
    </row>
    <row r="126" spans="1:1" s="32" customFormat="1" ht="12">
      <c r="A126" s="90"/>
    </row>
    <row r="127" spans="1:1" s="32" customFormat="1" ht="12">
      <c r="A127" s="90"/>
    </row>
    <row r="128" spans="1:1" s="32" customFormat="1" ht="12">
      <c r="A128" s="90"/>
    </row>
    <row r="129" spans="1:31" s="32" customFormat="1" ht="12">
      <c r="A129" s="90"/>
    </row>
    <row r="130" spans="1:31" s="32" customFormat="1" ht="12">
      <c r="A130" s="90"/>
    </row>
    <row r="131" spans="1:31" s="32" customFormat="1" ht="12">
      <c r="A131" s="90"/>
    </row>
    <row r="132" spans="1:31" s="32" customFormat="1" ht="12">
      <c r="A132" s="90"/>
    </row>
    <row r="133" spans="1:31" s="32" customFormat="1" ht="12">
      <c r="A133" s="90"/>
    </row>
    <row r="134" spans="1:31" s="32" customFormat="1" ht="12">
      <c r="A134" s="90"/>
    </row>
    <row r="135" spans="1:31" s="32" customFormat="1" ht="12">
      <c r="A135" s="90"/>
    </row>
    <row r="136" spans="1:31" s="32" customFormat="1" ht="12">
      <c r="A136" s="90"/>
    </row>
    <row r="137" spans="1:31" s="32" customFormat="1" ht="12">
      <c r="A137" s="90"/>
    </row>
    <row r="138" spans="1:31" s="32" customFormat="1" ht="12">
      <c r="A138" s="90"/>
    </row>
    <row r="139" spans="1:31" s="26" customFormat="1" ht="12">
      <c r="A139" s="90"/>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row>
    <row r="140" spans="1:31" s="26" customFormat="1" ht="12">
      <c r="A140" s="90"/>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row>
    <row r="141" spans="1:31" s="26" customFormat="1" ht="12">
      <c r="A141" s="90"/>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row>
    <row r="142" spans="1:31" s="26" customFormat="1" ht="12">
      <c r="A142" s="90"/>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row>
    <row r="143" spans="1:31" s="32" customFormat="1" ht="12">
      <c r="A143" s="90"/>
    </row>
    <row r="144" spans="1:31" s="32" customFormat="1" ht="12">
      <c r="A144" s="90"/>
    </row>
    <row r="145" spans="1:31" s="32" customFormat="1" ht="12">
      <c r="A145" s="90"/>
    </row>
    <row r="146" spans="1:31" s="32" customFormat="1" ht="12">
      <c r="A146" s="90"/>
    </row>
    <row r="147" spans="1:31" s="32" customFormat="1" ht="12">
      <c r="A147" s="90"/>
    </row>
    <row r="148" spans="1:31" s="32" customFormat="1" ht="12">
      <c r="A148" s="90"/>
    </row>
    <row r="149" spans="1:31" s="32" customFormat="1" ht="12">
      <c r="A149" s="90"/>
    </row>
    <row r="150" spans="1:31" s="32" customFormat="1" ht="12">
      <c r="A150" s="90"/>
    </row>
    <row r="151" spans="1:31" s="32" customFormat="1" ht="12">
      <c r="A151" s="90"/>
    </row>
    <row r="152" spans="1:31" s="32" customFormat="1" ht="12">
      <c r="A152" s="90"/>
    </row>
    <row r="153" spans="1:31" s="32" customFormat="1" ht="12">
      <c r="A153" s="90"/>
    </row>
    <row r="154" spans="1:31" s="32" customFormat="1" ht="12">
      <c r="A154" s="90"/>
    </row>
    <row r="155" spans="1:31" s="39" customFormat="1" ht="12">
      <c r="A155" s="90"/>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row>
    <row r="156" spans="1:31" s="32" customFormat="1" ht="12">
      <c r="A156" s="90"/>
    </row>
    <row r="157" spans="1:31" s="32" customFormat="1" ht="12">
      <c r="A157" s="90"/>
    </row>
    <row r="158" spans="1:31" s="32" customFormat="1" ht="12">
      <c r="A158" s="90"/>
    </row>
    <row r="159" spans="1:31" s="32" customFormat="1" ht="12">
      <c r="A159" s="90"/>
    </row>
    <row r="160" spans="1:31" s="32" customFormat="1" ht="12">
      <c r="A160" s="90"/>
    </row>
    <row r="161" spans="1:31" s="32" customFormat="1" ht="12">
      <c r="A161" s="90"/>
    </row>
    <row r="162" spans="1:31" s="32" customFormat="1" ht="12">
      <c r="A162" s="90"/>
    </row>
    <row r="163" spans="1:31" s="32" customFormat="1" ht="12">
      <c r="A163" s="90"/>
    </row>
    <row r="164" spans="1:31" s="39" customFormat="1" ht="12">
      <c r="A164" s="90"/>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row>
    <row r="165" spans="1:31" s="32" customFormat="1" ht="12">
      <c r="A165" s="90"/>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row>
    <row r="166" spans="1:31" s="32" customFormat="1" ht="12">
      <c r="A166" s="90"/>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row>
    <row r="167" spans="1:31" s="32" customFormat="1" ht="12">
      <c r="A167" s="90"/>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row>
    <row r="168" spans="1:31" s="32" customFormat="1" ht="12">
      <c r="A168" s="90"/>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row>
    <row r="169" spans="1:31" s="32" customFormat="1" ht="12">
      <c r="A169" s="90"/>
    </row>
    <row r="170" spans="1:31" s="32" customFormat="1" ht="12">
      <c r="A170" s="90"/>
    </row>
    <row r="171" spans="1:31" s="32" customFormat="1" ht="12">
      <c r="A171" s="90"/>
    </row>
    <row r="172" spans="1:31" s="32" customFormat="1" ht="12">
      <c r="A172" s="90"/>
    </row>
    <row r="173" spans="1:31" s="32" customFormat="1" ht="12">
      <c r="A173" s="90"/>
    </row>
    <row r="174" spans="1:31" s="32" customFormat="1" ht="12">
      <c r="A174" s="90"/>
    </row>
    <row r="175" spans="1:31" s="32" customFormat="1" ht="12">
      <c r="A175" s="90"/>
    </row>
    <row r="176" spans="1:31" s="39" customFormat="1" ht="12">
      <c r="A176" s="90"/>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row>
    <row r="177" spans="1:31" s="32" customFormat="1" ht="12">
      <c r="A177" s="90"/>
    </row>
    <row r="178" spans="1:31" s="32" customFormat="1" ht="12">
      <c r="A178" s="90"/>
    </row>
    <row r="179" spans="1:31" s="32" customFormat="1" ht="12">
      <c r="A179" s="90"/>
    </row>
    <row r="180" spans="1:31" s="26" customFormat="1" ht="12">
      <c r="A180" s="90"/>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row>
    <row r="181" spans="1:31" s="26" customFormat="1" ht="12">
      <c r="A181" s="90"/>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row>
    <row r="182" spans="1:31" s="26" customFormat="1" ht="12">
      <c r="A182" s="90"/>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row>
    <row r="183" spans="1:31" s="26" customFormat="1" ht="12">
      <c r="A183" s="90"/>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row>
    <row r="184" spans="1:31" s="26" customFormat="1" ht="12">
      <c r="A184" s="90"/>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row>
    <row r="185" spans="1:31" s="26" customFormat="1" ht="12">
      <c r="A185" s="90"/>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row>
    <row r="186" spans="1:31" s="26" customFormat="1" ht="12">
      <c r="A186" s="90"/>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row>
    <row r="187" spans="1:31" s="26" customFormat="1" ht="12">
      <c r="A187" s="90"/>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row>
    <row r="188" spans="1:31" s="26" customFormat="1" ht="12">
      <c r="A188" s="90"/>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row>
    <row r="189" spans="1:31" s="26" customFormat="1" ht="12">
      <c r="A189" s="90"/>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row>
    <row r="190" spans="1:31" s="26" customFormat="1" ht="12">
      <c r="A190" s="90"/>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row>
    <row r="191" spans="1:31" s="26" customFormat="1" ht="12">
      <c r="A191" s="90"/>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row>
    <row r="192" spans="1:31" s="26" customFormat="1" ht="12">
      <c r="A192" s="90"/>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row>
    <row r="193" spans="1:31" s="26" customFormat="1" ht="12">
      <c r="A193" s="90"/>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row>
    <row r="194" spans="1:31" s="26" customFormat="1" ht="12">
      <c r="A194" s="90"/>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row>
    <row r="195" spans="1:31" s="26" customFormat="1" ht="12">
      <c r="A195" s="90"/>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row>
    <row r="196" spans="1:31" s="26" customFormat="1" ht="12">
      <c r="A196" s="90"/>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row>
    <row r="197" spans="1:31" s="26" customFormat="1" ht="12">
      <c r="A197" s="90"/>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row>
    <row r="198" spans="1:31" s="26" customFormat="1" ht="12">
      <c r="A198" s="90"/>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row>
    <row r="199" spans="1:31" s="26" customFormat="1" ht="12">
      <c r="A199" s="90"/>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row>
    <row r="200" spans="1:31" s="26" customFormat="1" ht="12">
      <c r="A200" s="90"/>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row>
    <row r="201" spans="1:31" s="26" customFormat="1" ht="12">
      <c r="A201" s="90"/>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row>
    <row r="202" spans="1:31" s="26" customFormat="1" ht="12">
      <c r="A202" s="90"/>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row>
    <row r="203" spans="1:31" s="26" customFormat="1" ht="12">
      <c r="A203" s="90"/>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row>
    <row r="204" spans="1:31" s="26" customFormat="1" ht="12">
      <c r="A204" s="90"/>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row>
    <row r="205" spans="1:31" s="26" customFormat="1" ht="12">
      <c r="A205" s="90"/>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row>
    <row r="206" spans="1:31" s="26" customFormat="1" ht="12">
      <c r="A206" s="90"/>
    </row>
    <row r="207" spans="1:31" s="26" customFormat="1" ht="12">
      <c r="A207" s="90"/>
    </row>
    <row r="208" spans="1:31" s="26" customFormat="1" ht="12">
      <c r="A208" s="90"/>
    </row>
    <row r="209" spans="1:1" s="26" customFormat="1" ht="12">
      <c r="A209" s="90"/>
    </row>
    <row r="210" spans="1:1" s="26" customFormat="1" ht="12">
      <c r="A210" s="90"/>
    </row>
    <row r="211" spans="1:1" s="26" customFormat="1" ht="12">
      <c r="A211" s="90"/>
    </row>
    <row r="212" spans="1:1" s="26" customFormat="1" ht="12">
      <c r="A212" s="90"/>
    </row>
    <row r="213" spans="1:1" s="26" customFormat="1" ht="12">
      <c r="A213" s="90"/>
    </row>
    <row r="214" spans="1:1" s="26" customFormat="1" ht="12">
      <c r="A214" s="90"/>
    </row>
    <row r="215" spans="1:1" s="26" customFormat="1" ht="12">
      <c r="A215" s="90"/>
    </row>
    <row r="216" spans="1:1" s="26" customFormat="1" ht="12">
      <c r="A216" s="90"/>
    </row>
    <row r="217" spans="1:1" s="26" customFormat="1" ht="12">
      <c r="A217" s="90"/>
    </row>
    <row r="218" spans="1:1" s="26" customFormat="1" ht="12">
      <c r="A218" s="90"/>
    </row>
    <row r="219" spans="1:1" s="26" customFormat="1" ht="12">
      <c r="A219" s="90"/>
    </row>
    <row r="220" spans="1:1" s="26" customFormat="1" ht="12">
      <c r="A220" s="90"/>
    </row>
    <row r="221" spans="1:1" s="26" customFormat="1" ht="12">
      <c r="A221" s="90"/>
    </row>
    <row r="222" spans="1:1" s="26" customFormat="1" ht="12">
      <c r="A222" s="90"/>
    </row>
    <row r="223" spans="1:1" s="26" customFormat="1" ht="12">
      <c r="A223" s="90"/>
    </row>
    <row r="224" spans="1:1" s="26" customFormat="1" ht="12">
      <c r="A224" s="90"/>
    </row>
    <row r="225" spans="1:31" s="26" customFormat="1" ht="12">
      <c r="A225" s="90"/>
    </row>
    <row r="226" spans="1:31" s="26" customFormat="1" ht="12">
      <c r="A226" s="90"/>
    </row>
    <row r="227" spans="1:31" s="26" customFormat="1" ht="12">
      <c r="A227" s="90"/>
    </row>
    <row r="228" spans="1:31" s="26" customFormat="1" ht="12">
      <c r="A228" s="90"/>
    </row>
    <row r="229" spans="1:31" s="26" customFormat="1" ht="12">
      <c r="A229" s="90"/>
    </row>
    <row r="230" spans="1:31" s="32" customFormat="1" ht="12">
      <c r="A230" s="90"/>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row>
    <row r="231" spans="1:31" s="26" customFormat="1" ht="12">
      <c r="A231" s="90"/>
    </row>
    <row r="232" spans="1:31" s="32" customFormat="1" ht="12">
      <c r="A232" s="90"/>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row>
    <row r="233" spans="1:31" s="32" customFormat="1" ht="12">
      <c r="A233" s="90"/>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row>
    <row r="234" spans="1:31" s="32" customFormat="1" ht="12">
      <c r="A234" s="90"/>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row>
    <row r="235" spans="1:31" s="32" customFormat="1" ht="12">
      <c r="A235" s="90"/>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row>
    <row r="236" spans="1:31" s="32" customFormat="1" ht="12">
      <c r="A236" s="90"/>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row>
    <row r="237" spans="1:31" s="32" customFormat="1" ht="12">
      <c r="A237" s="90"/>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row>
    <row r="238" spans="1:31" s="32" customFormat="1" ht="12">
      <c r="A238" s="90"/>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row>
    <row r="239" spans="1:31" s="32" customFormat="1" ht="12">
      <c r="A239" s="90"/>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row>
    <row r="240" spans="1:31" s="26" customFormat="1" ht="12">
      <c r="A240" s="90"/>
    </row>
    <row r="241" spans="1:31" s="26" customFormat="1" ht="12">
      <c r="A241" s="90"/>
    </row>
    <row r="242" spans="1:31" s="26" customFormat="1" ht="12">
      <c r="A242" s="90"/>
    </row>
    <row r="243" spans="1:31" s="26" customFormat="1" ht="12">
      <c r="A243" s="90"/>
    </row>
    <row r="244" spans="1:31" s="26" customFormat="1" ht="12">
      <c r="A244" s="90"/>
    </row>
    <row r="245" spans="1:31" s="26" customFormat="1" ht="12">
      <c r="A245" s="90"/>
    </row>
    <row r="246" spans="1:31" s="26" customFormat="1" ht="12">
      <c r="A246" s="90"/>
    </row>
    <row r="247" spans="1:31" s="26" customFormat="1" ht="12">
      <c r="A247" s="90"/>
    </row>
    <row r="248" spans="1:31" s="26" customFormat="1" ht="12">
      <c r="A248" s="90"/>
    </row>
    <row r="249" spans="1:31" s="26" customFormat="1" ht="12">
      <c r="A249" s="90"/>
    </row>
    <row r="250" spans="1:31" s="26" customFormat="1" ht="12">
      <c r="A250" s="90"/>
    </row>
    <row r="251" spans="1:31" s="26" customFormat="1" ht="12">
      <c r="A251" s="90"/>
    </row>
    <row r="252" spans="1:31" s="32" customFormat="1" ht="12">
      <c r="A252" s="90"/>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row>
    <row r="253" spans="1:31" s="32" customFormat="1" ht="39" customHeight="1">
      <c r="A253" s="90"/>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row>
    <row r="254" spans="1:31" s="26" customFormat="1" ht="12">
      <c r="A254" s="90"/>
    </row>
    <row r="255" spans="1:31" s="26" customFormat="1" ht="12">
      <c r="A255" s="90"/>
    </row>
    <row r="256" spans="1:31" s="26" customFormat="1" ht="12">
      <c r="A256" s="90"/>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row>
    <row r="257" spans="1:31" s="26" customFormat="1" ht="12">
      <c r="A257" s="90"/>
    </row>
    <row r="258" spans="1:31" s="26" customFormat="1" ht="12">
      <c r="A258" s="90"/>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row>
    <row r="259" spans="1:31" s="26" customFormat="1" ht="12">
      <c r="A259" s="90"/>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row>
    <row r="260" spans="1:31" s="26" customFormat="1" ht="12">
      <c r="A260" s="90"/>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row>
    <row r="261" spans="1:31" s="26" customFormat="1" ht="12">
      <c r="A261" s="90"/>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row>
    <row r="262" spans="1:31" s="32" customFormat="1" ht="12">
      <c r="A262" s="90"/>
    </row>
    <row r="263" spans="1:31" s="32" customFormat="1" ht="12">
      <c r="A263" s="90"/>
    </row>
    <row r="264" spans="1:31" s="32" customFormat="1" ht="12">
      <c r="A264" s="90"/>
    </row>
    <row r="265" spans="1:31" s="32" customFormat="1" ht="12">
      <c r="A265" s="90"/>
    </row>
    <row r="266" spans="1:31" s="32" customFormat="1" ht="12">
      <c r="A266" s="90"/>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row>
    <row r="267" spans="1:31" s="32" customFormat="1" ht="12">
      <c r="A267" s="90"/>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row>
    <row r="268" spans="1:31" s="32" customFormat="1" ht="12">
      <c r="A268" s="90"/>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row>
    <row r="269" spans="1:31" s="32" customFormat="1" ht="12">
      <c r="A269" s="90"/>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row>
    <row r="270" spans="1:31" s="39" customFormat="1" ht="12">
      <c r="A270" s="90"/>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row>
    <row r="271" spans="1:31" s="32" customFormat="1" ht="12">
      <c r="A271" s="90"/>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row>
    <row r="272" spans="1:31" s="39" customFormat="1" ht="12">
      <c r="A272" s="90"/>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row>
    <row r="273" spans="1:31" s="39" customFormat="1" ht="12">
      <c r="A273" s="90"/>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row>
    <row r="274" spans="1:31" s="32" customFormat="1" ht="12">
      <c r="A274" s="90"/>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row>
    <row r="275" spans="1:31" s="32" customFormat="1" ht="12">
      <c r="A275" s="90"/>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row>
    <row r="276" spans="1:31" s="32" customFormat="1" ht="12">
      <c r="A276" s="90"/>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row>
    <row r="277" spans="1:31" s="32" customFormat="1" ht="12">
      <c r="A277" s="90"/>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row>
    <row r="278" spans="1:31" s="26" customFormat="1" ht="12">
      <c r="A278" s="90"/>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row>
    <row r="279" spans="1:31" s="26" customFormat="1" ht="12">
      <c r="A279" s="90"/>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row>
    <row r="280" spans="1:31" s="26" customFormat="1" ht="12">
      <c r="A280" s="90"/>
    </row>
    <row r="281" spans="1:31" s="26" customFormat="1" ht="12">
      <c r="A281" s="90"/>
    </row>
    <row r="282" spans="1:31" s="32" customFormat="1" ht="12">
      <c r="A282" s="90"/>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row>
    <row r="283" spans="1:31" s="39" customFormat="1" ht="12">
      <c r="A283" s="90"/>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row>
    <row r="284" spans="1:31" s="32" customFormat="1" ht="12">
      <c r="A284" s="90"/>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row>
    <row r="285" spans="1:31" s="32" customFormat="1" ht="12">
      <c r="A285" s="90"/>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row>
    <row r="286" spans="1:31" s="32" customFormat="1" ht="12">
      <c r="A286" s="90"/>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row>
    <row r="287" spans="1:31" s="32" customFormat="1" ht="12">
      <c r="A287" s="90"/>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row>
    <row r="288" spans="1:31" s="32" customFormat="1" ht="12">
      <c r="A288" s="90"/>
    </row>
    <row r="289" spans="1:31" s="32" customFormat="1" ht="12">
      <c r="A289" s="90"/>
    </row>
    <row r="290" spans="1:31" s="32" customFormat="1" ht="12">
      <c r="A290" s="90"/>
    </row>
    <row r="291" spans="1:31" s="32" customFormat="1" ht="12">
      <c r="A291" s="90"/>
    </row>
    <row r="292" spans="1:31" s="32" customFormat="1" ht="12">
      <c r="A292" s="90"/>
    </row>
    <row r="293" spans="1:31" s="32" customFormat="1" ht="12">
      <c r="A293" s="90"/>
    </row>
    <row r="294" spans="1:31" s="32" customFormat="1" ht="12">
      <c r="A294" s="90"/>
    </row>
    <row r="295" spans="1:31" s="32" customFormat="1" ht="12">
      <c r="A295" s="90"/>
    </row>
    <row r="296" spans="1:31" s="39" customFormat="1" ht="12">
      <c r="A296" s="90"/>
    </row>
    <row r="297" spans="1:31" s="32" customFormat="1" ht="12">
      <c r="A297" s="90"/>
    </row>
    <row r="298" spans="1:31" s="32" customFormat="1" ht="12">
      <c r="A298" s="90"/>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row>
    <row r="299" spans="1:31" s="39" customFormat="1" ht="12">
      <c r="A299" s="90"/>
    </row>
    <row r="300" spans="1:31" s="39" customFormat="1" ht="12">
      <c r="A300" s="90"/>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row>
    <row r="301" spans="1:31" s="32" customFormat="1" ht="12">
      <c r="A301" s="90"/>
    </row>
    <row r="302" spans="1:31" s="32" customFormat="1" ht="12">
      <c r="A302" s="90"/>
    </row>
    <row r="303" spans="1:31" s="32" customFormat="1" ht="12">
      <c r="A303" s="90"/>
    </row>
    <row r="304" spans="1:31" s="39" customFormat="1" ht="12">
      <c r="A304" s="90"/>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row>
    <row r="305" spans="1:31" s="32" customFormat="1" ht="12">
      <c r="A305" s="90"/>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row>
    <row r="306" spans="1:31" s="32" customFormat="1" ht="12">
      <c r="A306" s="90"/>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row>
    <row r="307" spans="1:31" s="26" customFormat="1" ht="12">
      <c r="A307" s="90"/>
    </row>
    <row r="308" spans="1:31" s="26" customFormat="1" ht="12">
      <c r="A308" s="90"/>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row>
    <row r="309" spans="1:31" s="26" customFormat="1" ht="12">
      <c r="A309" s="90"/>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row>
    <row r="310" spans="1:31" s="26" customFormat="1" ht="12">
      <c r="A310" s="90"/>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row>
    <row r="311" spans="1:31" s="32" customFormat="1" ht="12">
      <c r="A311" s="90"/>
    </row>
    <row r="312" spans="1:31" s="32" customFormat="1" ht="12">
      <c r="A312" s="90"/>
    </row>
    <row r="313" spans="1:31" s="39" customFormat="1" ht="12">
      <c r="A313" s="90"/>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row>
    <row r="314" spans="1:31" s="39" customFormat="1" ht="12">
      <c r="A314" s="90"/>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row>
    <row r="315" spans="1:31" s="39" customFormat="1" ht="12">
      <c r="A315" s="90"/>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row>
    <row r="316" spans="1:31" s="39" customFormat="1" ht="12">
      <c r="A316" s="90"/>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row>
    <row r="317" spans="1:31" s="39" customFormat="1" ht="12">
      <c r="A317" s="90"/>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row>
    <row r="318" spans="1:31" s="39" customFormat="1" ht="12">
      <c r="A318" s="90"/>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c r="AA318" s="32"/>
      <c r="AB318" s="32"/>
      <c r="AC318" s="32"/>
      <c r="AD318" s="32"/>
      <c r="AE318" s="32"/>
    </row>
    <row r="319" spans="1:31" s="39" customFormat="1" ht="12">
      <c r="A319" s="90"/>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row>
    <row r="320" spans="1:31" s="39" customFormat="1" ht="12">
      <c r="A320" s="90"/>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row>
    <row r="321" spans="1:31" s="39" customFormat="1" ht="12">
      <c r="A321" s="90"/>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row>
    <row r="322" spans="1:31" s="32" customFormat="1" ht="12">
      <c r="A322" s="90"/>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row>
    <row r="323" spans="1:31" s="32" customFormat="1" ht="12">
      <c r="A323" s="90"/>
    </row>
    <row r="324" spans="1:31" s="32" customFormat="1" ht="12">
      <c r="A324" s="90"/>
    </row>
    <row r="325" spans="1:31" s="32" customFormat="1" ht="12">
      <c r="A325" s="90"/>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row>
    <row r="326" spans="1:31" s="26" customFormat="1" ht="12">
      <c r="A326" s="90"/>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row>
    <row r="327" spans="1:31" s="26" customFormat="1" ht="12">
      <c r="A327" s="90"/>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row>
    <row r="328" spans="1:31" ht="12">
      <c r="A328" s="90"/>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row>
    <row r="329" spans="1:31" ht="12">
      <c r="A329" s="90"/>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row>
    <row r="330" spans="1:31" ht="12">
      <c r="A330" s="90"/>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row>
    <row r="331" spans="1:31" ht="12">
      <c r="A331" s="90"/>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row>
    <row r="332" spans="1:31" ht="12">
      <c r="A332" s="90"/>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row>
    <row r="333" spans="1:31" ht="12">
      <c r="A333" s="90"/>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row>
    <row r="334" spans="1:31" ht="12">
      <c r="A334" s="90"/>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row>
    <row r="335" spans="1:31" ht="12">
      <c r="A335" s="90"/>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row>
    <row r="336" spans="1:31" ht="12">
      <c r="A336" s="90"/>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row>
    <row r="337" spans="1:31" ht="12">
      <c r="A337" s="90"/>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row>
    <row r="338" spans="1:31" ht="12">
      <c r="A338" s="90"/>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row>
    <row r="339" spans="1:31" ht="12">
      <c r="A339" s="90"/>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row>
    <row r="340" spans="1:31" ht="12">
      <c r="A340" s="90"/>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row>
    <row r="341" spans="1:31" ht="12">
      <c r="A341" s="90"/>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row>
    <row r="342" spans="1:31" ht="12">
      <c r="A342" s="90"/>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row>
    <row r="343" spans="1:31" ht="12">
      <c r="A343" s="90"/>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row>
    <row r="344" spans="1:31" ht="12">
      <c r="A344" s="90"/>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row>
    <row r="345" spans="1:31" ht="12">
      <c r="A345" s="90"/>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row>
    <row r="346" spans="1:31" ht="12">
      <c r="A346" s="90"/>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row>
    <row r="347" spans="1:31" ht="12">
      <c r="A347" s="90"/>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row>
    <row r="348" spans="1:31" ht="12">
      <c r="A348" s="90"/>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row>
    <row r="349" spans="1:31" ht="12">
      <c r="A349" s="90"/>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row>
    <row r="350" spans="1:31" ht="12">
      <c r="A350" s="90"/>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row>
    <row r="351" spans="1:31" ht="12">
      <c r="A351" s="90"/>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row>
    <row r="352" spans="1:31" ht="12">
      <c r="A352" s="90"/>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row>
    <row r="353" spans="1:31" ht="12">
      <c r="A353" s="90"/>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row>
    <row r="354" spans="1:31">
      <c r="A354" s="90"/>
    </row>
    <row r="355" spans="1:31">
      <c r="A355" s="90"/>
    </row>
    <row r="356" spans="1:31">
      <c r="A356" s="90"/>
    </row>
    <row r="357" spans="1:31">
      <c r="A357" s="90"/>
    </row>
    <row r="358" spans="1:31">
      <c r="A358" s="90"/>
    </row>
    <row r="359" spans="1:31">
      <c r="A359" s="90"/>
    </row>
    <row r="360" spans="1:31">
      <c r="A360" s="90"/>
    </row>
    <row r="361" spans="1:31">
      <c r="A361" s="90"/>
    </row>
    <row r="362" spans="1:31">
      <c r="A362" s="90"/>
    </row>
    <row r="363" spans="1:31">
      <c r="A363" s="90"/>
    </row>
    <row r="364" spans="1:31">
      <c r="A364" s="90"/>
    </row>
    <row r="365" spans="1:31">
      <c r="A365" s="90"/>
    </row>
    <row r="366" spans="1:31">
      <c r="A366" s="90"/>
    </row>
    <row r="367" spans="1:31">
      <c r="A367" s="90"/>
    </row>
    <row r="368" spans="1:31">
      <c r="A368" s="90"/>
    </row>
    <row r="369" spans="1:1">
      <c r="A369" s="90"/>
    </row>
    <row r="370" spans="1:1">
      <c r="A370" s="90"/>
    </row>
    <row r="391" ht="36.75" customHeight="1"/>
    <row r="428" ht="48" customHeight="1"/>
    <row r="857" ht="64.5" customHeight="1"/>
    <row r="975" ht="37.5" customHeight="1"/>
    <row r="977" ht="39" customHeight="1"/>
    <row r="979"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 manualBreakCount="1">
    <brk id="3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365"/>
  <sheetViews>
    <sheetView showZeros="0" zoomScaleNormal="100" zoomScaleSheetLayoutView="85" zoomScalePageLayoutView="85" workbookViewId="0">
      <selection activeCell="I86" sqref="I86"/>
    </sheetView>
  </sheetViews>
  <sheetFormatPr defaultColWidth="9.140625" defaultRowHeight="12.75"/>
  <cols>
    <col min="1" max="1" width="6.28515625" style="102" customWidth="1"/>
    <col min="2" max="2" width="45.7109375" style="10" customWidth="1"/>
    <col min="3" max="3" width="6.7109375" style="147" customWidth="1"/>
    <col min="4" max="4" width="9.7109375" style="148" customWidth="1"/>
    <col min="5" max="5" width="8.140625" style="207" customWidth="1"/>
    <col min="6" max="6" width="11.140625" style="207" customWidth="1"/>
    <col min="7" max="7" width="9.140625" style="8"/>
    <col min="9" max="9" width="57.140625" style="834" customWidth="1"/>
    <col min="10" max="16384" width="9.140625" style="8"/>
  </cols>
  <sheetData>
    <row r="1" spans="1:21" s="107" customFormat="1" ht="12">
      <c r="A1" s="106"/>
      <c r="B1" s="34"/>
      <c r="D1" s="150"/>
      <c r="E1" s="342"/>
      <c r="F1" s="342"/>
      <c r="G1" s="17"/>
      <c r="I1" s="833"/>
    </row>
    <row r="2" spans="1:21" s="107" customFormat="1" ht="12">
      <c r="A2" s="108" t="s">
        <v>193</v>
      </c>
      <c r="B2" s="153" t="s">
        <v>194</v>
      </c>
      <c r="C2" s="154" t="s">
        <v>195</v>
      </c>
      <c r="D2" s="155" t="s">
        <v>196</v>
      </c>
      <c r="E2" s="829" t="s">
        <v>197</v>
      </c>
      <c r="F2" s="829" t="s">
        <v>198</v>
      </c>
      <c r="G2" s="17"/>
      <c r="I2" s="833"/>
    </row>
    <row r="3" spans="1:21" ht="12" customHeight="1"/>
    <row r="4" spans="1:21" s="158" customFormat="1" ht="15.75" customHeight="1">
      <c r="A4" s="1037" t="s">
        <v>19</v>
      </c>
      <c r="B4" s="1037" t="s">
        <v>1396</v>
      </c>
      <c r="C4" s="1037"/>
      <c r="D4" s="1038"/>
      <c r="E4" s="1039"/>
      <c r="F4" s="1039"/>
      <c r="G4" s="21"/>
      <c r="H4" s="157"/>
      <c r="I4" s="835"/>
      <c r="J4" s="157"/>
      <c r="K4" s="157"/>
      <c r="L4" s="157"/>
      <c r="M4" s="157"/>
      <c r="N4" s="157"/>
      <c r="O4" s="157"/>
      <c r="P4" s="157"/>
      <c r="Q4" s="157"/>
      <c r="R4" s="157"/>
      <c r="S4" s="157"/>
      <c r="T4" s="157"/>
      <c r="U4" s="157"/>
    </row>
    <row r="5" spans="1:21" customFormat="1">
      <c r="A5" s="141"/>
      <c r="B5" s="159"/>
      <c r="C5" s="160"/>
      <c r="D5" s="150"/>
      <c r="E5" s="830"/>
      <c r="F5" s="830"/>
      <c r="G5" s="161"/>
      <c r="I5" s="836"/>
    </row>
    <row r="6" spans="1:21" customFormat="1">
      <c r="A6" s="141"/>
      <c r="B6" s="781" t="s">
        <v>1406</v>
      </c>
      <c r="C6" s="160"/>
      <c r="D6" s="150"/>
      <c r="E6" s="830"/>
      <c r="F6" s="830"/>
      <c r="G6" s="161"/>
      <c r="I6" s="836"/>
    </row>
    <row r="7" spans="1:21" customFormat="1" ht="87" customHeight="1">
      <c r="A7" s="141"/>
      <c r="B7" s="832" t="s">
        <v>1407</v>
      </c>
      <c r="C7" s="160"/>
      <c r="D7" s="150"/>
      <c r="E7" s="830"/>
      <c r="F7" s="830"/>
      <c r="G7" s="161"/>
      <c r="I7" s="836"/>
    </row>
    <row r="8" spans="1:21" customFormat="1">
      <c r="A8" s="141"/>
      <c r="B8" s="159"/>
      <c r="C8" s="160"/>
      <c r="D8" s="150"/>
      <c r="E8" s="830"/>
      <c r="F8" s="830"/>
      <c r="G8" s="161"/>
      <c r="I8" s="836"/>
    </row>
    <row r="9" spans="1:21" s="116" customFormat="1" ht="42.75" customHeight="1">
      <c r="A9" s="162"/>
      <c r="B9" s="1024" t="s">
        <v>1362</v>
      </c>
      <c r="C9" s="164"/>
      <c r="D9" s="165"/>
      <c r="E9" s="207"/>
      <c r="F9" s="207"/>
      <c r="G9" s="166"/>
      <c r="I9" s="1023"/>
    </row>
    <row r="10" spans="1:21" s="32" customFormat="1" ht="40.5" customHeight="1">
      <c r="A10" s="167"/>
      <c r="B10" s="117" t="s">
        <v>231</v>
      </c>
      <c r="C10" s="123"/>
      <c r="D10" s="143"/>
      <c r="E10" s="207"/>
      <c r="F10" s="207"/>
      <c r="I10" s="837"/>
    </row>
    <row r="11" spans="1:21" ht="24" customHeight="1">
      <c r="A11" s="119"/>
      <c r="B11" s="168" t="s">
        <v>1296</v>
      </c>
      <c r="C11" s="104"/>
      <c r="D11" s="131"/>
      <c r="H11" s="8"/>
      <c r="I11" s="72"/>
    </row>
    <row r="12" spans="1:21" s="32" customFormat="1" ht="12">
      <c r="A12" s="167"/>
      <c r="B12" s="89"/>
      <c r="C12" s="123"/>
      <c r="D12" s="143"/>
      <c r="E12" s="207"/>
      <c r="F12" s="207"/>
      <c r="I12" s="73"/>
    </row>
    <row r="13" spans="1:21" ht="12">
      <c r="A13" s="122"/>
      <c r="B13" s="72"/>
      <c r="C13" s="123"/>
      <c r="D13" s="121"/>
      <c r="E13" s="124"/>
      <c r="F13" s="125"/>
      <c r="G13" s="32"/>
      <c r="H13" s="8"/>
      <c r="I13" s="73"/>
      <c r="J13" s="32"/>
      <c r="K13" s="32"/>
      <c r="L13" s="32"/>
      <c r="M13" s="32"/>
      <c r="N13" s="32"/>
      <c r="O13" s="32"/>
      <c r="P13" s="32"/>
      <c r="Q13" s="32"/>
      <c r="R13" s="32"/>
      <c r="S13" s="32"/>
      <c r="T13" s="32"/>
    </row>
    <row r="14" spans="1:21" s="30" customFormat="1" ht="39.75" customHeight="1">
      <c r="A14" s="119"/>
      <c r="B14" s="120" t="s">
        <v>1397</v>
      </c>
      <c r="C14" s="112"/>
      <c r="D14" s="172"/>
      <c r="E14" s="208"/>
      <c r="F14" s="208"/>
      <c r="I14" s="397"/>
    </row>
    <row r="15" spans="1:21" ht="51" customHeight="1">
      <c r="A15" s="122"/>
      <c r="B15" s="825" t="s">
        <v>155</v>
      </c>
      <c r="C15" s="123"/>
      <c r="D15" s="121"/>
      <c r="E15" s="124"/>
      <c r="F15" s="125"/>
      <c r="G15" s="32"/>
      <c r="H15" s="8"/>
      <c r="I15" s="138"/>
      <c r="J15" s="32"/>
      <c r="K15" s="32"/>
      <c r="L15" s="32"/>
      <c r="M15" s="32"/>
      <c r="N15" s="32"/>
      <c r="O15" s="32"/>
      <c r="P15" s="32"/>
      <c r="Q15" s="32"/>
      <c r="R15" s="32"/>
      <c r="S15" s="32"/>
      <c r="T15" s="32"/>
    </row>
    <row r="16" spans="1:21" ht="13.9" customHeight="1">
      <c r="A16" s="122"/>
      <c r="B16" s="825"/>
      <c r="C16" s="123"/>
      <c r="D16" s="121"/>
      <c r="E16" s="124"/>
      <c r="F16" s="125"/>
      <c r="G16" s="32"/>
      <c r="H16" s="8"/>
      <c r="I16" s="138"/>
      <c r="J16" s="32"/>
      <c r="K16" s="32"/>
      <c r="L16" s="32"/>
      <c r="M16" s="32"/>
      <c r="N16" s="32"/>
      <c r="O16" s="32"/>
      <c r="P16" s="32"/>
      <c r="Q16" s="32"/>
      <c r="R16" s="32"/>
      <c r="S16" s="32"/>
      <c r="T16" s="32"/>
    </row>
    <row r="17" spans="1:20" ht="12">
      <c r="A17" s="126" t="s">
        <v>199</v>
      </c>
      <c r="B17" s="129" t="s">
        <v>1400</v>
      </c>
      <c r="C17" s="123"/>
      <c r="D17" s="121"/>
      <c r="E17" s="124"/>
      <c r="F17" s="125"/>
      <c r="G17" s="32"/>
      <c r="H17" s="8"/>
      <c r="I17" s="838"/>
      <c r="J17" s="32"/>
      <c r="K17" s="32"/>
      <c r="L17" s="32"/>
      <c r="M17" s="32"/>
      <c r="N17" s="32"/>
      <c r="O17" s="32"/>
      <c r="P17" s="32"/>
      <c r="Q17" s="32"/>
      <c r="R17" s="32"/>
      <c r="S17" s="32"/>
      <c r="T17" s="32"/>
    </row>
    <row r="18" spans="1:20" ht="60">
      <c r="A18" s="122"/>
      <c r="B18" s="72" t="s">
        <v>1401</v>
      </c>
      <c r="C18" s="123"/>
      <c r="D18" s="128"/>
      <c r="E18" s="114"/>
      <c r="F18" s="125"/>
      <c r="G18" s="26"/>
      <c r="H18" s="8"/>
      <c r="I18" s="839"/>
      <c r="J18" s="26"/>
      <c r="K18" s="26"/>
      <c r="L18" s="26"/>
      <c r="M18" s="26"/>
      <c r="N18" s="26"/>
      <c r="O18" s="26"/>
      <c r="P18" s="26"/>
      <c r="Q18" s="26"/>
      <c r="R18" s="26"/>
      <c r="S18" s="26"/>
      <c r="T18" s="26"/>
    </row>
    <row r="19" spans="1:20" ht="12">
      <c r="A19" s="122"/>
      <c r="B19" s="72"/>
      <c r="C19" s="123" t="s">
        <v>229</v>
      </c>
      <c r="D19" s="121">
        <v>67</v>
      </c>
      <c r="F19" s="207">
        <f>D19*E19</f>
        <v>0</v>
      </c>
      <c r="G19" s="26"/>
      <c r="H19" s="8"/>
      <c r="I19" s="840"/>
      <c r="J19" s="26"/>
      <c r="K19" s="26"/>
      <c r="L19" s="26"/>
      <c r="M19" s="26"/>
      <c r="N19" s="26"/>
      <c r="O19" s="26"/>
      <c r="P19" s="26"/>
      <c r="Q19" s="26"/>
      <c r="R19" s="26"/>
      <c r="S19" s="26"/>
      <c r="T19" s="26"/>
    </row>
    <row r="20" spans="1:20" ht="12">
      <c r="A20" s="122"/>
      <c r="B20" s="72"/>
      <c r="C20" s="123"/>
      <c r="D20" s="121"/>
      <c r="E20" s="114"/>
      <c r="F20" s="125"/>
      <c r="G20" s="26"/>
      <c r="H20" s="8"/>
      <c r="I20" s="840"/>
      <c r="J20" s="26"/>
      <c r="K20" s="26"/>
      <c r="L20" s="26"/>
      <c r="M20" s="26"/>
      <c r="N20" s="26"/>
      <c r="O20" s="26"/>
      <c r="P20" s="26"/>
      <c r="Q20" s="26"/>
      <c r="R20" s="26"/>
      <c r="S20" s="26"/>
      <c r="T20" s="26"/>
    </row>
    <row r="21" spans="1:20" ht="12">
      <c r="A21" s="126" t="s">
        <v>201</v>
      </c>
      <c r="B21" s="129" t="s">
        <v>1398</v>
      </c>
      <c r="C21" s="123"/>
      <c r="D21" s="121"/>
      <c r="E21" s="124"/>
      <c r="F21" s="125"/>
      <c r="G21" s="32"/>
      <c r="H21" s="8"/>
      <c r="I21" s="838"/>
      <c r="J21" s="32"/>
      <c r="K21" s="32"/>
      <c r="L21" s="32"/>
      <c r="M21" s="32"/>
      <c r="N21" s="32"/>
      <c r="O21" s="32"/>
      <c r="P21" s="32"/>
      <c r="Q21" s="32"/>
      <c r="R21" s="32"/>
      <c r="S21" s="32"/>
      <c r="T21" s="32"/>
    </row>
    <row r="22" spans="1:20" ht="87.75" customHeight="1">
      <c r="A22" s="122"/>
      <c r="B22" s="72" t="s">
        <v>1399</v>
      </c>
      <c r="C22" s="123"/>
      <c r="D22" s="121"/>
      <c r="E22" s="124"/>
      <c r="F22" s="125"/>
      <c r="G22" s="32"/>
      <c r="H22" s="8"/>
      <c r="I22" s="839"/>
      <c r="J22" s="32"/>
      <c r="K22" s="32"/>
      <c r="L22" s="32"/>
      <c r="M22" s="32"/>
      <c r="N22" s="32"/>
      <c r="O22" s="32"/>
      <c r="P22" s="32"/>
      <c r="Q22" s="32"/>
      <c r="R22" s="32"/>
      <c r="S22" s="32"/>
      <c r="T22" s="32"/>
    </row>
    <row r="23" spans="1:20" ht="12">
      <c r="A23" s="122"/>
      <c r="B23" s="72"/>
      <c r="C23" s="123" t="s">
        <v>202</v>
      </c>
      <c r="D23" s="121">
        <v>185</v>
      </c>
      <c r="F23" s="207">
        <f>D23*E23</f>
        <v>0</v>
      </c>
      <c r="G23" s="32"/>
      <c r="H23" s="8"/>
      <c r="I23" s="838"/>
      <c r="J23" s="32"/>
      <c r="K23" s="32"/>
      <c r="L23" s="32"/>
      <c r="M23" s="32"/>
      <c r="N23" s="32"/>
      <c r="O23" s="32"/>
      <c r="P23" s="32"/>
      <c r="Q23" s="32"/>
      <c r="R23" s="32"/>
      <c r="S23" s="32"/>
      <c r="T23" s="32"/>
    </row>
    <row r="24" spans="1:20" ht="12">
      <c r="A24" s="122"/>
      <c r="B24" s="72"/>
      <c r="C24" s="123"/>
      <c r="D24" s="121"/>
      <c r="E24" s="124"/>
      <c r="F24" s="125"/>
      <c r="G24" s="32"/>
      <c r="H24" s="8"/>
      <c r="I24" s="838"/>
      <c r="J24" s="32"/>
      <c r="K24" s="32"/>
      <c r="L24" s="32"/>
      <c r="M24" s="32"/>
      <c r="N24" s="32"/>
      <c r="O24" s="32"/>
      <c r="P24" s="32"/>
      <c r="Q24" s="32"/>
      <c r="R24" s="32"/>
      <c r="S24" s="32"/>
      <c r="T24" s="32"/>
    </row>
    <row r="25" spans="1:20" ht="12">
      <c r="A25" s="126" t="s">
        <v>203</v>
      </c>
      <c r="B25" s="129" t="s">
        <v>1730</v>
      </c>
      <c r="C25" s="123"/>
      <c r="D25" s="121"/>
      <c r="E25" s="124"/>
      <c r="F25" s="125"/>
      <c r="G25" s="32"/>
      <c r="H25" s="8"/>
      <c r="I25" s="838"/>
      <c r="J25" s="32"/>
      <c r="K25" s="32"/>
      <c r="L25" s="32"/>
      <c r="M25" s="32"/>
      <c r="N25" s="32"/>
      <c r="O25" s="32"/>
      <c r="P25" s="32"/>
      <c r="Q25" s="32"/>
      <c r="R25" s="32"/>
      <c r="S25" s="32"/>
      <c r="T25" s="32"/>
    </row>
    <row r="26" spans="1:20" ht="123" customHeight="1">
      <c r="A26" s="122"/>
      <c r="B26" s="749" t="s">
        <v>1915</v>
      </c>
      <c r="C26" s="123"/>
      <c r="D26" s="121"/>
      <c r="E26" s="124"/>
      <c r="F26" s="125"/>
      <c r="G26" s="32"/>
      <c r="H26" s="8"/>
      <c r="I26" s="839"/>
      <c r="J26" s="32"/>
      <c r="K26" s="32"/>
      <c r="L26" s="32"/>
      <c r="M26" s="32"/>
      <c r="N26" s="32"/>
      <c r="O26" s="32"/>
      <c r="P26" s="32"/>
      <c r="Q26" s="32"/>
      <c r="R26" s="32"/>
      <c r="S26" s="32"/>
      <c r="T26" s="32"/>
    </row>
    <row r="27" spans="1:20" ht="12">
      <c r="A27" s="122"/>
      <c r="B27" s="72"/>
      <c r="C27" s="123" t="s">
        <v>202</v>
      </c>
      <c r="D27" s="121">
        <v>200</v>
      </c>
      <c r="F27" s="207">
        <f>D27*E27</f>
        <v>0</v>
      </c>
      <c r="G27" s="32"/>
      <c r="H27" s="8"/>
      <c r="I27" s="838"/>
      <c r="J27" s="32"/>
      <c r="K27" s="32"/>
      <c r="L27" s="32"/>
      <c r="M27" s="32"/>
      <c r="N27" s="32"/>
      <c r="O27" s="32"/>
      <c r="P27" s="32"/>
      <c r="Q27" s="32"/>
      <c r="R27" s="32"/>
      <c r="S27" s="32"/>
      <c r="T27" s="32"/>
    </row>
    <row r="28" spans="1:20" ht="12">
      <c r="A28" s="122"/>
      <c r="B28" s="72"/>
      <c r="C28" s="123"/>
      <c r="D28" s="121"/>
      <c r="E28" s="124"/>
      <c r="F28" s="125"/>
      <c r="G28" s="32"/>
      <c r="H28" s="8"/>
      <c r="I28" s="838"/>
      <c r="J28" s="32"/>
      <c r="K28" s="32"/>
      <c r="L28" s="32"/>
      <c r="M28" s="32"/>
      <c r="N28" s="32"/>
      <c r="O28" s="32"/>
      <c r="P28" s="32"/>
      <c r="Q28" s="32"/>
      <c r="R28" s="32"/>
      <c r="S28" s="32"/>
      <c r="T28" s="32"/>
    </row>
    <row r="29" spans="1:20" ht="12">
      <c r="A29" s="126" t="s">
        <v>204</v>
      </c>
      <c r="B29" s="129" t="s">
        <v>1402</v>
      </c>
      <c r="C29" s="123"/>
      <c r="D29" s="121"/>
      <c r="E29" s="124"/>
      <c r="F29" s="125"/>
      <c r="G29" s="32"/>
      <c r="H29" s="8"/>
      <c r="I29" s="838"/>
      <c r="J29" s="32"/>
      <c r="K29" s="32"/>
      <c r="L29" s="32"/>
      <c r="M29" s="32"/>
      <c r="N29" s="32"/>
      <c r="O29" s="32"/>
      <c r="P29" s="32"/>
      <c r="Q29" s="32"/>
      <c r="R29" s="32"/>
      <c r="S29" s="32"/>
      <c r="T29" s="32"/>
    </row>
    <row r="30" spans="1:20" ht="79.900000000000006" customHeight="1">
      <c r="A30" s="122"/>
      <c r="B30" s="72" t="s">
        <v>1513</v>
      </c>
      <c r="C30" s="123"/>
      <c r="D30" s="128"/>
      <c r="E30" s="124"/>
      <c r="F30" s="125"/>
      <c r="G30" s="32"/>
      <c r="H30" s="8"/>
      <c r="I30" s="839"/>
      <c r="J30" s="32"/>
      <c r="K30" s="32"/>
      <c r="L30" s="32"/>
      <c r="M30" s="32"/>
      <c r="N30" s="32"/>
      <c r="O30" s="32"/>
      <c r="P30" s="32"/>
      <c r="Q30" s="32"/>
      <c r="R30" s="32"/>
      <c r="S30" s="32"/>
      <c r="T30" s="32"/>
    </row>
    <row r="31" spans="1:20" ht="12">
      <c r="A31" s="122"/>
      <c r="B31" s="72"/>
      <c r="C31" s="123" t="s">
        <v>200</v>
      </c>
      <c r="D31" s="121">
        <v>4</v>
      </c>
      <c r="F31" s="207">
        <f>D31*E31</f>
        <v>0</v>
      </c>
      <c r="G31" s="32"/>
      <c r="H31" s="8"/>
      <c r="I31" s="838"/>
      <c r="J31" s="32"/>
      <c r="K31" s="32"/>
      <c r="L31" s="32"/>
      <c r="M31" s="32"/>
      <c r="N31" s="32"/>
      <c r="O31" s="32"/>
      <c r="P31" s="32"/>
      <c r="Q31" s="32"/>
      <c r="R31" s="32"/>
      <c r="S31" s="32"/>
      <c r="T31" s="32"/>
    </row>
    <row r="32" spans="1:20" ht="12">
      <c r="A32" s="122"/>
      <c r="B32" s="72"/>
      <c r="C32" s="123"/>
      <c r="D32" s="121"/>
      <c r="E32" s="124"/>
      <c r="F32" s="125"/>
      <c r="G32" s="32"/>
      <c r="H32" s="8"/>
      <c r="I32" s="838"/>
      <c r="J32" s="32"/>
      <c r="K32" s="32"/>
      <c r="L32" s="32"/>
      <c r="M32" s="32"/>
      <c r="N32" s="32"/>
      <c r="O32" s="32"/>
      <c r="P32" s="32"/>
      <c r="Q32" s="32"/>
      <c r="R32" s="32"/>
      <c r="S32" s="32"/>
      <c r="T32" s="32"/>
    </row>
    <row r="33" spans="1:20" ht="12">
      <c r="A33" s="122" t="s">
        <v>206</v>
      </c>
      <c r="B33" s="783" t="s">
        <v>1404</v>
      </c>
      <c r="C33" s="123"/>
      <c r="D33" s="121"/>
      <c r="E33" s="124"/>
      <c r="F33" s="125"/>
      <c r="G33" s="32"/>
      <c r="H33" s="8"/>
      <c r="I33" s="838"/>
      <c r="J33" s="32"/>
      <c r="K33" s="32"/>
      <c r="L33" s="32"/>
      <c r="M33" s="32"/>
      <c r="N33" s="32"/>
      <c r="O33" s="32"/>
      <c r="P33" s="32"/>
      <c r="Q33" s="32"/>
      <c r="R33" s="32"/>
      <c r="S33" s="32"/>
      <c r="T33" s="32"/>
    </row>
    <row r="34" spans="1:20" s="827" customFormat="1" ht="67.5" customHeight="1">
      <c r="A34" s="826"/>
      <c r="B34" s="749" t="s">
        <v>1408</v>
      </c>
      <c r="D34" s="121"/>
      <c r="E34" s="240"/>
      <c r="F34" s="831"/>
      <c r="I34" s="841"/>
    </row>
    <row r="35" spans="1:20" s="827" customFormat="1" ht="14.25">
      <c r="A35" s="322"/>
      <c r="C35" s="828" t="s">
        <v>202</v>
      </c>
      <c r="D35" s="121">
        <v>1350</v>
      </c>
      <c r="E35" s="198"/>
      <c r="F35" s="198">
        <f>D35*E35</f>
        <v>0</v>
      </c>
      <c r="I35" s="841"/>
    </row>
    <row r="36" spans="1:20" s="827" customFormat="1" ht="14.25">
      <c r="A36" s="322"/>
      <c r="C36" s="828"/>
      <c r="D36" s="121"/>
      <c r="E36" s="198"/>
      <c r="F36" s="198"/>
      <c r="I36" s="841"/>
    </row>
    <row r="37" spans="1:20" ht="12">
      <c r="A37" s="122" t="s">
        <v>207</v>
      </c>
      <c r="B37" s="783" t="s">
        <v>232</v>
      </c>
      <c r="C37" s="123"/>
      <c r="D37" s="121"/>
      <c r="E37" s="124"/>
      <c r="F37" s="125"/>
      <c r="G37" s="32"/>
      <c r="H37" s="8"/>
      <c r="I37" s="838"/>
      <c r="J37" s="32"/>
      <c r="K37" s="32"/>
      <c r="L37" s="32"/>
      <c r="M37" s="32"/>
      <c r="N37" s="32"/>
      <c r="O37" s="32"/>
      <c r="P37" s="32"/>
      <c r="Q37" s="32"/>
      <c r="R37" s="32"/>
      <c r="S37" s="32"/>
      <c r="T37" s="32"/>
    </row>
    <row r="38" spans="1:20" ht="41.25" customHeight="1">
      <c r="A38" s="171"/>
      <c r="B38" s="89" t="s">
        <v>233</v>
      </c>
      <c r="C38" s="123"/>
      <c r="D38" s="143"/>
      <c r="H38" s="8"/>
    </row>
    <row r="39" spans="1:20" ht="26.25" customHeight="1">
      <c r="A39" s="171"/>
      <c r="B39" s="89" t="s">
        <v>234</v>
      </c>
      <c r="C39" s="123"/>
      <c r="D39" s="143"/>
      <c r="H39" s="8"/>
    </row>
    <row r="40" spans="1:20" ht="12">
      <c r="A40" s="171"/>
      <c r="B40" s="89"/>
      <c r="C40" s="123" t="s">
        <v>205</v>
      </c>
      <c r="D40" s="143">
        <v>400</v>
      </c>
      <c r="F40" s="207">
        <f>D40*E40</f>
        <v>0</v>
      </c>
      <c r="H40" s="8"/>
    </row>
    <row r="41" spans="1:20" s="32" customFormat="1" ht="12">
      <c r="A41" s="167"/>
      <c r="B41" s="167"/>
      <c r="C41" s="123"/>
      <c r="D41" s="143"/>
      <c r="E41" s="207"/>
      <c r="F41" s="207"/>
      <c r="I41" s="837"/>
    </row>
    <row r="42" spans="1:20" s="30" customFormat="1" ht="24">
      <c r="A42" s="126" t="s">
        <v>208</v>
      </c>
      <c r="B42" s="127" t="s">
        <v>235</v>
      </c>
      <c r="C42" s="112"/>
      <c r="D42" s="172"/>
      <c r="E42" s="208"/>
      <c r="F42" s="208"/>
      <c r="I42" s="397"/>
    </row>
    <row r="43" spans="1:20" ht="80.45" customHeight="1">
      <c r="A43" s="122"/>
      <c r="B43" s="72" t="s">
        <v>236</v>
      </c>
      <c r="C43" s="123"/>
      <c r="D43" s="128"/>
      <c r="E43" s="124"/>
      <c r="F43" s="125"/>
      <c r="G43" s="32"/>
      <c r="H43" s="8"/>
      <c r="I43" s="838"/>
      <c r="J43" s="32"/>
      <c r="K43" s="32"/>
      <c r="L43" s="32"/>
      <c r="M43" s="32"/>
      <c r="N43" s="32"/>
      <c r="O43" s="32"/>
      <c r="P43" s="32"/>
      <c r="Q43" s="32"/>
      <c r="R43" s="32"/>
      <c r="S43" s="32"/>
      <c r="T43" s="32"/>
    </row>
    <row r="44" spans="1:20" ht="12">
      <c r="A44" s="122"/>
      <c r="B44" s="72"/>
      <c r="C44" s="123" t="s">
        <v>229</v>
      </c>
      <c r="D44" s="121">
        <v>30</v>
      </c>
      <c r="F44" s="207">
        <f>D44*E44</f>
        <v>0</v>
      </c>
      <c r="G44" s="32"/>
      <c r="H44" s="8"/>
      <c r="I44" s="838"/>
      <c r="J44" s="32"/>
      <c r="K44" s="32"/>
      <c r="L44" s="32"/>
      <c r="M44" s="32"/>
      <c r="N44" s="32"/>
      <c r="O44" s="32"/>
      <c r="P44" s="32"/>
      <c r="Q44" s="32"/>
      <c r="R44" s="32"/>
      <c r="S44" s="32"/>
      <c r="T44" s="32"/>
    </row>
    <row r="45" spans="1:20" s="32" customFormat="1" ht="12">
      <c r="A45" s="173"/>
      <c r="B45" s="135"/>
      <c r="C45" s="123"/>
      <c r="D45" s="143"/>
      <c r="E45" s="207"/>
      <c r="F45" s="207"/>
      <c r="G45" s="8"/>
      <c r="H45" s="8"/>
      <c r="I45" s="834"/>
    </row>
    <row r="46" spans="1:20" s="32" customFormat="1" ht="12">
      <c r="A46" s="174" t="s">
        <v>209</v>
      </c>
      <c r="B46" s="167" t="s">
        <v>237</v>
      </c>
      <c r="C46" s="123"/>
      <c r="D46" s="143"/>
      <c r="E46" s="207"/>
      <c r="F46" s="207"/>
      <c r="I46" s="837"/>
    </row>
    <row r="47" spans="1:20" ht="27" customHeight="1">
      <c r="A47" s="171"/>
      <c r="B47" s="89" t="s">
        <v>1405</v>
      </c>
      <c r="C47" s="160"/>
      <c r="D47" s="150"/>
      <c r="E47" s="297"/>
      <c r="F47" s="297"/>
      <c r="H47" s="8"/>
    </row>
    <row r="48" spans="1:20" s="32" customFormat="1" ht="26.25" customHeight="1">
      <c r="A48" s="171"/>
      <c r="B48" s="89" t="s">
        <v>238</v>
      </c>
      <c r="C48" s="160"/>
      <c r="D48" s="150"/>
      <c r="E48" s="297"/>
      <c r="F48" s="297"/>
      <c r="I48" s="838"/>
    </row>
    <row r="49" spans="1:9" s="32" customFormat="1" ht="51.75" customHeight="1">
      <c r="A49" s="171"/>
      <c r="B49" s="89" t="s">
        <v>239</v>
      </c>
      <c r="C49" s="160"/>
      <c r="D49" s="150"/>
      <c r="E49" s="297"/>
      <c r="F49" s="297"/>
      <c r="I49" s="838"/>
    </row>
    <row r="50" spans="1:9" s="32" customFormat="1" ht="25.5" customHeight="1">
      <c r="A50" s="171"/>
      <c r="B50" s="89" t="s">
        <v>240</v>
      </c>
      <c r="C50" s="160"/>
      <c r="D50" s="150"/>
      <c r="E50" s="297"/>
      <c r="F50" s="297"/>
      <c r="I50" s="838"/>
    </row>
    <row r="51" spans="1:9" ht="49.5" customHeight="1">
      <c r="A51" s="171"/>
      <c r="B51" s="89" t="s">
        <v>241</v>
      </c>
      <c r="C51" s="160"/>
      <c r="D51" s="150"/>
      <c r="E51" s="297"/>
      <c r="F51" s="297"/>
      <c r="H51" s="8"/>
      <c r="I51" s="138"/>
    </row>
    <row r="52" spans="1:9" ht="15" customHeight="1">
      <c r="A52" s="171"/>
      <c r="B52" s="89" t="s">
        <v>242</v>
      </c>
      <c r="C52" s="160"/>
      <c r="D52" s="150"/>
      <c r="E52" s="297"/>
      <c r="F52" s="297"/>
      <c r="H52" s="8"/>
      <c r="I52" s="138"/>
    </row>
    <row r="53" spans="1:9" s="32" customFormat="1" ht="12">
      <c r="A53" s="173"/>
      <c r="B53" s="135"/>
      <c r="C53" s="123" t="s">
        <v>205</v>
      </c>
      <c r="D53" s="143">
        <v>1515</v>
      </c>
      <c r="E53" s="207"/>
      <c r="F53" s="207">
        <f>D53*E53</f>
        <v>0</v>
      </c>
      <c r="G53" s="8"/>
      <c r="H53" s="8"/>
      <c r="I53" s="834"/>
    </row>
    <row r="54" spans="1:9" s="32" customFormat="1" ht="12">
      <c r="A54" s="173"/>
      <c r="B54" s="135"/>
      <c r="C54" s="123"/>
      <c r="D54" s="143"/>
      <c r="E54" s="207"/>
      <c r="F54" s="207"/>
      <c r="G54" s="8"/>
      <c r="H54" s="8"/>
      <c r="I54" s="834"/>
    </row>
    <row r="55" spans="1:9" s="32" customFormat="1" ht="12">
      <c r="A55" s="174" t="s">
        <v>210</v>
      </c>
      <c r="B55" s="167" t="s">
        <v>1409</v>
      </c>
      <c r="C55" s="123"/>
      <c r="D55" s="143"/>
      <c r="E55" s="207"/>
      <c r="F55" s="207"/>
      <c r="I55" s="837"/>
    </row>
    <row r="56" spans="1:9" ht="52.5" customHeight="1">
      <c r="A56" s="171"/>
      <c r="B56" s="89" t="s">
        <v>1410</v>
      </c>
      <c r="C56" s="160"/>
      <c r="D56" s="150"/>
      <c r="E56" s="297"/>
      <c r="F56" s="297"/>
      <c r="H56" s="8"/>
    </row>
    <row r="57" spans="1:9" s="32" customFormat="1" ht="12">
      <c r="A57" s="173"/>
      <c r="B57" s="135"/>
      <c r="C57" s="123" t="s">
        <v>202</v>
      </c>
      <c r="D57" s="143">
        <v>663</v>
      </c>
      <c r="E57" s="207"/>
      <c r="F57" s="207">
        <f>D57*E57</f>
        <v>0</v>
      </c>
      <c r="G57" s="8"/>
      <c r="H57" s="8"/>
      <c r="I57" s="834"/>
    </row>
    <row r="58" spans="1:9" s="32" customFormat="1" ht="12">
      <c r="A58" s="171"/>
      <c r="B58" s="89"/>
      <c r="C58" s="123"/>
      <c r="D58" s="143"/>
      <c r="E58" s="207"/>
      <c r="F58" s="207"/>
      <c r="I58" s="838"/>
    </row>
    <row r="59" spans="1:9" s="32" customFormat="1" ht="26.25" customHeight="1">
      <c r="A59" s="167" t="s">
        <v>211</v>
      </c>
      <c r="B59" s="167" t="s">
        <v>1975</v>
      </c>
      <c r="C59" s="123"/>
      <c r="D59" s="143"/>
      <c r="E59" s="207"/>
      <c r="F59" s="207"/>
      <c r="I59" s="837"/>
    </row>
    <row r="60" spans="1:9" s="32" customFormat="1" ht="113.25" customHeight="1">
      <c r="A60" s="167"/>
      <c r="B60" s="72" t="s">
        <v>2130</v>
      </c>
      <c r="C60" s="123"/>
      <c r="D60" s="143"/>
      <c r="E60" s="207"/>
      <c r="F60" s="207"/>
      <c r="I60" s="838"/>
    </row>
    <row r="61" spans="1:9" s="32" customFormat="1" ht="27.75" customHeight="1">
      <c r="A61" s="171"/>
      <c r="B61" s="89" t="s">
        <v>243</v>
      </c>
      <c r="C61" s="123"/>
      <c r="D61" s="143"/>
      <c r="E61" s="207"/>
      <c r="F61" s="207"/>
      <c r="I61" s="72"/>
    </row>
    <row r="62" spans="1:9" s="32" customFormat="1" ht="183" customHeight="1">
      <c r="A62" s="171"/>
      <c r="B62" s="72" t="s">
        <v>1411</v>
      </c>
      <c r="C62" s="123"/>
      <c r="D62" s="143"/>
      <c r="E62" s="207"/>
      <c r="F62" s="207"/>
    </row>
    <row r="63" spans="1:9" s="32" customFormat="1" ht="12">
      <c r="A63" s="171"/>
      <c r="B63" s="89"/>
      <c r="C63" s="123" t="s">
        <v>244</v>
      </c>
      <c r="D63" s="143">
        <v>133</v>
      </c>
      <c r="E63" s="207"/>
      <c r="F63" s="207">
        <f>D63*E63</f>
        <v>0</v>
      </c>
      <c r="I63" s="838"/>
    </row>
    <row r="64" spans="1:9" s="32" customFormat="1" ht="12">
      <c r="A64" s="171"/>
      <c r="B64" s="89"/>
      <c r="C64" s="123"/>
      <c r="D64" s="143"/>
      <c r="E64" s="207"/>
      <c r="F64" s="207"/>
      <c r="I64" s="838"/>
    </row>
    <row r="65" spans="1:9" s="32" customFormat="1" ht="24">
      <c r="A65" s="167" t="s">
        <v>213</v>
      </c>
      <c r="B65" s="167" t="s">
        <v>1420</v>
      </c>
      <c r="C65" s="184"/>
      <c r="D65" s="123"/>
      <c r="E65" s="207"/>
      <c r="F65" s="207"/>
      <c r="I65" s="837"/>
    </row>
    <row r="66" spans="1:9" s="32" customFormat="1" ht="42" customHeight="1">
      <c r="A66" s="167"/>
      <c r="B66" s="89" t="s">
        <v>2115</v>
      </c>
      <c r="C66" s="185"/>
      <c r="D66" s="143"/>
      <c r="E66" s="207"/>
      <c r="F66" s="207"/>
      <c r="I66" s="837"/>
    </row>
    <row r="67" spans="1:9" s="32" customFormat="1" ht="25.5" customHeight="1">
      <c r="A67" s="167"/>
      <c r="B67" s="89" t="s">
        <v>1417</v>
      </c>
      <c r="C67" s="180"/>
      <c r="D67" s="150"/>
      <c r="E67" s="297"/>
      <c r="F67" s="297"/>
      <c r="I67" s="838"/>
    </row>
    <row r="68" spans="1:9" s="32" customFormat="1" ht="14.25" customHeight="1">
      <c r="A68" s="167"/>
      <c r="B68" s="89" t="s">
        <v>1418</v>
      </c>
      <c r="C68" s="180"/>
      <c r="D68" s="150"/>
      <c r="E68" s="297"/>
      <c r="F68" s="297"/>
      <c r="I68" s="838"/>
    </row>
    <row r="69" spans="1:9" s="32" customFormat="1" ht="25.5" customHeight="1">
      <c r="A69" s="167"/>
      <c r="B69" s="89" t="s">
        <v>1419</v>
      </c>
      <c r="C69" s="185"/>
      <c r="D69" s="143"/>
      <c r="E69" s="207"/>
      <c r="F69" s="207"/>
      <c r="G69" s="133"/>
      <c r="I69" s="838"/>
    </row>
    <row r="70" spans="1:9" s="32" customFormat="1" ht="12">
      <c r="A70" s="171"/>
      <c r="B70" s="186"/>
      <c r="C70" s="187" t="s">
        <v>244</v>
      </c>
      <c r="D70" s="143">
        <v>505</v>
      </c>
      <c r="E70" s="207"/>
      <c r="F70" s="207">
        <f>D70*E70</f>
        <v>0</v>
      </c>
      <c r="I70" s="837"/>
    </row>
    <row r="71" spans="1:9" s="32" customFormat="1" ht="12">
      <c r="A71" s="171"/>
      <c r="B71" s="186"/>
      <c r="C71" s="187"/>
      <c r="D71" s="143"/>
      <c r="E71" s="207"/>
      <c r="F71" s="207"/>
      <c r="I71" s="837"/>
    </row>
    <row r="72" spans="1:9" s="32" customFormat="1" ht="12">
      <c r="A72" s="174" t="s">
        <v>214</v>
      </c>
      <c r="B72" s="167" t="s">
        <v>1412</v>
      </c>
      <c r="C72" s="123"/>
      <c r="D72" s="143"/>
      <c r="E72" s="207"/>
      <c r="F72" s="207"/>
      <c r="I72" s="837"/>
    </row>
    <row r="73" spans="1:9" s="32" customFormat="1" ht="43.5" customHeight="1">
      <c r="A73" s="174"/>
      <c r="B73" s="89" t="s">
        <v>1423</v>
      </c>
      <c r="C73" s="123"/>
      <c r="D73" s="143"/>
      <c r="E73" s="207"/>
      <c r="F73" s="207"/>
      <c r="I73" s="837"/>
    </row>
    <row r="74" spans="1:9" s="32" customFormat="1" ht="54" customHeight="1">
      <c r="A74" s="174"/>
      <c r="B74" s="89" t="s">
        <v>1421</v>
      </c>
      <c r="C74" s="123"/>
      <c r="D74" s="143"/>
      <c r="E74" s="207"/>
      <c r="F74" s="207"/>
      <c r="I74" s="837"/>
    </row>
    <row r="75" spans="1:9" s="32" customFormat="1" ht="24">
      <c r="A75" s="174"/>
      <c r="B75" s="89" t="s">
        <v>1422</v>
      </c>
      <c r="C75" s="123"/>
      <c r="D75" s="143"/>
      <c r="E75" s="207"/>
      <c r="F75" s="207"/>
      <c r="I75" s="837"/>
    </row>
    <row r="76" spans="1:9" s="32" customFormat="1" ht="12">
      <c r="A76" s="173"/>
      <c r="B76" s="135"/>
      <c r="C76" s="123" t="s">
        <v>205</v>
      </c>
      <c r="D76" s="143">
        <v>390</v>
      </c>
      <c r="E76" s="207"/>
      <c r="F76" s="207">
        <f>D76*E76</f>
        <v>0</v>
      </c>
      <c r="G76" s="8"/>
      <c r="H76" s="8"/>
    </row>
    <row r="77" spans="1:9" s="32" customFormat="1" ht="12">
      <c r="A77" s="167"/>
      <c r="B77" s="89"/>
      <c r="C77" s="160"/>
      <c r="D77" s="150"/>
      <c r="E77" s="207"/>
      <c r="F77" s="207"/>
    </row>
    <row r="78" spans="1:9" s="32" customFormat="1" ht="12">
      <c r="A78" s="167"/>
      <c r="B78" s="136" t="s">
        <v>245</v>
      </c>
      <c r="C78" s="160"/>
      <c r="D78" s="150"/>
      <c r="E78" s="207"/>
      <c r="F78" s="207"/>
    </row>
    <row r="79" spans="1:9" s="32" customFormat="1" ht="12">
      <c r="A79" s="167"/>
      <c r="B79" s="89"/>
      <c r="C79" s="160"/>
      <c r="D79" s="150"/>
      <c r="E79" s="207"/>
      <c r="F79" s="207"/>
      <c r="I79" s="837"/>
    </row>
    <row r="80" spans="1:9" s="32" customFormat="1" ht="29.25" customHeight="1">
      <c r="A80" s="167" t="s">
        <v>215</v>
      </c>
      <c r="B80" s="167" t="s">
        <v>1416</v>
      </c>
      <c r="C80" s="180"/>
      <c r="D80" s="150"/>
      <c r="E80" s="297"/>
      <c r="F80" s="297"/>
      <c r="I80" s="838"/>
    </row>
    <row r="81" spans="1:12" s="32" customFormat="1" ht="12">
      <c r="A81" s="171"/>
      <c r="B81" s="89" t="s">
        <v>2116</v>
      </c>
      <c r="C81" s="180"/>
      <c r="D81" s="150"/>
      <c r="E81" s="297"/>
      <c r="F81" s="297"/>
      <c r="I81" s="838"/>
    </row>
    <row r="82" spans="1:12" s="32" customFormat="1" ht="41.25" customHeight="1">
      <c r="A82" s="171"/>
      <c r="B82" s="72" t="s">
        <v>1413</v>
      </c>
      <c r="C82" s="180"/>
      <c r="D82" s="150"/>
      <c r="E82" s="297"/>
      <c r="F82" s="297"/>
      <c r="I82" s="838"/>
    </row>
    <row r="83" spans="1:12" s="32" customFormat="1" ht="24">
      <c r="A83" s="171"/>
      <c r="B83" s="89" t="s">
        <v>238</v>
      </c>
      <c r="C83" s="180"/>
      <c r="D83" s="150"/>
      <c r="E83" s="297"/>
      <c r="F83" s="297"/>
      <c r="I83" s="838"/>
    </row>
    <row r="84" spans="1:12" s="32" customFormat="1" ht="48">
      <c r="A84" s="171"/>
      <c r="B84" s="89" t="s">
        <v>239</v>
      </c>
      <c r="C84" s="180"/>
      <c r="D84" s="150"/>
      <c r="E84" s="297"/>
      <c r="F84" s="297"/>
      <c r="I84" s="838"/>
    </row>
    <row r="85" spans="1:12" s="32" customFormat="1" ht="54" customHeight="1">
      <c r="A85" s="171"/>
      <c r="B85" s="72" t="s">
        <v>1414</v>
      </c>
      <c r="C85" s="180"/>
      <c r="D85" s="150"/>
      <c r="E85" s="297"/>
      <c r="F85" s="297"/>
      <c r="I85" s="838"/>
    </row>
    <row r="86" spans="1:12" s="32" customFormat="1">
      <c r="A86" s="171"/>
      <c r="B86" s="89"/>
      <c r="C86" s="123" t="s">
        <v>205</v>
      </c>
      <c r="D86" s="143">
        <v>180</v>
      </c>
      <c r="E86" s="207"/>
      <c r="F86" s="207">
        <f>D86*E86</f>
        <v>0</v>
      </c>
      <c r="I86" s="843"/>
    </row>
    <row r="87" spans="1:12" s="32" customFormat="1" ht="12">
      <c r="A87" s="21"/>
      <c r="B87" s="134"/>
      <c r="C87" s="147"/>
      <c r="D87" s="181"/>
      <c r="E87" s="207"/>
      <c r="F87" s="207"/>
      <c r="I87" s="837"/>
    </row>
    <row r="88" spans="1:12" s="32" customFormat="1" ht="27" customHeight="1">
      <c r="A88" s="167" t="s">
        <v>216</v>
      </c>
      <c r="B88" s="167" t="s">
        <v>246</v>
      </c>
      <c r="C88" s="123"/>
      <c r="D88" s="143"/>
      <c r="E88" s="114"/>
      <c r="F88" s="125"/>
      <c r="I88" s="837"/>
    </row>
    <row r="89" spans="1:12" s="32" customFormat="1" ht="111" customHeight="1">
      <c r="A89" s="182"/>
      <c r="B89" s="89" t="s">
        <v>1320</v>
      </c>
      <c r="C89" s="123"/>
      <c r="D89" s="143"/>
      <c r="E89" s="114"/>
      <c r="F89" s="125"/>
      <c r="I89" s="837"/>
      <c r="J89" s="160"/>
      <c r="K89" s="150"/>
    </row>
    <row r="90" spans="1:12" s="32" customFormat="1" ht="36.75" customHeight="1">
      <c r="A90" s="177"/>
      <c r="B90" s="89" t="s">
        <v>1329</v>
      </c>
      <c r="C90" s="123"/>
      <c r="D90" s="143"/>
      <c r="E90" s="114"/>
      <c r="F90" s="125"/>
      <c r="I90" s="838"/>
      <c r="J90" s="160"/>
      <c r="K90" s="150"/>
    </row>
    <row r="91" spans="1:12" s="32" customFormat="1" ht="27" customHeight="1">
      <c r="A91" s="177"/>
      <c r="B91" s="89" t="s">
        <v>1415</v>
      </c>
      <c r="C91" s="123"/>
      <c r="D91" s="143"/>
      <c r="E91" s="114"/>
      <c r="F91" s="125"/>
      <c r="I91" s="838"/>
      <c r="J91" s="160"/>
      <c r="K91" s="150"/>
      <c r="L91" s="130"/>
    </row>
    <row r="92" spans="1:12" s="32" customFormat="1" ht="26.25" customHeight="1">
      <c r="A92" s="177"/>
      <c r="B92" s="72" t="s">
        <v>247</v>
      </c>
      <c r="C92" s="123"/>
      <c r="D92" s="143"/>
      <c r="E92" s="114"/>
      <c r="F92" s="125"/>
      <c r="I92" s="838"/>
      <c r="J92" s="160"/>
      <c r="K92" s="150"/>
    </row>
    <row r="93" spans="1:12" s="32" customFormat="1" ht="51" customHeight="1">
      <c r="A93" s="177"/>
      <c r="B93" s="72" t="s">
        <v>248</v>
      </c>
      <c r="C93" s="123"/>
      <c r="D93" s="143"/>
      <c r="E93" s="114"/>
      <c r="F93" s="125"/>
      <c r="G93" s="183"/>
      <c r="H93" s="26"/>
      <c r="I93" s="72"/>
      <c r="J93" s="160"/>
      <c r="K93" s="150"/>
      <c r="L93" s="26"/>
    </row>
    <row r="94" spans="1:12" s="32" customFormat="1" ht="101.45" customHeight="1">
      <c r="A94" s="177"/>
      <c r="B94" s="72" t="s">
        <v>249</v>
      </c>
      <c r="C94" s="123"/>
      <c r="D94" s="143"/>
      <c r="E94" s="114"/>
      <c r="F94" s="125"/>
      <c r="I94" s="838"/>
    </row>
    <row r="95" spans="1:12" s="32" customFormat="1" ht="12" customHeight="1">
      <c r="A95" s="177"/>
      <c r="B95" s="89"/>
      <c r="C95" s="123" t="s">
        <v>244</v>
      </c>
      <c r="D95" s="143">
        <v>230</v>
      </c>
      <c r="E95" s="207"/>
      <c r="F95" s="207">
        <f>D95*E95</f>
        <v>0</v>
      </c>
      <c r="I95" s="838"/>
    </row>
    <row r="96" spans="1:12" s="32" customFormat="1" ht="12">
      <c r="A96" s="171"/>
      <c r="B96" s="89"/>
      <c r="C96" s="123"/>
      <c r="D96" s="143"/>
      <c r="E96" s="207"/>
      <c r="F96" s="207"/>
      <c r="I96" s="837"/>
    </row>
    <row r="97" spans="1:24" s="32" customFormat="1" ht="24">
      <c r="A97" s="167" t="s">
        <v>217</v>
      </c>
      <c r="B97" s="136" t="s">
        <v>250</v>
      </c>
      <c r="C97" s="188"/>
      <c r="D97" s="123"/>
      <c r="E97" s="207"/>
      <c r="F97" s="207"/>
      <c r="I97" s="837"/>
    </row>
    <row r="98" spans="1:24" s="32" customFormat="1" ht="101.25" customHeight="1">
      <c r="A98" s="167"/>
      <c r="B98" s="89" t="s">
        <v>1298</v>
      </c>
      <c r="C98" s="123"/>
      <c r="D98" s="143"/>
      <c r="E98" s="207"/>
      <c r="F98" s="207"/>
      <c r="I98" s="837"/>
    </row>
    <row r="99" spans="1:24" s="32" customFormat="1" ht="27.75" customHeight="1">
      <c r="A99" s="167"/>
      <c r="B99" s="89" t="s">
        <v>251</v>
      </c>
      <c r="C99" s="123"/>
      <c r="D99" s="143"/>
      <c r="E99" s="207"/>
      <c r="F99" s="207"/>
      <c r="G99" s="133"/>
      <c r="I99" s="837"/>
    </row>
    <row r="100" spans="1:24" s="32" customFormat="1" ht="12">
      <c r="A100" s="171"/>
      <c r="B100" s="89"/>
      <c r="C100" s="123" t="s">
        <v>244</v>
      </c>
      <c r="D100" s="143">
        <v>1305</v>
      </c>
      <c r="E100" s="207"/>
      <c r="F100" s="207">
        <f>D100*E100</f>
        <v>0</v>
      </c>
      <c r="I100" s="837"/>
    </row>
    <row r="101" spans="1:24" s="32" customFormat="1" ht="12">
      <c r="A101" s="171"/>
      <c r="B101" s="89"/>
      <c r="C101" s="123"/>
      <c r="D101" s="143"/>
      <c r="E101" s="207"/>
      <c r="F101" s="207"/>
      <c r="I101" s="837"/>
    </row>
    <row r="102" spans="1:24" s="32" customFormat="1" ht="24">
      <c r="A102" s="167" t="s">
        <v>218</v>
      </c>
      <c r="B102" s="167" t="s">
        <v>1403</v>
      </c>
      <c r="C102" s="123"/>
      <c r="D102" s="143"/>
      <c r="E102" s="114"/>
      <c r="F102" s="125"/>
      <c r="I102" s="838"/>
    </row>
    <row r="103" spans="1:24" s="32" customFormat="1" ht="12">
      <c r="A103" s="167"/>
      <c r="B103" s="89" t="s">
        <v>252</v>
      </c>
      <c r="C103" s="123"/>
      <c r="D103" s="143"/>
      <c r="E103" s="114"/>
      <c r="F103" s="125"/>
      <c r="I103" s="838"/>
    </row>
    <row r="104" spans="1:24" s="32" customFormat="1" ht="24">
      <c r="A104" s="177"/>
      <c r="B104" s="89" t="s">
        <v>253</v>
      </c>
      <c r="C104" s="123"/>
      <c r="D104" s="143"/>
      <c r="E104" s="114"/>
      <c r="F104" s="125"/>
      <c r="I104" s="838"/>
    </row>
    <row r="105" spans="1:24" s="32" customFormat="1" ht="24">
      <c r="A105" s="177"/>
      <c r="B105" s="89" t="s">
        <v>254</v>
      </c>
      <c r="C105" s="123"/>
      <c r="D105" s="143"/>
      <c r="E105" s="114"/>
      <c r="F105" s="125"/>
      <c r="G105" s="39"/>
      <c r="H105" s="39"/>
      <c r="I105" s="842"/>
      <c r="J105" s="39"/>
      <c r="K105" s="39"/>
      <c r="L105" s="39"/>
      <c r="M105" s="39"/>
      <c r="N105" s="39"/>
      <c r="O105" s="39"/>
      <c r="P105" s="39"/>
      <c r="Q105" s="39"/>
      <c r="R105" s="39"/>
    </row>
    <row r="106" spans="1:24" s="32" customFormat="1" ht="36">
      <c r="A106" s="177"/>
      <c r="B106" s="89" t="s">
        <v>255</v>
      </c>
      <c r="C106" s="123"/>
      <c r="D106" s="143"/>
      <c r="E106" s="114"/>
      <c r="F106" s="125"/>
      <c r="I106" s="838"/>
    </row>
    <row r="107" spans="1:24" s="32" customFormat="1" ht="12">
      <c r="A107" s="177"/>
      <c r="B107" s="89" t="s">
        <v>256</v>
      </c>
      <c r="C107" s="123"/>
      <c r="D107" s="143"/>
      <c r="E107" s="114"/>
      <c r="F107" s="125"/>
      <c r="I107" s="838"/>
    </row>
    <row r="108" spans="1:24" s="32" customFormat="1">
      <c r="A108" s="171"/>
      <c r="B108" s="89"/>
      <c r="C108" s="123" t="s">
        <v>257</v>
      </c>
      <c r="D108" s="143">
        <v>1</v>
      </c>
      <c r="E108" s="207"/>
      <c r="F108" s="207">
        <f>D108*E108</f>
        <v>0</v>
      </c>
      <c r="G108" s="66"/>
      <c r="I108" s="843"/>
    </row>
    <row r="109" spans="1:24" s="32" customFormat="1" ht="12">
      <c r="A109" s="167"/>
      <c r="B109" s="89"/>
      <c r="C109" s="160"/>
      <c r="D109" s="150"/>
      <c r="E109" s="207"/>
      <c r="F109" s="207"/>
      <c r="I109" s="837"/>
    </row>
    <row r="110" spans="1:24" s="32" customFormat="1" ht="15.75" customHeight="1">
      <c r="A110" s="1040" t="s">
        <v>19</v>
      </c>
      <c r="B110" s="1360" t="s">
        <v>261</v>
      </c>
      <c r="C110" s="1360"/>
      <c r="D110" s="1360"/>
      <c r="E110" s="1041"/>
      <c r="F110" s="1042">
        <f>SUM(F12:F108)</f>
        <v>0</v>
      </c>
      <c r="I110" s="837"/>
    </row>
    <row r="111" spans="1:24" s="26" customFormat="1">
      <c r="A111" s="145"/>
      <c r="B111" s="189"/>
      <c r="C111" s="189"/>
      <c r="D111" s="189"/>
      <c r="E111" s="207"/>
      <c r="F111" s="208"/>
      <c r="G111" s="32"/>
      <c r="H111" s="32"/>
      <c r="I111" s="837"/>
      <c r="J111" s="32"/>
      <c r="K111" s="32"/>
      <c r="L111" s="32"/>
      <c r="M111" s="32"/>
      <c r="N111" s="32"/>
      <c r="O111" s="32"/>
      <c r="P111" s="32"/>
      <c r="Q111" s="32"/>
      <c r="R111" s="32"/>
      <c r="S111" s="32"/>
      <c r="T111" s="32"/>
      <c r="U111" s="32"/>
      <c r="V111" s="32"/>
      <c r="W111" s="32"/>
      <c r="X111" s="32"/>
    </row>
    <row r="112" spans="1:24" s="26" customFormat="1" ht="12">
      <c r="A112" s="21"/>
      <c r="B112" s="11"/>
      <c r="C112" s="147"/>
      <c r="D112" s="181"/>
      <c r="E112" s="207"/>
      <c r="F112" s="207"/>
      <c r="G112" s="32"/>
      <c r="H112" s="32"/>
      <c r="I112" s="837"/>
      <c r="J112" s="32"/>
      <c r="K112" s="32"/>
      <c r="L112" s="32"/>
      <c r="M112" s="32"/>
      <c r="N112" s="32"/>
      <c r="O112" s="32"/>
      <c r="P112" s="32"/>
      <c r="Q112" s="32"/>
      <c r="R112" s="32"/>
      <c r="S112" s="32"/>
      <c r="T112" s="32"/>
      <c r="U112" s="32"/>
      <c r="V112" s="32"/>
      <c r="W112" s="32"/>
      <c r="X112" s="32"/>
    </row>
    <row r="113" spans="1:24" s="26" customFormat="1" ht="12">
      <c r="A113" s="21"/>
      <c r="B113" s="11"/>
      <c r="C113" s="147"/>
      <c r="D113" s="181"/>
      <c r="E113" s="207"/>
      <c r="F113" s="207"/>
      <c r="G113" s="32"/>
      <c r="H113" s="32"/>
      <c r="I113" s="837"/>
      <c r="J113" s="32"/>
      <c r="K113" s="32"/>
      <c r="L113" s="32"/>
      <c r="M113" s="32"/>
      <c r="N113" s="32"/>
      <c r="O113" s="32"/>
      <c r="P113" s="32"/>
      <c r="Q113" s="32"/>
      <c r="R113" s="32"/>
      <c r="S113" s="32"/>
      <c r="T113" s="32"/>
      <c r="U113" s="32"/>
      <c r="V113" s="32"/>
      <c r="W113" s="32"/>
      <c r="X113" s="32"/>
    </row>
    <row r="114" spans="1:24" s="32" customFormat="1" ht="12">
      <c r="A114" s="21"/>
      <c r="B114" s="11"/>
      <c r="C114" s="147"/>
      <c r="D114" s="181"/>
      <c r="E114" s="207"/>
      <c r="F114" s="207"/>
      <c r="I114" s="837"/>
    </row>
    <row r="115" spans="1:24" s="32" customFormat="1" ht="12">
      <c r="A115" s="21"/>
      <c r="B115" s="11"/>
      <c r="C115" s="147"/>
      <c r="D115" s="181"/>
      <c r="E115" s="207"/>
      <c r="F115" s="207"/>
      <c r="I115" s="837"/>
    </row>
    <row r="116" spans="1:24" s="32" customFormat="1" ht="12">
      <c r="A116" s="21"/>
      <c r="B116" s="11"/>
      <c r="C116" s="147"/>
      <c r="D116" s="181"/>
      <c r="E116" s="207"/>
      <c r="F116" s="207"/>
      <c r="I116" s="837"/>
    </row>
    <row r="117" spans="1:24" s="32" customFormat="1" ht="12">
      <c r="A117" s="21"/>
      <c r="B117" s="11"/>
      <c r="C117" s="147"/>
      <c r="D117" s="181"/>
      <c r="E117" s="207"/>
      <c r="F117" s="207"/>
      <c r="I117" s="837"/>
    </row>
    <row r="118" spans="1:24" s="32" customFormat="1" ht="12">
      <c r="A118" s="21"/>
      <c r="B118" s="11"/>
      <c r="C118" s="147"/>
      <c r="D118" s="181"/>
      <c r="E118" s="207"/>
      <c r="F118" s="207"/>
      <c r="I118" s="837"/>
    </row>
    <row r="119" spans="1:24" s="32" customFormat="1" ht="12">
      <c r="A119" s="21"/>
      <c r="B119" s="11"/>
      <c r="C119" s="147"/>
      <c r="D119" s="181"/>
      <c r="E119" s="207"/>
      <c r="F119" s="207"/>
      <c r="I119" s="837"/>
    </row>
    <row r="120" spans="1:24" s="32" customFormat="1" ht="12">
      <c r="A120" s="21"/>
      <c r="B120" s="11"/>
      <c r="C120" s="147"/>
      <c r="D120" s="181"/>
      <c r="E120" s="207"/>
      <c r="F120" s="207"/>
      <c r="I120" s="837"/>
    </row>
    <row r="121" spans="1:24" s="32" customFormat="1" ht="12">
      <c r="A121" s="21"/>
      <c r="B121" s="11"/>
      <c r="C121" s="147"/>
      <c r="D121" s="181"/>
      <c r="E121" s="207"/>
      <c r="F121" s="207"/>
      <c r="I121" s="837"/>
    </row>
    <row r="122" spans="1:24" s="32" customFormat="1" ht="12">
      <c r="A122" s="21"/>
      <c r="B122" s="11"/>
      <c r="C122" s="147"/>
      <c r="D122" s="181"/>
      <c r="E122" s="207"/>
      <c r="F122" s="207"/>
      <c r="I122" s="837"/>
    </row>
    <row r="123" spans="1:24" s="32" customFormat="1" ht="12">
      <c r="A123" s="21"/>
      <c r="B123" s="11"/>
      <c r="C123" s="147"/>
      <c r="D123" s="181"/>
      <c r="E123" s="207"/>
      <c r="F123" s="207"/>
      <c r="I123" s="837"/>
    </row>
    <row r="124" spans="1:24" s="32" customFormat="1" ht="12">
      <c r="A124" s="21"/>
      <c r="B124" s="11"/>
      <c r="C124" s="147"/>
      <c r="D124" s="181"/>
      <c r="E124" s="207"/>
      <c r="F124" s="207"/>
      <c r="I124" s="837"/>
    </row>
    <row r="125" spans="1:24" s="32" customFormat="1" ht="12">
      <c r="A125" s="21"/>
      <c r="B125" s="11"/>
      <c r="C125" s="147"/>
      <c r="D125" s="181"/>
      <c r="E125" s="207"/>
      <c r="F125" s="207"/>
      <c r="I125" s="837"/>
    </row>
    <row r="126" spans="1:24" s="32" customFormat="1" ht="12">
      <c r="A126" s="21"/>
      <c r="B126" s="11"/>
      <c r="C126" s="147"/>
      <c r="D126" s="181"/>
      <c r="E126" s="207"/>
      <c r="F126" s="207"/>
      <c r="I126" s="837"/>
    </row>
    <row r="127" spans="1:24" s="39" customFormat="1" ht="12">
      <c r="A127" s="21"/>
      <c r="B127" s="11"/>
      <c r="C127" s="147"/>
      <c r="D127" s="181"/>
      <c r="E127" s="207"/>
      <c r="F127" s="207"/>
      <c r="G127" s="26"/>
      <c r="H127" s="26"/>
      <c r="I127" s="839"/>
      <c r="J127" s="26"/>
      <c r="K127" s="26"/>
      <c r="L127" s="26"/>
      <c r="M127" s="26"/>
      <c r="N127" s="26"/>
      <c r="O127" s="26"/>
      <c r="P127" s="26"/>
      <c r="Q127" s="26"/>
      <c r="R127" s="26"/>
      <c r="S127" s="26"/>
      <c r="T127" s="26"/>
      <c r="U127" s="26"/>
      <c r="V127" s="26"/>
      <c r="W127" s="26"/>
      <c r="X127" s="26"/>
    </row>
    <row r="128" spans="1:24" s="32" customFormat="1" ht="12">
      <c r="A128" s="21"/>
      <c r="B128" s="11"/>
      <c r="C128" s="147"/>
      <c r="D128" s="181"/>
      <c r="E128" s="207"/>
      <c r="F128" s="207"/>
      <c r="G128" s="26"/>
      <c r="H128" s="26"/>
      <c r="I128" s="839"/>
      <c r="J128" s="26"/>
      <c r="K128" s="26"/>
      <c r="L128" s="26"/>
      <c r="M128" s="26"/>
      <c r="N128" s="26"/>
      <c r="O128" s="26"/>
      <c r="P128" s="26"/>
      <c r="Q128" s="26"/>
      <c r="R128" s="26"/>
      <c r="S128" s="26"/>
      <c r="T128" s="26"/>
      <c r="U128" s="26"/>
      <c r="V128" s="26"/>
      <c r="W128" s="26"/>
      <c r="X128" s="26"/>
    </row>
    <row r="129" spans="1:24" s="32" customFormat="1" ht="12">
      <c r="A129" s="21"/>
      <c r="B129" s="11"/>
      <c r="C129" s="147"/>
      <c r="D129" s="181"/>
      <c r="E129" s="207"/>
      <c r="F129" s="207"/>
      <c r="G129" s="26"/>
      <c r="H129" s="26"/>
      <c r="I129" s="839"/>
      <c r="J129" s="26"/>
      <c r="K129" s="26"/>
      <c r="L129" s="26"/>
      <c r="M129" s="26"/>
      <c r="N129" s="26"/>
      <c r="O129" s="26"/>
      <c r="P129" s="26"/>
      <c r="Q129" s="26"/>
      <c r="R129" s="26"/>
      <c r="S129" s="26"/>
      <c r="T129" s="26"/>
      <c r="U129" s="26"/>
      <c r="V129" s="26"/>
      <c r="W129" s="26"/>
      <c r="X129" s="26"/>
    </row>
    <row r="130" spans="1:24" s="32" customFormat="1" ht="12">
      <c r="A130" s="21"/>
      <c r="B130" s="11"/>
      <c r="C130" s="147"/>
      <c r="D130" s="181"/>
      <c r="E130" s="207"/>
      <c r="F130" s="207"/>
      <c r="I130" s="837"/>
    </row>
    <row r="131" spans="1:24" s="32" customFormat="1" ht="12">
      <c r="A131" s="21"/>
      <c r="B131" s="11"/>
      <c r="C131" s="147"/>
      <c r="D131" s="181"/>
      <c r="E131" s="207"/>
      <c r="F131" s="207"/>
      <c r="I131" s="837"/>
    </row>
    <row r="132" spans="1:24" s="32" customFormat="1" ht="12">
      <c r="A132" s="21"/>
      <c r="B132" s="11"/>
      <c r="C132" s="147"/>
      <c r="D132" s="181"/>
      <c r="E132" s="207"/>
      <c r="F132" s="207"/>
      <c r="I132" s="837"/>
    </row>
    <row r="133" spans="1:24" s="32" customFormat="1" ht="12">
      <c r="A133" s="21"/>
      <c r="B133" s="11"/>
      <c r="C133" s="147"/>
      <c r="D133" s="181"/>
      <c r="E133" s="207"/>
      <c r="F133" s="207"/>
      <c r="I133" s="837"/>
    </row>
    <row r="134" spans="1:24" s="32" customFormat="1" ht="12">
      <c r="A134" s="21"/>
      <c r="B134" s="11"/>
      <c r="C134" s="147"/>
      <c r="D134" s="181"/>
      <c r="E134" s="207"/>
      <c r="F134" s="207"/>
      <c r="I134" s="837"/>
    </row>
    <row r="135" spans="1:24" s="32" customFormat="1" ht="12">
      <c r="A135" s="21"/>
      <c r="B135" s="11"/>
      <c r="C135" s="147"/>
      <c r="D135" s="181"/>
      <c r="E135" s="207"/>
      <c r="F135" s="207"/>
      <c r="I135" s="837"/>
    </row>
    <row r="136" spans="1:24" s="39" customFormat="1" ht="12">
      <c r="A136" s="21"/>
      <c r="B136" s="11"/>
      <c r="C136" s="147"/>
      <c r="D136" s="181"/>
      <c r="E136" s="207"/>
      <c r="F136" s="207"/>
      <c r="G136" s="32"/>
      <c r="H136" s="32"/>
      <c r="I136" s="837"/>
      <c r="J136" s="32"/>
      <c r="K136" s="32"/>
      <c r="L136" s="32"/>
      <c r="M136" s="32"/>
      <c r="N136" s="32"/>
      <c r="O136" s="32"/>
      <c r="P136" s="32"/>
      <c r="Q136" s="32"/>
      <c r="R136" s="32"/>
      <c r="S136" s="32"/>
      <c r="T136" s="32"/>
      <c r="U136" s="32"/>
      <c r="V136" s="32"/>
      <c r="W136" s="32"/>
      <c r="X136" s="32"/>
    </row>
    <row r="137" spans="1:24" s="32" customFormat="1" ht="12">
      <c r="A137" s="21"/>
      <c r="B137" s="11"/>
      <c r="C137" s="147"/>
      <c r="D137" s="181"/>
      <c r="E137" s="207"/>
      <c r="F137" s="207"/>
      <c r="I137" s="837"/>
    </row>
    <row r="138" spans="1:24" s="32" customFormat="1" ht="12">
      <c r="A138" s="21"/>
      <c r="B138" s="11"/>
      <c r="C138" s="147"/>
      <c r="D138" s="181"/>
      <c r="E138" s="207"/>
      <c r="F138" s="207"/>
      <c r="I138" s="837"/>
    </row>
    <row r="139" spans="1:24" s="32" customFormat="1" ht="12">
      <c r="A139" s="21"/>
      <c r="B139" s="11"/>
      <c r="C139" s="147"/>
      <c r="D139" s="181"/>
      <c r="E139" s="207"/>
      <c r="F139" s="207"/>
      <c r="I139" s="837"/>
    </row>
    <row r="140" spans="1:24" s="32" customFormat="1" ht="12">
      <c r="A140" s="21"/>
      <c r="B140" s="11"/>
      <c r="C140" s="147"/>
      <c r="D140" s="181"/>
      <c r="E140" s="207"/>
      <c r="F140" s="207"/>
      <c r="I140" s="837"/>
    </row>
    <row r="141" spans="1:24" s="32" customFormat="1" ht="12">
      <c r="A141" s="21"/>
      <c r="B141" s="11"/>
      <c r="C141" s="147"/>
      <c r="D141" s="181"/>
      <c r="E141" s="207"/>
      <c r="F141" s="207"/>
      <c r="I141" s="837"/>
    </row>
    <row r="142" spans="1:24" s="32" customFormat="1" ht="12">
      <c r="A142" s="21"/>
      <c r="B142" s="11"/>
      <c r="C142" s="147"/>
      <c r="D142" s="181"/>
      <c r="E142" s="207"/>
      <c r="F142" s="207"/>
      <c r="I142" s="837"/>
    </row>
    <row r="143" spans="1:24" s="32" customFormat="1" ht="12">
      <c r="A143" s="21"/>
      <c r="B143" s="11"/>
      <c r="C143" s="147"/>
      <c r="D143" s="181"/>
      <c r="E143" s="207"/>
      <c r="F143" s="207"/>
      <c r="G143" s="39"/>
      <c r="H143" s="39"/>
      <c r="I143" s="844"/>
      <c r="J143" s="39"/>
      <c r="K143" s="39"/>
      <c r="L143" s="39"/>
      <c r="M143" s="39"/>
      <c r="N143" s="39"/>
      <c r="O143" s="39"/>
      <c r="P143" s="39"/>
      <c r="Q143" s="39"/>
      <c r="R143" s="39"/>
      <c r="S143" s="39"/>
      <c r="T143" s="39"/>
      <c r="U143" s="39"/>
      <c r="V143" s="39"/>
      <c r="W143" s="39"/>
      <c r="X143" s="39"/>
    </row>
    <row r="144" spans="1:24" s="32" customFormat="1" ht="12">
      <c r="A144" s="21"/>
      <c r="B144" s="11"/>
      <c r="C144" s="147"/>
      <c r="D144" s="181"/>
      <c r="E144" s="207"/>
      <c r="F144" s="207"/>
      <c r="I144" s="837"/>
    </row>
    <row r="145" spans="1:24" s="32" customFormat="1" ht="12">
      <c r="A145" s="21"/>
      <c r="B145" s="11"/>
      <c r="C145" s="147"/>
      <c r="D145" s="181"/>
      <c r="E145" s="207"/>
      <c r="F145" s="207"/>
      <c r="I145" s="837"/>
    </row>
    <row r="146" spans="1:24" s="32" customFormat="1" ht="12">
      <c r="A146" s="21"/>
      <c r="B146" s="11"/>
      <c r="C146" s="147"/>
      <c r="D146" s="181"/>
      <c r="E146" s="207"/>
      <c r="F146" s="207"/>
      <c r="I146" s="837"/>
    </row>
    <row r="147" spans="1:24" s="39" customFormat="1" ht="12">
      <c r="A147" s="21"/>
      <c r="B147" s="11"/>
      <c r="C147" s="147"/>
      <c r="D147" s="181"/>
      <c r="E147" s="207"/>
      <c r="F147" s="207"/>
      <c r="G147" s="32"/>
      <c r="H147" s="32"/>
      <c r="I147" s="837"/>
      <c r="J147" s="32"/>
      <c r="K147" s="32"/>
      <c r="L147" s="32"/>
      <c r="M147" s="32"/>
      <c r="N147" s="32"/>
      <c r="O147" s="32"/>
      <c r="P147" s="32"/>
      <c r="Q147" s="32"/>
      <c r="R147" s="32"/>
      <c r="S147" s="32"/>
      <c r="T147" s="32"/>
      <c r="U147" s="32"/>
      <c r="V147" s="32"/>
      <c r="W147" s="32"/>
      <c r="X147" s="32"/>
    </row>
    <row r="148" spans="1:24" s="32" customFormat="1" ht="12">
      <c r="A148" s="21"/>
      <c r="B148" s="11"/>
      <c r="C148" s="147"/>
      <c r="D148" s="181"/>
      <c r="E148" s="207"/>
      <c r="F148" s="207"/>
      <c r="I148" s="837"/>
    </row>
    <row r="149" spans="1:24" s="32" customFormat="1" ht="12">
      <c r="A149" s="21"/>
      <c r="B149" s="11"/>
      <c r="C149" s="147"/>
      <c r="D149" s="181"/>
      <c r="E149" s="207"/>
      <c r="F149" s="207"/>
      <c r="I149" s="837"/>
    </row>
    <row r="150" spans="1:24" s="32" customFormat="1" ht="12">
      <c r="A150" s="21"/>
      <c r="B150" s="11"/>
      <c r="C150" s="147"/>
      <c r="D150" s="181"/>
      <c r="E150" s="207"/>
      <c r="F150" s="207"/>
      <c r="I150" s="837"/>
    </row>
    <row r="151" spans="1:24" s="26" customFormat="1" ht="12">
      <c r="A151" s="21"/>
      <c r="B151" s="11"/>
      <c r="C151" s="147"/>
      <c r="D151" s="181"/>
      <c r="E151" s="207"/>
      <c r="F151" s="207"/>
      <c r="G151" s="32"/>
      <c r="H151" s="32"/>
      <c r="I151" s="837"/>
      <c r="J151" s="32"/>
      <c r="K151" s="32"/>
      <c r="L151" s="32"/>
      <c r="M151" s="32"/>
      <c r="N151" s="32"/>
      <c r="O151" s="32"/>
      <c r="P151" s="32"/>
      <c r="Q151" s="32"/>
      <c r="R151" s="32"/>
      <c r="S151" s="32"/>
      <c r="T151" s="32"/>
      <c r="U151" s="32"/>
      <c r="V151" s="32"/>
      <c r="W151" s="32"/>
      <c r="X151" s="32"/>
    </row>
    <row r="152" spans="1:24" s="26" customFormat="1" ht="12">
      <c r="A152" s="21"/>
      <c r="B152" s="11"/>
      <c r="C152" s="147"/>
      <c r="D152" s="181"/>
      <c r="E152" s="207"/>
      <c r="F152" s="207"/>
      <c r="G152" s="39"/>
      <c r="H152" s="39"/>
      <c r="I152" s="844"/>
      <c r="J152" s="39"/>
      <c r="K152" s="39"/>
      <c r="L152" s="39"/>
      <c r="M152" s="39"/>
      <c r="N152" s="39"/>
      <c r="O152" s="39"/>
      <c r="P152" s="39"/>
      <c r="Q152" s="39"/>
      <c r="R152" s="39"/>
      <c r="S152" s="39"/>
      <c r="T152" s="39"/>
      <c r="U152" s="39"/>
      <c r="V152" s="39"/>
      <c r="W152" s="39"/>
      <c r="X152" s="39"/>
    </row>
    <row r="153" spans="1:24" s="26" customFormat="1" ht="12">
      <c r="A153" s="21"/>
      <c r="B153" s="11"/>
      <c r="C153" s="147"/>
      <c r="D153" s="181"/>
      <c r="E153" s="207"/>
      <c r="F153" s="207"/>
      <c r="G153" s="32"/>
      <c r="H153" s="32"/>
      <c r="I153" s="837"/>
      <c r="J153" s="32"/>
      <c r="K153" s="32"/>
      <c r="L153" s="32"/>
      <c r="M153" s="32"/>
      <c r="N153" s="32"/>
      <c r="O153" s="32"/>
      <c r="P153" s="32"/>
      <c r="Q153" s="32"/>
      <c r="R153" s="32"/>
      <c r="S153" s="32"/>
      <c r="T153" s="32"/>
      <c r="U153" s="32"/>
      <c r="V153" s="32"/>
      <c r="W153" s="32"/>
      <c r="X153" s="32"/>
    </row>
    <row r="154" spans="1:24" s="26" customFormat="1" ht="12">
      <c r="A154" s="21"/>
      <c r="B154" s="11"/>
      <c r="C154" s="147"/>
      <c r="D154" s="181"/>
      <c r="E154" s="207"/>
      <c r="F154" s="207"/>
      <c r="G154" s="32"/>
      <c r="H154" s="32"/>
      <c r="I154" s="837"/>
      <c r="J154" s="32"/>
      <c r="K154" s="32"/>
      <c r="L154" s="32"/>
      <c r="M154" s="32"/>
      <c r="N154" s="32"/>
      <c r="O154" s="32"/>
      <c r="P154" s="32"/>
      <c r="Q154" s="32"/>
      <c r="R154" s="32"/>
      <c r="S154" s="32"/>
      <c r="T154" s="32"/>
      <c r="U154" s="32"/>
      <c r="V154" s="32"/>
      <c r="W154" s="32"/>
      <c r="X154" s="32"/>
    </row>
    <row r="155" spans="1:24" s="26" customFormat="1" ht="12">
      <c r="A155" s="21"/>
      <c r="B155" s="11"/>
      <c r="C155" s="147"/>
      <c r="D155" s="181"/>
      <c r="E155" s="207"/>
      <c r="F155" s="207"/>
      <c r="G155" s="32"/>
      <c r="H155" s="32"/>
      <c r="I155" s="837"/>
      <c r="J155" s="32"/>
      <c r="K155" s="32"/>
      <c r="L155" s="32"/>
      <c r="M155" s="32"/>
      <c r="N155" s="32"/>
      <c r="O155" s="32"/>
      <c r="P155" s="32"/>
      <c r="Q155" s="32"/>
      <c r="R155" s="32"/>
      <c r="S155" s="32"/>
      <c r="T155" s="32"/>
      <c r="U155" s="32"/>
      <c r="V155" s="32"/>
      <c r="W155" s="32"/>
      <c r="X155" s="32"/>
    </row>
    <row r="156" spans="1:24" s="26" customFormat="1" ht="12">
      <c r="A156" s="21"/>
      <c r="B156" s="11"/>
      <c r="C156" s="147"/>
      <c r="D156" s="181"/>
      <c r="E156" s="207"/>
      <c r="F156" s="207"/>
      <c r="G156" s="32"/>
      <c r="H156" s="32"/>
      <c r="I156" s="837"/>
      <c r="J156" s="32"/>
      <c r="K156" s="32"/>
      <c r="L156" s="32"/>
      <c r="M156" s="32"/>
      <c r="N156" s="32"/>
      <c r="O156" s="32"/>
      <c r="P156" s="32"/>
      <c r="Q156" s="32"/>
      <c r="R156" s="32"/>
      <c r="S156" s="32"/>
      <c r="T156" s="32"/>
      <c r="U156" s="32"/>
      <c r="V156" s="32"/>
      <c r="W156" s="32"/>
      <c r="X156" s="32"/>
    </row>
    <row r="157" spans="1:24" s="26" customFormat="1" ht="12">
      <c r="A157" s="21"/>
      <c r="B157" s="11"/>
      <c r="C157" s="147"/>
      <c r="D157" s="181"/>
      <c r="E157" s="207"/>
      <c r="F157" s="207"/>
      <c r="G157" s="32"/>
      <c r="H157" s="32"/>
      <c r="I157" s="837"/>
      <c r="J157" s="32"/>
      <c r="K157" s="32"/>
      <c r="L157" s="32"/>
      <c r="M157" s="32"/>
      <c r="N157" s="32"/>
      <c r="O157" s="32"/>
      <c r="P157" s="32"/>
      <c r="Q157" s="32"/>
      <c r="R157" s="32"/>
      <c r="S157" s="32"/>
      <c r="T157" s="32"/>
      <c r="U157" s="32"/>
      <c r="V157" s="32"/>
      <c r="W157" s="32"/>
      <c r="X157" s="32"/>
    </row>
    <row r="158" spans="1:24" s="26" customFormat="1" ht="12">
      <c r="A158" s="21"/>
      <c r="B158" s="11"/>
      <c r="C158" s="147"/>
      <c r="D158" s="181"/>
      <c r="E158" s="207"/>
      <c r="F158" s="207"/>
      <c r="G158" s="32"/>
      <c r="H158" s="32"/>
      <c r="I158" s="837"/>
      <c r="J158" s="32"/>
      <c r="K158" s="32"/>
      <c r="L158" s="32"/>
      <c r="M158" s="32"/>
      <c r="N158" s="32"/>
      <c r="O158" s="32"/>
      <c r="P158" s="32"/>
      <c r="Q158" s="32"/>
      <c r="R158" s="32"/>
      <c r="S158" s="32"/>
      <c r="T158" s="32"/>
      <c r="U158" s="32"/>
      <c r="V158" s="32"/>
      <c r="W158" s="32"/>
      <c r="X158" s="32"/>
    </row>
    <row r="159" spans="1:24" s="26" customFormat="1" ht="12">
      <c r="A159" s="21"/>
      <c r="B159" s="11"/>
      <c r="C159" s="147"/>
      <c r="D159" s="181"/>
      <c r="E159" s="207"/>
      <c r="F159" s="207"/>
      <c r="G159" s="32"/>
      <c r="H159" s="32"/>
      <c r="I159" s="837"/>
      <c r="J159" s="32"/>
      <c r="K159" s="32"/>
      <c r="L159" s="32"/>
      <c r="M159" s="32"/>
      <c r="N159" s="32"/>
      <c r="O159" s="32"/>
      <c r="P159" s="32"/>
      <c r="Q159" s="32"/>
      <c r="R159" s="32"/>
      <c r="S159" s="32"/>
      <c r="T159" s="32"/>
      <c r="U159" s="32"/>
      <c r="V159" s="32"/>
      <c r="W159" s="32"/>
      <c r="X159" s="32"/>
    </row>
    <row r="160" spans="1:24" s="26" customFormat="1" ht="12">
      <c r="A160" s="21"/>
      <c r="B160" s="11"/>
      <c r="C160" s="147"/>
      <c r="D160" s="181"/>
      <c r="E160" s="207"/>
      <c r="F160" s="207"/>
      <c r="G160" s="32"/>
      <c r="H160" s="32"/>
      <c r="I160" s="837"/>
      <c r="J160" s="32"/>
      <c r="K160" s="32"/>
      <c r="L160" s="32"/>
      <c r="M160" s="32"/>
      <c r="N160" s="32"/>
      <c r="O160" s="32"/>
      <c r="P160" s="32"/>
      <c r="Q160" s="32"/>
      <c r="R160" s="32"/>
      <c r="S160" s="32"/>
      <c r="T160" s="32"/>
      <c r="U160" s="32"/>
      <c r="V160" s="32"/>
      <c r="W160" s="32"/>
      <c r="X160" s="32"/>
    </row>
    <row r="161" spans="1:24" s="26" customFormat="1" ht="12">
      <c r="A161" s="21"/>
      <c r="B161" s="11"/>
      <c r="C161" s="147"/>
      <c r="D161" s="181"/>
      <c r="E161" s="207"/>
      <c r="F161" s="207"/>
      <c r="G161" s="32"/>
      <c r="H161" s="32"/>
      <c r="I161" s="837"/>
      <c r="J161" s="32"/>
      <c r="K161" s="32"/>
      <c r="L161" s="32"/>
      <c r="M161" s="32"/>
      <c r="N161" s="32"/>
      <c r="O161" s="32"/>
      <c r="P161" s="32"/>
      <c r="Q161" s="32"/>
      <c r="R161" s="32"/>
      <c r="S161" s="32"/>
      <c r="T161" s="32"/>
      <c r="U161" s="32"/>
      <c r="V161" s="32"/>
      <c r="W161" s="32"/>
      <c r="X161" s="32"/>
    </row>
    <row r="162" spans="1:24" s="26" customFormat="1" ht="12">
      <c r="A162" s="21"/>
      <c r="B162" s="11"/>
      <c r="C162" s="147"/>
      <c r="D162" s="181"/>
      <c r="E162" s="207"/>
      <c r="F162" s="207"/>
      <c r="G162" s="32"/>
      <c r="H162" s="32"/>
      <c r="I162" s="837"/>
      <c r="J162" s="32"/>
      <c r="K162" s="32"/>
      <c r="L162" s="32"/>
      <c r="M162" s="32"/>
      <c r="N162" s="32"/>
      <c r="O162" s="32"/>
      <c r="P162" s="32"/>
      <c r="Q162" s="32"/>
      <c r="R162" s="32"/>
      <c r="S162" s="32"/>
      <c r="T162" s="32"/>
      <c r="U162" s="32"/>
      <c r="V162" s="32"/>
      <c r="W162" s="32"/>
      <c r="X162" s="32"/>
    </row>
    <row r="163" spans="1:24" s="26" customFormat="1" ht="12">
      <c r="A163" s="21"/>
      <c r="B163" s="11"/>
      <c r="C163" s="147"/>
      <c r="D163" s="181"/>
      <c r="E163" s="207"/>
      <c r="F163" s="207"/>
      <c r="G163" s="39"/>
      <c r="H163" s="39"/>
      <c r="I163" s="844"/>
      <c r="J163" s="39"/>
      <c r="K163" s="39"/>
      <c r="L163" s="39"/>
      <c r="M163" s="39"/>
      <c r="N163" s="39"/>
      <c r="O163" s="39"/>
      <c r="P163" s="39"/>
      <c r="Q163" s="39"/>
      <c r="R163" s="39"/>
      <c r="S163" s="39"/>
      <c r="T163" s="39"/>
      <c r="U163" s="39"/>
      <c r="V163" s="39"/>
      <c r="W163" s="39"/>
      <c r="X163" s="39"/>
    </row>
    <row r="164" spans="1:24" s="26" customFormat="1" ht="12">
      <c r="A164" s="21"/>
      <c r="B164" s="11"/>
      <c r="C164" s="147"/>
      <c r="D164" s="181"/>
      <c r="E164" s="207"/>
      <c r="F164" s="207"/>
      <c r="G164" s="32"/>
      <c r="H164" s="32"/>
      <c r="I164" s="837"/>
      <c r="J164" s="32"/>
      <c r="K164" s="32"/>
      <c r="L164" s="32"/>
      <c r="M164" s="32"/>
      <c r="N164" s="32"/>
      <c r="O164" s="32"/>
      <c r="P164" s="32"/>
      <c r="Q164" s="32"/>
      <c r="R164" s="32"/>
      <c r="S164" s="32"/>
      <c r="T164" s="32"/>
      <c r="U164" s="32"/>
      <c r="V164" s="32"/>
      <c r="W164" s="32"/>
      <c r="X164" s="32"/>
    </row>
    <row r="165" spans="1:24" s="26" customFormat="1" ht="12">
      <c r="A165" s="21"/>
      <c r="B165" s="11"/>
      <c r="C165" s="147"/>
      <c r="D165" s="181"/>
      <c r="E165" s="207"/>
      <c r="F165" s="207"/>
      <c r="G165" s="32"/>
      <c r="H165" s="32"/>
      <c r="I165" s="837"/>
      <c r="J165" s="32"/>
      <c r="K165" s="32"/>
      <c r="L165" s="32"/>
      <c r="M165" s="32"/>
      <c r="N165" s="32"/>
      <c r="O165" s="32"/>
      <c r="P165" s="32"/>
      <c r="Q165" s="32"/>
      <c r="R165" s="32"/>
      <c r="S165" s="32"/>
      <c r="T165" s="32"/>
      <c r="U165" s="32"/>
      <c r="V165" s="32"/>
      <c r="W165" s="32"/>
      <c r="X165" s="32"/>
    </row>
    <row r="166" spans="1:24" s="26" customFormat="1" ht="12">
      <c r="A166" s="21"/>
      <c r="B166" s="11"/>
      <c r="C166" s="147"/>
      <c r="D166" s="181"/>
      <c r="E166" s="207"/>
      <c r="F166" s="207"/>
      <c r="G166" s="32"/>
      <c r="H166" s="32"/>
      <c r="I166" s="837"/>
      <c r="J166" s="32"/>
      <c r="K166" s="32"/>
      <c r="L166" s="32"/>
      <c r="M166" s="32"/>
      <c r="N166" s="32"/>
      <c r="O166" s="32"/>
      <c r="P166" s="32"/>
      <c r="Q166" s="32"/>
      <c r="R166" s="32"/>
      <c r="S166" s="32"/>
      <c r="T166" s="32"/>
      <c r="U166" s="32"/>
      <c r="V166" s="32"/>
      <c r="W166" s="32"/>
      <c r="X166" s="32"/>
    </row>
    <row r="167" spans="1:24" s="26" customFormat="1" ht="12">
      <c r="A167" s="21"/>
      <c r="B167" s="11"/>
      <c r="C167" s="147"/>
      <c r="D167" s="181"/>
      <c r="E167" s="207"/>
      <c r="F167" s="207"/>
      <c r="I167" s="839"/>
    </row>
    <row r="168" spans="1:24" s="26" customFormat="1" ht="12">
      <c r="A168" s="21"/>
      <c r="B168" s="11"/>
      <c r="C168" s="147"/>
      <c r="D168" s="181"/>
      <c r="E168" s="207"/>
      <c r="F168" s="207"/>
      <c r="I168" s="839"/>
    </row>
    <row r="169" spans="1:24" s="26" customFormat="1" ht="12">
      <c r="A169" s="21"/>
      <c r="B169" s="11"/>
      <c r="C169" s="147"/>
      <c r="D169" s="181"/>
      <c r="E169" s="207"/>
      <c r="F169" s="207"/>
      <c r="I169" s="839"/>
    </row>
    <row r="170" spans="1:24" s="26" customFormat="1" ht="12">
      <c r="A170" s="21"/>
      <c r="B170" s="11"/>
      <c r="C170" s="147"/>
      <c r="D170" s="181"/>
      <c r="E170" s="207"/>
      <c r="F170" s="207"/>
      <c r="I170" s="839"/>
    </row>
    <row r="171" spans="1:24" s="26" customFormat="1" ht="12">
      <c r="A171" s="21"/>
      <c r="B171" s="11"/>
      <c r="C171" s="147"/>
      <c r="D171" s="181"/>
      <c r="E171" s="207"/>
      <c r="F171" s="207"/>
      <c r="I171" s="839"/>
    </row>
    <row r="172" spans="1:24" s="26" customFormat="1" ht="12">
      <c r="A172" s="21"/>
      <c r="B172" s="11"/>
      <c r="C172" s="147"/>
      <c r="D172" s="181"/>
      <c r="E172" s="207"/>
      <c r="F172" s="207"/>
      <c r="I172" s="839"/>
    </row>
    <row r="173" spans="1:24" s="26" customFormat="1" ht="12">
      <c r="A173" s="21"/>
      <c r="B173" s="11"/>
      <c r="C173" s="147"/>
      <c r="D173" s="181"/>
      <c r="E173" s="207"/>
      <c r="F173" s="207"/>
      <c r="I173" s="839"/>
    </row>
    <row r="174" spans="1:24" s="26" customFormat="1" ht="12">
      <c r="A174" s="21"/>
      <c r="B174" s="11"/>
      <c r="C174" s="147"/>
      <c r="D174" s="181"/>
      <c r="E174" s="207"/>
      <c r="F174" s="207"/>
      <c r="I174" s="839"/>
    </row>
    <row r="175" spans="1:24" s="26" customFormat="1" ht="12">
      <c r="A175" s="21"/>
      <c r="B175" s="11"/>
      <c r="C175" s="147"/>
      <c r="D175" s="181"/>
      <c r="E175" s="207"/>
      <c r="F175" s="207"/>
      <c r="I175" s="839"/>
    </row>
    <row r="176" spans="1:24" s="26" customFormat="1" ht="12">
      <c r="A176" s="21"/>
      <c r="B176" s="11"/>
      <c r="C176" s="147"/>
      <c r="D176" s="181"/>
      <c r="E176" s="207"/>
      <c r="F176" s="207"/>
      <c r="I176" s="839"/>
    </row>
    <row r="177" spans="1:24" s="26" customFormat="1" ht="12">
      <c r="A177" s="21"/>
      <c r="B177" s="11"/>
      <c r="C177" s="147"/>
      <c r="D177" s="181"/>
      <c r="E177" s="207"/>
      <c r="F177" s="207"/>
      <c r="I177" s="839"/>
    </row>
    <row r="178" spans="1:24" s="26" customFormat="1" ht="12">
      <c r="A178" s="21"/>
      <c r="B178" s="11"/>
      <c r="C178" s="147"/>
      <c r="D178" s="181"/>
      <c r="E178" s="207"/>
      <c r="F178" s="207"/>
      <c r="I178" s="839"/>
    </row>
    <row r="179" spans="1:24" s="26" customFormat="1" ht="12">
      <c r="A179" s="21"/>
      <c r="B179" s="11"/>
      <c r="C179" s="147"/>
      <c r="D179" s="181"/>
      <c r="E179" s="207"/>
      <c r="F179" s="207"/>
      <c r="I179" s="839"/>
    </row>
    <row r="180" spans="1:24" s="26" customFormat="1" ht="12">
      <c r="A180" s="21"/>
      <c r="B180" s="11"/>
      <c r="C180" s="147"/>
      <c r="D180" s="181"/>
      <c r="E180" s="207"/>
      <c r="F180" s="207"/>
      <c r="I180" s="839"/>
    </row>
    <row r="181" spans="1:24" s="26" customFormat="1" ht="12">
      <c r="A181" s="21"/>
      <c r="B181" s="11"/>
      <c r="C181" s="147"/>
      <c r="D181" s="181"/>
      <c r="E181" s="207"/>
      <c r="F181" s="207"/>
      <c r="I181" s="839"/>
    </row>
    <row r="182" spans="1:24" s="26" customFormat="1" ht="12">
      <c r="A182" s="21"/>
      <c r="B182" s="11"/>
      <c r="C182" s="147"/>
      <c r="D182" s="181"/>
      <c r="E182" s="207"/>
      <c r="F182" s="207"/>
      <c r="I182" s="839"/>
    </row>
    <row r="183" spans="1:24" s="26" customFormat="1" ht="12">
      <c r="A183" s="21"/>
      <c r="B183" s="11"/>
      <c r="C183" s="147"/>
      <c r="D183" s="181"/>
      <c r="E183" s="207"/>
      <c r="F183" s="207"/>
      <c r="I183" s="839"/>
    </row>
    <row r="184" spans="1:24" s="26" customFormat="1" ht="12">
      <c r="A184" s="21"/>
      <c r="B184" s="11"/>
      <c r="C184" s="147"/>
      <c r="D184" s="181"/>
      <c r="E184" s="207"/>
      <c r="F184" s="207"/>
      <c r="I184" s="839"/>
    </row>
    <row r="185" spans="1:24" s="26" customFormat="1" ht="12">
      <c r="A185" s="21"/>
      <c r="B185" s="11"/>
      <c r="C185" s="147"/>
      <c r="D185" s="181"/>
      <c r="E185" s="207"/>
      <c r="F185" s="207"/>
      <c r="I185" s="839"/>
    </row>
    <row r="186" spans="1:24" s="26" customFormat="1" ht="12">
      <c r="A186" s="21"/>
      <c r="B186" s="11"/>
      <c r="C186" s="147"/>
      <c r="D186" s="181"/>
      <c r="E186" s="207"/>
      <c r="F186" s="207"/>
      <c r="I186" s="839"/>
    </row>
    <row r="187" spans="1:24" s="26" customFormat="1" ht="12">
      <c r="A187" s="21"/>
      <c r="B187" s="11"/>
      <c r="C187" s="147"/>
      <c r="D187" s="181"/>
      <c r="E187" s="207"/>
      <c r="F187" s="207"/>
      <c r="I187" s="839"/>
    </row>
    <row r="188" spans="1:24" s="26" customFormat="1" ht="12">
      <c r="A188" s="21"/>
      <c r="B188" s="11"/>
      <c r="C188" s="147"/>
      <c r="D188" s="181"/>
      <c r="E188" s="207"/>
      <c r="F188" s="207"/>
      <c r="I188" s="839"/>
    </row>
    <row r="189" spans="1:24" s="26" customFormat="1" ht="12">
      <c r="A189" s="21"/>
      <c r="B189" s="11"/>
      <c r="C189" s="147"/>
      <c r="D189" s="181"/>
      <c r="E189" s="207"/>
      <c r="F189" s="207"/>
      <c r="I189" s="839"/>
    </row>
    <row r="190" spans="1:24" s="26" customFormat="1" ht="12">
      <c r="A190" s="21"/>
      <c r="B190" s="11"/>
      <c r="C190" s="147"/>
      <c r="D190" s="181"/>
      <c r="E190" s="207"/>
      <c r="F190" s="207"/>
      <c r="I190" s="839"/>
    </row>
    <row r="191" spans="1:24" s="32" customFormat="1" ht="12">
      <c r="A191" s="21"/>
      <c r="B191" s="11"/>
      <c r="C191" s="147"/>
      <c r="D191" s="181"/>
      <c r="E191" s="207"/>
      <c r="F191" s="207"/>
      <c r="G191" s="26"/>
      <c r="H191" s="26"/>
      <c r="I191" s="839"/>
      <c r="J191" s="26"/>
      <c r="K191" s="26"/>
      <c r="L191" s="26"/>
      <c r="M191" s="26"/>
      <c r="N191" s="26"/>
      <c r="O191" s="26"/>
      <c r="P191" s="26"/>
      <c r="Q191" s="26"/>
      <c r="R191" s="26"/>
      <c r="S191" s="26"/>
      <c r="T191" s="26"/>
      <c r="U191" s="26"/>
      <c r="V191" s="26"/>
      <c r="W191" s="26"/>
      <c r="X191" s="26"/>
    </row>
    <row r="192" spans="1:24" s="32" customFormat="1" ht="12">
      <c r="A192" s="21"/>
      <c r="B192" s="11"/>
      <c r="C192" s="147"/>
      <c r="D192" s="181"/>
      <c r="E192" s="207"/>
      <c r="F192" s="207"/>
      <c r="G192" s="26"/>
      <c r="H192" s="26"/>
      <c r="I192" s="839"/>
      <c r="J192" s="26"/>
      <c r="K192" s="26"/>
      <c r="L192" s="26"/>
      <c r="M192" s="26"/>
      <c r="N192" s="26"/>
      <c r="O192" s="26"/>
      <c r="P192" s="26"/>
      <c r="Q192" s="26"/>
      <c r="R192" s="26"/>
      <c r="S192" s="26"/>
      <c r="T192" s="26"/>
      <c r="U192" s="26"/>
      <c r="V192" s="26"/>
      <c r="W192" s="26"/>
      <c r="X192" s="26"/>
    </row>
    <row r="193" spans="1:24" s="26" customFormat="1" ht="12">
      <c r="A193" s="21"/>
      <c r="B193" s="11"/>
      <c r="C193" s="147"/>
      <c r="D193" s="181"/>
      <c r="E193" s="207"/>
      <c r="F193" s="207"/>
      <c r="I193" s="839"/>
    </row>
    <row r="194" spans="1:24" s="32" customFormat="1" ht="12">
      <c r="A194" s="21"/>
      <c r="B194" s="11"/>
      <c r="C194" s="147"/>
      <c r="D194" s="181"/>
      <c r="E194" s="207"/>
      <c r="F194" s="207"/>
      <c r="G194" s="26"/>
      <c r="H194" s="26"/>
      <c r="I194" s="839"/>
      <c r="J194" s="26"/>
      <c r="K194" s="26"/>
      <c r="L194" s="26"/>
      <c r="M194" s="26"/>
      <c r="N194" s="26"/>
      <c r="O194" s="26"/>
      <c r="P194" s="26"/>
      <c r="Q194" s="26"/>
      <c r="R194" s="26"/>
      <c r="S194" s="26"/>
      <c r="T194" s="26"/>
      <c r="U194" s="26"/>
      <c r="V194" s="26"/>
      <c r="W194" s="26"/>
      <c r="X194" s="26"/>
    </row>
    <row r="195" spans="1:24" s="32" customFormat="1" ht="12">
      <c r="A195" s="21"/>
      <c r="B195" s="11"/>
      <c r="C195" s="147"/>
      <c r="D195" s="181"/>
      <c r="E195" s="207"/>
      <c r="F195" s="207"/>
      <c r="G195" s="26"/>
      <c r="H195" s="26"/>
      <c r="I195" s="839"/>
      <c r="J195" s="26"/>
      <c r="K195" s="26"/>
      <c r="L195" s="26"/>
      <c r="M195" s="26"/>
      <c r="N195" s="26"/>
      <c r="O195" s="26"/>
      <c r="P195" s="26"/>
      <c r="Q195" s="26"/>
      <c r="R195" s="26"/>
      <c r="S195" s="26"/>
      <c r="T195" s="26"/>
      <c r="U195" s="26"/>
      <c r="V195" s="26"/>
      <c r="W195" s="26"/>
      <c r="X195" s="26"/>
    </row>
    <row r="196" spans="1:24" s="32" customFormat="1" ht="12">
      <c r="A196" s="21"/>
      <c r="B196" s="11"/>
      <c r="C196" s="147"/>
      <c r="D196" s="181"/>
      <c r="E196" s="207"/>
      <c r="F196" s="207"/>
      <c r="G196" s="26"/>
      <c r="H196" s="26"/>
      <c r="I196" s="839"/>
      <c r="J196" s="26"/>
      <c r="K196" s="26"/>
      <c r="L196" s="26"/>
      <c r="M196" s="26"/>
      <c r="N196" s="26"/>
      <c r="O196" s="26"/>
      <c r="P196" s="26"/>
      <c r="Q196" s="26"/>
      <c r="R196" s="26"/>
      <c r="S196" s="26"/>
      <c r="T196" s="26"/>
      <c r="U196" s="26"/>
      <c r="V196" s="26"/>
      <c r="W196" s="26"/>
      <c r="X196" s="26"/>
    </row>
    <row r="197" spans="1:24" s="32" customFormat="1" ht="12">
      <c r="A197" s="21"/>
      <c r="B197" s="11"/>
      <c r="C197" s="147"/>
      <c r="D197" s="181"/>
      <c r="E197" s="207"/>
      <c r="F197" s="207"/>
      <c r="G197" s="26"/>
      <c r="H197" s="26"/>
      <c r="I197" s="839"/>
      <c r="J197" s="26"/>
      <c r="K197" s="26"/>
      <c r="L197" s="26"/>
      <c r="M197" s="26"/>
      <c r="N197" s="26"/>
      <c r="O197" s="26"/>
      <c r="P197" s="26"/>
      <c r="Q197" s="26"/>
      <c r="R197" s="26"/>
      <c r="S197" s="26"/>
      <c r="T197" s="26"/>
      <c r="U197" s="26"/>
      <c r="V197" s="26"/>
      <c r="W197" s="26"/>
      <c r="X197" s="26"/>
    </row>
    <row r="198" spans="1:24" s="32" customFormat="1" ht="12">
      <c r="A198" s="21"/>
      <c r="B198" s="11"/>
      <c r="C198" s="147"/>
      <c r="D198" s="181"/>
      <c r="E198" s="207"/>
      <c r="F198" s="207"/>
      <c r="G198" s="26"/>
      <c r="H198" s="26"/>
      <c r="I198" s="839"/>
      <c r="J198" s="26"/>
      <c r="K198" s="26"/>
      <c r="L198" s="26"/>
      <c r="M198" s="26"/>
      <c r="N198" s="26"/>
      <c r="O198" s="26"/>
      <c r="P198" s="26"/>
      <c r="Q198" s="26"/>
      <c r="R198" s="26"/>
      <c r="S198" s="26"/>
      <c r="T198" s="26"/>
      <c r="U198" s="26"/>
      <c r="V198" s="26"/>
      <c r="W198" s="26"/>
      <c r="X198" s="26"/>
    </row>
    <row r="199" spans="1:24" s="32" customFormat="1" ht="12">
      <c r="A199" s="21"/>
      <c r="B199" s="11"/>
      <c r="C199" s="147"/>
      <c r="D199" s="181"/>
      <c r="E199" s="207"/>
      <c r="F199" s="207"/>
      <c r="G199" s="26"/>
      <c r="H199" s="26"/>
      <c r="I199" s="839"/>
      <c r="J199" s="26"/>
      <c r="K199" s="26"/>
      <c r="L199" s="26"/>
      <c r="M199" s="26"/>
      <c r="N199" s="26"/>
      <c r="O199" s="26"/>
      <c r="P199" s="26"/>
      <c r="Q199" s="26"/>
      <c r="R199" s="26"/>
      <c r="S199" s="26"/>
      <c r="T199" s="26"/>
      <c r="U199" s="26"/>
      <c r="V199" s="26"/>
      <c r="W199" s="26"/>
      <c r="X199" s="26"/>
    </row>
    <row r="200" spans="1:24" s="32" customFormat="1" ht="12">
      <c r="A200" s="21"/>
      <c r="B200" s="11"/>
      <c r="C200" s="147"/>
      <c r="D200" s="181"/>
      <c r="E200" s="207"/>
      <c r="F200" s="207"/>
      <c r="G200" s="26"/>
      <c r="H200" s="26"/>
      <c r="I200" s="839"/>
      <c r="J200" s="26"/>
      <c r="K200" s="26"/>
      <c r="L200" s="26"/>
      <c r="M200" s="26"/>
      <c r="N200" s="26"/>
      <c r="O200" s="26"/>
      <c r="P200" s="26"/>
      <c r="Q200" s="26"/>
      <c r="R200" s="26"/>
      <c r="S200" s="26"/>
      <c r="T200" s="26"/>
      <c r="U200" s="26"/>
      <c r="V200" s="26"/>
      <c r="W200" s="26"/>
      <c r="X200" s="26"/>
    </row>
    <row r="201" spans="1:24" s="32" customFormat="1" ht="12">
      <c r="A201" s="21"/>
      <c r="B201" s="11"/>
      <c r="C201" s="147"/>
      <c r="D201" s="181"/>
      <c r="E201" s="207"/>
      <c r="F201" s="207"/>
      <c r="G201" s="26"/>
      <c r="H201" s="26"/>
      <c r="I201" s="839"/>
      <c r="J201" s="26"/>
      <c r="K201" s="26"/>
      <c r="L201" s="26"/>
      <c r="M201" s="26"/>
      <c r="N201" s="26"/>
      <c r="O201" s="26"/>
      <c r="P201" s="26"/>
      <c r="Q201" s="26"/>
      <c r="R201" s="26"/>
      <c r="S201" s="26"/>
      <c r="T201" s="26"/>
      <c r="U201" s="26"/>
      <c r="V201" s="26"/>
      <c r="W201" s="26"/>
      <c r="X201" s="26"/>
    </row>
    <row r="202" spans="1:24" s="32" customFormat="1" ht="12">
      <c r="A202" s="21"/>
      <c r="B202" s="11"/>
      <c r="C202" s="147"/>
      <c r="D202" s="181"/>
      <c r="E202" s="207"/>
      <c r="F202" s="207"/>
      <c r="G202" s="26"/>
      <c r="H202" s="26"/>
      <c r="I202" s="839"/>
      <c r="J202" s="26"/>
      <c r="K202" s="26"/>
      <c r="L202" s="26"/>
      <c r="M202" s="26"/>
      <c r="N202" s="26"/>
      <c r="O202" s="26"/>
      <c r="P202" s="26"/>
      <c r="Q202" s="26"/>
      <c r="R202" s="26"/>
      <c r="S202" s="26"/>
      <c r="T202" s="26"/>
      <c r="U202" s="26"/>
      <c r="V202" s="26"/>
      <c r="W202" s="26"/>
      <c r="X202" s="26"/>
    </row>
    <row r="203" spans="1:24" s="32" customFormat="1" ht="12">
      <c r="A203" s="21"/>
      <c r="B203" s="11"/>
      <c r="C203" s="147"/>
      <c r="D203" s="181"/>
      <c r="E203" s="207"/>
      <c r="F203" s="207"/>
      <c r="G203" s="26"/>
      <c r="H203" s="26"/>
      <c r="I203" s="839"/>
      <c r="J203" s="26"/>
      <c r="K203" s="26"/>
      <c r="L203" s="26"/>
      <c r="M203" s="26"/>
      <c r="N203" s="26"/>
      <c r="O203" s="26"/>
      <c r="P203" s="26"/>
      <c r="Q203" s="26"/>
      <c r="R203" s="26"/>
      <c r="S203" s="26"/>
      <c r="T203" s="26"/>
      <c r="U203" s="26"/>
      <c r="V203" s="26"/>
      <c r="W203" s="26"/>
      <c r="X203" s="26"/>
    </row>
    <row r="204" spans="1:24" s="26" customFormat="1" ht="12">
      <c r="A204" s="21"/>
      <c r="B204" s="11"/>
      <c r="C204" s="147"/>
      <c r="D204" s="181"/>
      <c r="E204" s="207"/>
      <c r="F204" s="207"/>
      <c r="I204" s="839"/>
    </row>
    <row r="205" spans="1:24" s="26" customFormat="1" ht="12">
      <c r="A205" s="21"/>
      <c r="B205" s="11"/>
      <c r="C205" s="147"/>
      <c r="D205" s="181"/>
      <c r="E205" s="207"/>
      <c r="F205" s="207"/>
      <c r="I205" s="839"/>
    </row>
    <row r="206" spans="1:24" s="26" customFormat="1" ht="12">
      <c r="A206" s="21"/>
      <c r="B206" s="11"/>
      <c r="C206" s="147"/>
      <c r="D206" s="181"/>
      <c r="E206" s="207"/>
      <c r="F206" s="207"/>
      <c r="I206" s="839"/>
    </row>
    <row r="207" spans="1:24" s="26" customFormat="1" ht="12">
      <c r="A207" s="21"/>
      <c r="B207" s="11"/>
      <c r="C207" s="147"/>
      <c r="D207" s="181"/>
      <c r="E207" s="207"/>
      <c r="F207" s="207"/>
      <c r="I207" s="839"/>
    </row>
    <row r="208" spans="1:24" s="26" customFormat="1" ht="12">
      <c r="A208" s="21"/>
      <c r="B208" s="11"/>
      <c r="C208" s="147"/>
      <c r="D208" s="181"/>
      <c r="E208" s="207"/>
      <c r="F208" s="207"/>
      <c r="I208" s="839"/>
    </row>
    <row r="209" spans="1:24" s="26" customFormat="1" ht="12">
      <c r="A209" s="21"/>
      <c r="B209" s="11"/>
      <c r="C209" s="147"/>
      <c r="D209" s="181"/>
      <c r="E209" s="207"/>
      <c r="F209" s="207"/>
      <c r="I209" s="839"/>
    </row>
    <row r="210" spans="1:24" s="26" customFormat="1" ht="12">
      <c r="A210" s="21"/>
      <c r="B210" s="11"/>
      <c r="C210" s="147"/>
      <c r="D210" s="181"/>
      <c r="E210" s="207"/>
      <c r="F210" s="207"/>
      <c r="I210" s="839"/>
    </row>
    <row r="211" spans="1:24" s="26" customFormat="1" ht="12">
      <c r="A211" s="21"/>
      <c r="B211" s="11"/>
      <c r="C211" s="147"/>
      <c r="D211" s="181"/>
      <c r="E211" s="207"/>
      <c r="F211" s="207"/>
      <c r="I211" s="839"/>
    </row>
    <row r="212" spans="1:24" s="26" customFormat="1" ht="12">
      <c r="A212" s="21"/>
      <c r="B212" s="11"/>
      <c r="C212" s="147"/>
      <c r="D212" s="181"/>
      <c r="E212" s="207"/>
      <c r="F212" s="207"/>
      <c r="I212" s="839"/>
    </row>
    <row r="213" spans="1:24" s="26" customFormat="1" ht="12">
      <c r="A213" s="21"/>
      <c r="B213" s="11"/>
      <c r="C213" s="147"/>
      <c r="D213" s="181"/>
      <c r="E213" s="207"/>
      <c r="F213" s="207"/>
      <c r="I213" s="839"/>
    </row>
    <row r="214" spans="1:24" s="26" customFormat="1" ht="12">
      <c r="A214" s="21"/>
      <c r="B214" s="11"/>
      <c r="C214" s="147"/>
      <c r="D214" s="181"/>
      <c r="E214" s="207"/>
      <c r="F214" s="207"/>
      <c r="I214" s="839"/>
    </row>
    <row r="215" spans="1:24" s="32" customFormat="1" ht="12">
      <c r="A215" s="21"/>
      <c r="B215" s="11"/>
      <c r="C215" s="147"/>
      <c r="D215" s="181"/>
      <c r="E215" s="207"/>
      <c r="F215" s="207"/>
      <c r="G215" s="26"/>
      <c r="H215" s="26"/>
      <c r="I215" s="839"/>
      <c r="J215" s="26"/>
      <c r="K215" s="26"/>
      <c r="L215" s="26"/>
      <c r="M215" s="26"/>
      <c r="N215" s="26"/>
      <c r="O215" s="26"/>
      <c r="P215" s="26"/>
      <c r="Q215" s="26"/>
      <c r="R215" s="26"/>
      <c r="S215" s="26"/>
      <c r="T215" s="26"/>
      <c r="U215" s="26"/>
      <c r="V215" s="26"/>
      <c r="W215" s="26"/>
      <c r="X215" s="26"/>
    </row>
    <row r="216" spans="1:24" s="32" customFormat="1" ht="12">
      <c r="A216" s="21"/>
      <c r="B216" s="11"/>
      <c r="C216" s="147"/>
      <c r="D216" s="181"/>
      <c r="E216" s="207"/>
      <c r="F216" s="207"/>
      <c r="G216" s="26"/>
      <c r="H216" s="26"/>
      <c r="I216" s="839"/>
      <c r="J216" s="26"/>
      <c r="K216" s="26"/>
      <c r="L216" s="26"/>
      <c r="M216" s="26"/>
      <c r="N216" s="26"/>
      <c r="O216" s="26"/>
      <c r="P216" s="26"/>
      <c r="Q216" s="26"/>
      <c r="R216" s="26"/>
      <c r="S216" s="26"/>
      <c r="T216" s="26"/>
      <c r="U216" s="26"/>
      <c r="V216" s="26"/>
      <c r="W216" s="26"/>
      <c r="X216" s="26"/>
    </row>
    <row r="217" spans="1:24" s="26" customFormat="1" ht="12">
      <c r="A217" s="21"/>
      <c r="B217" s="11"/>
      <c r="C217" s="147"/>
      <c r="D217" s="181"/>
      <c r="E217" s="207"/>
      <c r="F217" s="207"/>
      <c r="G217" s="32"/>
      <c r="H217" s="32"/>
      <c r="I217" s="837"/>
      <c r="J217" s="32"/>
      <c r="K217" s="32"/>
      <c r="L217" s="32"/>
      <c r="M217" s="32"/>
      <c r="N217" s="32"/>
      <c r="O217" s="32"/>
      <c r="P217" s="32"/>
      <c r="Q217" s="32"/>
      <c r="R217" s="32"/>
      <c r="S217" s="32"/>
      <c r="T217" s="32"/>
      <c r="U217" s="32"/>
      <c r="V217" s="32"/>
      <c r="W217" s="32"/>
      <c r="X217" s="32"/>
    </row>
    <row r="218" spans="1:24" s="26" customFormat="1" ht="12">
      <c r="A218" s="21"/>
      <c r="B218" s="11"/>
      <c r="C218" s="147"/>
      <c r="D218" s="181"/>
      <c r="E218" s="207"/>
      <c r="F218" s="207"/>
      <c r="G218" s="32"/>
      <c r="H218" s="32"/>
      <c r="I218" s="837"/>
      <c r="J218" s="32"/>
      <c r="K218" s="32"/>
      <c r="L218" s="32"/>
      <c r="M218" s="32"/>
      <c r="N218" s="32"/>
      <c r="O218" s="32"/>
      <c r="P218" s="32"/>
      <c r="Q218" s="32"/>
      <c r="R218" s="32"/>
      <c r="S218" s="32"/>
      <c r="T218" s="32"/>
      <c r="U218" s="32"/>
      <c r="V218" s="32"/>
      <c r="W218" s="32"/>
      <c r="X218" s="32"/>
    </row>
    <row r="219" spans="1:24" s="26" customFormat="1" ht="12">
      <c r="A219" s="21"/>
      <c r="B219" s="11"/>
      <c r="C219" s="147"/>
      <c r="D219" s="181"/>
      <c r="E219" s="207"/>
      <c r="F219" s="207"/>
      <c r="I219" s="839"/>
    </row>
    <row r="220" spans="1:24" s="26" customFormat="1" ht="12">
      <c r="A220" s="21"/>
      <c r="B220" s="11"/>
      <c r="C220" s="147"/>
      <c r="D220" s="181"/>
      <c r="E220" s="207"/>
      <c r="F220" s="207"/>
      <c r="G220" s="32"/>
      <c r="H220" s="32"/>
      <c r="I220" s="837"/>
      <c r="J220" s="32"/>
      <c r="K220" s="32"/>
      <c r="L220" s="32"/>
      <c r="M220" s="32"/>
      <c r="N220" s="32"/>
      <c r="O220" s="32"/>
      <c r="P220" s="32"/>
      <c r="Q220" s="32"/>
      <c r="R220" s="32"/>
      <c r="S220" s="32"/>
      <c r="T220" s="32"/>
      <c r="U220" s="32"/>
      <c r="V220" s="32"/>
      <c r="W220" s="32"/>
      <c r="X220" s="32"/>
    </row>
    <row r="221" spans="1:24" s="26" customFormat="1" ht="12">
      <c r="A221" s="21"/>
      <c r="B221" s="11"/>
      <c r="C221" s="147"/>
      <c r="D221" s="181"/>
      <c r="E221" s="207"/>
      <c r="F221" s="207"/>
      <c r="G221" s="32"/>
      <c r="H221" s="32"/>
      <c r="I221" s="837"/>
      <c r="J221" s="32"/>
      <c r="K221" s="32"/>
      <c r="L221" s="32"/>
      <c r="M221" s="32"/>
      <c r="N221" s="32"/>
      <c r="O221" s="32"/>
      <c r="P221" s="32"/>
      <c r="Q221" s="32"/>
      <c r="R221" s="32"/>
      <c r="S221" s="32"/>
      <c r="T221" s="32"/>
      <c r="U221" s="32"/>
      <c r="V221" s="32"/>
      <c r="W221" s="32"/>
      <c r="X221" s="32"/>
    </row>
    <row r="222" spans="1:24" s="26" customFormat="1" ht="12">
      <c r="A222" s="21"/>
      <c r="B222" s="11"/>
      <c r="C222" s="147"/>
      <c r="D222" s="181"/>
      <c r="E222" s="207"/>
      <c r="F222" s="207"/>
      <c r="G222" s="32"/>
      <c r="H222" s="32"/>
      <c r="I222" s="837"/>
      <c r="J222" s="32"/>
      <c r="K222" s="32"/>
      <c r="L222" s="32"/>
      <c r="M222" s="32"/>
      <c r="N222" s="32"/>
      <c r="O222" s="32"/>
      <c r="P222" s="32"/>
      <c r="Q222" s="32"/>
      <c r="R222" s="32"/>
      <c r="S222" s="32"/>
      <c r="T222" s="32"/>
      <c r="U222" s="32"/>
      <c r="V222" s="32"/>
      <c r="W222" s="32"/>
      <c r="X222" s="32"/>
    </row>
    <row r="223" spans="1:24" s="26" customFormat="1" ht="12">
      <c r="A223" s="21"/>
      <c r="B223" s="11"/>
      <c r="C223" s="147"/>
      <c r="D223" s="181"/>
      <c r="E223" s="207"/>
      <c r="F223" s="207"/>
      <c r="G223" s="32"/>
      <c r="H223" s="32"/>
      <c r="I223" s="837"/>
      <c r="J223" s="32"/>
      <c r="K223" s="32"/>
      <c r="L223" s="32"/>
      <c r="M223" s="32"/>
      <c r="N223" s="32"/>
      <c r="O223" s="32"/>
      <c r="P223" s="32"/>
      <c r="Q223" s="32"/>
      <c r="R223" s="32"/>
      <c r="S223" s="32"/>
      <c r="T223" s="32"/>
      <c r="U223" s="32"/>
      <c r="V223" s="32"/>
      <c r="W223" s="32"/>
      <c r="X223" s="32"/>
    </row>
    <row r="224" spans="1:24" s="26" customFormat="1" ht="12">
      <c r="A224" s="21"/>
      <c r="B224" s="11"/>
      <c r="C224" s="147"/>
      <c r="D224" s="181"/>
      <c r="E224" s="207"/>
      <c r="F224" s="207"/>
      <c r="G224" s="32"/>
      <c r="H224" s="32"/>
      <c r="I224" s="837"/>
      <c r="J224" s="32"/>
      <c r="K224" s="32"/>
      <c r="L224" s="32"/>
      <c r="M224" s="32"/>
      <c r="N224" s="32"/>
      <c r="O224" s="32"/>
      <c r="P224" s="32"/>
      <c r="Q224" s="32"/>
      <c r="R224" s="32"/>
      <c r="S224" s="32"/>
      <c r="T224" s="32"/>
      <c r="U224" s="32"/>
      <c r="V224" s="32"/>
      <c r="W224" s="32"/>
      <c r="X224" s="32"/>
    </row>
    <row r="225" spans="1:24" s="26" customFormat="1" ht="12">
      <c r="A225" s="21"/>
      <c r="B225" s="11"/>
      <c r="C225" s="147"/>
      <c r="D225" s="181"/>
      <c r="E225" s="207"/>
      <c r="F225" s="207"/>
      <c r="G225" s="32"/>
      <c r="H225" s="32"/>
      <c r="I225" s="837"/>
      <c r="J225" s="32"/>
      <c r="K225" s="32"/>
      <c r="L225" s="32"/>
      <c r="M225" s="32"/>
      <c r="N225" s="32"/>
      <c r="O225" s="32"/>
      <c r="P225" s="32"/>
      <c r="Q225" s="32"/>
      <c r="R225" s="32"/>
      <c r="S225" s="32"/>
      <c r="T225" s="32"/>
      <c r="U225" s="32"/>
      <c r="V225" s="32"/>
      <c r="W225" s="32"/>
      <c r="X225" s="32"/>
    </row>
    <row r="226" spans="1:24" s="32" customFormat="1" ht="12">
      <c r="A226" s="21"/>
      <c r="B226" s="11"/>
      <c r="C226" s="147"/>
      <c r="D226" s="181"/>
      <c r="E226" s="207"/>
      <c r="F226" s="207"/>
      <c r="I226" s="837"/>
    </row>
    <row r="227" spans="1:24" s="32" customFormat="1" ht="12">
      <c r="A227" s="21"/>
      <c r="B227" s="11"/>
      <c r="C227" s="147"/>
      <c r="D227" s="181"/>
      <c r="E227" s="207"/>
      <c r="F227" s="207"/>
      <c r="I227" s="837"/>
    </row>
    <row r="228" spans="1:24" s="32" customFormat="1" ht="12">
      <c r="A228" s="21"/>
      <c r="B228" s="11"/>
      <c r="C228" s="147"/>
      <c r="D228" s="181"/>
      <c r="E228" s="207"/>
      <c r="F228" s="207"/>
      <c r="I228" s="837"/>
    </row>
    <row r="229" spans="1:24" s="32" customFormat="1" ht="12">
      <c r="A229" s="21"/>
      <c r="B229" s="11"/>
      <c r="C229" s="147"/>
      <c r="D229" s="181"/>
      <c r="E229" s="207"/>
      <c r="F229" s="207"/>
      <c r="I229" s="837"/>
    </row>
    <row r="230" spans="1:24" s="32" customFormat="1" ht="12">
      <c r="A230" s="21"/>
      <c r="B230" s="11"/>
      <c r="C230" s="147"/>
      <c r="D230" s="181"/>
      <c r="E230" s="207"/>
      <c r="F230" s="207"/>
      <c r="G230" s="26"/>
      <c r="H230" s="26"/>
      <c r="I230" s="839"/>
      <c r="J230" s="26"/>
      <c r="K230" s="26"/>
      <c r="L230" s="26"/>
      <c r="M230" s="26"/>
      <c r="N230" s="26"/>
      <c r="O230" s="26"/>
      <c r="P230" s="26"/>
      <c r="Q230" s="26"/>
      <c r="R230" s="26"/>
      <c r="S230" s="26"/>
      <c r="T230" s="26"/>
      <c r="U230" s="26"/>
      <c r="V230" s="26"/>
      <c r="W230" s="26"/>
      <c r="X230" s="26"/>
    </row>
    <row r="231" spans="1:24" s="32" customFormat="1" ht="12">
      <c r="A231" s="21"/>
      <c r="B231" s="11"/>
      <c r="C231" s="147"/>
      <c r="D231" s="181"/>
      <c r="E231" s="207"/>
      <c r="F231" s="207"/>
      <c r="G231" s="26"/>
      <c r="H231" s="26"/>
      <c r="I231" s="839"/>
      <c r="J231" s="26"/>
      <c r="K231" s="26"/>
      <c r="L231" s="26"/>
      <c r="M231" s="26"/>
      <c r="N231" s="26"/>
      <c r="O231" s="26"/>
      <c r="P231" s="26"/>
      <c r="Q231" s="26"/>
      <c r="R231" s="26"/>
      <c r="S231" s="26"/>
      <c r="T231" s="26"/>
      <c r="U231" s="26"/>
      <c r="V231" s="26"/>
      <c r="W231" s="26"/>
      <c r="X231" s="26"/>
    </row>
    <row r="232" spans="1:24" s="32" customFormat="1" ht="12">
      <c r="A232" s="21"/>
      <c r="B232" s="11"/>
      <c r="C232" s="147"/>
      <c r="D232" s="181"/>
      <c r="E232" s="207"/>
      <c r="F232" s="207"/>
      <c r="G232" s="26"/>
      <c r="H232" s="26"/>
      <c r="I232" s="839"/>
      <c r="J232" s="26"/>
      <c r="K232" s="26"/>
      <c r="L232" s="26"/>
      <c r="M232" s="26"/>
      <c r="N232" s="26"/>
      <c r="O232" s="26"/>
      <c r="P232" s="26"/>
      <c r="Q232" s="26"/>
      <c r="R232" s="26"/>
      <c r="S232" s="26"/>
      <c r="T232" s="26"/>
      <c r="U232" s="26"/>
      <c r="V232" s="26"/>
      <c r="W232" s="26"/>
      <c r="X232" s="26"/>
    </row>
    <row r="233" spans="1:24" s="32" customFormat="1" ht="12">
      <c r="A233" s="21"/>
      <c r="B233" s="11"/>
      <c r="C233" s="147"/>
      <c r="D233" s="181"/>
      <c r="E233" s="207"/>
      <c r="F233" s="207"/>
      <c r="G233" s="26"/>
      <c r="H233" s="26"/>
      <c r="I233" s="839"/>
      <c r="J233" s="26"/>
      <c r="K233" s="26"/>
      <c r="L233" s="26"/>
      <c r="M233" s="26"/>
      <c r="N233" s="26"/>
      <c r="O233" s="26"/>
      <c r="P233" s="26"/>
      <c r="Q233" s="26"/>
      <c r="R233" s="26"/>
      <c r="S233" s="26"/>
      <c r="T233" s="26"/>
      <c r="U233" s="26"/>
      <c r="V233" s="26"/>
      <c r="W233" s="26"/>
      <c r="X233" s="26"/>
    </row>
    <row r="234" spans="1:24" s="39" customFormat="1" ht="12">
      <c r="A234" s="21"/>
      <c r="B234" s="11"/>
      <c r="C234" s="147"/>
      <c r="D234" s="181"/>
      <c r="E234" s="207"/>
      <c r="F234" s="207"/>
      <c r="G234" s="26"/>
      <c r="H234" s="26"/>
      <c r="I234" s="839"/>
      <c r="J234" s="26"/>
      <c r="K234" s="26"/>
      <c r="L234" s="26"/>
      <c r="M234" s="26"/>
      <c r="N234" s="26"/>
      <c r="O234" s="26"/>
      <c r="P234" s="26"/>
      <c r="Q234" s="26"/>
      <c r="R234" s="26"/>
      <c r="S234" s="26"/>
      <c r="T234" s="26"/>
      <c r="U234" s="26"/>
      <c r="V234" s="26"/>
      <c r="W234" s="26"/>
      <c r="X234" s="26"/>
    </row>
    <row r="235" spans="1:24" s="32" customFormat="1" ht="12">
      <c r="A235" s="21"/>
      <c r="B235" s="11"/>
      <c r="C235" s="147"/>
      <c r="D235" s="181"/>
      <c r="E235" s="207"/>
      <c r="F235" s="207"/>
      <c r="G235" s="26"/>
      <c r="H235" s="26"/>
      <c r="I235" s="839"/>
      <c r="J235" s="26"/>
      <c r="K235" s="26"/>
      <c r="L235" s="26"/>
      <c r="M235" s="26"/>
      <c r="N235" s="26"/>
      <c r="O235" s="26"/>
      <c r="P235" s="26"/>
      <c r="Q235" s="26"/>
      <c r="R235" s="26"/>
      <c r="S235" s="26"/>
      <c r="T235" s="26"/>
      <c r="U235" s="26"/>
      <c r="V235" s="26"/>
      <c r="W235" s="26"/>
      <c r="X235" s="26"/>
    </row>
    <row r="236" spans="1:24" s="39" customFormat="1" ht="12">
      <c r="A236" s="21"/>
      <c r="B236" s="11"/>
      <c r="C236" s="147"/>
      <c r="D236" s="181"/>
      <c r="E236" s="207"/>
      <c r="F236" s="207"/>
      <c r="G236" s="26"/>
      <c r="H236" s="26"/>
      <c r="I236" s="839"/>
      <c r="J236" s="26"/>
      <c r="K236" s="26"/>
      <c r="L236" s="26"/>
      <c r="M236" s="26"/>
      <c r="N236" s="26"/>
      <c r="O236" s="26"/>
      <c r="P236" s="26"/>
      <c r="Q236" s="26"/>
      <c r="R236" s="26"/>
      <c r="S236" s="26"/>
      <c r="T236" s="26"/>
      <c r="U236" s="26"/>
      <c r="V236" s="26"/>
      <c r="W236" s="26"/>
      <c r="X236" s="26"/>
    </row>
    <row r="237" spans="1:24" s="39" customFormat="1" ht="12">
      <c r="A237" s="21"/>
      <c r="B237" s="11"/>
      <c r="C237" s="147"/>
      <c r="D237" s="181"/>
      <c r="E237" s="207"/>
      <c r="F237" s="207"/>
      <c r="G237" s="26"/>
      <c r="H237" s="26"/>
      <c r="I237" s="839"/>
      <c r="J237" s="26"/>
      <c r="K237" s="26"/>
      <c r="L237" s="26"/>
      <c r="M237" s="26"/>
      <c r="N237" s="26"/>
      <c r="O237" s="26"/>
      <c r="P237" s="26"/>
      <c r="Q237" s="26"/>
      <c r="R237" s="26"/>
      <c r="S237" s="26"/>
      <c r="T237" s="26"/>
      <c r="U237" s="26"/>
      <c r="V237" s="26"/>
      <c r="W237" s="26"/>
      <c r="X237" s="26"/>
    </row>
    <row r="238" spans="1:24" s="32" customFormat="1" ht="12">
      <c r="A238" s="21"/>
      <c r="B238" s="11"/>
      <c r="C238" s="147"/>
      <c r="D238" s="181"/>
      <c r="E238" s="207"/>
      <c r="F238" s="207"/>
      <c r="G238" s="26"/>
      <c r="H238" s="26"/>
      <c r="I238" s="839"/>
      <c r="J238" s="26"/>
      <c r="K238" s="26"/>
      <c r="L238" s="26"/>
      <c r="M238" s="26"/>
      <c r="N238" s="26"/>
      <c r="O238" s="26"/>
      <c r="P238" s="26"/>
      <c r="Q238" s="26"/>
      <c r="R238" s="26"/>
      <c r="S238" s="26"/>
      <c r="T238" s="26"/>
      <c r="U238" s="26"/>
      <c r="V238" s="26"/>
      <c r="W238" s="26"/>
      <c r="X238" s="26"/>
    </row>
    <row r="239" spans="1:24" s="32" customFormat="1" ht="12">
      <c r="A239" s="21"/>
      <c r="B239" s="11"/>
      <c r="C239" s="147"/>
      <c r="D239" s="181"/>
      <c r="E239" s="207"/>
      <c r="F239" s="207"/>
      <c r="G239" s="26"/>
      <c r="H239" s="26"/>
      <c r="I239" s="839"/>
      <c r="J239" s="26"/>
      <c r="K239" s="26"/>
      <c r="L239" s="26"/>
      <c r="M239" s="26"/>
      <c r="N239" s="26"/>
      <c r="O239" s="26"/>
      <c r="P239" s="26"/>
      <c r="Q239" s="26"/>
      <c r="R239" s="26"/>
      <c r="S239" s="26"/>
      <c r="T239" s="26"/>
      <c r="U239" s="26"/>
      <c r="V239" s="26"/>
      <c r="W239" s="26"/>
      <c r="X239" s="26"/>
    </row>
    <row r="240" spans="1:24" s="32" customFormat="1" ht="12">
      <c r="A240" s="21"/>
      <c r="B240" s="11"/>
      <c r="C240" s="147"/>
      <c r="D240" s="181"/>
      <c r="E240" s="207"/>
      <c r="F240" s="207"/>
      <c r="G240" s="26"/>
      <c r="H240" s="26"/>
      <c r="I240" s="839"/>
      <c r="J240" s="26"/>
      <c r="K240" s="26"/>
      <c r="L240" s="26"/>
      <c r="M240" s="26"/>
      <c r="N240" s="26"/>
      <c r="O240" s="26"/>
      <c r="P240" s="26"/>
      <c r="Q240" s="26"/>
      <c r="R240" s="26"/>
      <c r="S240" s="26"/>
      <c r="T240" s="26"/>
      <c r="U240" s="26"/>
      <c r="V240" s="26"/>
      <c r="W240" s="26"/>
      <c r="X240" s="26"/>
    </row>
    <row r="241" spans="1:24" s="32" customFormat="1" ht="12">
      <c r="A241" s="21"/>
      <c r="B241" s="11"/>
      <c r="C241" s="147"/>
      <c r="D241" s="181"/>
      <c r="E241" s="207"/>
      <c r="F241" s="207"/>
      <c r="I241" s="839"/>
    </row>
    <row r="242" spans="1:24" s="32" customFormat="1" ht="12">
      <c r="A242" s="21"/>
      <c r="B242" s="11"/>
      <c r="C242" s="147"/>
      <c r="D242" s="181"/>
      <c r="E242" s="207"/>
      <c r="F242" s="207"/>
      <c r="I242" s="837"/>
    </row>
    <row r="243" spans="1:24" s="26" customFormat="1" ht="12">
      <c r="A243" s="21"/>
      <c r="B243" s="11"/>
      <c r="C243" s="147"/>
      <c r="D243" s="181"/>
      <c r="E243" s="207"/>
      <c r="F243" s="207"/>
      <c r="I243" s="839"/>
    </row>
    <row r="244" spans="1:24" s="26" customFormat="1" ht="12">
      <c r="A244" s="21"/>
      <c r="B244" s="11"/>
      <c r="C244" s="147"/>
      <c r="D244" s="181"/>
      <c r="E244" s="207"/>
      <c r="F244" s="207"/>
      <c r="I244" s="839"/>
    </row>
    <row r="245" spans="1:24" s="26" customFormat="1" ht="12">
      <c r="A245" s="21"/>
      <c r="B245" s="11"/>
      <c r="C245" s="147"/>
      <c r="D245" s="181"/>
      <c r="E245" s="207"/>
      <c r="F245" s="207"/>
      <c r="I245" s="839"/>
    </row>
    <row r="246" spans="1:24" s="26" customFormat="1" ht="12">
      <c r="A246" s="21"/>
      <c r="B246" s="11"/>
      <c r="C246" s="147"/>
      <c r="D246" s="181"/>
      <c r="E246" s="207"/>
      <c r="F246" s="207"/>
      <c r="I246" s="839"/>
    </row>
    <row r="247" spans="1:24" s="32" customFormat="1" ht="12">
      <c r="A247" s="21"/>
      <c r="B247" s="11"/>
      <c r="C247" s="147"/>
      <c r="D247" s="181"/>
      <c r="E247" s="207"/>
      <c r="F247" s="207"/>
      <c r="G247" s="26"/>
      <c r="H247" s="26"/>
      <c r="I247" s="839"/>
      <c r="J247" s="26"/>
      <c r="K247" s="26"/>
      <c r="L247" s="26"/>
      <c r="M247" s="26"/>
      <c r="N247" s="26"/>
      <c r="O247" s="26"/>
      <c r="P247" s="26"/>
      <c r="Q247" s="26"/>
      <c r="R247" s="26"/>
      <c r="S247" s="26"/>
      <c r="T247" s="26"/>
      <c r="U247" s="26"/>
      <c r="V247" s="26"/>
      <c r="W247" s="26"/>
      <c r="X247" s="26"/>
    </row>
    <row r="248" spans="1:24" s="39" customFormat="1" ht="12">
      <c r="A248" s="21"/>
      <c r="B248" s="11"/>
      <c r="C248" s="147"/>
      <c r="D248" s="181"/>
      <c r="E248" s="207"/>
      <c r="F248" s="207"/>
      <c r="G248" s="26"/>
      <c r="H248" s="26"/>
      <c r="I248" s="839"/>
      <c r="J248" s="26"/>
      <c r="K248" s="26"/>
      <c r="L248" s="26"/>
      <c r="M248" s="26"/>
      <c r="N248" s="26"/>
      <c r="O248" s="26"/>
      <c r="P248" s="26"/>
      <c r="Q248" s="26"/>
      <c r="R248" s="26"/>
      <c r="S248" s="26"/>
      <c r="T248" s="26"/>
      <c r="U248" s="26"/>
      <c r="V248" s="26"/>
      <c r="W248" s="26"/>
      <c r="X248" s="26"/>
    </row>
    <row r="249" spans="1:24" s="32" customFormat="1" ht="12">
      <c r="A249" s="21"/>
      <c r="B249" s="11"/>
      <c r="C249" s="147"/>
      <c r="D249" s="181"/>
      <c r="E249" s="207"/>
      <c r="F249" s="207"/>
      <c r="G249" s="26"/>
      <c r="H249" s="26"/>
      <c r="I249" s="839"/>
      <c r="J249" s="26"/>
      <c r="K249" s="26"/>
      <c r="L249" s="26"/>
      <c r="M249" s="26"/>
      <c r="N249" s="26"/>
      <c r="O249" s="26"/>
      <c r="P249" s="26"/>
      <c r="Q249" s="26"/>
      <c r="R249" s="26"/>
      <c r="S249" s="26"/>
      <c r="T249" s="26"/>
      <c r="U249" s="26"/>
      <c r="V249" s="26"/>
      <c r="W249" s="26"/>
      <c r="X249" s="26"/>
    </row>
    <row r="250" spans="1:24" s="32" customFormat="1" ht="12">
      <c r="A250" s="21"/>
      <c r="B250" s="11"/>
      <c r="C250" s="147"/>
      <c r="D250" s="181"/>
      <c r="E250" s="207"/>
      <c r="F250" s="207"/>
      <c r="G250" s="26"/>
      <c r="H250" s="26"/>
      <c r="I250" s="839"/>
      <c r="J250" s="26"/>
      <c r="K250" s="26"/>
      <c r="L250" s="26"/>
      <c r="M250" s="26"/>
      <c r="N250" s="26"/>
      <c r="O250" s="26"/>
      <c r="P250" s="26"/>
      <c r="Q250" s="26"/>
      <c r="R250" s="26"/>
      <c r="S250" s="26"/>
      <c r="T250" s="26"/>
      <c r="U250" s="26"/>
      <c r="V250" s="26"/>
      <c r="W250" s="26"/>
      <c r="X250" s="26"/>
    </row>
    <row r="251" spans="1:24" s="32" customFormat="1" ht="12">
      <c r="A251" s="21"/>
      <c r="B251" s="11"/>
      <c r="C251" s="147"/>
      <c r="D251" s="181"/>
      <c r="E251" s="207"/>
      <c r="F251" s="207"/>
      <c r="G251" s="26"/>
      <c r="H251" s="26"/>
      <c r="I251" s="839"/>
      <c r="J251" s="26"/>
      <c r="K251" s="26"/>
      <c r="L251" s="26"/>
      <c r="M251" s="26"/>
      <c r="N251" s="26"/>
      <c r="O251" s="26"/>
      <c r="P251" s="26"/>
      <c r="Q251" s="26"/>
      <c r="R251" s="26"/>
      <c r="S251" s="26"/>
      <c r="T251" s="26"/>
      <c r="U251" s="26"/>
      <c r="V251" s="26"/>
      <c r="W251" s="26"/>
      <c r="X251" s="26"/>
    </row>
    <row r="252" spans="1:24" s="32" customFormat="1" ht="12">
      <c r="A252" s="21"/>
      <c r="B252" s="11"/>
      <c r="C252" s="147"/>
      <c r="D252" s="181"/>
      <c r="E252" s="207"/>
      <c r="F252" s="207"/>
      <c r="I252" s="837"/>
    </row>
    <row r="253" spans="1:24" s="32" customFormat="1" ht="12">
      <c r="A253" s="21"/>
      <c r="B253" s="11"/>
      <c r="C253" s="147"/>
      <c r="D253" s="181"/>
      <c r="E253" s="207"/>
      <c r="F253" s="207"/>
      <c r="I253" s="837"/>
    </row>
    <row r="254" spans="1:24" s="32" customFormat="1" ht="12">
      <c r="A254" s="21"/>
      <c r="B254" s="11"/>
      <c r="C254" s="147"/>
      <c r="D254" s="181"/>
      <c r="E254" s="207"/>
      <c r="F254" s="207"/>
      <c r="I254" s="837"/>
    </row>
    <row r="255" spans="1:24" s="32" customFormat="1" ht="12">
      <c r="A255" s="21"/>
      <c r="B255" s="11"/>
      <c r="C255" s="147"/>
      <c r="D255" s="181"/>
      <c r="E255" s="207"/>
      <c r="F255" s="207"/>
      <c r="I255" s="837"/>
    </row>
    <row r="256" spans="1:24" s="32" customFormat="1" ht="12">
      <c r="A256" s="21"/>
      <c r="B256" s="11"/>
      <c r="C256" s="147"/>
      <c r="D256" s="181"/>
      <c r="E256" s="207"/>
      <c r="F256" s="207"/>
      <c r="I256" s="837"/>
    </row>
    <row r="257" spans="1:24" s="32" customFormat="1" ht="12">
      <c r="A257" s="21"/>
      <c r="B257" s="11"/>
      <c r="C257" s="147"/>
      <c r="D257" s="181"/>
      <c r="E257" s="207"/>
      <c r="F257" s="207"/>
      <c r="I257" s="837"/>
    </row>
    <row r="258" spans="1:24" s="32" customFormat="1" ht="12">
      <c r="A258" s="21"/>
      <c r="B258" s="11"/>
      <c r="C258" s="147"/>
      <c r="D258" s="181"/>
      <c r="E258" s="207"/>
      <c r="F258" s="207"/>
      <c r="I258" s="837"/>
    </row>
    <row r="259" spans="1:24" s="32" customFormat="1" ht="12">
      <c r="A259" s="21"/>
      <c r="B259" s="11"/>
      <c r="C259" s="147"/>
      <c r="D259" s="181"/>
      <c r="E259" s="207"/>
      <c r="F259" s="207"/>
      <c r="I259" s="837"/>
    </row>
    <row r="260" spans="1:24" s="32" customFormat="1" ht="12">
      <c r="A260" s="21"/>
      <c r="B260" s="11"/>
      <c r="C260" s="147"/>
      <c r="D260" s="181"/>
      <c r="E260" s="207"/>
      <c r="F260" s="207"/>
      <c r="G260" s="39"/>
      <c r="H260" s="39"/>
      <c r="I260" s="844"/>
      <c r="J260" s="39"/>
      <c r="K260" s="39"/>
      <c r="L260" s="39"/>
      <c r="M260" s="39"/>
      <c r="N260" s="39"/>
      <c r="O260" s="39"/>
      <c r="P260" s="39"/>
      <c r="Q260" s="39"/>
      <c r="R260" s="39"/>
      <c r="S260" s="39"/>
      <c r="T260" s="39"/>
      <c r="U260" s="39"/>
      <c r="V260" s="39"/>
      <c r="W260" s="39"/>
      <c r="X260" s="39"/>
    </row>
    <row r="261" spans="1:24" s="39" customFormat="1" ht="12">
      <c r="A261" s="21"/>
      <c r="B261" s="11"/>
      <c r="C261" s="147"/>
      <c r="D261" s="181"/>
      <c r="E261" s="207"/>
      <c r="F261" s="207"/>
      <c r="G261" s="32"/>
      <c r="H261" s="32"/>
      <c r="I261" s="837"/>
      <c r="J261" s="32"/>
      <c r="K261" s="32"/>
      <c r="L261" s="32"/>
      <c r="M261" s="32"/>
      <c r="N261" s="32"/>
      <c r="O261" s="32"/>
      <c r="P261" s="32"/>
      <c r="Q261" s="32"/>
      <c r="R261" s="32"/>
      <c r="S261" s="32"/>
      <c r="T261" s="32"/>
      <c r="U261" s="32"/>
      <c r="V261" s="32"/>
      <c r="W261" s="32"/>
      <c r="X261" s="32"/>
    </row>
    <row r="262" spans="1:24" s="32" customFormat="1" ht="12">
      <c r="A262" s="21"/>
      <c r="B262" s="11"/>
      <c r="C262" s="147"/>
      <c r="D262" s="181"/>
      <c r="E262" s="207"/>
      <c r="F262" s="207"/>
      <c r="G262" s="39"/>
      <c r="H262" s="39"/>
      <c r="I262" s="844"/>
      <c r="J262" s="39"/>
      <c r="K262" s="39"/>
      <c r="L262" s="39"/>
      <c r="M262" s="39"/>
      <c r="N262" s="39"/>
      <c r="O262" s="39"/>
      <c r="P262" s="39"/>
      <c r="Q262" s="39"/>
      <c r="R262" s="39"/>
      <c r="S262" s="39"/>
      <c r="T262" s="39"/>
      <c r="U262" s="39"/>
      <c r="V262" s="39"/>
      <c r="W262" s="39"/>
      <c r="X262" s="39"/>
    </row>
    <row r="263" spans="1:24" s="32" customFormat="1" ht="12">
      <c r="A263" s="21"/>
      <c r="B263" s="11"/>
      <c r="C263" s="147"/>
      <c r="D263" s="181"/>
      <c r="E263" s="207"/>
      <c r="F263" s="207"/>
      <c r="G263" s="39"/>
      <c r="H263" s="39"/>
      <c r="I263" s="844"/>
      <c r="J263" s="39"/>
      <c r="K263" s="39"/>
      <c r="L263" s="39"/>
      <c r="M263" s="39"/>
      <c r="N263" s="39"/>
      <c r="O263" s="39"/>
      <c r="P263" s="39"/>
      <c r="Q263" s="39"/>
      <c r="R263" s="39"/>
      <c r="S263" s="39"/>
      <c r="T263" s="39"/>
      <c r="U263" s="39"/>
      <c r="V263" s="39"/>
      <c r="W263" s="39"/>
      <c r="X263" s="39"/>
    </row>
    <row r="264" spans="1:24" s="39" customFormat="1" ht="12">
      <c r="A264" s="21"/>
      <c r="B264" s="11"/>
      <c r="C264" s="147"/>
      <c r="D264" s="181"/>
      <c r="E264" s="207"/>
      <c r="F264" s="207"/>
      <c r="G264" s="32"/>
      <c r="H264" s="32"/>
      <c r="I264" s="837"/>
      <c r="J264" s="32"/>
      <c r="K264" s="32"/>
      <c r="L264" s="32"/>
      <c r="M264" s="32"/>
      <c r="N264" s="32"/>
      <c r="O264" s="32"/>
      <c r="P264" s="32"/>
      <c r="Q264" s="32"/>
      <c r="R264" s="32"/>
      <c r="S264" s="32"/>
      <c r="T264" s="32"/>
      <c r="U264" s="32"/>
      <c r="V264" s="32"/>
      <c r="W264" s="32"/>
      <c r="X264" s="32"/>
    </row>
    <row r="265" spans="1:24" s="39" customFormat="1" ht="12">
      <c r="A265" s="21"/>
      <c r="B265" s="11"/>
      <c r="C265" s="147"/>
      <c r="D265" s="181"/>
      <c r="E265" s="207"/>
      <c r="F265" s="207"/>
      <c r="G265" s="32"/>
      <c r="H265" s="32"/>
      <c r="I265" s="837"/>
      <c r="J265" s="32"/>
      <c r="K265" s="32"/>
      <c r="L265" s="32"/>
      <c r="M265" s="32"/>
      <c r="N265" s="32"/>
      <c r="O265" s="32"/>
      <c r="P265" s="32"/>
      <c r="Q265" s="32"/>
      <c r="R265" s="32"/>
      <c r="S265" s="32"/>
      <c r="T265" s="32"/>
      <c r="U265" s="32"/>
      <c r="V265" s="32"/>
      <c r="W265" s="32"/>
      <c r="X265" s="32"/>
    </row>
    <row r="266" spans="1:24" s="32" customFormat="1" ht="12">
      <c r="A266" s="21"/>
      <c r="B266" s="11"/>
      <c r="C266" s="147"/>
      <c r="D266" s="181"/>
      <c r="E266" s="207"/>
      <c r="F266" s="207"/>
      <c r="I266" s="837"/>
    </row>
    <row r="267" spans="1:24" s="32" customFormat="1" ht="12">
      <c r="A267" s="21"/>
      <c r="B267" s="11"/>
      <c r="C267" s="147"/>
      <c r="D267" s="181"/>
      <c r="E267" s="207"/>
      <c r="F267" s="207"/>
      <c r="I267" s="837"/>
    </row>
    <row r="268" spans="1:24" s="32" customFormat="1" ht="12">
      <c r="A268" s="21"/>
      <c r="B268" s="11"/>
      <c r="C268" s="147"/>
      <c r="D268" s="181"/>
      <c r="E268" s="207"/>
      <c r="F268" s="207"/>
      <c r="I268" s="837"/>
    </row>
    <row r="269" spans="1:24" s="39" customFormat="1" ht="12">
      <c r="A269" s="21"/>
      <c r="B269" s="11"/>
      <c r="C269" s="147"/>
      <c r="D269" s="181"/>
      <c r="E269" s="207"/>
      <c r="F269" s="207"/>
      <c r="G269" s="26"/>
      <c r="H269" s="26"/>
      <c r="I269" s="839"/>
      <c r="J269" s="26"/>
      <c r="K269" s="26"/>
      <c r="L269" s="26"/>
      <c r="M269" s="26"/>
      <c r="N269" s="26"/>
      <c r="O269" s="26"/>
      <c r="P269" s="26"/>
      <c r="Q269" s="26"/>
      <c r="R269" s="26"/>
      <c r="S269" s="26"/>
      <c r="T269" s="26"/>
      <c r="U269" s="26"/>
      <c r="V269" s="26"/>
      <c r="W269" s="26"/>
      <c r="X269" s="26"/>
    </row>
    <row r="270" spans="1:24" s="32" customFormat="1" ht="12">
      <c r="A270" s="21"/>
      <c r="B270" s="11"/>
      <c r="C270" s="147"/>
      <c r="D270" s="181"/>
      <c r="E270" s="207"/>
      <c r="F270" s="207"/>
      <c r="G270" s="26"/>
      <c r="H270" s="26"/>
      <c r="I270" s="839"/>
      <c r="J270" s="26"/>
      <c r="K270" s="26"/>
      <c r="L270" s="26"/>
      <c r="M270" s="26"/>
      <c r="N270" s="26"/>
      <c r="O270" s="26"/>
      <c r="P270" s="26"/>
      <c r="Q270" s="26"/>
      <c r="R270" s="26"/>
      <c r="S270" s="26"/>
      <c r="T270" s="26"/>
      <c r="U270" s="26"/>
      <c r="V270" s="26"/>
      <c r="W270" s="26"/>
      <c r="X270" s="26"/>
    </row>
    <row r="271" spans="1:24" s="32" customFormat="1" ht="12">
      <c r="A271" s="21"/>
      <c r="B271" s="11"/>
      <c r="C271" s="147"/>
      <c r="D271" s="181"/>
      <c r="E271" s="207"/>
      <c r="F271" s="207"/>
      <c r="G271" s="26"/>
      <c r="H271" s="26"/>
      <c r="I271" s="839"/>
      <c r="J271" s="26"/>
      <c r="K271" s="26"/>
      <c r="L271" s="26"/>
      <c r="M271" s="26"/>
      <c r="N271" s="26"/>
      <c r="O271" s="26"/>
      <c r="P271" s="26"/>
      <c r="Q271" s="26"/>
      <c r="R271" s="26"/>
      <c r="S271" s="26"/>
      <c r="T271" s="26"/>
      <c r="U271" s="26"/>
      <c r="V271" s="26"/>
      <c r="W271" s="26"/>
      <c r="X271" s="26"/>
    </row>
    <row r="272" spans="1:24" s="26" customFormat="1" ht="12">
      <c r="A272" s="21"/>
      <c r="B272" s="11"/>
      <c r="C272" s="147"/>
      <c r="D272" s="181"/>
      <c r="E272" s="207"/>
      <c r="F272" s="207"/>
      <c r="I272" s="839"/>
    </row>
    <row r="273" spans="1:24" s="26" customFormat="1" ht="12">
      <c r="A273" s="21"/>
      <c r="B273" s="11"/>
      <c r="C273" s="147"/>
      <c r="D273" s="181"/>
      <c r="E273" s="207"/>
      <c r="F273" s="207"/>
      <c r="G273" s="32"/>
      <c r="H273" s="32"/>
      <c r="I273" s="837"/>
      <c r="J273" s="32"/>
      <c r="K273" s="32"/>
      <c r="L273" s="32"/>
      <c r="M273" s="32"/>
      <c r="N273" s="32"/>
      <c r="O273" s="32"/>
      <c r="P273" s="32"/>
      <c r="Q273" s="32"/>
      <c r="R273" s="32"/>
      <c r="S273" s="32"/>
      <c r="T273" s="32"/>
      <c r="U273" s="32"/>
      <c r="V273" s="32"/>
      <c r="W273" s="32"/>
      <c r="X273" s="32"/>
    </row>
    <row r="274" spans="1:24" s="26" customFormat="1" ht="12">
      <c r="A274" s="21"/>
      <c r="B274" s="11"/>
      <c r="C274" s="147"/>
      <c r="D274" s="181"/>
      <c r="E274" s="207"/>
      <c r="F274" s="207"/>
      <c r="G274" s="39"/>
      <c r="H274" s="39"/>
      <c r="I274" s="844"/>
      <c r="J274" s="39"/>
      <c r="K274" s="39"/>
      <c r="L274" s="39"/>
      <c r="M274" s="39"/>
      <c r="N274" s="39"/>
      <c r="O274" s="39"/>
      <c r="P274" s="39"/>
      <c r="Q274" s="39"/>
      <c r="R274" s="39"/>
      <c r="S274" s="39"/>
      <c r="T274" s="39"/>
      <c r="U274" s="39"/>
      <c r="V274" s="39"/>
      <c r="W274" s="39"/>
      <c r="X274" s="39"/>
    </row>
    <row r="275" spans="1:24" s="26" customFormat="1" ht="12">
      <c r="A275" s="21"/>
      <c r="B275" s="11"/>
      <c r="C275" s="147"/>
      <c r="D275" s="181"/>
      <c r="E275" s="207"/>
      <c r="F275" s="207"/>
      <c r="G275" s="32"/>
      <c r="H275" s="32"/>
      <c r="I275" s="837"/>
      <c r="J275" s="32"/>
      <c r="K275" s="32"/>
      <c r="L275" s="32"/>
      <c r="M275" s="32"/>
      <c r="N275" s="32"/>
      <c r="O275" s="32"/>
      <c r="P275" s="32"/>
      <c r="Q275" s="32"/>
      <c r="R275" s="32"/>
      <c r="S275" s="32"/>
      <c r="T275" s="32"/>
      <c r="U275" s="32"/>
      <c r="V275" s="32"/>
      <c r="W275" s="32"/>
      <c r="X275" s="32"/>
    </row>
    <row r="276" spans="1:24" s="32" customFormat="1" ht="12">
      <c r="A276" s="21"/>
      <c r="B276" s="11"/>
      <c r="C276" s="147"/>
      <c r="D276" s="181"/>
      <c r="E276" s="207"/>
      <c r="F276" s="207"/>
      <c r="I276" s="837"/>
    </row>
    <row r="277" spans="1:24" s="32" customFormat="1" ht="12">
      <c r="A277" s="21"/>
      <c r="B277" s="11"/>
      <c r="C277" s="147"/>
      <c r="D277" s="181"/>
      <c r="E277" s="207"/>
      <c r="F277" s="207"/>
      <c r="I277" s="837"/>
    </row>
    <row r="278" spans="1:24" s="39" customFormat="1" ht="12">
      <c r="A278" s="21"/>
      <c r="B278" s="11"/>
      <c r="C278" s="147"/>
      <c r="D278" s="181"/>
      <c r="E278" s="207"/>
      <c r="F278" s="207"/>
      <c r="G278" s="32"/>
      <c r="H278" s="32"/>
      <c r="I278" s="837"/>
      <c r="J278" s="32"/>
      <c r="K278" s="32"/>
      <c r="L278" s="32"/>
      <c r="M278" s="32"/>
      <c r="N278" s="32"/>
      <c r="O278" s="32"/>
      <c r="P278" s="32"/>
      <c r="Q278" s="32"/>
      <c r="R278" s="32"/>
      <c r="S278" s="32"/>
      <c r="T278" s="32"/>
      <c r="U278" s="32"/>
      <c r="V278" s="32"/>
      <c r="W278" s="32"/>
      <c r="X278" s="32"/>
    </row>
    <row r="279" spans="1:24" s="39" customFormat="1" ht="12">
      <c r="A279" s="21"/>
      <c r="B279" s="11"/>
      <c r="C279" s="147"/>
      <c r="D279" s="181"/>
      <c r="E279" s="207"/>
      <c r="F279" s="207"/>
      <c r="G279" s="32"/>
      <c r="H279" s="32"/>
      <c r="I279" s="837"/>
      <c r="J279" s="32"/>
      <c r="K279" s="32"/>
      <c r="L279" s="32"/>
      <c r="M279" s="32"/>
      <c r="N279" s="32"/>
      <c r="O279" s="32"/>
      <c r="P279" s="32"/>
      <c r="Q279" s="32"/>
      <c r="R279" s="32"/>
      <c r="S279" s="32"/>
      <c r="T279" s="32"/>
      <c r="U279" s="32"/>
      <c r="V279" s="32"/>
      <c r="W279" s="32"/>
      <c r="X279" s="32"/>
    </row>
    <row r="280" spans="1:24" s="39" customFormat="1" ht="12">
      <c r="A280" s="21"/>
      <c r="B280" s="11"/>
      <c r="C280" s="147"/>
      <c r="D280" s="181"/>
      <c r="E280" s="207"/>
      <c r="F280" s="207"/>
      <c r="G280" s="32"/>
      <c r="H280" s="32"/>
      <c r="I280" s="837"/>
      <c r="J280" s="32"/>
      <c r="K280" s="32"/>
      <c r="L280" s="32"/>
      <c r="M280" s="32"/>
      <c r="N280" s="32"/>
      <c r="O280" s="32"/>
      <c r="P280" s="32"/>
      <c r="Q280" s="32"/>
      <c r="R280" s="32"/>
      <c r="S280" s="32"/>
      <c r="T280" s="32"/>
      <c r="U280" s="32"/>
      <c r="V280" s="32"/>
      <c r="W280" s="32"/>
      <c r="X280" s="32"/>
    </row>
    <row r="281" spans="1:24" s="39" customFormat="1" ht="12">
      <c r="A281" s="21"/>
      <c r="B281" s="11"/>
      <c r="C281" s="147"/>
      <c r="D281" s="181"/>
      <c r="E281" s="207"/>
      <c r="F281" s="207"/>
      <c r="G281" s="32"/>
      <c r="H281" s="32"/>
      <c r="I281" s="837"/>
      <c r="J281" s="32"/>
      <c r="K281" s="32"/>
      <c r="L281" s="32"/>
      <c r="M281" s="32"/>
      <c r="N281" s="32"/>
      <c r="O281" s="32"/>
      <c r="P281" s="32"/>
      <c r="Q281" s="32"/>
      <c r="R281" s="32"/>
      <c r="S281" s="32"/>
      <c r="T281" s="32"/>
      <c r="U281" s="32"/>
      <c r="V281" s="32"/>
      <c r="W281" s="32"/>
      <c r="X281" s="32"/>
    </row>
    <row r="282" spans="1:24" s="39" customFormat="1" ht="12">
      <c r="A282" s="21"/>
      <c r="B282" s="11"/>
      <c r="C282" s="147"/>
      <c r="D282" s="181"/>
      <c r="E282" s="207"/>
      <c r="F282" s="207"/>
      <c r="G282" s="32"/>
      <c r="H282" s="32"/>
      <c r="I282" s="837"/>
      <c r="J282" s="32"/>
      <c r="K282" s="32"/>
      <c r="L282" s="32"/>
      <c r="M282" s="32"/>
      <c r="N282" s="32"/>
      <c r="O282" s="32"/>
      <c r="P282" s="32"/>
      <c r="Q282" s="32"/>
      <c r="R282" s="32"/>
      <c r="S282" s="32"/>
      <c r="T282" s="32"/>
      <c r="U282" s="32"/>
      <c r="V282" s="32"/>
      <c r="W282" s="32"/>
      <c r="X282" s="32"/>
    </row>
    <row r="283" spans="1:24" s="39" customFormat="1" ht="12">
      <c r="A283" s="21"/>
      <c r="B283" s="11"/>
      <c r="C283" s="147"/>
      <c r="D283" s="181"/>
      <c r="E283" s="207"/>
      <c r="F283" s="207"/>
      <c r="G283" s="32"/>
      <c r="H283" s="32"/>
      <c r="I283" s="837"/>
      <c r="J283" s="32"/>
      <c r="K283" s="32"/>
      <c r="L283" s="32"/>
      <c r="M283" s="32"/>
      <c r="N283" s="32"/>
      <c r="O283" s="32"/>
      <c r="P283" s="32"/>
      <c r="Q283" s="32"/>
      <c r="R283" s="32"/>
      <c r="S283" s="32"/>
      <c r="T283" s="32"/>
      <c r="U283" s="32"/>
      <c r="V283" s="32"/>
      <c r="W283" s="32"/>
      <c r="X283" s="32"/>
    </row>
    <row r="284" spans="1:24" s="39" customFormat="1" ht="12">
      <c r="A284" s="21"/>
      <c r="B284" s="11"/>
      <c r="C284" s="147"/>
      <c r="D284" s="181"/>
      <c r="E284" s="207"/>
      <c r="F284" s="207"/>
      <c r="G284" s="32"/>
      <c r="H284" s="32"/>
      <c r="I284" s="837"/>
      <c r="J284" s="32"/>
      <c r="K284" s="32"/>
      <c r="L284" s="32"/>
      <c r="M284" s="32"/>
      <c r="N284" s="32"/>
      <c r="O284" s="32"/>
      <c r="P284" s="32"/>
      <c r="Q284" s="32"/>
      <c r="R284" s="32"/>
      <c r="S284" s="32"/>
      <c r="T284" s="32"/>
      <c r="U284" s="32"/>
      <c r="V284" s="32"/>
      <c r="W284" s="32"/>
      <c r="X284" s="32"/>
    </row>
    <row r="285" spans="1:24" s="39" customFormat="1" ht="12">
      <c r="A285" s="21"/>
      <c r="B285" s="11"/>
      <c r="C285" s="147"/>
      <c r="D285" s="181"/>
      <c r="E285" s="207"/>
      <c r="F285" s="207"/>
      <c r="G285" s="32"/>
      <c r="H285" s="32"/>
      <c r="I285" s="837"/>
      <c r="J285" s="32"/>
      <c r="K285" s="32"/>
      <c r="L285" s="32"/>
      <c r="M285" s="32"/>
      <c r="N285" s="32"/>
      <c r="O285" s="32"/>
      <c r="P285" s="32"/>
      <c r="Q285" s="32"/>
      <c r="R285" s="32"/>
      <c r="S285" s="32"/>
      <c r="T285" s="32"/>
      <c r="U285" s="32"/>
      <c r="V285" s="32"/>
      <c r="W285" s="32"/>
      <c r="X285" s="32"/>
    </row>
    <row r="286" spans="1:24" s="39" customFormat="1" ht="12">
      <c r="A286" s="21"/>
      <c r="B286" s="11"/>
      <c r="C286" s="147"/>
      <c r="D286" s="181"/>
      <c r="E286" s="207"/>
      <c r="F286" s="207"/>
      <c r="G286" s="32"/>
      <c r="H286" s="32"/>
      <c r="I286" s="837"/>
      <c r="J286" s="32"/>
      <c r="K286" s="32"/>
      <c r="L286" s="32"/>
      <c r="M286" s="32"/>
      <c r="N286" s="32"/>
      <c r="O286" s="32"/>
      <c r="P286" s="32"/>
      <c r="Q286" s="32"/>
      <c r="R286" s="32"/>
      <c r="S286" s="32"/>
      <c r="T286" s="32"/>
      <c r="U286" s="32"/>
      <c r="V286" s="32"/>
      <c r="W286" s="32"/>
      <c r="X286" s="32"/>
    </row>
    <row r="287" spans="1:24" s="32" customFormat="1" ht="12">
      <c r="A287" s="21"/>
      <c r="B287" s="11"/>
      <c r="C287" s="147"/>
      <c r="D287" s="181"/>
      <c r="E287" s="207"/>
      <c r="F287" s="207"/>
      <c r="G287" s="39"/>
      <c r="H287" s="39"/>
      <c r="I287" s="844"/>
      <c r="J287" s="39"/>
      <c r="K287" s="39"/>
      <c r="L287" s="39"/>
      <c r="M287" s="39"/>
      <c r="N287" s="39"/>
      <c r="O287" s="39"/>
      <c r="P287" s="39"/>
      <c r="Q287" s="39"/>
      <c r="R287" s="39"/>
      <c r="S287" s="39"/>
      <c r="T287" s="39"/>
      <c r="U287" s="39"/>
      <c r="V287" s="39"/>
      <c r="W287" s="39"/>
      <c r="X287" s="39"/>
    </row>
    <row r="288" spans="1:24" s="32" customFormat="1" ht="12">
      <c r="A288" s="21"/>
      <c r="B288" s="11"/>
      <c r="C288" s="147"/>
      <c r="D288" s="181"/>
      <c r="E288" s="207"/>
      <c r="F288" s="207"/>
      <c r="I288" s="837"/>
    </row>
    <row r="289" spans="1:24" s="26" customFormat="1" ht="12">
      <c r="A289" s="21"/>
      <c r="B289" s="11"/>
      <c r="C289" s="147"/>
      <c r="D289" s="181"/>
      <c r="E289" s="207"/>
      <c r="F289" s="207"/>
      <c r="G289" s="32"/>
      <c r="H289" s="32"/>
      <c r="I289" s="837"/>
      <c r="J289" s="32"/>
      <c r="K289" s="32"/>
      <c r="L289" s="32"/>
      <c r="M289" s="32"/>
      <c r="N289" s="32"/>
      <c r="O289" s="32"/>
      <c r="P289" s="32"/>
      <c r="Q289" s="32"/>
      <c r="R289" s="32"/>
      <c r="S289" s="32"/>
      <c r="T289" s="32"/>
      <c r="U289" s="32"/>
      <c r="V289" s="32"/>
      <c r="W289" s="32"/>
      <c r="X289" s="32"/>
    </row>
    <row r="290" spans="1:24" ht="12">
      <c r="A290" s="21"/>
      <c r="B290" s="11"/>
      <c r="D290" s="181"/>
      <c r="G290" s="39"/>
      <c r="H290" s="39"/>
      <c r="I290" s="844"/>
      <c r="J290" s="39"/>
      <c r="K290" s="39"/>
      <c r="L290" s="39"/>
      <c r="M290" s="39"/>
      <c r="N290" s="39"/>
      <c r="O290" s="39"/>
      <c r="P290" s="39"/>
      <c r="Q290" s="39"/>
      <c r="R290" s="39"/>
      <c r="S290" s="39"/>
      <c r="T290" s="39"/>
      <c r="U290" s="39"/>
      <c r="V290" s="39"/>
      <c r="W290" s="39"/>
      <c r="X290" s="39"/>
    </row>
    <row r="291" spans="1:24" ht="12">
      <c r="A291" s="21"/>
      <c r="B291" s="11"/>
      <c r="D291" s="181"/>
      <c r="G291" s="39"/>
      <c r="H291" s="39"/>
      <c r="I291" s="844"/>
      <c r="J291" s="39"/>
      <c r="K291" s="39"/>
      <c r="L291" s="39"/>
      <c r="M291" s="39"/>
      <c r="N291" s="39"/>
      <c r="O291" s="39"/>
      <c r="P291" s="39"/>
      <c r="Q291" s="39"/>
      <c r="R291" s="39"/>
      <c r="S291" s="39"/>
      <c r="T291" s="39"/>
      <c r="U291" s="39"/>
      <c r="V291" s="39"/>
      <c r="W291" s="39"/>
      <c r="X291" s="39"/>
    </row>
    <row r="292" spans="1:24" ht="12">
      <c r="A292" s="21"/>
      <c r="B292" s="11"/>
      <c r="D292" s="181"/>
      <c r="G292" s="32"/>
      <c r="H292" s="32"/>
      <c r="I292" s="837"/>
      <c r="J292" s="32"/>
      <c r="K292" s="32"/>
      <c r="L292" s="32"/>
      <c r="M292" s="32"/>
      <c r="N292" s="32"/>
      <c r="O292" s="32"/>
      <c r="P292" s="32"/>
      <c r="Q292" s="32"/>
      <c r="R292" s="32"/>
      <c r="S292" s="32"/>
      <c r="T292" s="32"/>
      <c r="U292" s="32"/>
      <c r="V292" s="32"/>
      <c r="W292" s="32"/>
      <c r="X292" s="32"/>
    </row>
    <row r="293" spans="1:24" ht="12">
      <c r="A293" s="21"/>
      <c r="B293" s="11"/>
      <c r="D293" s="181"/>
      <c r="G293" s="32"/>
      <c r="H293" s="32"/>
      <c r="I293" s="837"/>
      <c r="J293" s="32"/>
      <c r="K293" s="32"/>
      <c r="L293" s="32"/>
      <c r="M293" s="32"/>
      <c r="N293" s="32"/>
      <c r="O293" s="32"/>
      <c r="P293" s="32"/>
      <c r="Q293" s="32"/>
      <c r="R293" s="32"/>
      <c r="S293" s="32"/>
      <c r="T293" s="32"/>
      <c r="U293" s="32"/>
      <c r="V293" s="32"/>
      <c r="W293" s="32"/>
      <c r="X293" s="32"/>
    </row>
    <row r="294" spans="1:24" ht="12">
      <c r="A294" s="21"/>
      <c r="B294" s="11"/>
      <c r="D294" s="181"/>
      <c r="G294" s="32"/>
      <c r="H294" s="32"/>
      <c r="I294" s="837"/>
      <c r="J294" s="32"/>
      <c r="K294" s="32"/>
      <c r="L294" s="32"/>
      <c r="M294" s="32"/>
      <c r="N294" s="32"/>
      <c r="O294" s="32"/>
      <c r="P294" s="32"/>
      <c r="Q294" s="32"/>
      <c r="R294" s="32"/>
      <c r="S294" s="32"/>
      <c r="T294" s="32"/>
      <c r="U294" s="32"/>
      <c r="V294" s="32"/>
      <c r="W294" s="32"/>
      <c r="X294" s="32"/>
    </row>
    <row r="295" spans="1:24" ht="12">
      <c r="A295" s="21"/>
      <c r="B295" s="11"/>
      <c r="D295" s="181"/>
      <c r="G295" s="39"/>
      <c r="H295" s="39"/>
      <c r="I295" s="844"/>
      <c r="J295" s="39"/>
      <c r="K295" s="39"/>
      <c r="L295" s="39"/>
      <c r="M295" s="39"/>
      <c r="N295" s="39"/>
      <c r="O295" s="39"/>
      <c r="P295" s="39"/>
      <c r="Q295" s="39"/>
      <c r="R295" s="39"/>
      <c r="S295" s="39"/>
      <c r="T295" s="39"/>
      <c r="U295" s="39"/>
      <c r="V295" s="39"/>
      <c r="W295" s="39"/>
      <c r="X295" s="39"/>
    </row>
    <row r="296" spans="1:24" ht="12">
      <c r="A296" s="21"/>
      <c r="B296" s="11"/>
      <c r="D296" s="181"/>
      <c r="G296" s="32"/>
      <c r="H296" s="32"/>
      <c r="I296" s="837"/>
      <c r="J296" s="32"/>
      <c r="K296" s="32"/>
      <c r="L296" s="32"/>
      <c r="M296" s="32"/>
      <c r="N296" s="32"/>
      <c r="O296" s="32"/>
      <c r="P296" s="32"/>
      <c r="Q296" s="32"/>
      <c r="R296" s="32"/>
      <c r="S296" s="32"/>
      <c r="T296" s="32"/>
      <c r="U296" s="32"/>
      <c r="V296" s="32"/>
      <c r="W296" s="32"/>
      <c r="X296" s="32"/>
    </row>
    <row r="297" spans="1:24" ht="12">
      <c r="A297" s="21"/>
      <c r="B297" s="11"/>
      <c r="D297" s="181"/>
      <c r="G297" s="32"/>
      <c r="H297" s="32"/>
      <c r="I297" s="837"/>
      <c r="J297" s="32"/>
      <c r="K297" s="32"/>
      <c r="L297" s="32"/>
      <c r="M297" s="32"/>
      <c r="N297" s="32"/>
      <c r="O297" s="32"/>
      <c r="P297" s="32"/>
      <c r="Q297" s="32"/>
      <c r="R297" s="32"/>
      <c r="S297" s="32"/>
      <c r="T297" s="32"/>
      <c r="U297" s="32"/>
      <c r="V297" s="32"/>
      <c r="W297" s="32"/>
      <c r="X297" s="32"/>
    </row>
    <row r="298" spans="1:24" ht="12">
      <c r="A298" s="21"/>
      <c r="B298" s="11"/>
      <c r="D298" s="181"/>
      <c r="G298" s="26"/>
      <c r="H298" s="26"/>
      <c r="I298" s="839"/>
      <c r="J298" s="26"/>
      <c r="K298" s="26"/>
      <c r="L298" s="26"/>
      <c r="M298" s="26"/>
      <c r="N298" s="26"/>
      <c r="O298" s="26"/>
      <c r="P298" s="26"/>
      <c r="Q298" s="26"/>
      <c r="R298" s="26"/>
      <c r="S298" s="26"/>
      <c r="T298" s="26"/>
      <c r="U298" s="26"/>
      <c r="V298" s="26"/>
      <c r="W298" s="26"/>
      <c r="X298" s="26"/>
    </row>
    <row r="299" spans="1:24" ht="12">
      <c r="A299" s="21"/>
      <c r="B299" s="11"/>
      <c r="D299" s="181"/>
      <c r="G299" s="26"/>
      <c r="H299" s="26"/>
      <c r="I299" s="839"/>
      <c r="J299" s="26"/>
      <c r="K299" s="26"/>
      <c r="L299" s="26"/>
      <c r="M299" s="26"/>
      <c r="N299" s="26"/>
      <c r="O299" s="26"/>
      <c r="P299" s="26"/>
      <c r="Q299" s="26"/>
      <c r="R299" s="26"/>
      <c r="S299" s="26"/>
      <c r="T299" s="26"/>
      <c r="U299" s="26"/>
      <c r="V299" s="26"/>
      <c r="W299" s="26"/>
      <c r="X299" s="26"/>
    </row>
    <row r="300" spans="1:24" ht="12">
      <c r="A300" s="21"/>
      <c r="B300" s="11"/>
      <c r="D300" s="181"/>
      <c r="G300" s="26"/>
      <c r="H300" s="26"/>
      <c r="I300" s="839"/>
      <c r="J300" s="26"/>
      <c r="K300" s="26"/>
      <c r="L300" s="26"/>
      <c r="M300" s="26"/>
      <c r="N300" s="26"/>
      <c r="O300" s="26"/>
      <c r="P300" s="26"/>
      <c r="Q300" s="26"/>
      <c r="R300" s="26"/>
      <c r="S300" s="26"/>
      <c r="T300" s="26"/>
      <c r="U300" s="26"/>
      <c r="V300" s="26"/>
      <c r="W300" s="26"/>
      <c r="X300" s="26"/>
    </row>
    <row r="301" spans="1:24" ht="12">
      <c r="A301" s="21"/>
      <c r="B301" s="11"/>
      <c r="D301" s="181"/>
      <c r="G301" s="26"/>
      <c r="H301" s="26"/>
      <c r="I301" s="839"/>
      <c r="J301" s="26"/>
      <c r="K301" s="26"/>
      <c r="L301" s="26"/>
      <c r="M301" s="26"/>
      <c r="N301" s="26"/>
      <c r="O301" s="26"/>
      <c r="P301" s="26"/>
      <c r="Q301" s="26"/>
      <c r="R301" s="26"/>
      <c r="S301" s="26"/>
      <c r="T301" s="26"/>
      <c r="U301" s="26"/>
      <c r="V301" s="26"/>
      <c r="W301" s="26"/>
      <c r="X301" s="26"/>
    </row>
    <row r="302" spans="1:24" ht="12">
      <c r="A302" s="21"/>
      <c r="B302" s="11"/>
      <c r="D302" s="181"/>
      <c r="G302" s="32"/>
      <c r="H302" s="32"/>
      <c r="I302" s="837"/>
      <c r="J302" s="32"/>
      <c r="K302" s="32"/>
      <c r="L302" s="32"/>
      <c r="M302" s="32"/>
      <c r="N302" s="32"/>
      <c r="O302" s="32"/>
      <c r="P302" s="32"/>
      <c r="Q302" s="32"/>
      <c r="R302" s="32"/>
      <c r="S302" s="32"/>
      <c r="T302" s="32"/>
      <c r="U302" s="32"/>
      <c r="V302" s="32"/>
      <c r="W302" s="32"/>
      <c r="X302" s="32"/>
    </row>
    <row r="303" spans="1:24" ht="12">
      <c r="A303" s="21"/>
      <c r="B303" s="11"/>
      <c r="D303" s="181"/>
      <c r="G303" s="32"/>
      <c r="H303" s="32"/>
      <c r="I303" s="837"/>
      <c r="J303" s="32"/>
      <c r="K303" s="32"/>
      <c r="L303" s="32"/>
      <c r="M303" s="32"/>
      <c r="N303" s="32"/>
      <c r="O303" s="32"/>
      <c r="P303" s="32"/>
      <c r="Q303" s="32"/>
      <c r="R303" s="32"/>
      <c r="S303" s="32"/>
      <c r="T303" s="32"/>
      <c r="U303" s="32"/>
      <c r="V303" s="32"/>
      <c r="W303" s="32"/>
      <c r="X303" s="32"/>
    </row>
    <row r="304" spans="1:24" ht="12">
      <c r="A304" s="21"/>
      <c r="B304" s="11"/>
      <c r="D304" s="181"/>
      <c r="G304" s="39"/>
      <c r="H304" s="39"/>
      <c r="I304" s="844"/>
      <c r="J304" s="39"/>
      <c r="K304" s="39"/>
      <c r="L304" s="39"/>
      <c r="M304" s="39"/>
      <c r="N304" s="39"/>
      <c r="O304" s="39"/>
      <c r="P304" s="39"/>
      <c r="Q304" s="39"/>
      <c r="R304" s="39"/>
      <c r="S304" s="39"/>
      <c r="T304" s="39"/>
      <c r="U304" s="39"/>
      <c r="V304" s="39"/>
      <c r="W304" s="39"/>
      <c r="X304" s="39"/>
    </row>
    <row r="305" spans="1:24" ht="12">
      <c r="A305" s="21"/>
      <c r="B305" s="11"/>
      <c r="D305" s="181"/>
      <c r="G305" s="39"/>
      <c r="H305" s="39"/>
      <c r="I305" s="844"/>
      <c r="J305" s="39"/>
      <c r="K305" s="39"/>
      <c r="L305" s="39"/>
      <c r="M305" s="39"/>
      <c r="N305" s="39"/>
      <c r="O305" s="39"/>
      <c r="P305" s="39"/>
      <c r="Q305" s="39"/>
      <c r="R305" s="39"/>
      <c r="S305" s="39"/>
      <c r="T305" s="39"/>
      <c r="U305" s="39"/>
      <c r="V305" s="39"/>
      <c r="W305" s="39"/>
      <c r="X305" s="39"/>
    </row>
    <row r="306" spans="1:24" ht="12">
      <c r="A306" s="21"/>
      <c r="B306" s="11"/>
      <c r="D306" s="181"/>
      <c r="G306" s="39"/>
      <c r="H306" s="39"/>
      <c r="I306" s="844"/>
      <c r="J306" s="39"/>
      <c r="K306" s="39"/>
      <c r="L306" s="39"/>
      <c r="M306" s="39"/>
      <c r="N306" s="39"/>
      <c r="O306" s="39"/>
      <c r="P306" s="39"/>
      <c r="Q306" s="39"/>
      <c r="R306" s="39"/>
      <c r="S306" s="39"/>
      <c r="T306" s="39"/>
      <c r="U306" s="39"/>
      <c r="V306" s="39"/>
      <c r="W306" s="39"/>
      <c r="X306" s="39"/>
    </row>
    <row r="307" spans="1:24" ht="12">
      <c r="A307" s="21"/>
      <c r="B307" s="11"/>
      <c r="D307" s="181"/>
      <c r="G307" s="39"/>
      <c r="H307" s="39"/>
      <c r="I307" s="844"/>
      <c r="J307" s="39"/>
      <c r="K307" s="39"/>
      <c r="L307" s="39"/>
      <c r="M307" s="39"/>
      <c r="N307" s="39"/>
      <c r="O307" s="39"/>
      <c r="P307" s="39"/>
      <c r="Q307" s="39"/>
      <c r="R307" s="39"/>
      <c r="S307" s="39"/>
      <c r="T307" s="39"/>
      <c r="U307" s="39"/>
      <c r="V307" s="39"/>
      <c r="W307" s="39"/>
      <c r="X307" s="39"/>
    </row>
    <row r="308" spans="1:24" ht="12">
      <c r="A308" s="21"/>
      <c r="B308" s="11"/>
      <c r="D308" s="181"/>
      <c r="G308" s="39"/>
      <c r="H308" s="39"/>
      <c r="I308" s="844"/>
      <c r="J308" s="39"/>
      <c r="K308" s="39"/>
      <c r="L308" s="39"/>
      <c r="M308" s="39"/>
      <c r="N308" s="39"/>
      <c r="O308" s="39"/>
      <c r="P308" s="39"/>
      <c r="Q308" s="39"/>
      <c r="R308" s="39"/>
      <c r="S308" s="39"/>
      <c r="T308" s="39"/>
      <c r="U308" s="39"/>
      <c r="V308" s="39"/>
      <c r="W308" s="39"/>
      <c r="X308" s="39"/>
    </row>
    <row r="309" spans="1:24" ht="12">
      <c r="A309" s="21"/>
      <c r="B309" s="11"/>
      <c r="D309" s="181"/>
      <c r="G309" s="39"/>
      <c r="H309" s="39"/>
      <c r="I309" s="844"/>
      <c r="J309" s="39"/>
      <c r="K309" s="39"/>
      <c r="L309" s="39"/>
      <c r="M309" s="39"/>
      <c r="N309" s="39"/>
      <c r="O309" s="39"/>
      <c r="P309" s="39"/>
      <c r="Q309" s="39"/>
      <c r="R309" s="39"/>
      <c r="S309" s="39"/>
      <c r="T309" s="39"/>
      <c r="U309" s="39"/>
      <c r="V309" s="39"/>
      <c r="W309" s="39"/>
      <c r="X309" s="39"/>
    </row>
    <row r="310" spans="1:24" ht="12">
      <c r="A310" s="21"/>
      <c r="B310" s="11"/>
      <c r="D310" s="181"/>
      <c r="G310" s="39"/>
      <c r="H310" s="39"/>
      <c r="I310" s="844"/>
      <c r="J310" s="39"/>
      <c r="K310" s="39"/>
      <c r="L310" s="39"/>
      <c r="M310" s="39"/>
      <c r="N310" s="39"/>
      <c r="O310" s="39"/>
      <c r="P310" s="39"/>
      <c r="Q310" s="39"/>
      <c r="R310" s="39"/>
      <c r="S310" s="39"/>
      <c r="T310" s="39"/>
      <c r="U310" s="39"/>
      <c r="V310" s="39"/>
      <c r="W310" s="39"/>
      <c r="X310" s="39"/>
    </row>
    <row r="311" spans="1:24" ht="12">
      <c r="A311" s="21"/>
      <c r="B311" s="11"/>
      <c r="D311" s="181"/>
      <c r="G311" s="39"/>
      <c r="H311" s="39"/>
      <c r="I311" s="844"/>
      <c r="J311" s="39"/>
      <c r="K311" s="39"/>
      <c r="L311" s="39"/>
      <c r="M311" s="39"/>
      <c r="N311" s="39"/>
      <c r="O311" s="39"/>
      <c r="P311" s="39"/>
      <c r="Q311" s="39"/>
      <c r="R311" s="39"/>
      <c r="S311" s="39"/>
      <c r="T311" s="39"/>
      <c r="U311" s="39"/>
      <c r="V311" s="39"/>
      <c r="W311" s="39"/>
      <c r="X311" s="39"/>
    </row>
    <row r="312" spans="1:24" ht="12">
      <c r="A312" s="21"/>
      <c r="B312" s="11"/>
      <c r="D312" s="181"/>
      <c r="G312" s="39"/>
      <c r="H312" s="39"/>
      <c r="I312" s="844"/>
      <c r="J312" s="39"/>
      <c r="K312" s="39"/>
      <c r="L312" s="39"/>
      <c r="M312" s="39"/>
      <c r="N312" s="39"/>
      <c r="O312" s="39"/>
      <c r="P312" s="39"/>
      <c r="Q312" s="39"/>
      <c r="R312" s="39"/>
      <c r="S312" s="39"/>
      <c r="T312" s="39"/>
      <c r="U312" s="39"/>
      <c r="V312" s="39"/>
      <c r="W312" s="39"/>
      <c r="X312" s="39"/>
    </row>
    <row r="313" spans="1:24" ht="12">
      <c r="A313" s="21"/>
      <c r="B313" s="11"/>
      <c r="D313" s="181"/>
      <c r="G313" s="32"/>
      <c r="H313" s="32"/>
      <c r="I313" s="837"/>
      <c r="J313" s="32"/>
      <c r="K313" s="32"/>
      <c r="L313" s="32"/>
      <c r="M313" s="32"/>
      <c r="N313" s="32"/>
      <c r="O313" s="32"/>
      <c r="P313" s="32"/>
      <c r="Q313" s="32"/>
      <c r="R313" s="32"/>
      <c r="S313" s="32"/>
      <c r="T313" s="32"/>
      <c r="U313" s="32"/>
      <c r="V313" s="32"/>
      <c r="W313" s="32"/>
      <c r="X313" s="32"/>
    </row>
    <row r="314" spans="1:24" ht="12">
      <c r="A314" s="21"/>
      <c r="B314" s="11"/>
      <c r="D314" s="181"/>
      <c r="G314" s="32"/>
      <c r="H314" s="32"/>
      <c r="I314" s="837"/>
      <c r="J314" s="32"/>
      <c r="K314" s="32"/>
      <c r="L314" s="32"/>
      <c r="M314" s="32"/>
      <c r="N314" s="32"/>
      <c r="O314" s="32"/>
      <c r="P314" s="32"/>
      <c r="Q314" s="32"/>
      <c r="R314" s="32"/>
      <c r="S314" s="32"/>
      <c r="T314" s="32"/>
      <c r="U314" s="32"/>
      <c r="V314" s="32"/>
      <c r="W314" s="32"/>
      <c r="X314" s="32"/>
    </row>
    <row r="315" spans="1:24" ht="12">
      <c r="A315" s="21"/>
      <c r="B315" s="11"/>
      <c r="D315" s="181"/>
      <c r="G315" s="26"/>
      <c r="H315" s="26"/>
      <c r="I315" s="839"/>
      <c r="J315" s="26"/>
      <c r="K315" s="26"/>
      <c r="L315" s="26"/>
      <c r="M315" s="26"/>
      <c r="N315" s="26"/>
      <c r="O315" s="26"/>
      <c r="P315" s="26"/>
      <c r="Q315" s="26"/>
      <c r="R315" s="26"/>
      <c r="S315" s="26"/>
      <c r="T315" s="26"/>
      <c r="U315" s="26"/>
      <c r="V315" s="26"/>
      <c r="W315" s="26"/>
      <c r="X315" s="26"/>
    </row>
    <row r="316" spans="1:24" ht="12">
      <c r="A316" s="21"/>
      <c r="B316" s="11"/>
      <c r="D316" s="181"/>
      <c r="H316" s="8"/>
    </row>
    <row r="317" spans="1:24" ht="12">
      <c r="A317" s="21"/>
      <c r="B317" s="11"/>
      <c r="D317" s="181"/>
      <c r="H317" s="8"/>
    </row>
    <row r="318" spans="1:24" ht="12">
      <c r="A318" s="21"/>
      <c r="B318" s="11"/>
      <c r="D318" s="181"/>
      <c r="H318" s="8"/>
    </row>
    <row r="319" spans="1:24" ht="12">
      <c r="A319" s="21"/>
      <c r="B319" s="11"/>
      <c r="D319" s="181"/>
      <c r="H319" s="8"/>
    </row>
    <row r="320" spans="1:24" ht="12">
      <c r="A320" s="21"/>
      <c r="B320" s="11"/>
      <c r="D320" s="181"/>
      <c r="H320" s="8"/>
    </row>
    <row r="321" spans="1:8" ht="12">
      <c r="A321" s="21"/>
      <c r="B321" s="11"/>
      <c r="D321" s="181"/>
      <c r="H321" s="8"/>
    </row>
    <row r="322" spans="1:8" ht="12">
      <c r="A322" s="21"/>
      <c r="B322" s="11"/>
      <c r="D322" s="181"/>
      <c r="H322" s="8"/>
    </row>
    <row r="323" spans="1:8" ht="12">
      <c r="A323" s="21"/>
      <c r="B323" s="11"/>
      <c r="D323" s="181"/>
      <c r="H323" s="8"/>
    </row>
    <row r="324" spans="1:8" ht="12">
      <c r="A324" s="21"/>
      <c r="B324" s="11"/>
      <c r="D324" s="181"/>
      <c r="H324" s="8"/>
    </row>
    <row r="325" spans="1:8" ht="12">
      <c r="A325" s="21"/>
      <c r="B325" s="11"/>
      <c r="D325" s="181"/>
      <c r="H325" s="8"/>
    </row>
    <row r="326" spans="1:8" ht="12">
      <c r="A326" s="21"/>
      <c r="B326" s="11"/>
      <c r="D326" s="181"/>
      <c r="H326" s="8"/>
    </row>
    <row r="327" spans="1:8" ht="12">
      <c r="A327" s="21"/>
      <c r="B327" s="11"/>
      <c r="D327" s="181"/>
      <c r="H327" s="8"/>
    </row>
    <row r="328" spans="1:8" ht="12">
      <c r="A328" s="21"/>
      <c r="B328" s="11"/>
      <c r="D328" s="181"/>
      <c r="H328" s="8"/>
    </row>
    <row r="329" spans="1:8" ht="12">
      <c r="A329" s="21"/>
      <c r="B329" s="11"/>
      <c r="D329" s="181"/>
      <c r="H329" s="8"/>
    </row>
    <row r="330" spans="1:8" ht="12">
      <c r="A330" s="21"/>
      <c r="B330" s="11"/>
      <c r="D330" s="181"/>
      <c r="H330" s="8"/>
    </row>
    <row r="331" spans="1:8" ht="12">
      <c r="A331" s="21"/>
      <c r="B331" s="11"/>
      <c r="D331" s="181"/>
      <c r="H331" s="8"/>
    </row>
    <row r="332" spans="1:8" ht="12">
      <c r="A332" s="21"/>
      <c r="B332" s="11"/>
      <c r="D332" s="181"/>
      <c r="H332" s="8"/>
    </row>
    <row r="333" spans="1:8" ht="12">
      <c r="A333" s="21"/>
      <c r="B333" s="11"/>
      <c r="D333" s="181"/>
      <c r="H333" s="8"/>
    </row>
    <row r="334" spans="1:8" ht="12">
      <c r="A334" s="21"/>
      <c r="B334" s="11"/>
      <c r="D334" s="181"/>
      <c r="H334" s="8"/>
    </row>
    <row r="335" spans="1:8" ht="12">
      <c r="A335" s="21"/>
      <c r="B335" s="11"/>
      <c r="D335" s="181"/>
      <c r="H335" s="8"/>
    </row>
    <row r="336" spans="1:8" ht="12">
      <c r="A336" s="21"/>
      <c r="B336" s="11"/>
      <c r="D336" s="181"/>
      <c r="H336" s="8"/>
    </row>
    <row r="337" spans="1:8" ht="12">
      <c r="A337" s="21"/>
      <c r="B337" s="11"/>
      <c r="D337" s="181"/>
      <c r="H337" s="8"/>
    </row>
    <row r="338" spans="1:8" ht="12">
      <c r="A338" s="21"/>
      <c r="B338" s="11"/>
      <c r="D338" s="181"/>
      <c r="H338" s="8"/>
    </row>
    <row r="339" spans="1:8" ht="12">
      <c r="A339" s="21"/>
      <c r="B339" s="11"/>
      <c r="D339" s="181"/>
      <c r="H339" s="8"/>
    </row>
    <row r="340" spans="1:8" ht="12">
      <c r="A340" s="21"/>
      <c r="B340" s="11"/>
      <c r="D340" s="181"/>
      <c r="H340" s="8"/>
    </row>
    <row r="341" spans="1:8" ht="12">
      <c r="A341" s="21"/>
      <c r="B341" s="11"/>
      <c r="D341" s="181"/>
      <c r="H341" s="8"/>
    </row>
    <row r="342" spans="1:8" ht="12">
      <c r="A342" s="21"/>
      <c r="B342" s="11"/>
      <c r="D342" s="181"/>
      <c r="H342" s="8"/>
    </row>
    <row r="343" spans="1:8" ht="12">
      <c r="A343" s="21"/>
      <c r="B343" s="11"/>
      <c r="D343" s="181"/>
      <c r="H343" s="8"/>
    </row>
    <row r="344" spans="1:8" ht="12">
      <c r="A344" s="21"/>
      <c r="B344" s="11"/>
      <c r="D344" s="181"/>
      <c r="H344" s="8"/>
    </row>
    <row r="345" spans="1:8" ht="12">
      <c r="A345" s="21"/>
      <c r="B345" s="11"/>
      <c r="D345" s="181"/>
      <c r="H345" s="8"/>
    </row>
    <row r="346" spans="1:8" ht="12">
      <c r="A346" s="21"/>
      <c r="B346" s="11"/>
      <c r="D346" s="181"/>
      <c r="H346" s="8"/>
    </row>
    <row r="347" spans="1:8" ht="12">
      <c r="A347" s="21"/>
      <c r="B347" s="11"/>
      <c r="D347" s="181"/>
      <c r="H347" s="8"/>
    </row>
    <row r="348" spans="1:8" ht="12">
      <c r="A348" s="21"/>
      <c r="B348" s="11"/>
      <c r="D348" s="181"/>
      <c r="H348" s="8"/>
    </row>
    <row r="349" spans="1:8" ht="12">
      <c r="H349" s="8"/>
    </row>
    <row r="350" spans="1:8" ht="12">
      <c r="H350" s="8"/>
    </row>
    <row r="351" spans="1:8" ht="12">
      <c r="H351" s="8"/>
    </row>
    <row r="352" spans="1:8" ht="12">
      <c r="H352" s="8"/>
    </row>
    <row r="353" spans="8:8" ht="12">
      <c r="H353" s="8"/>
    </row>
    <row r="354" spans="8:8" ht="12">
      <c r="H354" s="8"/>
    </row>
    <row r="355" spans="8:8" ht="12">
      <c r="H355" s="8"/>
    </row>
    <row r="356" spans="8:8" ht="12">
      <c r="H356" s="8"/>
    </row>
    <row r="357" spans="8:8" ht="12">
      <c r="H357" s="8"/>
    </row>
    <row r="358" spans="8:8" ht="12">
      <c r="H358" s="8"/>
    </row>
    <row r="359" spans="8:8" ht="12">
      <c r="H359" s="8"/>
    </row>
    <row r="360" spans="8:8" ht="12">
      <c r="H360" s="8"/>
    </row>
    <row r="361" spans="8:8" ht="12">
      <c r="H361" s="8"/>
    </row>
    <row r="362" spans="8:8" ht="12">
      <c r="H362" s="8"/>
    </row>
    <row r="363" spans="8:8" ht="12">
      <c r="H363" s="8"/>
    </row>
    <row r="364" spans="8:8" ht="12">
      <c r="H364" s="8"/>
    </row>
    <row r="365" spans="8:8" ht="12">
      <c r="H365" s="8"/>
    </row>
  </sheetData>
  <mergeCells count="1">
    <mergeCell ref="B110:D110"/>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996"/>
  <sheetViews>
    <sheetView showZeros="0" topLeftCell="A73" zoomScaleNormal="100" zoomScaleSheetLayoutView="85" zoomScalePageLayoutView="85" workbookViewId="0">
      <selection activeCell="I67" sqref="I67"/>
    </sheetView>
  </sheetViews>
  <sheetFormatPr defaultColWidth="9.140625" defaultRowHeight="12.75"/>
  <cols>
    <col min="1" max="1" width="87.5703125" style="81" customWidth="1"/>
    <col min="2" max="2" width="8.5703125" customWidth="1"/>
    <col min="3" max="3" width="6.7109375" customWidth="1"/>
    <col min="4" max="6" width="9.7109375" customWidth="1"/>
    <col min="7" max="12" width="8.85546875" customWidth="1"/>
    <col min="13" max="16384" width="9.140625" style="8"/>
  </cols>
  <sheetData>
    <row r="1" spans="1:12" s="37" customFormat="1" ht="12" hidden="1">
      <c r="A1" s="81"/>
    </row>
    <row r="2" spans="1:12" ht="15.75">
      <c r="A2" s="85"/>
      <c r="B2" s="85"/>
    </row>
    <row r="3" spans="1:12" ht="15.75">
      <c r="A3" s="209" t="s">
        <v>272</v>
      </c>
      <c r="B3" s="85"/>
    </row>
    <row r="4" spans="1:12" ht="15.75">
      <c r="A4" s="24"/>
      <c r="B4" s="85"/>
    </row>
    <row r="5" spans="1:12" s="93" customFormat="1" ht="18" customHeight="1">
      <c r="A5" s="210" t="s">
        <v>14</v>
      </c>
      <c r="B5" s="192"/>
      <c r="C5" s="92"/>
      <c r="D5" s="92"/>
      <c r="E5" s="92"/>
      <c r="F5" s="92"/>
      <c r="G5" s="92"/>
      <c r="H5" s="92"/>
      <c r="I5" s="92"/>
      <c r="J5" s="92"/>
      <c r="K5" s="92"/>
      <c r="L5" s="92"/>
    </row>
    <row r="6" spans="1:12" ht="45.75" customHeight="1">
      <c r="A6" s="59" t="s">
        <v>273</v>
      </c>
      <c r="B6" s="88"/>
      <c r="C6" s="69"/>
      <c r="D6" s="69"/>
      <c r="E6" s="69"/>
      <c r="F6" s="69"/>
      <c r="G6" s="69"/>
      <c r="H6" s="69"/>
      <c r="I6" s="69"/>
      <c r="J6" s="69"/>
      <c r="K6" s="69"/>
      <c r="L6" s="69"/>
    </row>
    <row r="7" spans="1:12" ht="25.5" customHeight="1">
      <c r="A7" s="73" t="s">
        <v>274</v>
      </c>
      <c r="B7" s="193"/>
      <c r="C7" s="193"/>
      <c r="D7" s="193"/>
    </row>
    <row r="8" spans="1:12" ht="12.75" customHeight="1">
      <c r="A8" s="73" t="s">
        <v>275</v>
      </c>
      <c r="B8" s="193"/>
      <c r="C8" s="193"/>
      <c r="D8" s="193"/>
    </row>
    <row r="9" spans="1:12" ht="12.75" customHeight="1">
      <c r="A9" s="73" t="s">
        <v>276</v>
      </c>
      <c r="B9" s="193"/>
      <c r="C9" s="193"/>
      <c r="D9" s="193"/>
    </row>
    <row r="10" spans="1:12" ht="12.75" customHeight="1">
      <c r="A10" s="73" t="s">
        <v>277</v>
      </c>
      <c r="B10" s="193"/>
      <c r="C10" s="193"/>
      <c r="D10" s="193"/>
    </row>
    <row r="11" spans="1:12" ht="12.75" customHeight="1">
      <c r="A11" s="73" t="s">
        <v>278</v>
      </c>
      <c r="B11" s="193"/>
      <c r="C11" s="193"/>
      <c r="D11" s="193"/>
    </row>
    <row r="12" spans="1:12" s="32" customFormat="1" ht="12.75" customHeight="1">
      <c r="A12" s="73" t="s">
        <v>279</v>
      </c>
      <c r="B12" s="193"/>
      <c r="C12" s="193"/>
      <c r="D12" s="193"/>
    </row>
    <row r="13" spans="1:12" s="32" customFormat="1" ht="24">
      <c r="A13" s="73" t="s">
        <v>280</v>
      </c>
      <c r="B13" s="193"/>
      <c r="C13" s="193"/>
      <c r="D13" s="193"/>
      <c r="F13" s="43"/>
    </row>
    <row r="14" spans="1:12" s="32" customFormat="1" ht="12">
      <c r="A14" s="73" t="s">
        <v>281</v>
      </c>
      <c r="B14" s="193"/>
      <c r="C14" s="193"/>
      <c r="D14" s="193"/>
      <c r="F14" s="43"/>
    </row>
    <row r="15" spans="1:12" s="32" customFormat="1" ht="24">
      <c r="A15" s="73" t="s">
        <v>282</v>
      </c>
      <c r="B15" s="193"/>
      <c r="C15" s="193"/>
      <c r="D15" s="193"/>
    </row>
    <row r="16" spans="1:12" s="32" customFormat="1" ht="12">
      <c r="A16" s="73" t="s">
        <v>283</v>
      </c>
      <c r="B16" s="193"/>
      <c r="C16" s="193"/>
      <c r="D16" s="193"/>
      <c r="E16" s="43"/>
    </row>
    <row r="17" spans="1:4" s="32" customFormat="1" ht="12">
      <c r="A17" s="73" t="s">
        <v>284</v>
      </c>
      <c r="B17" s="193"/>
      <c r="C17" s="193"/>
      <c r="D17" s="193"/>
    </row>
    <row r="18" spans="1:4" s="32" customFormat="1" ht="12">
      <c r="A18" s="73" t="s">
        <v>285</v>
      </c>
      <c r="B18" s="193"/>
      <c r="C18" s="193"/>
      <c r="D18" s="193"/>
    </row>
    <row r="19" spans="1:4" s="32" customFormat="1" ht="12">
      <c r="A19" s="73" t="s">
        <v>286</v>
      </c>
      <c r="B19" s="193"/>
      <c r="C19" s="193"/>
      <c r="D19" s="193"/>
    </row>
    <row r="20" spans="1:4" s="32" customFormat="1" ht="36">
      <c r="A20" s="73" t="s">
        <v>287</v>
      </c>
      <c r="B20" s="193"/>
      <c r="C20" s="193"/>
      <c r="D20" s="193"/>
    </row>
    <row r="21" spans="1:4" s="32" customFormat="1" ht="24.75" customHeight="1">
      <c r="A21" s="73" t="s">
        <v>288</v>
      </c>
      <c r="B21" s="193"/>
      <c r="C21" s="193"/>
      <c r="D21" s="193"/>
    </row>
    <row r="22" spans="1:4" s="32" customFormat="1" ht="12">
      <c r="A22" s="73"/>
      <c r="B22" s="193"/>
      <c r="C22" s="193"/>
      <c r="D22" s="193"/>
    </row>
    <row r="23" spans="1:4" s="32" customFormat="1" ht="48">
      <c r="A23" s="211" t="s">
        <v>289</v>
      </c>
      <c r="B23" s="193"/>
      <c r="C23" s="193"/>
      <c r="D23" s="193"/>
    </row>
    <row r="24" spans="1:4" s="32" customFormat="1" ht="24">
      <c r="A24" s="211" t="s">
        <v>290</v>
      </c>
      <c r="B24" s="193"/>
      <c r="C24" s="193"/>
      <c r="D24" s="193"/>
    </row>
    <row r="25" spans="1:4" s="32" customFormat="1" ht="39.75" customHeight="1">
      <c r="A25" s="73" t="s">
        <v>291</v>
      </c>
      <c r="B25" s="193"/>
      <c r="C25" s="193"/>
      <c r="D25" s="193"/>
    </row>
    <row r="26" spans="1:4" s="32" customFormat="1" ht="36">
      <c r="A26" s="73" t="s">
        <v>292</v>
      </c>
      <c r="B26" s="193"/>
      <c r="C26" s="193"/>
      <c r="D26" s="193"/>
    </row>
    <row r="27" spans="1:4" s="32" customFormat="1" ht="12">
      <c r="A27" s="211" t="s">
        <v>293</v>
      </c>
      <c r="B27" s="193"/>
      <c r="C27" s="193"/>
      <c r="D27" s="193"/>
    </row>
    <row r="28" spans="1:4" s="32" customFormat="1" ht="12">
      <c r="A28" s="73" t="s">
        <v>294</v>
      </c>
      <c r="B28" s="212"/>
      <c r="C28" s="193"/>
      <c r="D28" s="193"/>
    </row>
    <row r="29" spans="1:4" s="32" customFormat="1" ht="12">
      <c r="A29" s="73" t="s">
        <v>295</v>
      </c>
      <c r="B29" s="212"/>
      <c r="C29" s="193"/>
      <c r="D29" s="193"/>
    </row>
    <row r="30" spans="1:4" s="32" customFormat="1" ht="12">
      <c r="A30" s="73" t="s">
        <v>296</v>
      </c>
      <c r="B30" s="212"/>
      <c r="C30" s="193"/>
      <c r="D30" s="193"/>
    </row>
    <row r="31" spans="1:4" s="32" customFormat="1" ht="12">
      <c r="A31" s="73" t="s">
        <v>297</v>
      </c>
      <c r="B31" s="212"/>
      <c r="C31" s="193"/>
      <c r="D31" s="193"/>
    </row>
    <row r="32" spans="1:4" s="32" customFormat="1" ht="16.5" customHeight="1">
      <c r="A32" s="73" t="s">
        <v>298</v>
      </c>
      <c r="B32" s="212"/>
      <c r="C32" s="193"/>
      <c r="D32" s="193"/>
    </row>
    <row r="33" spans="1:4" s="32" customFormat="1" ht="12">
      <c r="A33" s="211" t="s">
        <v>299</v>
      </c>
      <c r="B33" s="193"/>
      <c r="C33" s="193"/>
      <c r="D33" s="193"/>
    </row>
    <row r="34" spans="1:4" s="32" customFormat="1" ht="18" customHeight="1">
      <c r="A34" s="73" t="s">
        <v>300</v>
      </c>
      <c r="B34" s="193"/>
      <c r="C34" s="193"/>
      <c r="D34" s="193"/>
    </row>
    <row r="35" spans="1:4" s="32" customFormat="1" ht="38.25" customHeight="1">
      <c r="A35" s="211" t="s">
        <v>301</v>
      </c>
      <c r="B35" s="193"/>
      <c r="C35" s="193"/>
      <c r="D35" s="193"/>
    </row>
    <row r="36" spans="1:4" s="32" customFormat="1" ht="41.25" customHeight="1">
      <c r="A36" s="73" t="s">
        <v>302</v>
      </c>
      <c r="B36" s="193"/>
      <c r="C36" s="193"/>
      <c r="D36" s="193"/>
    </row>
    <row r="37" spans="1:4" s="32" customFormat="1" ht="12">
      <c r="A37" s="73" t="s">
        <v>303</v>
      </c>
      <c r="B37" s="193"/>
      <c r="C37" s="193"/>
      <c r="D37" s="193"/>
    </row>
    <row r="38" spans="1:4" s="32" customFormat="1" ht="12">
      <c r="A38" s="73"/>
      <c r="B38" s="193"/>
      <c r="C38" s="193"/>
      <c r="D38" s="193"/>
    </row>
    <row r="39" spans="1:4" s="32" customFormat="1" ht="26.25" customHeight="1">
      <c r="A39" s="73" t="s">
        <v>304</v>
      </c>
      <c r="B39" s="193"/>
      <c r="C39" s="193"/>
      <c r="D39" s="193"/>
    </row>
    <row r="40" spans="1:4" s="26" customFormat="1" ht="37.5" customHeight="1">
      <c r="A40" s="73" t="s">
        <v>305</v>
      </c>
      <c r="B40" s="193"/>
      <c r="C40" s="193"/>
      <c r="D40" s="193"/>
    </row>
    <row r="41" spans="1:4" s="26" customFormat="1" ht="27" customHeight="1">
      <c r="A41" s="73" t="s">
        <v>306</v>
      </c>
      <c r="B41" s="193"/>
      <c r="C41" s="193"/>
      <c r="D41" s="193"/>
    </row>
    <row r="42" spans="1:4" s="26" customFormat="1" ht="35.25" customHeight="1">
      <c r="A42" s="73" t="s">
        <v>307</v>
      </c>
      <c r="B42" s="193"/>
      <c r="C42" s="193"/>
      <c r="D42" s="193"/>
    </row>
    <row r="43" spans="1:4" s="26" customFormat="1" ht="48">
      <c r="A43" s="73" t="s">
        <v>308</v>
      </c>
      <c r="B43" s="193"/>
      <c r="C43" s="193"/>
      <c r="D43" s="193"/>
    </row>
    <row r="44" spans="1:4" s="26" customFormat="1" ht="12">
      <c r="A44" s="211" t="s">
        <v>309</v>
      </c>
      <c r="B44" s="193"/>
      <c r="C44" s="193"/>
      <c r="D44" s="193"/>
    </row>
    <row r="45" spans="1:4" s="32" customFormat="1" ht="37.5">
      <c r="A45" s="211" t="s">
        <v>310</v>
      </c>
      <c r="B45" s="193"/>
      <c r="C45" s="193"/>
      <c r="D45" s="193"/>
    </row>
    <row r="46" spans="1:4" s="32" customFormat="1" ht="12">
      <c r="A46" s="73"/>
      <c r="B46" s="193"/>
      <c r="C46" s="193"/>
      <c r="D46" s="193"/>
    </row>
    <row r="47" spans="1:4" s="32" customFormat="1" ht="13.5">
      <c r="A47" s="73" t="s">
        <v>311</v>
      </c>
      <c r="B47" s="193"/>
      <c r="C47" s="193"/>
      <c r="D47" s="193"/>
    </row>
    <row r="48" spans="1:4" s="32" customFormat="1" ht="12">
      <c r="A48" s="73" t="s">
        <v>312</v>
      </c>
      <c r="B48" s="193"/>
      <c r="C48" s="193"/>
      <c r="D48" s="193"/>
    </row>
    <row r="49" spans="1:4" s="32" customFormat="1" ht="17.25" customHeight="1">
      <c r="A49" s="73" t="s">
        <v>313</v>
      </c>
      <c r="B49" s="193"/>
      <c r="C49" s="193"/>
      <c r="D49" s="193"/>
    </row>
    <row r="50" spans="1:4" s="32" customFormat="1" ht="14.25">
      <c r="A50" s="73" t="s">
        <v>314</v>
      </c>
      <c r="B50" s="193"/>
      <c r="C50" s="193"/>
      <c r="D50" s="193"/>
    </row>
    <row r="51" spans="1:4" s="32" customFormat="1" ht="27.75" customHeight="1">
      <c r="A51" s="73" t="s">
        <v>315</v>
      </c>
      <c r="B51" s="193"/>
      <c r="C51" s="193"/>
      <c r="D51" s="193"/>
    </row>
    <row r="52" spans="1:4" s="26" customFormat="1" ht="12">
      <c r="A52" s="213" t="s">
        <v>316</v>
      </c>
      <c r="B52" s="214"/>
      <c r="C52" s="214"/>
      <c r="D52" s="215"/>
    </row>
    <row r="53" spans="1:4" s="32" customFormat="1" ht="12">
      <c r="A53" s="73" t="s">
        <v>317</v>
      </c>
      <c r="B53" s="214"/>
      <c r="C53" s="214"/>
      <c r="D53" s="212"/>
    </row>
    <row r="54" spans="1:4" s="32" customFormat="1" ht="12">
      <c r="A54" s="73" t="s">
        <v>318</v>
      </c>
      <c r="B54" s="214"/>
      <c r="C54" s="214"/>
      <c r="D54" s="212"/>
    </row>
    <row r="55" spans="1:4" s="26" customFormat="1" ht="12">
      <c r="A55" s="73" t="s">
        <v>319</v>
      </c>
      <c r="B55" s="214"/>
      <c r="C55" s="214"/>
      <c r="D55" s="215"/>
    </row>
    <row r="56" spans="1:4" s="26" customFormat="1" ht="12">
      <c r="A56" s="73" t="s">
        <v>320</v>
      </c>
      <c r="B56" s="214"/>
      <c r="C56" s="214"/>
      <c r="D56" s="215"/>
    </row>
    <row r="57" spans="1:4" s="26" customFormat="1" ht="12">
      <c r="A57" s="73" t="s">
        <v>321</v>
      </c>
      <c r="B57" s="214"/>
      <c r="C57" s="214"/>
      <c r="D57" s="215"/>
    </row>
    <row r="58" spans="1:4" s="26" customFormat="1" ht="12">
      <c r="A58" s="73" t="s">
        <v>322</v>
      </c>
      <c r="B58" s="214"/>
      <c r="C58" s="214"/>
      <c r="D58" s="215"/>
    </row>
    <row r="59" spans="1:4" s="26" customFormat="1" ht="12">
      <c r="A59" s="73" t="s">
        <v>323</v>
      </c>
      <c r="B59" s="214"/>
      <c r="C59" s="214"/>
      <c r="D59" s="215"/>
    </row>
    <row r="60" spans="1:4" s="32" customFormat="1" ht="27" customHeight="1">
      <c r="A60" s="73" t="s">
        <v>324</v>
      </c>
      <c r="B60" s="193"/>
      <c r="C60" s="193"/>
      <c r="D60" s="193"/>
    </row>
    <row r="61" spans="1:4" s="32" customFormat="1" ht="28.5" customHeight="1">
      <c r="A61" s="73" t="s">
        <v>325</v>
      </c>
      <c r="B61" s="193"/>
      <c r="C61" s="193"/>
      <c r="D61" s="193"/>
    </row>
    <row r="62" spans="1:4" s="32" customFormat="1" ht="26.25" customHeight="1">
      <c r="A62" s="73" t="s">
        <v>326</v>
      </c>
      <c r="B62" s="193"/>
      <c r="C62" s="193"/>
      <c r="D62" s="193"/>
    </row>
    <row r="63" spans="1:4" s="32" customFormat="1" ht="27" customHeight="1">
      <c r="A63" s="73" t="s">
        <v>327</v>
      </c>
      <c r="B63" s="193"/>
      <c r="C63" s="193"/>
      <c r="D63" s="193"/>
    </row>
    <row r="64" spans="1:4" s="32" customFormat="1" ht="37.5" customHeight="1">
      <c r="A64" s="73" t="s">
        <v>328</v>
      </c>
      <c r="B64" s="193"/>
      <c r="C64" s="193"/>
      <c r="D64" s="193"/>
    </row>
    <row r="65" spans="1:12" s="32" customFormat="1" ht="12">
      <c r="A65" s="211" t="s">
        <v>117</v>
      </c>
      <c r="B65" s="193"/>
      <c r="C65" s="193"/>
      <c r="D65" s="193"/>
    </row>
    <row r="66" spans="1:12" s="32" customFormat="1" ht="38.25" customHeight="1">
      <c r="A66" s="73" t="s">
        <v>329</v>
      </c>
      <c r="B66" s="193"/>
      <c r="C66" s="193"/>
      <c r="D66" s="193"/>
    </row>
    <row r="67" spans="1:12" s="32" customFormat="1" ht="50.25" customHeight="1">
      <c r="A67" s="73" t="s">
        <v>330</v>
      </c>
      <c r="B67" s="193"/>
      <c r="C67" s="193"/>
      <c r="D67" s="193"/>
    </row>
    <row r="68" spans="1:12" s="32" customFormat="1" ht="60">
      <c r="A68" s="73" t="s">
        <v>331</v>
      </c>
      <c r="B68" s="193"/>
      <c r="C68" s="193"/>
      <c r="D68" s="193"/>
    </row>
    <row r="69" spans="1:12" s="32" customFormat="1" ht="48">
      <c r="A69" s="73" t="s">
        <v>332</v>
      </c>
      <c r="B69" s="193"/>
      <c r="C69" s="193"/>
      <c r="D69" s="193"/>
    </row>
    <row r="70" spans="1:12" s="32" customFormat="1" ht="37.5" customHeight="1">
      <c r="A70" s="73" t="s">
        <v>333</v>
      </c>
      <c r="B70" s="193"/>
      <c r="C70" s="193"/>
      <c r="D70" s="193"/>
    </row>
    <row r="71" spans="1:12" s="32" customFormat="1" ht="12">
      <c r="A71" s="211" t="s">
        <v>334</v>
      </c>
      <c r="B71" s="193"/>
      <c r="C71" s="193"/>
      <c r="D71" s="193"/>
    </row>
    <row r="72" spans="1:12" s="32" customFormat="1" ht="24">
      <c r="A72" s="73" t="s">
        <v>335</v>
      </c>
      <c r="B72" s="193"/>
      <c r="C72" s="193"/>
      <c r="D72" s="193"/>
    </row>
    <row r="73" spans="1:12" s="32" customFormat="1" ht="60">
      <c r="A73" s="73" t="s">
        <v>336</v>
      </c>
      <c r="B73" s="193"/>
      <c r="C73" s="193"/>
      <c r="D73" s="193"/>
    </row>
    <row r="74" spans="1:12" s="32" customFormat="1" ht="12">
      <c r="A74" s="73" t="s">
        <v>337</v>
      </c>
      <c r="B74" s="193"/>
      <c r="C74" s="193"/>
      <c r="D74" s="193"/>
    </row>
    <row r="75" spans="1:12" s="32" customFormat="1" ht="77.25" customHeight="1">
      <c r="A75" s="73" t="s">
        <v>338</v>
      </c>
      <c r="B75" s="193"/>
      <c r="C75" s="193"/>
      <c r="D75" s="193"/>
    </row>
    <row r="76" spans="1:12" s="32" customFormat="1" ht="111.75" customHeight="1">
      <c r="A76" s="70" t="s">
        <v>339</v>
      </c>
      <c r="B76" s="216"/>
      <c r="C76" s="216"/>
      <c r="D76" s="216"/>
      <c r="E76" s="69"/>
      <c r="F76" s="69"/>
      <c r="G76" s="69"/>
      <c r="H76" s="69"/>
      <c r="I76" s="69"/>
      <c r="J76" s="69"/>
      <c r="K76" s="69"/>
      <c r="L76" s="69"/>
    </row>
    <row r="77" spans="1:12" s="32" customFormat="1" ht="12">
      <c r="A77" s="217" t="s">
        <v>178</v>
      </c>
      <c r="B77" s="193"/>
      <c r="C77" s="193"/>
      <c r="D77" s="193"/>
    </row>
    <row r="78" spans="1:12" s="47" customFormat="1" ht="12">
      <c r="A78" s="73" t="s">
        <v>340</v>
      </c>
      <c r="B78" s="193"/>
      <c r="C78" s="193"/>
      <c r="D78" s="193"/>
      <c r="E78" s="32"/>
      <c r="F78" s="32"/>
      <c r="G78" s="32"/>
      <c r="H78" s="32"/>
      <c r="I78" s="32"/>
      <c r="J78" s="32"/>
      <c r="K78" s="32"/>
      <c r="L78" s="32"/>
    </row>
    <row r="79" spans="1:12" s="32" customFormat="1" ht="12">
      <c r="A79" s="73" t="s">
        <v>341</v>
      </c>
      <c r="B79" s="212"/>
      <c r="C79" s="193"/>
      <c r="D79" s="193"/>
    </row>
    <row r="80" spans="1:12" s="32" customFormat="1" ht="12">
      <c r="A80" s="73" t="s">
        <v>342</v>
      </c>
      <c r="B80" s="212"/>
      <c r="C80" s="193"/>
      <c r="D80" s="193"/>
    </row>
    <row r="81" spans="1:12" s="32" customFormat="1" ht="12">
      <c r="A81" s="73" t="s">
        <v>343</v>
      </c>
      <c r="B81" s="193"/>
      <c r="C81" s="193"/>
      <c r="D81" s="193"/>
    </row>
    <row r="82" spans="1:12" s="32" customFormat="1" ht="12">
      <c r="A82" s="73" t="s">
        <v>344</v>
      </c>
      <c r="B82" s="193"/>
      <c r="C82" s="193"/>
      <c r="D82" s="193"/>
    </row>
    <row r="83" spans="1:12" s="32" customFormat="1" ht="12">
      <c r="A83" s="73" t="s">
        <v>345</v>
      </c>
      <c r="B83" s="193"/>
      <c r="C83" s="193"/>
      <c r="D83" s="193"/>
    </row>
    <row r="84" spans="1:12" s="32" customFormat="1" ht="12">
      <c r="A84" s="73" t="s">
        <v>346</v>
      </c>
      <c r="B84" s="193"/>
      <c r="C84" s="193"/>
      <c r="D84" s="193"/>
    </row>
    <row r="85" spans="1:12" s="32" customFormat="1" ht="12">
      <c r="A85" s="73" t="s">
        <v>347</v>
      </c>
      <c r="B85" s="193"/>
      <c r="C85" s="193"/>
      <c r="D85" s="193"/>
    </row>
    <row r="86" spans="1:12" s="32" customFormat="1" ht="12">
      <c r="A86" s="73" t="s">
        <v>348</v>
      </c>
      <c r="B86" s="193"/>
      <c r="C86" s="193"/>
      <c r="D86" s="193"/>
    </row>
    <row r="87" spans="1:12" s="32" customFormat="1" ht="12">
      <c r="A87" s="73" t="s">
        <v>349</v>
      </c>
      <c r="B87" s="193"/>
      <c r="C87" s="193"/>
      <c r="D87" s="193"/>
    </row>
    <row r="88" spans="1:12" s="32" customFormat="1" ht="12">
      <c r="A88" s="73" t="s">
        <v>350</v>
      </c>
      <c r="B88" s="193"/>
      <c r="C88" s="193"/>
      <c r="D88" s="193"/>
    </row>
    <row r="89" spans="1:12" s="32" customFormat="1" ht="12">
      <c r="A89" s="73" t="s">
        <v>351</v>
      </c>
      <c r="B89" s="193"/>
      <c r="C89" s="193"/>
      <c r="D89" s="193"/>
    </row>
    <row r="90" spans="1:12" s="32" customFormat="1" ht="12">
      <c r="A90" s="73" t="s">
        <v>352</v>
      </c>
      <c r="B90" s="193"/>
      <c r="C90" s="193"/>
      <c r="D90" s="193"/>
    </row>
    <row r="91" spans="1:12" s="32" customFormat="1" ht="12">
      <c r="A91" s="73" t="s">
        <v>353</v>
      </c>
      <c r="B91" s="193"/>
      <c r="C91" s="193"/>
      <c r="D91" s="193"/>
    </row>
    <row r="92" spans="1:12" s="32" customFormat="1" ht="12">
      <c r="A92" s="73" t="s">
        <v>354</v>
      </c>
      <c r="B92" s="193"/>
      <c r="C92" s="193"/>
      <c r="D92" s="193"/>
    </row>
    <row r="93" spans="1:12" s="32" customFormat="1" ht="12">
      <c r="A93" s="73" t="s">
        <v>355</v>
      </c>
      <c r="B93" s="193"/>
      <c r="C93" s="193"/>
      <c r="D93" s="193"/>
    </row>
    <row r="94" spans="1:12" s="32" customFormat="1" ht="27" customHeight="1">
      <c r="A94" s="73" t="s">
        <v>356</v>
      </c>
      <c r="B94" s="6"/>
      <c r="C94" s="6"/>
      <c r="D94" s="6"/>
      <c r="E94" s="6"/>
      <c r="F94" s="6"/>
      <c r="G94" s="6"/>
      <c r="H94" s="6"/>
      <c r="I94" s="6"/>
      <c r="J94" s="6"/>
      <c r="K94" s="6"/>
      <c r="L94" s="6"/>
    </row>
    <row r="95" spans="1:12" s="32" customFormat="1" ht="12">
      <c r="A95" s="73"/>
      <c r="B95" s="193"/>
      <c r="C95" s="193"/>
      <c r="D95" s="193"/>
    </row>
    <row r="96" spans="1:12" s="32" customFormat="1" ht="12">
      <c r="A96" s="217" t="s">
        <v>186</v>
      </c>
      <c r="B96" s="193"/>
      <c r="C96" s="193"/>
      <c r="D96" s="193"/>
    </row>
    <row r="97" spans="1:12" s="32" customFormat="1" ht="13.5">
      <c r="A97" s="211" t="s">
        <v>357</v>
      </c>
      <c r="B97" s="193"/>
      <c r="C97" s="193"/>
      <c r="D97" s="193"/>
    </row>
    <row r="98" spans="1:12" s="26" customFormat="1" ht="13.5">
      <c r="A98" s="211" t="s">
        <v>358</v>
      </c>
      <c r="B98" s="193"/>
      <c r="C98" s="193"/>
      <c r="D98" s="193"/>
      <c r="E98" s="32"/>
      <c r="F98" s="32"/>
      <c r="G98" s="32"/>
      <c r="H98" s="32"/>
      <c r="I98" s="32"/>
      <c r="J98" s="32"/>
      <c r="K98" s="32"/>
      <c r="L98" s="32"/>
    </row>
    <row r="99" spans="1:12" s="26" customFormat="1" ht="12">
      <c r="A99" s="73" t="s">
        <v>359</v>
      </c>
      <c r="B99" s="193"/>
      <c r="C99" s="193"/>
      <c r="D99" s="193"/>
      <c r="E99" s="32"/>
      <c r="F99" s="32"/>
      <c r="G99" s="32"/>
      <c r="H99" s="32"/>
      <c r="I99" s="32"/>
      <c r="J99" s="32"/>
      <c r="K99" s="32"/>
      <c r="L99" s="32"/>
    </row>
    <row r="100" spans="1:12" s="26" customFormat="1" ht="13.5">
      <c r="A100" s="73" t="s">
        <v>360</v>
      </c>
      <c r="B100" s="193"/>
      <c r="C100" s="193"/>
      <c r="D100" s="193"/>
      <c r="E100" s="32"/>
      <c r="F100" s="32"/>
      <c r="G100" s="32"/>
      <c r="H100" s="32"/>
      <c r="I100" s="32"/>
      <c r="J100" s="32"/>
      <c r="K100" s="32"/>
      <c r="L100" s="32"/>
    </row>
    <row r="101" spans="1:12" s="26" customFormat="1" ht="13.5">
      <c r="A101" s="73" t="s">
        <v>361</v>
      </c>
      <c r="B101" s="193"/>
      <c r="C101" s="193"/>
      <c r="D101" s="193"/>
      <c r="E101" s="32"/>
      <c r="F101" s="32"/>
      <c r="G101" s="32"/>
      <c r="H101" s="32"/>
      <c r="I101" s="32"/>
      <c r="J101" s="32"/>
      <c r="K101" s="32"/>
      <c r="L101" s="32"/>
    </row>
    <row r="102" spans="1:12" s="26" customFormat="1" ht="13.5">
      <c r="A102" s="73" t="s">
        <v>362</v>
      </c>
      <c r="B102" s="193"/>
      <c r="C102" s="193"/>
      <c r="D102" s="193"/>
      <c r="E102" s="32"/>
      <c r="F102" s="32"/>
      <c r="G102" s="32"/>
      <c r="H102" s="32"/>
      <c r="I102" s="32"/>
      <c r="J102" s="32"/>
      <c r="K102" s="32"/>
      <c r="L102" s="32"/>
    </row>
    <row r="103" spans="1:12" s="26" customFormat="1" ht="12">
      <c r="A103" s="73" t="s">
        <v>363</v>
      </c>
      <c r="B103" s="193"/>
      <c r="C103" s="193"/>
      <c r="D103" s="193"/>
      <c r="E103" s="32"/>
      <c r="F103" s="32"/>
      <c r="G103" s="32"/>
      <c r="H103" s="32"/>
      <c r="I103" s="32"/>
      <c r="J103" s="32"/>
      <c r="K103" s="32"/>
      <c r="L103" s="32"/>
    </row>
    <row r="104" spans="1:12" s="32" customFormat="1" ht="15" customHeight="1">
      <c r="A104" s="211" t="s">
        <v>364</v>
      </c>
      <c r="B104" s="193"/>
      <c r="C104" s="193"/>
      <c r="D104" s="193"/>
    </row>
    <row r="105" spans="1:12" s="32" customFormat="1" ht="12">
      <c r="A105" s="73" t="s">
        <v>157</v>
      </c>
      <c r="B105" s="193"/>
      <c r="C105" s="193"/>
      <c r="D105" s="193"/>
    </row>
    <row r="106" spans="1:12" s="32" customFormat="1" ht="12">
      <c r="A106" s="11"/>
    </row>
    <row r="107" spans="1:12" s="32" customFormat="1" ht="12">
      <c r="A107" s="11"/>
    </row>
    <row r="108" spans="1:12" s="32" customFormat="1" ht="12">
      <c r="A108" s="11"/>
    </row>
    <row r="109" spans="1:12" s="32" customFormat="1" ht="12">
      <c r="A109" s="11"/>
    </row>
    <row r="110" spans="1:12" s="32" customFormat="1" ht="12">
      <c r="A110" s="11"/>
    </row>
    <row r="111" spans="1:12" s="32" customFormat="1" ht="12">
      <c r="A111" s="11"/>
    </row>
    <row r="112" spans="1:12" s="32" customFormat="1" ht="12">
      <c r="A112" s="11"/>
    </row>
    <row r="113" spans="1:12" s="32" customFormat="1" ht="12">
      <c r="A113" s="11"/>
    </row>
    <row r="114" spans="1:12" s="26" customFormat="1" ht="12">
      <c r="A114" s="11"/>
    </row>
    <row r="115" spans="1:12" s="32" customFormat="1" ht="12">
      <c r="A115" s="11"/>
      <c r="B115" s="26"/>
      <c r="C115" s="26"/>
      <c r="D115" s="26"/>
      <c r="E115" s="26"/>
      <c r="F115" s="26"/>
      <c r="G115" s="26"/>
      <c r="H115" s="26"/>
      <c r="I115" s="26"/>
      <c r="J115" s="26"/>
      <c r="K115" s="26"/>
      <c r="L115" s="26"/>
    </row>
    <row r="116" spans="1:12" s="32" customFormat="1" ht="12">
      <c r="A116" s="11"/>
      <c r="B116" s="26"/>
      <c r="C116" s="26"/>
      <c r="D116" s="26"/>
      <c r="E116" s="26"/>
      <c r="F116" s="26"/>
      <c r="G116" s="26"/>
      <c r="H116" s="26"/>
      <c r="I116" s="26"/>
      <c r="J116" s="26"/>
      <c r="K116" s="26"/>
      <c r="L116" s="26"/>
    </row>
    <row r="117" spans="1:12" s="26" customFormat="1" ht="12">
      <c r="A117" s="11"/>
    </row>
    <row r="118" spans="1:12" s="26" customFormat="1" ht="12">
      <c r="A118" s="11"/>
    </row>
    <row r="119" spans="1:12" s="26" customFormat="1" ht="12">
      <c r="A119" s="11"/>
    </row>
    <row r="120" spans="1:12" s="32" customFormat="1" ht="12">
      <c r="A120" s="11"/>
    </row>
    <row r="121" spans="1:12" s="32" customFormat="1" ht="12">
      <c r="A121" s="11"/>
    </row>
    <row r="122" spans="1:12" s="32" customFormat="1" ht="12">
      <c r="A122" s="11"/>
    </row>
    <row r="123" spans="1:12" s="32" customFormat="1" ht="12">
      <c r="A123" s="11"/>
    </row>
    <row r="124" spans="1:12" s="32" customFormat="1" ht="12">
      <c r="A124" s="11"/>
    </row>
    <row r="125" spans="1:12" s="32" customFormat="1" ht="12">
      <c r="A125" s="11"/>
    </row>
    <row r="126" spans="1:12" s="32" customFormat="1" ht="12">
      <c r="A126" s="11"/>
    </row>
    <row r="127" spans="1:12" s="32" customFormat="1" ht="12">
      <c r="A127" s="11"/>
    </row>
    <row r="128" spans="1:12" s="32" customFormat="1" ht="12">
      <c r="A128" s="11"/>
    </row>
    <row r="129" spans="1:12" s="32" customFormat="1" ht="12">
      <c r="A129" s="11"/>
    </row>
    <row r="130" spans="1:12" s="32" customFormat="1" ht="12">
      <c r="A130" s="11"/>
      <c r="B130" s="26"/>
      <c r="C130" s="26"/>
      <c r="D130" s="26"/>
      <c r="E130" s="26"/>
      <c r="F130" s="26"/>
      <c r="G130" s="26"/>
      <c r="H130" s="26"/>
      <c r="I130" s="26"/>
      <c r="J130" s="26"/>
      <c r="K130" s="26"/>
      <c r="L130" s="26"/>
    </row>
    <row r="131" spans="1:12" s="32" customFormat="1" ht="12">
      <c r="A131" s="11"/>
    </row>
    <row r="132" spans="1:12" s="32" customFormat="1" ht="12">
      <c r="A132" s="11"/>
    </row>
    <row r="133" spans="1:12" s="32" customFormat="1" ht="12">
      <c r="A133" s="11"/>
      <c r="B133" s="26"/>
      <c r="C133" s="26"/>
      <c r="D133" s="26"/>
      <c r="E133" s="26"/>
      <c r="F133" s="26"/>
      <c r="G133" s="26"/>
      <c r="H133" s="26"/>
      <c r="I133" s="26"/>
      <c r="J133" s="26"/>
      <c r="K133" s="26"/>
      <c r="L133" s="26"/>
    </row>
    <row r="134" spans="1:12" s="32" customFormat="1" ht="12">
      <c r="A134" s="11"/>
      <c r="B134" s="26"/>
      <c r="C134" s="26"/>
      <c r="D134" s="26"/>
      <c r="E134" s="26"/>
      <c r="F134" s="26"/>
      <c r="G134" s="26"/>
      <c r="H134" s="26"/>
      <c r="I134" s="26"/>
      <c r="J134" s="26"/>
      <c r="K134" s="26"/>
      <c r="L134" s="26"/>
    </row>
    <row r="135" spans="1:12" s="32" customFormat="1" ht="12">
      <c r="A135" s="11"/>
      <c r="B135" s="26"/>
      <c r="C135" s="26"/>
      <c r="D135" s="26"/>
      <c r="E135" s="26"/>
      <c r="F135" s="26"/>
      <c r="G135" s="26"/>
      <c r="H135" s="26"/>
      <c r="I135" s="26"/>
      <c r="J135" s="26"/>
      <c r="K135" s="26"/>
      <c r="L135" s="26"/>
    </row>
    <row r="136" spans="1:12" s="32" customFormat="1" ht="12">
      <c r="A136" s="11"/>
    </row>
    <row r="137" spans="1:12" s="32" customFormat="1" ht="12">
      <c r="A137" s="11"/>
    </row>
    <row r="138" spans="1:12" s="32" customFormat="1" ht="12">
      <c r="A138" s="11"/>
    </row>
    <row r="139" spans="1:12" s="32" customFormat="1" ht="12">
      <c r="A139" s="11"/>
    </row>
    <row r="140" spans="1:12" s="32" customFormat="1" ht="12">
      <c r="A140" s="11"/>
    </row>
    <row r="141" spans="1:12" s="32" customFormat="1" ht="12">
      <c r="A141" s="11"/>
    </row>
    <row r="142" spans="1:12" s="32" customFormat="1" ht="12">
      <c r="A142" s="11"/>
    </row>
    <row r="143" spans="1:12" s="32" customFormat="1" ht="12">
      <c r="A143" s="11"/>
    </row>
    <row r="144" spans="1:12" s="32" customFormat="1" ht="12">
      <c r="A144" s="11"/>
    </row>
    <row r="145" spans="1:1" s="32" customFormat="1" ht="12">
      <c r="A145" s="11"/>
    </row>
    <row r="146" spans="1:1" s="32" customFormat="1" ht="12">
      <c r="A146" s="11"/>
    </row>
    <row r="147" spans="1:1" s="32" customFormat="1" ht="12">
      <c r="A147" s="90"/>
    </row>
    <row r="148" spans="1:1" s="32" customFormat="1" ht="12">
      <c r="A148" s="90"/>
    </row>
    <row r="149" spans="1:1" s="32" customFormat="1" ht="12">
      <c r="A149" s="90"/>
    </row>
    <row r="150" spans="1:1" s="32" customFormat="1" ht="12">
      <c r="A150" s="90"/>
    </row>
    <row r="151" spans="1:1" s="32" customFormat="1" ht="12">
      <c r="A151" s="90"/>
    </row>
    <row r="152" spans="1:1" s="32" customFormat="1" ht="12">
      <c r="A152" s="90"/>
    </row>
    <row r="153" spans="1:1" s="32" customFormat="1" ht="12">
      <c r="A153" s="90"/>
    </row>
    <row r="154" spans="1:1" s="32" customFormat="1" ht="12">
      <c r="A154" s="90"/>
    </row>
    <row r="155" spans="1:1" s="32" customFormat="1" ht="12">
      <c r="A155" s="90"/>
    </row>
    <row r="156" spans="1:1" s="32" customFormat="1" ht="12">
      <c r="A156" s="90"/>
    </row>
    <row r="157" spans="1:1" s="32" customFormat="1" ht="12">
      <c r="A157" s="90"/>
    </row>
    <row r="158" spans="1:1" s="32" customFormat="1" ht="12">
      <c r="A158" s="90"/>
    </row>
    <row r="159" spans="1:1" s="32" customFormat="1" ht="12">
      <c r="A159" s="90"/>
    </row>
    <row r="160" spans="1:1" s="32" customFormat="1" ht="12">
      <c r="A160" s="90"/>
    </row>
    <row r="161" spans="1:1" s="32" customFormat="1" ht="12">
      <c r="A161" s="90"/>
    </row>
    <row r="162" spans="1:1" s="32" customFormat="1" ht="12">
      <c r="A162" s="90"/>
    </row>
    <row r="163" spans="1:1" s="32" customFormat="1" ht="12">
      <c r="A163" s="90"/>
    </row>
    <row r="164" spans="1:1" s="32" customFormat="1" ht="12">
      <c r="A164" s="90"/>
    </row>
    <row r="165" spans="1:1" s="32" customFormat="1" ht="12">
      <c r="A165" s="90"/>
    </row>
    <row r="166" spans="1:1" s="32" customFormat="1" ht="12">
      <c r="A166" s="90"/>
    </row>
    <row r="167" spans="1:1" s="32" customFormat="1" ht="12">
      <c r="A167" s="90"/>
    </row>
    <row r="168" spans="1:1" s="32" customFormat="1" ht="12">
      <c r="A168" s="90"/>
    </row>
    <row r="169" spans="1:1" s="32" customFormat="1" ht="12">
      <c r="A169" s="90"/>
    </row>
    <row r="170" spans="1:1" s="32" customFormat="1" ht="12">
      <c r="A170" s="90"/>
    </row>
    <row r="171" spans="1:1" s="32" customFormat="1" ht="12">
      <c r="A171" s="90"/>
    </row>
    <row r="172" spans="1:1" s="32" customFormat="1" ht="12">
      <c r="A172" s="90"/>
    </row>
    <row r="173" spans="1:1" s="32" customFormat="1" ht="12">
      <c r="A173" s="90"/>
    </row>
    <row r="174" spans="1:1" s="32" customFormat="1" ht="12">
      <c r="A174" s="90"/>
    </row>
    <row r="175" spans="1:1" s="32" customFormat="1" ht="12">
      <c r="A175" s="90"/>
    </row>
    <row r="176" spans="1:1" s="32" customFormat="1" ht="12">
      <c r="A176" s="90"/>
    </row>
    <row r="177" spans="1:12" s="32" customFormat="1" ht="12">
      <c r="A177" s="90"/>
    </row>
    <row r="178" spans="1:12" s="32" customFormat="1" ht="12">
      <c r="A178" s="90"/>
    </row>
    <row r="179" spans="1:12" s="32" customFormat="1" ht="12">
      <c r="A179" s="90"/>
    </row>
    <row r="180" spans="1:12" s="32" customFormat="1" ht="12">
      <c r="A180" s="90"/>
    </row>
    <row r="181" spans="1:12" s="32" customFormat="1" ht="12">
      <c r="A181" s="90"/>
    </row>
    <row r="182" spans="1:12" s="32" customFormat="1" ht="12">
      <c r="A182" s="90"/>
    </row>
    <row r="183" spans="1:12" s="32" customFormat="1" ht="12">
      <c r="A183" s="90"/>
    </row>
    <row r="184" spans="1:12" s="32" customFormat="1" ht="12">
      <c r="A184" s="90"/>
    </row>
    <row r="185" spans="1:12" s="32" customFormat="1" ht="12">
      <c r="A185" s="90"/>
    </row>
    <row r="186" spans="1:12" s="32" customFormat="1" ht="12">
      <c r="A186" s="90"/>
    </row>
    <row r="187" spans="1:12" s="32" customFormat="1" ht="12">
      <c r="A187" s="90"/>
    </row>
    <row r="188" spans="1:12" s="32" customFormat="1" ht="12">
      <c r="A188" s="90"/>
    </row>
    <row r="189" spans="1:12" s="32" customFormat="1" ht="12">
      <c r="A189" s="90"/>
    </row>
    <row r="190" spans="1:12" s="32" customFormat="1" ht="12">
      <c r="A190" s="90"/>
    </row>
    <row r="191" spans="1:12" s="32" customFormat="1" ht="12">
      <c r="A191" s="90"/>
    </row>
    <row r="192" spans="1:12" s="26" customFormat="1" ht="12">
      <c r="A192" s="90"/>
      <c r="B192" s="32"/>
      <c r="C192" s="32"/>
      <c r="D192" s="32"/>
      <c r="E192" s="32"/>
      <c r="F192" s="32"/>
      <c r="G192" s="32"/>
      <c r="H192" s="32"/>
      <c r="I192" s="32"/>
      <c r="J192" s="32"/>
      <c r="K192" s="32"/>
      <c r="L192" s="32"/>
    </row>
    <row r="193" spans="1:12" s="26" customFormat="1" ht="12">
      <c r="A193" s="90"/>
      <c r="B193" s="32"/>
      <c r="C193" s="32"/>
      <c r="D193" s="32"/>
      <c r="E193" s="32"/>
      <c r="F193" s="32"/>
      <c r="G193" s="32"/>
      <c r="H193" s="32"/>
      <c r="I193" s="32"/>
      <c r="J193" s="32"/>
      <c r="K193" s="32"/>
      <c r="L193" s="32"/>
    </row>
    <row r="194" spans="1:12" s="26" customFormat="1" ht="12">
      <c r="A194" s="90"/>
      <c r="B194" s="32"/>
      <c r="C194" s="32"/>
      <c r="D194" s="32"/>
      <c r="E194" s="32"/>
      <c r="F194" s="32"/>
      <c r="G194" s="32"/>
      <c r="H194" s="32"/>
      <c r="I194" s="32"/>
      <c r="J194" s="32"/>
      <c r="K194" s="32"/>
      <c r="L194" s="32"/>
    </row>
    <row r="195" spans="1:12" s="26" customFormat="1" ht="12">
      <c r="A195" s="90"/>
      <c r="B195" s="32"/>
      <c r="C195" s="32"/>
      <c r="D195" s="32"/>
      <c r="E195" s="32"/>
      <c r="F195" s="32"/>
      <c r="G195" s="32"/>
      <c r="H195" s="32"/>
      <c r="I195" s="32"/>
      <c r="J195" s="32"/>
      <c r="K195" s="32"/>
      <c r="L195" s="32"/>
    </row>
    <row r="196" spans="1:12" s="32" customFormat="1" ht="12">
      <c r="A196" s="90"/>
    </row>
    <row r="197" spans="1:12" s="32" customFormat="1" ht="12">
      <c r="A197" s="90"/>
    </row>
    <row r="198" spans="1:12" s="32" customFormat="1" ht="12">
      <c r="A198" s="90"/>
    </row>
    <row r="199" spans="1:12" s="32" customFormat="1" ht="12">
      <c r="A199" s="90"/>
    </row>
    <row r="200" spans="1:12" s="32" customFormat="1" ht="12">
      <c r="A200" s="90"/>
    </row>
    <row r="201" spans="1:12" s="32" customFormat="1" ht="12">
      <c r="A201" s="90"/>
    </row>
    <row r="202" spans="1:12" s="32" customFormat="1" ht="12">
      <c r="A202" s="90"/>
    </row>
    <row r="203" spans="1:12" s="32" customFormat="1" ht="12">
      <c r="A203" s="90"/>
    </row>
    <row r="204" spans="1:12" s="32" customFormat="1" ht="12">
      <c r="A204" s="90"/>
    </row>
    <row r="205" spans="1:12" s="32" customFormat="1" ht="12">
      <c r="A205" s="90"/>
    </row>
    <row r="206" spans="1:12" s="32" customFormat="1" ht="12">
      <c r="A206" s="90"/>
    </row>
    <row r="207" spans="1:12" s="32" customFormat="1" ht="12">
      <c r="A207" s="90"/>
    </row>
    <row r="208" spans="1:12" s="39" customFormat="1" ht="12">
      <c r="A208" s="90"/>
      <c r="B208" s="32"/>
      <c r="C208" s="32"/>
      <c r="D208" s="32"/>
      <c r="E208" s="32"/>
      <c r="F208" s="32"/>
      <c r="G208" s="32"/>
      <c r="H208" s="32"/>
      <c r="I208" s="32"/>
      <c r="J208" s="32"/>
      <c r="K208" s="32"/>
      <c r="L208" s="32"/>
    </row>
    <row r="209" spans="1:12" s="32" customFormat="1" ht="12">
      <c r="A209" s="90"/>
    </row>
    <row r="210" spans="1:12" s="32" customFormat="1" ht="12">
      <c r="A210" s="90"/>
    </row>
    <row r="211" spans="1:12" s="32" customFormat="1" ht="12">
      <c r="A211" s="90"/>
    </row>
    <row r="212" spans="1:12" s="32" customFormat="1" ht="12">
      <c r="A212" s="90"/>
    </row>
    <row r="213" spans="1:12" s="32" customFormat="1" ht="12">
      <c r="A213" s="90"/>
    </row>
    <row r="214" spans="1:12" s="32" customFormat="1" ht="12">
      <c r="A214" s="90"/>
    </row>
    <row r="215" spans="1:12" s="32" customFormat="1" ht="12">
      <c r="A215" s="90"/>
    </row>
    <row r="216" spans="1:12" s="32" customFormat="1" ht="12">
      <c r="A216" s="90"/>
    </row>
    <row r="217" spans="1:12" s="39" customFormat="1" ht="12">
      <c r="A217" s="90"/>
      <c r="B217" s="32"/>
      <c r="C217" s="32"/>
      <c r="D217" s="32"/>
      <c r="E217" s="32"/>
      <c r="F217" s="32"/>
      <c r="G217" s="32"/>
      <c r="H217" s="32"/>
      <c r="I217" s="32"/>
      <c r="J217" s="32"/>
      <c r="K217" s="32"/>
      <c r="L217" s="32"/>
    </row>
    <row r="218" spans="1:12" s="32" customFormat="1" ht="12">
      <c r="A218" s="90"/>
      <c r="B218" s="26"/>
      <c r="C218" s="26"/>
      <c r="D218" s="26"/>
      <c r="E218" s="26"/>
      <c r="F218" s="26"/>
      <c r="G218" s="26"/>
      <c r="H218" s="26"/>
      <c r="I218" s="26"/>
      <c r="J218" s="26"/>
      <c r="K218" s="26"/>
      <c r="L218" s="26"/>
    </row>
    <row r="219" spans="1:12" s="32" customFormat="1" ht="12">
      <c r="A219" s="90"/>
      <c r="B219" s="26"/>
      <c r="C219" s="26"/>
      <c r="D219" s="26"/>
      <c r="E219" s="26"/>
      <c r="F219" s="26"/>
      <c r="G219" s="26"/>
      <c r="H219" s="26"/>
      <c r="I219" s="26"/>
      <c r="J219" s="26"/>
      <c r="K219" s="26"/>
      <c r="L219" s="26"/>
    </row>
    <row r="220" spans="1:12" s="32" customFormat="1" ht="12">
      <c r="A220" s="90"/>
      <c r="B220" s="26"/>
      <c r="C220" s="26"/>
      <c r="D220" s="26"/>
      <c r="E220" s="26"/>
      <c r="F220" s="26"/>
      <c r="G220" s="26"/>
      <c r="H220" s="26"/>
      <c r="I220" s="26"/>
      <c r="J220" s="26"/>
      <c r="K220" s="26"/>
      <c r="L220" s="26"/>
    </row>
    <row r="221" spans="1:12" s="32" customFormat="1" ht="12">
      <c r="A221" s="90"/>
      <c r="B221" s="26"/>
      <c r="C221" s="26"/>
      <c r="D221" s="26"/>
      <c r="E221" s="26"/>
      <c r="F221" s="26"/>
      <c r="G221" s="26"/>
      <c r="H221" s="26"/>
      <c r="I221" s="26"/>
      <c r="J221" s="26"/>
      <c r="K221" s="26"/>
      <c r="L221" s="26"/>
    </row>
    <row r="222" spans="1:12" s="32" customFormat="1" ht="12">
      <c r="A222" s="90"/>
    </row>
    <row r="223" spans="1:12" s="32" customFormat="1" ht="12">
      <c r="A223" s="90"/>
    </row>
    <row r="224" spans="1:12" s="32" customFormat="1" ht="12">
      <c r="A224" s="90"/>
    </row>
    <row r="225" spans="1:12" s="32" customFormat="1" ht="12">
      <c r="A225" s="90"/>
    </row>
    <row r="226" spans="1:12" s="32" customFormat="1" ht="12">
      <c r="A226" s="90"/>
    </row>
    <row r="227" spans="1:12" s="32" customFormat="1" ht="12">
      <c r="A227" s="90"/>
    </row>
    <row r="228" spans="1:12" s="32" customFormat="1" ht="12">
      <c r="A228" s="90"/>
    </row>
    <row r="229" spans="1:12" s="39" customFormat="1" ht="12">
      <c r="A229" s="90"/>
      <c r="B229" s="32"/>
      <c r="C229" s="32"/>
      <c r="D229" s="32"/>
      <c r="E229" s="32"/>
      <c r="F229" s="32"/>
      <c r="G229" s="32"/>
      <c r="H229" s="32"/>
      <c r="I229" s="32"/>
      <c r="J229" s="32"/>
      <c r="K229" s="32"/>
      <c r="L229" s="32"/>
    </row>
    <row r="230" spans="1:12" s="32" customFormat="1" ht="12">
      <c r="A230" s="90"/>
    </row>
    <row r="231" spans="1:12" s="32" customFormat="1" ht="12">
      <c r="A231" s="90"/>
    </row>
    <row r="232" spans="1:12" s="32" customFormat="1" ht="12">
      <c r="A232" s="90"/>
    </row>
    <row r="233" spans="1:12" s="26" customFormat="1" ht="12">
      <c r="A233" s="90"/>
      <c r="B233" s="32"/>
      <c r="C233" s="32"/>
      <c r="D233" s="32"/>
      <c r="E233" s="32"/>
      <c r="F233" s="32"/>
      <c r="G233" s="32"/>
      <c r="H233" s="32"/>
      <c r="I233" s="32"/>
      <c r="J233" s="32"/>
      <c r="K233" s="32"/>
      <c r="L233" s="32"/>
    </row>
    <row r="234" spans="1:12" s="26" customFormat="1" ht="12">
      <c r="A234" s="90"/>
      <c r="B234" s="39"/>
      <c r="C234" s="39"/>
      <c r="D234" s="39"/>
      <c r="E234" s="39"/>
      <c r="F234" s="39"/>
      <c r="G234" s="39"/>
      <c r="H234" s="39"/>
      <c r="I234" s="39"/>
      <c r="J234" s="39"/>
      <c r="K234" s="39"/>
      <c r="L234" s="39"/>
    </row>
    <row r="235" spans="1:12" s="26" customFormat="1" ht="12">
      <c r="A235" s="90"/>
      <c r="B235" s="32"/>
      <c r="C235" s="32"/>
      <c r="D235" s="32"/>
      <c r="E235" s="32"/>
      <c r="F235" s="32"/>
      <c r="G235" s="32"/>
      <c r="H235" s="32"/>
      <c r="I235" s="32"/>
      <c r="J235" s="32"/>
      <c r="K235" s="32"/>
      <c r="L235" s="32"/>
    </row>
    <row r="236" spans="1:12" s="26" customFormat="1" ht="12">
      <c r="A236" s="90"/>
      <c r="B236" s="32"/>
      <c r="C236" s="32"/>
      <c r="D236" s="32"/>
      <c r="E236" s="32"/>
      <c r="F236" s="32"/>
      <c r="G236" s="32"/>
      <c r="H236" s="32"/>
      <c r="I236" s="32"/>
      <c r="J236" s="32"/>
      <c r="K236" s="32"/>
      <c r="L236" s="32"/>
    </row>
    <row r="237" spans="1:12" s="26" customFormat="1" ht="12">
      <c r="A237" s="90"/>
      <c r="B237" s="32"/>
      <c r="C237" s="32"/>
      <c r="D237" s="32"/>
      <c r="E237" s="32"/>
      <c r="F237" s="32"/>
      <c r="G237" s="32"/>
      <c r="H237" s="32"/>
      <c r="I237" s="32"/>
      <c r="J237" s="32"/>
      <c r="K237" s="32"/>
      <c r="L237" s="32"/>
    </row>
    <row r="238" spans="1:12" s="26" customFormat="1" ht="12">
      <c r="A238" s="90"/>
      <c r="B238" s="32"/>
      <c r="C238" s="32"/>
      <c r="D238" s="32"/>
      <c r="E238" s="32"/>
      <c r="F238" s="32"/>
      <c r="G238" s="32"/>
      <c r="H238" s="32"/>
      <c r="I238" s="32"/>
      <c r="J238" s="32"/>
      <c r="K238" s="32"/>
      <c r="L238" s="32"/>
    </row>
    <row r="239" spans="1:12" s="26" customFormat="1" ht="12">
      <c r="A239" s="90"/>
      <c r="B239" s="32"/>
      <c r="C239" s="32"/>
      <c r="D239" s="32"/>
      <c r="E239" s="32"/>
      <c r="F239" s="32"/>
      <c r="G239" s="32"/>
      <c r="H239" s="32"/>
      <c r="I239" s="32"/>
      <c r="J239" s="32"/>
      <c r="K239" s="32"/>
      <c r="L239" s="32"/>
    </row>
    <row r="240" spans="1:12" s="26" customFormat="1" ht="12">
      <c r="A240" s="90"/>
      <c r="B240" s="32"/>
      <c r="C240" s="32"/>
      <c r="D240" s="32"/>
      <c r="E240" s="32"/>
      <c r="F240" s="32"/>
      <c r="G240" s="32"/>
      <c r="H240" s="32"/>
      <c r="I240" s="32"/>
      <c r="J240" s="32"/>
      <c r="K240" s="32"/>
      <c r="L240" s="32"/>
    </row>
    <row r="241" spans="1:12" s="26" customFormat="1" ht="12">
      <c r="A241" s="90"/>
      <c r="B241" s="32"/>
      <c r="C241" s="32"/>
      <c r="D241" s="32"/>
      <c r="E241" s="32"/>
      <c r="F241" s="32"/>
      <c r="G241" s="32"/>
      <c r="H241" s="32"/>
      <c r="I241" s="32"/>
      <c r="J241" s="32"/>
      <c r="K241" s="32"/>
      <c r="L241" s="32"/>
    </row>
    <row r="242" spans="1:12" s="26" customFormat="1" ht="12">
      <c r="A242" s="90"/>
      <c r="B242" s="32"/>
      <c r="C242" s="32"/>
      <c r="D242" s="32"/>
      <c r="E242" s="32"/>
      <c r="F242" s="32"/>
      <c r="G242" s="32"/>
      <c r="H242" s="32"/>
      <c r="I242" s="32"/>
      <c r="J242" s="32"/>
      <c r="K242" s="32"/>
      <c r="L242" s="32"/>
    </row>
    <row r="243" spans="1:12" s="26" customFormat="1" ht="12">
      <c r="A243" s="90"/>
      <c r="B243" s="39"/>
      <c r="C243" s="39"/>
      <c r="D243" s="39"/>
      <c r="E243" s="39"/>
      <c r="F243" s="39"/>
      <c r="G243" s="39"/>
      <c r="H243" s="39"/>
      <c r="I243" s="39"/>
      <c r="J243" s="39"/>
      <c r="K243" s="39"/>
      <c r="L243" s="39"/>
    </row>
    <row r="244" spans="1:12" s="26" customFormat="1" ht="12">
      <c r="A244" s="90"/>
      <c r="B244" s="32"/>
      <c r="C244" s="32"/>
      <c r="D244" s="32"/>
      <c r="E244" s="32"/>
      <c r="F244" s="32"/>
      <c r="G244" s="32"/>
      <c r="H244" s="32"/>
      <c r="I244" s="32"/>
      <c r="J244" s="32"/>
      <c r="K244" s="32"/>
      <c r="L244" s="32"/>
    </row>
    <row r="245" spans="1:12" s="26" customFormat="1" ht="12">
      <c r="A245" s="90"/>
      <c r="B245" s="32"/>
      <c r="C245" s="32"/>
      <c r="D245" s="32"/>
      <c r="E245" s="32"/>
      <c r="F245" s="32"/>
      <c r="G245" s="32"/>
      <c r="H245" s="32"/>
      <c r="I245" s="32"/>
      <c r="J245" s="32"/>
      <c r="K245" s="32"/>
      <c r="L245" s="32"/>
    </row>
    <row r="246" spans="1:12" s="26" customFormat="1" ht="12">
      <c r="A246" s="90"/>
      <c r="B246" s="32"/>
      <c r="C246" s="32"/>
      <c r="D246" s="32"/>
      <c r="E246" s="32"/>
      <c r="F246" s="32"/>
      <c r="G246" s="32"/>
      <c r="H246" s="32"/>
      <c r="I246" s="32"/>
      <c r="J246" s="32"/>
      <c r="K246" s="32"/>
      <c r="L246" s="32"/>
    </row>
    <row r="247" spans="1:12" s="26" customFormat="1" ht="12">
      <c r="A247" s="90"/>
      <c r="B247" s="32"/>
      <c r="C247" s="32"/>
      <c r="D247" s="32"/>
      <c r="E247" s="32"/>
      <c r="F247" s="32"/>
      <c r="G247" s="32"/>
      <c r="H247" s="32"/>
      <c r="I247" s="32"/>
      <c r="J247" s="32"/>
      <c r="K247" s="32"/>
      <c r="L247" s="32"/>
    </row>
    <row r="248" spans="1:12" s="26" customFormat="1" ht="12">
      <c r="A248" s="90"/>
      <c r="B248" s="32"/>
      <c r="C248" s="32"/>
      <c r="D248" s="32"/>
      <c r="E248" s="32"/>
      <c r="F248" s="32"/>
      <c r="G248" s="32"/>
      <c r="H248" s="32"/>
      <c r="I248" s="32"/>
      <c r="J248" s="32"/>
      <c r="K248" s="32"/>
      <c r="L248" s="32"/>
    </row>
    <row r="249" spans="1:12" s="26" customFormat="1" ht="12">
      <c r="A249" s="90"/>
      <c r="B249" s="32"/>
      <c r="C249" s="32"/>
      <c r="D249" s="32"/>
      <c r="E249" s="32"/>
      <c r="F249" s="32"/>
      <c r="G249" s="32"/>
      <c r="H249" s="32"/>
      <c r="I249" s="32"/>
      <c r="J249" s="32"/>
      <c r="K249" s="32"/>
      <c r="L249" s="32"/>
    </row>
    <row r="250" spans="1:12" s="26" customFormat="1" ht="12">
      <c r="A250" s="90"/>
      <c r="B250" s="32"/>
      <c r="C250" s="32"/>
      <c r="D250" s="32"/>
      <c r="E250" s="32"/>
      <c r="F250" s="32"/>
      <c r="G250" s="32"/>
      <c r="H250" s="32"/>
      <c r="I250" s="32"/>
      <c r="J250" s="32"/>
      <c r="K250" s="32"/>
      <c r="L250" s="32"/>
    </row>
    <row r="251" spans="1:12" s="26" customFormat="1" ht="12">
      <c r="A251" s="90"/>
      <c r="B251" s="32"/>
      <c r="C251" s="32"/>
      <c r="D251" s="32"/>
      <c r="E251" s="32"/>
      <c r="F251" s="32"/>
      <c r="G251" s="32"/>
      <c r="H251" s="32"/>
      <c r="I251" s="32"/>
      <c r="J251" s="32"/>
      <c r="K251" s="32"/>
      <c r="L251" s="32"/>
    </row>
    <row r="252" spans="1:12" s="26" customFormat="1" ht="12">
      <c r="A252" s="90"/>
      <c r="B252" s="32"/>
      <c r="C252" s="32"/>
      <c r="D252" s="32"/>
      <c r="E252" s="32"/>
      <c r="F252" s="32"/>
      <c r="G252" s="32"/>
      <c r="H252" s="32"/>
      <c r="I252" s="32"/>
      <c r="J252" s="32"/>
      <c r="K252" s="32"/>
      <c r="L252" s="32"/>
    </row>
    <row r="253" spans="1:12" s="26" customFormat="1" ht="12">
      <c r="A253" s="90"/>
      <c r="B253" s="32"/>
      <c r="C253" s="32"/>
      <c r="D253" s="32"/>
      <c r="E253" s="32"/>
      <c r="F253" s="32"/>
      <c r="G253" s="32"/>
      <c r="H253" s="32"/>
      <c r="I253" s="32"/>
      <c r="J253" s="32"/>
      <c r="K253" s="32"/>
      <c r="L253" s="32"/>
    </row>
    <row r="254" spans="1:12" s="26" customFormat="1" ht="12">
      <c r="A254" s="90"/>
      <c r="B254" s="32"/>
      <c r="C254" s="32"/>
      <c r="D254" s="32"/>
      <c r="E254" s="32"/>
      <c r="F254" s="32"/>
      <c r="G254" s="32"/>
      <c r="H254" s="32"/>
      <c r="I254" s="32"/>
      <c r="J254" s="32"/>
      <c r="K254" s="32"/>
      <c r="L254" s="32"/>
    </row>
    <row r="255" spans="1:12" s="26" customFormat="1" ht="12">
      <c r="A255" s="90"/>
      <c r="B255" s="39"/>
      <c r="C255" s="39"/>
      <c r="D255" s="39"/>
      <c r="E255" s="39"/>
      <c r="F255" s="39"/>
      <c r="G255" s="39"/>
      <c r="H255" s="39"/>
      <c r="I255" s="39"/>
      <c r="J255" s="39"/>
      <c r="K255" s="39"/>
      <c r="L255" s="39"/>
    </row>
    <row r="256" spans="1:12" s="26" customFormat="1" ht="12">
      <c r="A256" s="90"/>
      <c r="B256" s="32"/>
      <c r="C256" s="32"/>
      <c r="D256" s="32"/>
      <c r="E256" s="32"/>
      <c r="F256" s="32"/>
      <c r="G256" s="32"/>
      <c r="H256" s="32"/>
      <c r="I256" s="32"/>
      <c r="J256" s="32"/>
      <c r="K256" s="32"/>
      <c r="L256" s="32"/>
    </row>
    <row r="257" spans="1:12" s="26" customFormat="1" ht="12">
      <c r="A257" s="90"/>
      <c r="B257" s="32"/>
      <c r="C257" s="32"/>
      <c r="D257" s="32"/>
      <c r="E257" s="32"/>
      <c r="F257" s="32"/>
      <c r="G257" s="32"/>
      <c r="H257" s="32"/>
      <c r="I257" s="32"/>
      <c r="J257" s="32"/>
      <c r="K257" s="32"/>
      <c r="L257" s="32"/>
    </row>
    <row r="258" spans="1:12" s="26" customFormat="1" ht="12">
      <c r="A258" s="90"/>
      <c r="B258" s="32"/>
      <c r="C258" s="32"/>
      <c r="D258" s="32"/>
      <c r="E258" s="32"/>
      <c r="F258" s="32"/>
      <c r="G258" s="32"/>
      <c r="H258" s="32"/>
      <c r="I258" s="32"/>
      <c r="J258" s="32"/>
      <c r="K258" s="32"/>
      <c r="L258" s="32"/>
    </row>
    <row r="259" spans="1:12" s="26" customFormat="1" ht="12">
      <c r="A259" s="90"/>
    </row>
    <row r="260" spans="1:12" s="26" customFormat="1" ht="12">
      <c r="A260" s="90"/>
    </row>
    <row r="261" spans="1:12" s="26" customFormat="1" ht="12">
      <c r="A261" s="90"/>
    </row>
    <row r="262" spans="1:12" s="26" customFormat="1" ht="12">
      <c r="A262" s="90"/>
    </row>
    <row r="263" spans="1:12" s="26" customFormat="1" ht="12">
      <c r="A263" s="90"/>
    </row>
    <row r="264" spans="1:12" s="26" customFormat="1" ht="12">
      <c r="A264" s="90"/>
    </row>
    <row r="265" spans="1:12" s="26" customFormat="1" ht="12">
      <c r="A265" s="90"/>
    </row>
    <row r="266" spans="1:12" s="26" customFormat="1" ht="12">
      <c r="A266" s="90"/>
    </row>
    <row r="267" spans="1:12" s="26" customFormat="1" ht="12">
      <c r="A267" s="90"/>
    </row>
    <row r="268" spans="1:12" s="26" customFormat="1" ht="12">
      <c r="A268" s="90"/>
    </row>
    <row r="269" spans="1:12" s="26" customFormat="1" ht="12">
      <c r="A269" s="90"/>
    </row>
    <row r="270" spans="1:12" s="26" customFormat="1" ht="39" customHeight="1">
      <c r="A270" s="90"/>
    </row>
    <row r="271" spans="1:12" s="26" customFormat="1" ht="12">
      <c r="A271" s="90"/>
    </row>
    <row r="272" spans="1:12" s="26" customFormat="1" ht="12">
      <c r="A272" s="90"/>
    </row>
    <row r="273" spans="1:12" s="26" customFormat="1" ht="12">
      <c r="A273" s="90"/>
    </row>
    <row r="274" spans="1:12" s="26" customFormat="1" ht="12">
      <c r="A274" s="90"/>
    </row>
    <row r="275" spans="1:12" s="26" customFormat="1" ht="12">
      <c r="A275" s="90"/>
    </row>
    <row r="276" spans="1:12" s="26" customFormat="1" ht="12">
      <c r="A276" s="90"/>
    </row>
    <row r="277" spans="1:12" s="26" customFormat="1" ht="12">
      <c r="A277" s="90"/>
    </row>
    <row r="278" spans="1:12" s="26" customFormat="1" ht="12">
      <c r="A278" s="90"/>
    </row>
    <row r="279" spans="1:12" s="26" customFormat="1" ht="12">
      <c r="A279" s="90"/>
    </row>
    <row r="280" spans="1:12" s="26" customFormat="1" ht="12">
      <c r="A280" s="90"/>
    </row>
    <row r="281" spans="1:12" s="26" customFormat="1" ht="12">
      <c r="A281" s="90"/>
    </row>
    <row r="282" spans="1:12" s="32" customFormat="1" ht="12">
      <c r="A282" s="90"/>
      <c r="B282" s="26"/>
      <c r="C282" s="26"/>
      <c r="D282" s="26"/>
      <c r="E282" s="26"/>
      <c r="F282" s="26"/>
      <c r="G282" s="26"/>
      <c r="H282" s="26"/>
      <c r="I282" s="26"/>
      <c r="J282" s="26"/>
      <c r="K282" s="26"/>
      <c r="L282" s="26"/>
    </row>
    <row r="283" spans="1:12" s="32" customFormat="1" ht="12">
      <c r="A283" s="90"/>
      <c r="B283" s="26"/>
      <c r="C283" s="26"/>
      <c r="D283" s="26"/>
      <c r="E283" s="26"/>
      <c r="F283" s="26"/>
      <c r="G283" s="26"/>
      <c r="H283" s="26"/>
      <c r="I283" s="26"/>
      <c r="J283" s="26"/>
      <c r="K283" s="26"/>
      <c r="L283" s="26"/>
    </row>
    <row r="284" spans="1:12" s="26" customFormat="1" ht="12">
      <c r="A284" s="90"/>
    </row>
    <row r="285" spans="1:12" s="32" customFormat="1" ht="12">
      <c r="A285" s="90"/>
      <c r="B285" s="26"/>
      <c r="C285" s="26"/>
      <c r="D285" s="26"/>
      <c r="E285" s="26"/>
      <c r="F285" s="26"/>
      <c r="G285" s="26"/>
      <c r="H285" s="26"/>
      <c r="I285" s="26"/>
      <c r="J285" s="26"/>
      <c r="K285" s="26"/>
      <c r="L285" s="26"/>
    </row>
    <row r="286" spans="1:12" s="32" customFormat="1" ht="12">
      <c r="A286" s="90"/>
      <c r="B286" s="26"/>
      <c r="C286" s="26"/>
      <c r="D286" s="26"/>
      <c r="E286" s="26"/>
      <c r="F286" s="26"/>
      <c r="G286" s="26"/>
      <c r="H286" s="26"/>
      <c r="I286" s="26"/>
      <c r="J286" s="26"/>
      <c r="K286" s="26"/>
      <c r="L286" s="26"/>
    </row>
    <row r="287" spans="1:12" s="32" customFormat="1" ht="12">
      <c r="A287" s="90"/>
      <c r="B287" s="26"/>
      <c r="C287" s="26"/>
      <c r="D287" s="26"/>
      <c r="E287" s="26"/>
      <c r="F287" s="26"/>
      <c r="G287" s="26"/>
      <c r="H287" s="26"/>
      <c r="I287" s="26"/>
      <c r="J287" s="26"/>
      <c r="K287" s="26"/>
      <c r="L287" s="26"/>
    </row>
    <row r="288" spans="1:12" s="32" customFormat="1" ht="12">
      <c r="A288" s="90"/>
      <c r="B288" s="26"/>
      <c r="C288" s="26"/>
      <c r="D288" s="26"/>
      <c r="E288" s="26"/>
      <c r="F288" s="26"/>
      <c r="G288" s="26"/>
      <c r="H288" s="26"/>
      <c r="I288" s="26"/>
      <c r="J288" s="26"/>
      <c r="K288" s="26"/>
      <c r="L288" s="26"/>
    </row>
    <row r="289" spans="1:12" s="32" customFormat="1" ht="12">
      <c r="A289" s="90"/>
      <c r="B289" s="26"/>
      <c r="C289" s="26"/>
      <c r="D289" s="26"/>
      <c r="E289" s="26"/>
      <c r="F289" s="26"/>
      <c r="G289" s="26"/>
      <c r="H289" s="26"/>
      <c r="I289" s="26"/>
      <c r="J289" s="26"/>
      <c r="K289" s="26"/>
      <c r="L289" s="26"/>
    </row>
    <row r="290" spans="1:12" s="32" customFormat="1" ht="12">
      <c r="A290" s="90"/>
      <c r="B290" s="26"/>
      <c r="C290" s="26"/>
      <c r="D290" s="26"/>
      <c r="E290" s="26"/>
      <c r="F290" s="26"/>
      <c r="G290" s="26"/>
      <c r="H290" s="26"/>
      <c r="I290" s="26"/>
      <c r="J290" s="26"/>
      <c r="K290" s="26"/>
      <c r="L290" s="26"/>
    </row>
    <row r="291" spans="1:12" s="32" customFormat="1" ht="12">
      <c r="A291" s="90"/>
      <c r="B291" s="26"/>
      <c r="C291" s="26"/>
      <c r="D291" s="26"/>
      <c r="E291" s="26"/>
      <c r="F291" s="26"/>
      <c r="G291" s="26"/>
      <c r="H291" s="26"/>
      <c r="I291" s="26"/>
      <c r="J291" s="26"/>
      <c r="K291" s="26"/>
      <c r="L291" s="26"/>
    </row>
    <row r="292" spans="1:12" s="26" customFormat="1" ht="12">
      <c r="A292" s="90"/>
    </row>
    <row r="293" spans="1:12" s="26" customFormat="1" ht="12">
      <c r="A293" s="90"/>
    </row>
    <row r="294" spans="1:12" s="26" customFormat="1" ht="12">
      <c r="A294" s="90"/>
    </row>
    <row r="295" spans="1:12" s="26" customFormat="1" ht="12">
      <c r="A295" s="90"/>
    </row>
    <row r="296" spans="1:12" s="26" customFormat="1" ht="12">
      <c r="A296" s="90"/>
    </row>
    <row r="297" spans="1:12" s="26" customFormat="1" ht="12">
      <c r="A297" s="90"/>
    </row>
    <row r="298" spans="1:12" s="26" customFormat="1" ht="12">
      <c r="A298" s="90"/>
    </row>
    <row r="299" spans="1:12" s="26" customFormat="1" ht="12">
      <c r="A299" s="90"/>
    </row>
    <row r="300" spans="1:12" s="26" customFormat="1" ht="12">
      <c r="A300" s="90"/>
    </row>
    <row r="301" spans="1:12" s="26" customFormat="1" ht="12">
      <c r="A301" s="90"/>
    </row>
    <row r="302" spans="1:12" s="26" customFormat="1" ht="12">
      <c r="A302" s="90"/>
    </row>
    <row r="303" spans="1:12" s="32" customFormat="1" ht="12">
      <c r="A303" s="90"/>
      <c r="B303" s="26"/>
      <c r="C303" s="26"/>
      <c r="D303" s="26"/>
      <c r="E303" s="26"/>
      <c r="F303" s="26"/>
      <c r="G303" s="26"/>
      <c r="H303" s="26"/>
      <c r="I303" s="26"/>
      <c r="J303" s="26"/>
      <c r="K303" s="26"/>
      <c r="L303" s="26"/>
    </row>
    <row r="304" spans="1:12" s="32" customFormat="1" ht="12">
      <c r="A304" s="90"/>
      <c r="B304" s="26"/>
      <c r="C304" s="26"/>
      <c r="D304" s="26"/>
      <c r="E304" s="26"/>
      <c r="F304" s="26"/>
      <c r="G304" s="26"/>
      <c r="H304" s="26"/>
      <c r="I304" s="26"/>
      <c r="J304" s="26"/>
      <c r="K304" s="26"/>
      <c r="L304" s="26"/>
    </row>
    <row r="305" spans="1:12" s="26" customFormat="1" ht="12">
      <c r="A305" s="90"/>
    </row>
    <row r="306" spans="1:12" s="26" customFormat="1" ht="12">
      <c r="A306" s="90"/>
    </row>
    <row r="307" spans="1:12" s="26" customFormat="1" ht="12">
      <c r="A307" s="90"/>
    </row>
    <row r="308" spans="1:12" s="26" customFormat="1" ht="12">
      <c r="A308" s="90"/>
      <c r="B308" s="32"/>
      <c r="C308" s="32"/>
      <c r="D308" s="32"/>
      <c r="E308" s="32"/>
      <c r="F308" s="32"/>
      <c r="G308" s="32"/>
      <c r="H308" s="32"/>
      <c r="I308" s="32"/>
      <c r="J308" s="32"/>
      <c r="K308" s="32"/>
      <c r="L308" s="32"/>
    </row>
    <row r="309" spans="1:12" s="26" customFormat="1" ht="12">
      <c r="A309" s="90"/>
      <c r="B309" s="32"/>
      <c r="C309" s="32"/>
      <c r="D309" s="32"/>
      <c r="E309" s="32"/>
      <c r="F309" s="32"/>
      <c r="G309" s="32"/>
      <c r="H309" s="32"/>
      <c r="I309" s="32"/>
      <c r="J309" s="32"/>
      <c r="K309" s="32"/>
      <c r="L309" s="32"/>
    </row>
    <row r="310" spans="1:12" s="26" customFormat="1" ht="12">
      <c r="A310" s="90"/>
    </row>
    <row r="311" spans="1:12" s="26" customFormat="1" ht="12">
      <c r="A311" s="90"/>
      <c r="B311" s="32"/>
      <c r="C311" s="32"/>
      <c r="D311" s="32"/>
      <c r="E311" s="32"/>
      <c r="F311" s="32"/>
      <c r="G311" s="32"/>
      <c r="H311" s="32"/>
      <c r="I311" s="32"/>
      <c r="J311" s="32"/>
      <c r="K311" s="32"/>
      <c r="L311" s="32"/>
    </row>
    <row r="312" spans="1:12" s="26" customFormat="1" ht="12">
      <c r="A312" s="90"/>
      <c r="B312" s="32"/>
      <c r="C312" s="32"/>
      <c r="D312" s="32"/>
      <c r="E312" s="32"/>
      <c r="F312" s="32"/>
      <c r="G312" s="32"/>
      <c r="H312" s="32"/>
      <c r="I312" s="32"/>
      <c r="J312" s="32"/>
      <c r="K312" s="32"/>
      <c r="L312" s="32"/>
    </row>
    <row r="313" spans="1:12" s="26" customFormat="1" ht="12">
      <c r="A313" s="90"/>
      <c r="B313" s="32"/>
      <c r="C313" s="32"/>
      <c r="D313" s="32"/>
      <c r="E313" s="32"/>
      <c r="F313" s="32"/>
      <c r="G313" s="32"/>
      <c r="H313" s="32"/>
      <c r="I313" s="32"/>
      <c r="J313" s="32"/>
      <c r="K313" s="32"/>
      <c r="L313" s="32"/>
    </row>
    <row r="314" spans="1:12" s="32" customFormat="1" ht="12">
      <c r="A314" s="90"/>
    </row>
    <row r="315" spans="1:12" s="32" customFormat="1" ht="12">
      <c r="A315" s="90"/>
    </row>
    <row r="316" spans="1:12" s="32" customFormat="1" ht="12">
      <c r="A316" s="90"/>
    </row>
    <row r="317" spans="1:12" s="32" customFormat="1" ht="12">
      <c r="A317" s="90"/>
    </row>
    <row r="318" spans="1:12" s="32" customFormat="1" ht="12">
      <c r="A318" s="90"/>
      <c r="B318" s="26"/>
      <c r="C318" s="26"/>
      <c r="D318" s="26"/>
      <c r="E318" s="26"/>
      <c r="F318" s="26"/>
      <c r="G318" s="26"/>
      <c r="H318" s="26"/>
      <c r="I318" s="26"/>
      <c r="J318" s="26"/>
      <c r="K318" s="26"/>
      <c r="L318" s="26"/>
    </row>
    <row r="319" spans="1:12" s="32" customFormat="1" ht="12">
      <c r="A319" s="90"/>
      <c r="B319" s="26"/>
      <c r="C319" s="26"/>
      <c r="D319" s="26"/>
      <c r="E319" s="26"/>
      <c r="F319" s="26"/>
      <c r="G319" s="26"/>
      <c r="H319" s="26"/>
      <c r="I319" s="26"/>
      <c r="J319" s="26"/>
      <c r="K319" s="26"/>
      <c r="L319" s="26"/>
    </row>
    <row r="320" spans="1:12" s="32" customFormat="1" ht="12">
      <c r="A320" s="90"/>
      <c r="B320" s="26"/>
      <c r="C320" s="26"/>
      <c r="D320" s="26"/>
      <c r="E320" s="26"/>
      <c r="F320" s="26"/>
      <c r="G320" s="26"/>
      <c r="H320" s="26"/>
      <c r="I320" s="26"/>
      <c r="J320" s="26"/>
      <c r="K320" s="26"/>
      <c r="L320" s="26"/>
    </row>
    <row r="321" spans="1:12" s="32" customFormat="1" ht="12">
      <c r="A321" s="90"/>
      <c r="B321" s="26"/>
      <c r="C321" s="26"/>
      <c r="D321" s="26"/>
      <c r="E321" s="26"/>
      <c r="F321" s="26"/>
      <c r="G321" s="26"/>
      <c r="H321" s="26"/>
      <c r="I321" s="26"/>
      <c r="J321" s="26"/>
      <c r="K321" s="26"/>
      <c r="L321" s="26"/>
    </row>
    <row r="322" spans="1:12" s="39" customFormat="1" ht="12">
      <c r="A322" s="90"/>
      <c r="B322" s="26"/>
      <c r="C322" s="26"/>
      <c r="D322" s="26"/>
      <c r="E322" s="26"/>
      <c r="F322" s="26"/>
      <c r="G322" s="26"/>
      <c r="H322" s="26"/>
      <c r="I322" s="26"/>
      <c r="J322" s="26"/>
      <c r="K322" s="26"/>
      <c r="L322" s="26"/>
    </row>
    <row r="323" spans="1:12" s="32" customFormat="1" ht="12">
      <c r="A323" s="90"/>
      <c r="B323" s="26"/>
      <c r="C323" s="26"/>
      <c r="D323" s="26"/>
      <c r="E323" s="26"/>
      <c r="F323" s="26"/>
      <c r="G323" s="26"/>
      <c r="H323" s="26"/>
      <c r="I323" s="26"/>
      <c r="J323" s="26"/>
      <c r="K323" s="26"/>
      <c r="L323" s="26"/>
    </row>
    <row r="324" spans="1:12" s="39" customFormat="1" ht="12">
      <c r="A324" s="90"/>
      <c r="B324" s="26"/>
      <c r="C324" s="26"/>
      <c r="D324" s="26"/>
      <c r="E324" s="26"/>
      <c r="F324" s="26"/>
      <c r="G324" s="26"/>
      <c r="H324" s="26"/>
      <c r="I324" s="26"/>
      <c r="J324" s="26"/>
      <c r="K324" s="26"/>
      <c r="L324" s="26"/>
    </row>
    <row r="325" spans="1:12" s="39" customFormat="1" ht="12">
      <c r="A325" s="90"/>
      <c r="B325" s="26"/>
      <c r="C325" s="26"/>
      <c r="D325" s="26"/>
      <c r="E325" s="26"/>
      <c r="F325" s="26"/>
      <c r="G325" s="26"/>
      <c r="H325" s="26"/>
      <c r="I325" s="26"/>
      <c r="J325" s="26"/>
      <c r="K325" s="26"/>
      <c r="L325" s="26"/>
    </row>
    <row r="326" spans="1:12" s="32" customFormat="1" ht="12">
      <c r="A326" s="90"/>
      <c r="B326" s="26"/>
      <c r="C326" s="26"/>
      <c r="D326" s="26"/>
      <c r="E326" s="26"/>
      <c r="F326" s="26"/>
      <c r="G326" s="26"/>
      <c r="H326" s="26"/>
      <c r="I326" s="26"/>
      <c r="J326" s="26"/>
      <c r="K326" s="26"/>
      <c r="L326" s="26"/>
    </row>
    <row r="327" spans="1:12" s="32" customFormat="1" ht="12">
      <c r="A327" s="90"/>
      <c r="B327" s="26"/>
      <c r="C327" s="26"/>
      <c r="D327" s="26"/>
      <c r="E327" s="26"/>
      <c r="F327" s="26"/>
      <c r="G327" s="26"/>
      <c r="H327" s="26"/>
      <c r="I327" s="26"/>
      <c r="J327" s="26"/>
      <c r="K327" s="26"/>
      <c r="L327" s="26"/>
    </row>
    <row r="328" spans="1:12" s="32" customFormat="1" ht="12">
      <c r="A328" s="90"/>
      <c r="B328" s="26"/>
      <c r="C328" s="26"/>
      <c r="D328" s="26"/>
      <c r="E328" s="26"/>
      <c r="F328" s="26"/>
      <c r="G328" s="26"/>
      <c r="H328" s="26"/>
      <c r="I328" s="26"/>
      <c r="J328" s="26"/>
      <c r="K328" s="26"/>
      <c r="L328" s="26"/>
    </row>
    <row r="329" spans="1:12" s="32" customFormat="1" ht="12">
      <c r="A329" s="90"/>
    </row>
    <row r="330" spans="1:12" s="32" customFormat="1" ht="12">
      <c r="A330" s="90"/>
    </row>
    <row r="331" spans="1:12" s="26" customFormat="1" ht="12">
      <c r="A331" s="90"/>
    </row>
    <row r="332" spans="1:12" s="26" customFormat="1" ht="12">
      <c r="A332" s="90"/>
    </row>
    <row r="333" spans="1:12" s="26" customFormat="1" ht="12">
      <c r="A333" s="90"/>
    </row>
    <row r="334" spans="1:12" s="26" customFormat="1" ht="12">
      <c r="A334" s="90"/>
    </row>
    <row r="335" spans="1:12" s="32" customFormat="1" ht="12">
      <c r="A335" s="90"/>
      <c r="B335" s="26"/>
      <c r="C335" s="26"/>
      <c r="D335" s="26"/>
      <c r="E335" s="26"/>
      <c r="F335" s="26"/>
      <c r="G335" s="26"/>
      <c r="H335" s="26"/>
      <c r="I335" s="26"/>
      <c r="J335" s="26"/>
      <c r="K335" s="26"/>
      <c r="L335" s="26"/>
    </row>
    <row r="336" spans="1:12" s="39" customFormat="1" ht="12">
      <c r="A336" s="90"/>
      <c r="B336" s="26"/>
      <c r="C336" s="26"/>
      <c r="D336" s="26"/>
      <c r="E336" s="26"/>
      <c r="F336" s="26"/>
      <c r="G336" s="26"/>
      <c r="H336" s="26"/>
      <c r="I336" s="26"/>
      <c r="J336" s="26"/>
      <c r="K336" s="26"/>
      <c r="L336" s="26"/>
    </row>
    <row r="337" spans="1:12" s="32" customFormat="1" ht="12">
      <c r="A337" s="90"/>
      <c r="B337" s="26"/>
      <c r="C337" s="26"/>
      <c r="D337" s="26"/>
      <c r="E337" s="26"/>
      <c r="F337" s="26"/>
      <c r="G337" s="26"/>
      <c r="H337" s="26"/>
      <c r="I337" s="26"/>
      <c r="J337" s="26"/>
      <c r="K337" s="26"/>
      <c r="L337" s="26"/>
    </row>
    <row r="338" spans="1:12" s="32" customFormat="1" ht="12">
      <c r="A338" s="90"/>
      <c r="B338" s="26"/>
      <c r="C338" s="26"/>
      <c r="D338" s="26"/>
      <c r="E338" s="26"/>
      <c r="F338" s="26"/>
      <c r="G338" s="26"/>
      <c r="H338" s="26"/>
      <c r="I338" s="26"/>
      <c r="J338" s="26"/>
      <c r="K338" s="26"/>
      <c r="L338" s="26"/>
    </row>
    <row r="339" spans="1:12" s="32" customFormat="1" ht="12">
      <c r="A339" s="90"/>
      <c r="B339" s="26"/>
      <c r="C339" s="26"/>
      <c r="D339" s="26"/>
      <c r="E339" s="26"/>
      <c r="F339" s="26"/>
      <c r="G339" s="26"/>
      <c r="H339" s="26"/>
      <c r="I339" s="26"/>
      <c r="J339" s="26"/>
      <c r="K339" s="26"/>
      <c r="L339" s="26"/>
    </row>
    <row r="340" spans="1:12" s="32" customFormat="1" ht="12">
      <c r="A340" s="90"/>
    </row>
    <row r="341" spans="1:12" s="32" customFormat="1" ht="12">
      <c r="A341" s="90"/>
    </row>
    <row r="342" spans="1:12" s="32" customFormat="1" ht="12">
      <c r="A342" s="90"/>
    </row>
    <row r="343" spans="1:12" s="32" customFormat="1" ht="12">
      <c r="A343" s="90"/>
    </row>
    <row r="344" spans="1:12" s="32" customFormat="1" ht="12">
      <c r="A344" s="90"/>
    </row>
    <row r="345" spans="1:12" s="32" customFormat="1" ht="12">
      <c r="A345" s="90"/>
    </row>
    <row r="346" spans="1:12" s="32" customFormat="1" ht="12">
      <c r="A346" s="90"/>
    </row>
    <row r="347" spans="1:12" s="32" customFormat="1" ht="12">
      <c r="A347" s="90"/>
    </row>
    <row r="348" spans="1:12" s="32" customFormat="1" ht="12">
      <c r="A348" s="90"/>
      <c r="B348" s="39"/>
      <c r="C348" s="39"/>
      <c r="D348" s="39"/>
      <c r="E348" s="39"/>
      <c r="F348" s="39"/>
      <c r="G348" s="39"/>
      <c r="H348" s="39"/>
      <c r="I348" s="39"/>
      <c r="J348" s="39"/>
      <c r="K348" s="39"/>
      <c r="L348" s="39"/>
    </row>
    <row r="349" spans="1:12" s="32" customFormat="1" ht="12">
      <c r="A349" s="90"/>
    </row>
    <row r="350" spans="1:12" s="32" customFormat="1" ht="12">
      <c r="A350" s="90"/>
      <c r="B350" s="39"/>
      <c r="C350" s="39"/>
      <c r="D350" s="39"/>
      <c r="E350" s="39"/>
      <c r="F350" s="39"/>
      <c r="G350" s="39"/>
      <c r="H350" s="39"/>
      <c r="I350" s="39"/>
      <c r="J350" s="39"/>
      <c r="K350" s="39"/>
      <c r="L350" s="39"/>
    </row>
    <row r="351" spans="1:12" s="32" customFormat="1" ht="12">
      <c r="A351" s="90"/>
      <c r="B351" s="39"/>
      <c r="C351" s="39"/>
      <c r="D351" s="39"/>
      <c r="E351" s="39"/>
      <c r="F351" s="39"/>
      <c r="G351" s="39"/>
      <c r="H351" s="39"/>
      <c r="I351" s="39"/>
      <c r="J351" s="39"/>
      <c r="K351" s="39"/>
      <c r="L351" s="39"/>
    </row>
    <row r="352" spans="1:12" s="39" customFormat="1" ht="12">
      <c r="A352" s="90"/>
      <c r="B352" s="32"/>
      <c r="C352" s="32"/>
      <c r="D352" s="32"/>
      <c r="E352" s="32"/>
      <c r="F352" s="32"/>
      <c r="G352" s="32"/>
      <c r="H352" s="32"/>
      <c r="I352" s="32"/>
      <c r="J352" s="32"/>
      <c r="K352" s="32"/>
      <c r="L352" s="32"/>
    </row>
    <row r="353" spans="1:12" s="32" customFormat="1" ht="12">
      <c r="A353" s="90"/>
    </row>
    <row r="354" spans="1:12" s="39" customFormat="1" ht="12">
      <c r="A354" s="90"/>
      <c r="B354" s="32"/>
      <c r="C354" s="32"/>
      <c r="D354" s="32"/>
      <c r="E354" s="32"/>
      <c r="F354" s="32"/>
      <c r="G354" s="32"/>
      <c r="H354" s="32"/>
      <c r="I354" s="32"/>
      <c r="J354" s="32"/>
      <c r="K354" s="32"/>
      <c r="L354" s="32"/>
    </row>
    <row r="355" spans="1:12" s="39" customFormat="1" ht="12">
      <c r="A355" s="90"/>
      <c r="B355" s="32"/>
      <c r="C355" s="32"/>
      <c r="D355" s="32"/>
      <c r="E355" s="32"/>
      <c r="F355" s="32"/>
      <c r="G355" s="32"/>
      <c r="H355" s="32"/>
      <c r="I355" s="32"/>
      <c r="J355" s="32"/>
      <c r="K355" s="32"/>
      <c r="L355" s="32"/>
    </row>
    <row r="356" spans="1:12" s="32" customFormat="1" ht="12">
      <c r="A356" s="90"/>
    </row>
    <row r="357" spans="1:12" s="32" customFormat="1" ht="12">
      <c r="A357" s="90"/>
      <c r="B357" s="26"/>
      <c r="C357" s="26"/>
      <c r="D357" s="26"/>
      <c r="E357" s="26"/>
      <c r="F357" s="26"/>
      <c r="G357" s="26"/>
      <c r="H357" s="26"/>
      <c r="I357" s="26"/>
      <c r="J357" s="26"/>
      <c r="K357" s="26"/>
      <c r="L357" s="26"/>
    </row>
    <row r="358" spans="1:12" s="32" customFormat="1" ht="12">
      <c r="A358" s="90"/>
      <c r="B358" s="26"/>
      <c r="C358" s="26"/>
      <c r="D358" s="26"/>
      <c r="E358" s="26"/>
      <c r="F358" s="26"/>
      <c r="G358" s="26"/>
      <c r="H358" s="26"/>
      <c r="I358" s="26"/>
      <c r="J358" s="26"/>
      <c r="K358" s="26"/>
      <c r="L358" s="26"/>
    </row>
    <row r="359" spans="1:12" s="39" customFormat="1" ht="12">
      <c r="A359" s="90"/>
      <c r="B359" s="26"/>
      <c r="C359" s="26"/>
      <c r="D359" s="26"/>
      <c r="E359" s="26"/>
      <c r="F359" s="26"/>
      <c r="G359" s="26"/>
      <c r="H359" s="26"/>
      <c r="I359" s="26"/>
      <c r="J359" s="26"/>
      <c r="K359" s="26"/>
      <c r="L359" s="26"/>
    </row>
    <row r="360" spans="1:12" s="32" customFormat="1" ht="12">
      <c r="A360" s="90"/>
      <c r="B360" s="26"/>
      <c r="C360" s="26"/>
      <c r="D360" s="26"/>
      <c r="E360" s="26"/>
      <c r="F360" s="26"/>
      <c r="G360" s="26"/>
      <c r="H360" s="26"/>
      <c r="I360" s="26"/>
      <c r="J360" s="26"/>
      <c r="K360" s="26"/>
      <c r="L360" s="26"/>
    </row>
    <row r="361" spans="1:12" s="32" customFormat="1" ht="12">
      <c r="A361" s="90"/>
    </row>
    <row r="362" spans="1:12" s="26" customFormat="1" ht="12">
      <c r="A362" s="90"/>
      <c r="B362" s="39"/>
      <c r="C362" s="39"/>
      <c r="D362" s="39"/>
      <c r="E362" s="39"/>
      <c r="F362" s="39"/>
      <c r="G362" s="39"/>
      <c r="H362" s="39"/>
      <c r="I362" s="39"/>
      <c r="J362" s="39"/>
      <c r="K362" s="39"/>
      <c r="L362" s="39"/>
    </row>
    <row r="363" spans="1:12" s="26" customFormat="1" ht="12">
      <c r="A363" s="90"/>
      <c r="B363" s="32"/>
      <c r="C363" s="32"/>
      <c r="D363" s="32"/>
      <c r="E363" s="32"/>
      <c r="F363" s="32"/>
      <c r="G363" s="32"/>
      <c r="H363" s="32"/>
      <c r="I363" s="32"/>
      <c r="J363" s="32"/>
      <c r="K363" s="32"/>
      <c r="L363" s="32"/>
    </row>
    <row r="364" spans="1:12" s="26" customFormat="1" ht="12">
      <c r="A364" s="90"/>
      <c r="B364" s="32"/>
      <c r="C364" s="32"/>
      <c r="D364" s="32"/>
      <c r="E364" s="32"/>
      <c r="F364" s="32"/>
      <c r="G364" s="32"/>
      <c r="H364" s="32"/>
      <c r="I364" s="32"/>
      <c r="J364" s="32"/>
      <c r="K364" s="32"/>
      <c r="L364" s="32"/>
    </row>
    <row r="365" spans="1:12" s="26" customFormat="1" ht="12">
      <c r="A365" s="90"/>
      <c r="B365" s="32"/>
      <c r="C365" s="32"/>
      <c r="D365" s="32"/>
      <c r="E365" s="32"/>
      <c r="F365" s="32"/>
      <c r="G365" s="32"/>
      <c r="H365" s="32"/>
      <c r="I365" s="32"/>
      <c r="J365" s="32"/>
      <c r="K365" s="32"/>
      <c r="L365" s="32"/>
    </row>
    <row r="366" spans="1:12" s="32" customFormat="1" ht="12">
      <c r="A366" s="90"/>
    </row>
    <row r="367" spans="1:12" s="32" customFormat="1" ht="12">
      <c r="A367" s="90"/>
    </row>
    <row r="368" spans="1:12" s="39" customFormat="1" ht="12">
      <c r="A368" s="90"/>
      <c r="B368" s="32"/>
      <c r="C368" s="32"/>
      <c r="D368" s="32"/>
      <c r="E368" s="32"/>
      <c r="F368" s="32"/>
      <c r="G368" s="32"/>
      <c r="H368" s="32"/>
      <c r="I368" s="32"/>
      <c r="J368" s="32"/>
      <c r="K368" s="32"/>
      <c r="L368" s="32"/>
    </row>
    <row r="369" spans="1:12" s="39" customFormat="1" ht="12">
      <c r="A369" s="90"/>
      <c r="B369" s="32"/>
      <c r="C369" s="32"/>
      <c r="D369" s="32"/>
      <c r="E369" s="32"/>
      <c r="F369" s="32"/>
      <c r="G369" s="32"/>
      <c r="H369" s="32"/>
      <c r="I369" s="32"/>
      <c r="J369" s="32"/>
      <c r="K369" s="32"/>
      <c r="L369" s="32"/>
    </row>
    <row r="370" spans="1:12" s="39" customFormat="1" ht="12">
      <c r="A370" s="90"/>
      <c r="B370" s="32"/>
      <c r="C370" s="32"/>
      <c r="D370" s="32"/>
      <c r="E370" s="32"/>
      <c r="F370" s="32"/>
      <c r="G370" s="32"/>
      <c r="H370" s="32"/>
      <c r="I370" s="32"/>
      <c r="J370" s="32"/>
      <c r="K370" s="32"/>
      <c r="L370" s="32"/>
    </row>
    <row r="371" spans="1:12" s="39" customFormat="1" ht="12">
      <c r="A371" s="90"/>
      <c r="B371" s="32"/>
      <c r="C371" s="32"/>
      <c r="D371" s="32"/>
      <c r="E371" s="32"/>
      <c r="F371" s="32"/>
      <c r="G371" s="32"/>
      <c r="H371" s="32"/>
      <c r="I371" s="32"/>
      <c r="J371" s="32"/>
      <c r="K371" s="32"/>
      <c r="L371" s="32"/>
    </row>
    <row r="372" spans="1:12" s="39" customFormat="1" ht="12">
      <c r="A372" s="90"/>
      <c r="B372" s="32"/>
      <c r="C372" s="32"/>
      <c r="D372" s="32"/>
      <c r="E372" s="32"/>
      <c r="F372" s="32"/>
      <c r="G372" s="32"/>
      <c r="H372" s="32"/>
      <c r="I372" s="32"/>
      <c r="J372" s="32"/>
      <c r="K372" s="32"/>
      <c r="L372" s="32"/>
    </row>
    <row r="373" spans="1:12" s="39" customFormat="1" ht="12">
      <c r="A373" s="90"/>
      <c r="B373" s="32"/>
      <c r="C373" s="32"/>
      <c r="D373" s="32"/>
      <c r="E373" s="32"/>
      <c r="F373" s="32"/>
      <c r="G373" s="32"/>
      <c r="H373" s="32"/>
      <c r="I373" s="32"/>
      <c r="J373" s="32"/>
      <c r="K373" s="32"/>
      <c r="L373" s="32"/>
    </row>
    <row r="374" spans="1:12" s="39" customFormat="1" ht="12">
      <c r="A374" s="90"/>
      <c r="B374" s="32"/>
      <c r="C374" s="32"/>
      <c r="D374" s="32"/>
      <c r="E374" s="32"/>
      <c r="F374" s="32"/>
      <c r="G374" s="32"/>
      <c r="H374" s="32"/>
      <c r="I374" s="32"/>
      <c r="J374" s="32"/>
      <c r="K374" s="32"/>
      <c r="L374" s="32"/>
    </row>
    <row r="375" spans="1:12" s="39" customFormat="1" ht="12">
      <c r="A375" s="90"/>
      <c r="B375" s="32"/>
      <c r="C375" s="32"/>
      <c r="D375" s="32"/>
      <c r="E375" s="32"/>
      <c r="F375" s="32"/>
      <c r="G375" s="32"/>
      <c r="H375" s="32"/>
      <c r="I375" s="32"/>
      <c r="J375" s="32"/>
      <c r="K375" s="32"/>
      <c r="L375" s="32"/>
    </row>
    <row r="376" spans="1:12" s="39" customFormat="1" ht="12">
      <c r="A376" s="90"/>
      <c r="B376" s="32"/>
      <c r="C376" s="32"/>
      <c r="D376" s="32"/>
      <c r="E376" s="32"/>
      <c r="F376" s="32"/>
      <c r="G376" s="32"/>
      <c r="H376" s="32"/>
      <c r="I376" s="32"/>
      <c r="J376" s="32"/>
      <c r="K376" s="32"/>
      <c r="L376" s="32"/>
    </row>
    <row r="377" spans="1:12" s="32" customFormat="1" ht="12">
      <c r="A377" s="90"/>
    </row>
    <row r="378" spans="1:12" s="32" customFormat="1" ht="12">
      <c r="A378" s="90"/>
      <c r="B378" s="39"/>
      <c r="C378" s="39"/>
      <c r="D378" s="39"/>
      <c r="E378" s="39"/>
      <c r="F378" s="39"/>
      <c r="G378" s="39"/>
      <c r="H378" s="39"/>
      <c r="I378" s="39"/>
      <c r="J378" s="39"/>
      <c r="K378" s="39"/>
      <c r="L378" s="39"/>
    </row>
    <row r="379" spans="1:12" s="26" customFormat="1" ht="12">
      <c r="A379" s="90"/>
      <c r="B379" s="32"/>
      <c r="C379" s="32"/>
      <c r="D379" s="32"/>
      <c r="E379" s="32"/>
      <c r="F379" s="32"/>
      <c r="G379" s="32"/>
      <c r="H379" s="32"/>
      <c r="I379" s="32"/>
      <c r="J379" s="32"/>
      <c r="K379" s="32"/>
      <c r="L379" s="32"/>
    </row>
    <row r="380" spans="1:12" ht="12">
      <c r="A380" s="90"/>
      <c r="B380" s="39"/>
      <c r="C380" s="39"/>
      <c r="D380" s="39"/>
      <c r="E380" s="39"/>
      <c r="F380" s="39"/>
      <c r="G380" s="39"/>
      <c r="H380" s="39"/>
      <c r="I380" s="39"/>
      <c r="J380" s="39"/>
      <c r="K380" s="39"/>
      <c r="L380" s="39"/>
    </row>
    <row r="381" spans="1:12" ht="12">
      <c r="A381" s="90"/>
      <c r="B381" s="39"/>
      <c r="C381" s="39"/>
      <c r="D381" s="39"/>
      <c r="E381" s="39"/>
      <c r="F381" s="39"/>
      <c r="G381" s="39"/>
      <c r="H381" s="39"/>
      <c r="I381" s="39"/>
      <c r="J381" s="39"/>
      <c r="K381" s="39"/>
      <c r="L381" s="39"/>
    </row>
    <row r="382" spans="1:12" ht="12">
      <c r="A382" s="90"/>
      <c r="B382" s="32"/>
      <c r="C382" s="32"/>
      <c r="D382" s="32"/>
      <c r="E382" s="32"/>
      <c r="F382" s="32"/>
      <c r="G382" s="32"/>
      <c r="H382" s="32"/>
      <c r="I382" s="32"/>
      <c r="J382" s="32"/>
      <c r="K382" s="32"/>
      <c r="L382" s="32"/>
    </row>
    <row r="383" spans="1:12" ht="12">
      <c r="A383" s="90"/>
      <c r="B383" s="32"/>
      <c r="C383" s="32"/>
      <c r="D383" s="32"/>
      <c r="E383" s="32"/>
      <c r="F383" s="32"/>
      <c r="G383" s="32"/>
      <c r="H383" s="32"/>
      <c r="I383" s="32"/>
      <c r="J383" s="32"/>
      <c r="K383" s="32"/>
      <c r="L383" s="32"/>
    </row>
    <row r="384" spans="1:12" ht="12">
      <c r="A384" s="90"/>
      <c r="B384" s="32"/>
      <c r="C384" s="32"/>
      <c r="D384" s="32"/>
      <c r="E384" s="32"/>
      <c r="F384" s="32"/>
      <c r="G384" s="32"/>
      <c r="H384" s="32"/>
      <c r="I384" s="32"/>
      <c r="J384" s="32"/>
      <c r="K384" s="32"/>
      <c r="L384" s="32"/>
    </row>
    <row r="385" spans="1:12" ht="12">
      <c r="A385" s="90"/>
      <c r="B385" s="39"/>
      <c r="C385" s="39"/>
      <c r="D385" s="39"/>
      <c r="E385" s="39"/>
      <c r="F385" s="39"/>
      <c r="G385" s="39"/>
      <c r="H385" s="39"/>
      <c r="I385" s="39"/>
      <c r="J385" s="39"/>
      <c r="K385" s="39"/>
      <c r="L385" s="39"/>
    </row>
    <row r="386" spans="1:12" ht="12">
      <c r="A386" s="90"/>
      <c r="B386" s="32"/>
      <c r="C386" s="32"/>
      <c r="D386" s="32"/>
      <c r="E386" s="32"/>
      <c r="F386" s="32"/>
      <c r="G386" s="32"/>
      <c r="H386" s="32"/>
      <c r="I386" s="32"/>
      <c r="J386" s="32"/>
      <c r="K386" s="32"/>
      <c r="L386" s="32"/>
    </row>
    <row r="387" spans="1:12" ht="12">
      <c r="A387" s="90"/>
      <c r="B387" s="32"/>
      <c r="C387" s="32"/>
      <c r="D387" s="32"/>
      <c r="E387" s="32"/>
      <c r="F387" s="32"/>
      <c r="G387" s="32"/>
      <c r="H387" s="32"/>
      <c r="I387" s="32"/>
      <c r="J387" s="32"/>
      <c r="K387" s="32"/>
      <c r="L387" s="32"/>
    </row>
    <row r="388" spans="1:12" ht="12">
      <c r="A388" s="90"/>
      <c r="B388" s="26"/>
      <c r="C388" s="26"/>
      <c r="D388" s="26"/>
      <c r="E388" s="26"/>
      <c r="F388" s="26"/>
      <c r="G388" s="26"/>
      <c r="H388" s="26"/>
      <c r="I388" s="26"/>
      <c r="J388" s="26"/>
      <c r="K388" s="26"/>
      <c r="L388" s="26"/>
    </row>
    <row r="389" spans="1:12" ht="12">
      <c r="A389" s="90"/>
      <c r="B389" s="26"/>
      <c r="C389" s="26"/>
      <c r="D389" s="26"/>
      <c r="E389" s="26"/>
      <c r="F389" s="26"/>
      <c r="G389" s="26"/>
      <c r="H389" s="26"/>
      <c r="I389" s="26"/>
      <c r="J389" s="26"/>
      <c r="K389" s="26"/>
      <c r="L389" s="26"/>
    </row>
    <row r="390" spans="1:12" ht="12">
      <c r="A390" s="90"/>
      <c r="B390" s="26"/>
      <c r="C390" s="26"/>
      <c r="D390" s="26"/>
      <c r="E390" s="26"/>
      <c r="F390" s="26"/>
      <c r="G390" s="26"/>
      <c r="H390" s="26"/>
      <c r="I390" s="26"/>
      <c r="J390" s="26"/>
      <c r="K390" s="26"/>
      <c r="L390" s="26"/>
    </row>
    <row r="391" spans="1:12" ht="12">
      <c r="A391" s="90"/>
      <c r="B391" s="26"/>
      <c r="C391" s="26"/>
      <c r="D391" s="26"/>
      <c r="E391" s="26"/>
      <c r="F391" s="26"/>
      <c r="G391" s="26"/>
      <c r="H391" s="26"/>
      <c r="I391" s="26"/>
      <c r="J391" s="26"/>
      <c r="K391" s="26"/>
      <c r="L391" s="26"/>
    </row>
    <row r="392" spans="1:12" ht="12">
      <c r="A392" s="90"/>
      <c r="B392" s="32"/>
      <c r="C392" s="32"/>
      <c r="D392" s="32"/>
      <c r="E392" s="32"/>
      <c r="F392" s="32"/>
      <c r="G392" s="32"/>
      <c r="H392" s="32"/>
      <c r="I392" s="32"/>
      <c r="J392" s="32"/>
      <c r="K392" s="32"/>
      <c r="L392" s="32"/>
    </row>
    <row r="393" spans="1:12" ht="12">
      <c r="A393" s="90"/>
      <c r="B393" s="32"/>
      <c r="C393" s="32"/>
      <c r="D393" s="32"/>
      <c r="E393" s="32"/>
      <c r="F393" s="32"/>
      <c r="G393" s="32"/>
      <c r="H393" s="32"/>
      <c r="I393" s="32"/>
      <c r="J393" s="32"/>
      <c r="K393" s="32"/>
      <c r="L393" s="32"/>
    </row>
    <row r="394" spans="1:12" ht="12">
      <c r="A394" s="90"/>
      <c r="B394" s="39"/>
      <c r="C394" s="39"/>
      <c r="D394" s="39"/>
      <c r="E394" s="39"/>
      <c r="F394" s="39"/>
      <c r="G394" s="39"/>
      <c r="H394" s="39"/>
      <c r="I394" s="39"/>
      <c r="J394" s="39"/>
      <c r="K394" s="39"/>
      <c r="L394" s="39"/>
    </row>
    <row r="395" spans="1:12" ht="12">
      <c r="A395" s="90"/>
      <c r="B395" s="39"/>
      <c r="C395" s="39"/>
      <c r="D395" s="39"/>
      <c r="E395" s="39"/>
      <c r="F395" s="39"/>
      <c r="G395" s="39"/>
      <c r="H395" s="39"/>
      <c r="I395" s="39"/>
      <c r="J395" s="39"/>
      <c r="K395" s="39"/>
      <c r="L395" s="39"/>
    </row>
    <row r="396" spans="1:12" ht="12">
      <c r="A396" s="90"/>
      <c r="B396" s="39"/>
      <c r="C396" s="39"/>
      <c r="D396" s="39"/>
      <c r="E396" s="39"/>
      <c r="F396" s="39"/>
      <c r="G396" s="39"/>
      <c r="H396" s="39"/>
      <c r="I396" s="39"/>
      <c r="J396" s="39"/>
      <c r="K396" s="39"/>
      <c r="L396" s="39"/>
    </row>
    <row r="397" spans="1:12" ht="12">
      <c r="A397" s="90"/>
      <c r="B397" s="39"/>
      <c r="C397" s="39"/>
      <c r="D397" s="39"/>
      <c r="E397" s="39"/>
      <c r="F397" s="39"/>
      <c r="G397" s="39"/>
      <c r="H397" s="39"/>
      <c r="I397" s="39"/>
      <c r="J397" s="39"/>
      <c r="K397" s="39"/>
      <c r="L397" s="39"/>
    </row>
    <row r="398" spans="1:12" ht="12">
      <c r="A398" s="90"/>
      <c r="B398" s="39"/>
      <c r="C398" s="39"/>
      <c r="D398" s="39"/>
      <c r="E398" s="39"/>
      <c r="F398" s="39"/>
      <c r="G398" s="39"/>
      <c r="H398" s="39"/>
      <c r="I398" s="39"/>
      <c r="J398" s="39"/>
      <c r="K398" s="39"/>
      <c r="L398" s="39"/>
    </row>
    <row r="399" spans="1:12" ht="12">
      <c r="A399" s="90"/>
      <c r="B399" s="39"/>
      <c r="C399" s="39"/>
      <c r="D399" s="39"/>
      <c r="E399" s="39"/>
      <c r="F399" s="39"/>
      <c r="G399" s="39"/>
      <c r="H399" s="39"/>
      <c r="I399" s="39"/>
      <c r="J399" s="39"/>
      <c r="K399" s="39"/>
      <c r="L399" s="39"/>
    </row>
    <row r="400" spans="1:12" ht="12">
      <c r="A400" s="90"/>
      <c r="B400" s="39"/>
      <c r="C400" s="39"/>
      <c r="D400" s="39"/>
      <c r="E400" s="39"/>
      <c r="F400" s="39"/>
      <c r="G400" s="39"/>
      <c r="H400" s="39"/>
      <c r="I400" s="39"/>
      <c r="J400" s="39"/>
      <c r="K400" s="39"/>
      <c r="L400" s="39"/>
    </row>
    <row r="401" spans="1:12" ht="12">
      <c r="A401" s="90"/>
      <c r="B401" s="39"/>
      <c r="C401" s="39"/>
      <c r="D401" s="39"/>
      <c r="E401" s="39"/>
      <c r="F401" s="39"/>
      <c r="G401" s="39"/>
      <c r="H401" s="39"/>
      <c r="I401" s="39"/>
      <c r="J401" s="39"/>
      <c r="K401" s="39"/>
      <c r="L401" s="39"/>
    </row>
    <row r="402" spans="1:12" ht="12">
      <c r="A402" s="90"/>
      <c r="B402" s="39"/>
      <c r="C402" s="39"/>
      <c r="D402" s="39"/>
      <c r="E402" s="39"/>
      <c r="F402" s="39"/>
      <c r="G402" s="39"/>
      <c r="H402" s="39"/>
      <c r="I402" s="39"/>
      <c r="J402" s="39"/>
      <c r="K402" s="39"/>
      <c r="L402" s="39"/>
    </row>
    <row r="403" spans="1:12" ht="12">
      <c r="A403" s="90"/>
      <c r="B403" s="32"/>
      <c r="C403" s="32"/>
      <c r="D403" s="32"/>
      <c r="E403" s="32"/>
      <c r="F403" s="32"/>
      <c r="G403" s="32"/>
      <c r="H403" s="32"/>
      <c r="I403" s="32"/>
      <c r="J403" s="32"/>
      <c r="K403" s="32"/>
      <c r="L403" s="32"/>
    </row>
    <row r="404" spans="1:12" ht="12">
      <c r="A404" s="90"/>
      <c r="B404" s="32"/>
      <c r="C404" s="32"/>
      <c r="D404" s="32"/>
      <c r="E404" s="32"/>
      <c r="F404" s="32"/>
      <c r="G404" s="32"/>
      <c r="H404" s="32"/>
      <c r="I404" s="32"/>
      <c r="J404" s="32"/>
      <c r="K404" s="32"/>
      <c r="L404" s="32"/>
    </row>
    <row r="405" spans="1:12" ht="12">
      <c r="A405" s="90"/>
      <c r="B405" s="26"/>
      <c r="C405" s="26"/>
      <c r="D405" s="26"/>
      <c r="E405" s="26"/>
      <c r="F405" s="26"/>
      <c r="G405" s="26"/>
      <c r="H405" s="26"/>
      <c r="I405" s="26"/>
      <c r="J405" s="26"/>
      <c r="K405" s="26"/>
      <c r="L405" s="26"/>
    </row>
    <row r="406" spans="1:12">
      <c r="A406" s="90"/>
    </row>
    <row r="407" spans="1:12">
      <c r="A407" s="90"/>
    </row>
    <row r="408" spans="1:12" ht="36.75" customHeight="1">
      <c r="A408" s="90"/>
    </row>
    <row r="409" spans="1:12">
      <c r="A409" s="90"/>
    </row>
    <row r="410" spans="1:12">
      <c r="A410" s="90"/>
    </row>
    <row r="411" spans="1:12">
      <c r="A411" s="90"/>
    </row>
    <row r="412" spans="1:12">
      <c r="A412" s="90"/>
    </row>
    <row r="413" spans="1:12">
      <c r="A413" s="90"/>
    </row>
    <row r="414" spans="1:12">
      <c r="A414" s="90"/>
    </row>
    <row r="415" spans="1:12">
      <c r="A415" s="90"/>
    </row>
    <row r="416" spans="1:12">
      <c r="A416" s="90"/>
    </row>
    <row r="417" spans="1:1">
      <c r="A417" s="90"/>
    </row>
    <row r="418" spans="1:1">
      <c r="A418" s="90"/>
    </row>
    <row r="419" spans="1:1">
      <c r="A419" s="90"/>
    </row>
    <row r="420" spans="1:1">
      <c r="A420" s="90"/>
    </row>
    <row r="421" spans="1:1">
      <c r="A421" s="90"/>
    </row>
    <row r="422" spans="1:1">
      <c r="A422" s="90"/>
    </row>
    <row r="423" spans="1:1">
      <c r="A423" s="90"/>
    </row>
    <row r="445" ht="48" customHeight="1"/>
    <row r="874" ht="64.5" customHeight="1"/>
    <row r="992" ht="37.5" customHeight="1"/>
    <row r="994" ht="39" customHeight="1"/>
    <row r="996"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 manualBreakCount="1">
    <brk id="6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523"/>
  <sheetViews>
    <sheetView showZeros="0" topLeftCell="A250" zoomScaleNormal="100" zoomScaleSheetLayoutView="85" zoomScalePageLayoutView="85" workbookViewId="0">
      <selection activeCell="H261" sqref="H261"/>
    </sheetView>
  </sheetViews>
  <sheetFormatPr defaultColWidth="9.140625" defaultRowHeight="12"/>
  <cols>
    <col min="1" max="1" width="6.28515625" style="102" customWidth="1"/>
    <col min="2" max="2" width="45.7109375" style="10" customWidth="1"/>
    <col min="3" max="3" width="6.7109375" style="6" customWidth="1"/>
    <col min="4" max="4" width="9.7109375" style="922" customWidth="1"/>
    <col min="5" max="5" width="8.28515625" style="149" customWidth="1"/>
    <col min="6" max="6" width="11.42578125" style="149" customWidth="1"/>
    <col min="7" max="7" width="9.140625" style="8"/>
    <col min="8" max="8" width="9" style="8" customWidth="1"/>
    <col min="9" max="9" width="44.7109375" style="8" customWidth="1"/>
    <col min="10" max="16384" width="9.140625" style="8"/>
  </cols>
  <sheetData>
    <row r="1" spans="1:9" s="107" customFormat="1">
      <c r="A1" s="218"/>
      <c r="B1" s="34"/>
      <c r="C1" s="35"/>
      <c r="D1" s="922"/>
      <c r="E1" s="151"/>
      <c r="F1" s="151"/>
    </row>
    <row r="2" spans="1:9" s="107" customFormat="1">
      <c r="A2" s="108" t="s">
        <v>193</v>
      </c>
      <c r="B2" s="153" t="s">
        <v>194</v>
      </c>
      <c r="C2" s="219" t="s">
        <v>195</v>
      </c>
      <c r="D2" s="1043" t="s">
        <v>196</v>
      </c>
      <c r="E2" s="156" t="s">
        <v>197</v>
      </c>
      <c r="F2" s="156" t="s">
        <v>365</v>
      </c>
    </row>
    <row r="4" spans="1:9" s="113" customFormat="1" ht="15" customHeight="1">
      <c r="A4" s="220" t="s">
        <v>1394</v>
      </c>
      <c r="B4" s="220" t="s">
        <v>21</v>
      </c>
      <c r="C4" s="221"/>
      <c r="D4" s="1044"/>
      <c r="E4" s="222"/>
      <c r="F4" s="222"/>
    </row>
    <row r="5" spans="1:9" s="30" customFormat="1">
      <c r="A5" s="119"/>
      <c r="B5" s="111"/>
      <c r="C5" s="223"/>
      <c r="D5" s="1045"/>
      <c r="E5" s="170"/>
      <c r="F5" s="170"/>
    </row>
    <row r="6" spans="1:9" s="30" customFormat="1">
      <c r="A6" s="224"/>
      <c r="B6" s="225" t="s">
        <v>366</v>
      </c>
      <c r="C6" s="226"/>
      <c r="D6" s="1046"/>
      <c r="E6" s="170"/>
      <c r="F6" s="170"/>
    </row>
    <row r="7" spans="1:9" s="30" customFormat="1">
      <c r="A7" s="224"/>
      <c r="B7" s="225"/>
      <c r="C7" s="226"/>
      <c r="D7" s="1046"/>
      <c r="E7" s="170"/>
      <c r="F7" s="170"/>
    </row>
    <row r="8" spans="1:9" s="228" customFormat="1" ht="30" customHeight="1">
      <c r="A8" s="227"/>
      <c r="B8" s="98" t="s">
        <v>367</v>
      </c>
      <c r="C8" s="201"/>
      <c r="D8" s="1047"/>
      <c r="E8" s="170"/>
      <c r="F8" s="170"/>
    </row>
    <row r="9" spans="1:9" s="228" customFormat="1" ht="68.25" customHeight="1">
      <c r="A9" s="227"/>
      <c r="B9" s="98" t="s">
        <v>368</v>
      </c>
      <c r="C9" s="201"/>
      <c r="D9" s="1047"/>
      <c r="E9" s="170"/>
      <c r="F9" s="170"/>
    </row>
    <row r="10" spans="1:9" s="228" customFormat="1" ht="64.5" customHeight="1">
      <c r="A10" s="227"/>
      <c r="B10" s="98" t="s">
        <v>369</v>
      </c>
      <c r="C10" s="201"/>
      <c r="D10" s="1047"/>
      <c r="E10" s="170"/>
      <c r="F10" s="170"/>
      <c r="I10" s="889"/>
    </row>
    <row r="11" spans="1:9" s="228" customFormat="1" ht="26.25" customHeight="1">
      <c r="A11" s="227"/>
      <c r="B11" s="98" t="s">
        <v>370</v>
      </c>
      <c r="C11" s="201"/>
      <c r="D11" s="1047"/>
      <c r="E11" s="170"/>
      <c r="F11" s="170"/>
    </row>
    <row r="12" spans="1:9" s="32" customFormat="1" ht="63" customHeight="1">
      <c r="A12" s="227"/>
      <c r="B12" s="120" t="s">
        <v>371</v>
      </c>
      <c r="C12" s="201"/>
      <c r="D12" s="1047"/>
      <c r="E12" s="149"/>
      <c r="F12" s="149"/>
    </row>
    <row r="13" spans="1:9" s="32" customFormat="1" ht="39" customHeight="1">
      <c r="A13" s="227"/>
      <c r="B13" s="879" t="s">
        <v>372</v>
      </c>
      <c r="C13" s="201"/>
      <c r="D13" s="1047"/>
      <c r="E13" s="149"/>
      <c r="F13" s="149"/>
    </row>
    <row r="14" spans="1:9" s="32" customFormat="1" ht="39.6" customHeight="1">
      <c r="A14" s="227"/>
      <c r="B14" s="879" t="s">
        <v>1593</v>
      </c>
      <c r="C14" s="201"/>
      <c r="D14" s="1047"/>
      <c r="E14" s="149"/>
      <c r="F14" s="149"/>
    </row>
    <row r="15" spans="1:9" s="228" customFormat="1" ht="39.75" customHeight="1">
      <c r="A15" s="227"/>
      <c r="B15" s="832" t="s">
        <v>373</v>
      </c>
      <c r="C15" s="201"/>
      <c r="D15" s="1047"/>
      <c r="E15" s="170"/>
      <c r="F15" s="170"/>
    </row>
    <row r="16" spans="1:9" s="228" customFormat="1">
      <c r="A16" s="227"/>
      <c r="B16" s="98"/>
      <c r="C16" s="201"/>
      <c r="D16" s="1047"/>
      <c r="E16" s="170"/>
      <c r="F16" s="170"/>
    </row>
    <row r="17" spans="1:8" s="32" customFormat="1" ht="15.75" customHeight="1">
      <c r="A17" s="227" t="s">
        <v>199</v>
      </c>
      <c r="B17" s="136" t="s">
        <v>1427</v>
      </c>
      <c r="C17" s="230" t="s">
        <v>374</v>
      </c>
      <c r="D17" s="1047"/>
      <c r="E17" s="149"/>
      <c r="F17" s="149"/>
    </row>
    <row r="18" spans="1:8" s="32" customFormat="1" ht="40.5" customHeight="1">
      <c r="A18" s="197"/>
      <c r="B18" s="72" t="s">
        <v>1425</v>
      </c>
      <c r="C18" s="229"/>
      <c r="D18" s="1047"/>
      <c r="E18" s="149"/>
      <c r="F18" s="149"/>
    </row>
    <row r="19" spans="1:8" s="32" customFormat="1" ht="27.75" customHeight="1">
      <c r="A19" s="197"/>
      <c r="B19" s="89" t="s">
        <v>1424</v>
      </c>
      <c r="C19" s="229"/>
      <c r="D19" s="1047"/>
      <c r="E19" s="149"/>
      <c r="F19" s="149"/>
    </row>
    <row r="20" spans="1:8" s="32" customFormat="1" ht="27.75" customHeight="1">
      <c r="A20" s="197"/>
      <c r="B20" s="89" t="s">
        <v>1426</v>
      </c>
      <c r="C20" s="229"/>
      <c r="D20" s="1047"/>
      <c r="E20" s="149"/>
      <c r="F20" s="149"/>
    </row>
    <row r="21" spans="1:8" ht="13.5" customHeight="1">
      <c r="A21" s="227"/>
      <c r="B21" s="89" t="s">
        <v>508</v>
      </c>
      <c r="C21" s="201"/>
      <c r="D21" s="1047"/>
      <c r="H21" s="32"/>
    </row>
    <row r="22" spans="1:8">
      <c r="A22" s="227"/>
      <c r="B22" s="231" t="s">
        <v>1428</v>
      </c>
      <c r="C22" s="201" t="s">
        <v>202</v>
      </c>
      <c r="D22" s="1047">
        <v>663</v>
      </c>
      <c r="F22" s="149" t="str">
        <f>IF(D22*E22,D22*E22,"")</f>
        <v/>
      </c>
    </row>
    <row r="23" spans="1:8">
      <c r="A23" s="227"/>
      <c r="B23" s="231" t="s">
        <v>1429</v>
      </c>
      <c r="C23" s="201" t="s">
        <v>202</v>
      </c>
      <c r="D23" s="1047">
        <v>663</v>
      </c>
      <c r="F23" s="149" t="str">
        <f>IF(D23*E23,D23*E23,"")</f>
        <v/>
      </c>
    </row>
    <row r="24" spans="1:8" s="32" customFormat="1">
      <c r="A24" s="136"/>
      <c r="B24" s="175"/>
      <c r="C24" s="229"/>
      <c r="D24" s="1047"/>
      <c r="E24" s="149"/>
      <c r="F24" s="149"/>
    </row>
    <row r="25" spans="1:8" s="845" customFormat="1">
      <c r="A25" s="167" t="s">
        <v>201</v>
      </c>
      <c r="B25" s="167" t="s">
        <v>1432</v>
      </c>
      <c r="C25" s="180"/>
      <c r="D25" s="1047"/>
      <c r="E25" s="846"/>
      <c r="F25" s="846"/>
    </row>
    <row r="26" spans="1:8" s="845" customFormat="1" ht="28.5" customHeight="1">
      <c r="A26" s="171"/>
      <c r="B26" s="89" t="s">
        <v>1433</v>
      </c>
      <c r="C26" s="180"/>
      <c r="D26" s="1047"/>
      <c r="E26" s="846"/>
      <c r="F26" s="846"/>
    </row>
    <row r="27" spans="1:8" s="845" customFormat="1" ht="28.5" customHeight="1">
      <c r="A27" s="171"/>
      <c r="B27" s="72" t="s">
        <v>1434</v>
      </c>
      <c r="C27" s="180"/>
      <c r="D27" s="1047"/>
      <c r="E27" s="846"/>
      <c r="F27" s="846"/>
    </row>
    <row r="28" spans="1:8" s="845" customFormat="1">
      <c r="A28" s="171"/>
      <c r="B28" s="89" t="s">
        <v>1430</v>
      </c>
      <c r="C28" s="180"/>
      <c r="D28" s="1047"/>
      <c r="E28" s="846"/>
      <c r="F28" s="846"/>
    </row>
    <row r="29" spans="1:8" s="845" customFormat="1" ht="27" customHeight="1">
      <c r="A29" s="171"/>
      <c r="B29" s="89" t="s">
        <v>1431</v>
      </c>
      <c r="C29" s="180"/>
      <c r="D29" s="1047"/>
      <c r="E29" s="846"/>
      <c r="F29" s="846"/>
    </row>
    <row r="30" spans="1:8">
      <c r="A30" s="227"/>
      <c r="B30" s="231"/>
      <c r="C30" s="201" t="s">
        <v>202</v>
      </c>
      <c r="D30" s="1047">
        <v>621</v>
      </c>
      <c r="F30" s="149" t="str">
        <f>IF(D30*E30,D30*E30,"")</f>
        <v/>
      </c>
    </row>
    <row r="31" spans="1:8" s="32" customFormat="1">
      <c r="A31" s="136"/>
      <c r="B31" s="175"/>
      <c r="C31" s="229"/>
      <c r="D31" s="1047"/>
      <c r="E31" s="149"/>
      <c r="F31" s="149"/>
    </row>
    <row r="32" spans="1:8" s="32" customFormat="1" ht="15" customHeight="1">
      <c r="A32" s="146" t="s">
        <v>203</v>
      </c>
      <c r="B32" s="167" t="s">
        <v>1437</v>
      </c>
      <c r="C32" s="847" t="s">
        <v>374</v>
      </c>
      <c r="D32" s="791"/>
      <c r="E32" s="846"/>
      <c r="F32" s="846"/>
    </row>
    <row r="33" spans="1:6" s="32" customFormat="1" ht="27.75" customHeight="1">
      <c r="A33" s="171"/>
      <c r="B33" s="766" t="s">
        <v>1955</v>
      </c>
      <c r="C33" s="180"/>
      <c r="D33" s="791"/>
      <c r="E33" s="846"/>
      <c r="F33" s="846"/>
    </row>
    <row r="34" spans="1:6" s="32" customFormat="1" ht="25.5" customHeight="1">
      <c r="A34" s="171"/>
      <c r="B34" s="72" t="s">
        <v>1438</v>
      </c>
      <c r="C34" s="180"/>
      <c r="D34" s="791"/>
      <c r="E34" s="846"/>
      <c r="F34" s="846"/>
    </row>
    <row r="35" spans="1:6" s="32" customFormat="1" ht="24.75" customHeight="1">
      <c r="A35" s="171"/>
      <c r="B35" s="89" t="s">
        <v>1439</v>
      </c>
      <c r="C35" s="180"/>
      <c r="D35" s="791"/>
      <c r="E35" s="846"/>
      <c r="F35" s="846"/>
    </row>
    <row r="36" spans="1:6" s="32" customFormat="1" ht="16.5" customHeight="1">
      <c r="A36" s="171"/>
      <c r="B36" s="89" t="s">
        <v>1440</v>
      </c>
      <c r="C36" s="180"/>
      <c r="D36" s="791"/>
      <c r="E36" s="846"/>
      <c r="F36" s="846"/>
    </row>
    <row r="37" spans="1:6" s="32" customFormat="1" ht="40.5" customHeight="1">
      <c r="A37" s="171"/>
      <c r="B37" s="89" t="s">
        <v>1441</v>
      </c>
      <c r="C37" s="180"/>
      <c r="D37" s="791"/>
      <c r="E37" s="846"/>
      <c r="F37" s="846"/>
    </row>
    <row r="38" spans="1:6" s="845" customFormat="1">
      <c r="A38" s="146"/>
      <c r="B38" s="72" t="s">
        <v>1435</v>
      </c>
      <c r="C38" s="241"/>
      <c r="D38" s="922"/>
      <c r="E38" s="846"/>
      <c r="F38" s="846"/>
    </row>
    <row r="39" spans="1:6" s="845" customFormat="1">
      <c r="A39" s="146"/>
      <c r="B39" s="72" t="s">
        <v>1436</v>
      </c>
      <c r="C39" s="241"/>
      <c r="D39" s="922"/>
      <c r="E39" s="846"/>
      <c r="F39" s="846"/>
    </row>
    <row r="40" spans="1:6" s="845" customFormat="1">
      <c r="A40" s="146"/>
      <c r="B40" s="72" t="s">
        <v>375</v>
      </c>
      <c r="C40" s="241"/>
      <c r="D40" s="922"/>
      <c r="E40" s="846"/>
      <c r="F40" s="846"/>
    </row>
    <row r="41" spans="1:6" s="32" customFormat="1" ht="12.75" customHeight="1">
      <c r="A41" s="171"/>
      <c r="B41" s="89" t="s">
        <v>376</v>
      </c>
      <c r="C41" s="180"/>
      <c r="D41" s="791"/>
      <c r="E41" s="846"/>
      <c r="F41" s="846"/>
    </row>
    <row r="42" spans="1:6">
      <c r="A42" s="227"/>
      <c r="B42" s="231"/>
      <c r="C42" s="201" t="s">
        <v>205</v>
      </c>
      <c r="D42" s="1047">
        <v>311</v>
      </c>
      <c r="F42" s="149" t="str">
        <f>IF(D42*E42,D42*E42,"")</f>
        <v/>
      </c>
    </row>
    <row r="43" spans="1:6">
      <c r="A43" s="227"/>
      <c r="B43" s="231"/>
      <c r="C43" s="201"/>
      <c r="D43" s="1047"/>
    </row>
    <row r="44" spans="1:6" s="845" customFormat="1">
      <c r="A44" s="167" t="s">
        <v>204</v>
      </c>
      <c r="B44" s="167" t="s">
        <v>1443</v>
      </c>
      <c r="C44" s="180"/>
      <c r="D44" s="791"/>
      <c r="E44" s="846"/>
      <c r="F44" s="846"/>
    </row>
    <row r="45" spans="1:6" s="845" customFormat="1">
      <c r="A45" s="171"/>
      <c r="B45" s="89" t="s">
        <v>1444</v>
      </c>
      <c r="C45" s="180"/>
      <c r="D45" s="791"/>
      <c r="E45" s="846"/>
      <c r="F45" s="846"/>
    </row>
    <row r="46" spans="1:6" s="845" customFormat="1" ht="24">
      <c r="A46" s="171"/>
      <c r="B46" s="766" t="s">
        <v>1956</v>
      </c>
      <c r="C46" s="180"/>
      <c r="D46" s="791"/>
      <c r="E46" s="846"/>
      <c r="F46" s="846"/>
    </row>
    <row r="47" spans="1:6" s="845" customFormat="1" ht="36">
      <c r="A47" s="171"/>
      <c r="B47" s="89" t="s">
        <v>1514</v>
      </c>
      <c r="C47" s="180"/>
      <c r="D47" s="791"/>
      <c r="E47" s="846"/>
      <c r="F47" s="846"/>
    </row>
    <row r="48" spans="1:6" s="845" customFormat="1">
      <c r="A48" s="146"/>
      <c r="B48" s="72" t="s">
        <v>1435</v>
      </c>
      <c r="C48" s="241"/>
      <c r="D48" s="922"/>
      <c r="E48" s="846"/>
      <c r="F48" s="846"/>
    </row>
    <row r="49" spans="1:9" s="845" customFormat="1">
      <c r="A49" s="146"/>
      <c r="B49" s="72" t="s">
        <v>1436</v>
      </c>
      <c r="C49" s="241"/>
      <c r="D49" s="922"/>
      <c r="E49" s="846"/>
      <c r="F49" s="846"/>
    </row>
    <row r="50" spans="1:9" s="845" customFormat="1" ht="15.75" customHeight="1">
      <c r="A50" s="146"/>
      <c r="B50" s="72" t="s">
        <v>375</v>
      </c>
      <c r="C50" s="241"/>
      <c r="D50" s="922"/>
      <c r="E50" s="846"/>
      <c r="F50" s="846"/>
    </row>
    <row r="51" spans="1:9" s="845" customFormat="1">
      <c r="A51" s="146"/>
      <c r="B51" s="202" t="s">
        <v>379</v>
      </c>
      <c r="C51" s="201" t="s">
        <v>205</v>
      </c>
      <c r="D51" s="1047">
        <v>15</v>
      </c>
      <c r="E51" s="149"/>
      <c r="F51" s="149" t="str">
        <f t="shared" ref="F51:F52" si="0">IF(D51*E51,D51*E51,"")</f>
        <v/>
      </c>
    </row>
    <row r="52" spans="1:9" s="845" customFormat="1">
      <c r="A52" s="146"/>
      <c r="B52" s="202" t="s">
        <v>378</v>
      </c>
      <c r="C52" s="201" t="s">
        <v>202</v>
      </c>
      <c r="D52" s="1047">
        <v>142</v>
      </c>
      <c r="E52" s="149"/>
      <c r="F52" s="149" t="str">
        <f t="shared" si="0"/>
        <v/>
      </c>
    </row>
    <row r="53" spans="1:9" s="845" customFormat="1">
      <c r="A53" s="146"/>
      <c r="B53" s="202"/>
      <c r="C53" s="241"/>
      <c r="D53" s="1048"/>
      <c r="E53" s="846"/>
      <c r="F53" s="846"/>
    </row>
    <row r="54" spans="1:9" s="32" customFormat="1" ht="38.25" customHeight="1">
      <c r="A54" s="146" t="s">
        <v>206</v>
      </c>
      <c r="B54" s="167" t="s">
        <v>1544</v>
      </c>
      <c r="C54" s="847"/>
      <c r="D54" s="791"/>
      <c r="E54" s="846"/>
      <c r="F54" s="846"/>
    </row>
    <row r="55" spans="1:9" s="32" customFormat="1" ht="28.5" customHeight="1">
      <c r="A55" s="171"/>
      <c r="B55" s="89" t="s">
        <v>1957</v>
      </c>
      <c r="C55" s="180"/>
      <c r="D55" s="791"/>
      <c r="E55" s="846"/>
      <c r="F55" s="846"/>
    </row>
    <row r="56" spans="1:9" s="32" customFormat="1" ht="39" customHeight="1">
      <c r="A56" s="171"/>
      <c r="B56" s="89" t="s">
        <v>1442</v>
      </c>
      <c r="C56" s="180"/>
      <c r="D56" s="791"/>
      <c r="E56" s="846"/>
      <c r="F56" s="846"/>
    </row>
    <row r="57" spans="1:9" s="32" customFormat="1">
      <c r="A57" s="171"/>
      <c r="B57" s="89" t="s">
        <v>1440</v>
      </c>
      <c r="C57" s="180"/>
      <c r="D57" s="791"/>
      <c r="E57" s="846"/>
      <c r="F57" s="846"/>
    </row>
    <row r="58" spans="1:9" s="845" customFormat="1">
      <c r="A58" s="146"/>
      <c r="B58" s="72" t="s">
        <v>1435</v>
      </c>
      <c r="C58" s="241"/>
      <c r="D58" s="922"/>
      <c r="E58" s="846"/>
      <c r="F58" s="846"/>
    </row>
    <row r="59" spans="1:9" s="845" customFormat="1">
      <c r="A59" s="146"/>
      <c r="B59" s="72" t="s">
        <v>1436</v>
      </c>
      <c r="C59" s="241"/>
      <c r="D59" s="922"/>
      <c r="E59" s="846"/>
      <c r="F59" s="846"/>
    </row>
    <row r="60" spans="1:9" s="845" customFormat="1">
      <c r="A60" s="146"/>
      <c r="B60" s="72" t="s">
        <v>375</v>
      </c>
      <c r="C60" s="241"/>
      <c r="D60" s="922"/>
      <c r="E60" s="846"/>
      <c r="F60" s="846"/>
    </row>
    <row r="61" spans="1:9" s="32" customFormat="1" ht="13.5" customHeight="1">
      <c r="A61" s="171"/>
      <c r="B61" s="89" t="s">
        <v>376</v>
      </c>
      <c r="C61" s="180"/>
      <c r="D61" s="791"/>
      <c r="E61" s="846"/>
      <c r="F61" s="846"/>
    </row>
    <row r="62" spans="1:9" s="32" customFormat="1">
      <c r="A62" s="171"/>
      <c r="B62" s="89"/>
      <c r="C62" s="201" t="s">
        <v>205</v>
      </c>
      <c r="D62" s="1047">
        <v>71</v>
      </c>
      <c r="E62" s="846"/>
      <c r="F62" s="149" t="str">
        <f t="shared" ref="F62" si="1">IF(D62*E62,D62*E62,"")</f>
        <v/>
      </c>
    </row>
    <row r="63" spans="1:9" s="32" customFormat="1">
      <c r="A63" s="171"/>
      <c r="B63" s="89"/>
      <c r="C63" s="201"/>
      <c r="D63" s="1047"/>
      <c r="E63" s="846"/>
      <c r="F63" s="846"/>
    </row>
    <row r="64" spans="1:9" ht="26.25" customHeight="1">
      <c r="A64" s="136" t="s">
        <v>207</v>
      </c>
      <c r="B64" s="136" t="s">
        <v>380</v>
      </c>
      <c r="C64" s="229"/>
      <c r="D64" s="1047"/>
      <c r="I64" s="61"/>
    </row>
    <row r="65" spans="1:23" ht="39" customHeight="1">
      <c r="A65" s="197"/>
      <c r="B65" s="175" t="s">
        <v>1959</v>
      </c>
      <c r="C65" s="229"/>
      <c r="D65" s="1047"/>
    </row>
    <row r="66" spans="1:23" ht="14.25" customHeight="1">
      <c r="A66" s="197"/>
      <c r="B66" s="175" t="s">
        <v>1958</v>
      </c>
      <c r="C66" s="229"/>
      <c r="D66" s="1047"/>
    </row>
    <row r="67" spans="1:23" ht="14.25" customHeight="1">
      <c r="A67" s="227"/>
      <c r="B67" s="139" t="s">
        <v>375</v>
      </c>
      <c r="C67" s="201"/>
      <c r="D67" s="1047"/>
    </row>
    <row r="68" spans="1:23">
      <c r="A68" s="227"/>
      <c r="B68" s="231" t="s">
        <v>379</v>
      </c>
      <c r="C68" s="201" t="s">
        <v>205</v>
      </c>
      <c r="D68" s="1047">
        <v>116</v>
      </c>
      <c r="F68" s="149" t="str">
        <f>IF(D68*E68,D68*E68,"")</f>
        <v/>
      </c>
    </row>
    <row r="69" spans="1:23">
      <c r="A69" s="227"/>
      <c r="B69" s="231" t="s">
        <v>378</v>
      </c>
      <c r="C69" s="201" t="s">
        <v>202</v>
      </c>
      <c r="D69" s="1047">
        <v>1178</v>
      </c>
      <c r="F69" s="149" t="str">
        <f>IF(D69*E69,D69*E69,"")</f>
        <v/>
      </c>
    </row>
    <row r="70" spans="1:23">
      <c r="A70" s="224"/>
      <c r="B70" s="233"/>
      <c r="C70" s="232"/>
      <c r="D70" s="1047"/>
    </row>
    <row r="71" spans="1:23" s="228" customFormat="1">
      <c r="A71" s="227"/>
      <c r="B71" s="231"/>
      <c r="C71" s="201"/>
      <c r="D71" s="1047"/>
      <c r="E71" s="149"/>
      <c r="F71" s="149"/>
      <c r="G71" s="8"/>
      <c r="H71" s="8"/>
      <c r="I71" s="8"/>
      <c r="J71" s="8"/>
      <c r="K71" s="8"/>
      <c r="L71" s="8"/>
      <c r="M71" s="8"/>
      <c r="N71" s="8"/>
      <c r="O71" s="8"/>
      <c r="P71" s="8"/>
      <c r="Q71" s="8"/>
      <c r="R71" s="8"/>
      <c r="S71" s="8"/>
      <c r="T71" s="8"/>
      <c r="U71" s="8"/>
      <c r="V71" s="8"/>
      <c r="W71" s="8"/>
    </row>
    <row r="72" spans="1:23" s="26" customFormat="1">
      <c r="A72" s="146" t="s">
        <v>208</v>
      </c>
      <c r="B72" s="408" t="s">
        <v>1447</v>
      </c>
      <c r="C72" s="241"/>
      <c r="D72" s="922"/>
      <c r="E72" s="846"/>
      <c r="F72" s="846"/>
    </row>
    <row r="73" spans="1:23" s="26" customFormat="1" ht="28.5" customHeight="1">
      <c r="A73" s="146"/>
      <c r="B73" s="72" t="s">
        <v>1448</v>
      </c>
      <c r="C73" s="241"/>
      <c r="D73" s="922"/>
      <c r="E73" s="846"/>
      <c r="F73" s="846"/>
    </row>
    <row r="74" spans="1:23" s="26" customFormat="1" ht="28.5" customHeight="1">
      <c r="A74" s="146"/>
      <c r="B74" s="72" t="s">
        <v>1449</v>
      </c>
      <c r="C74" s="241"/>
      <c r="D74" s="922"/>
      <c r="E74" s="846"/>
      <c r="F74" s="846"/>
    </row>
    <row r="75" spans="1:23" s="26" customFormat="1" ht="15" customHeight="1">
      <c r="A75" s="146"/>
      <c r="B75" s="72" t="s">
        <v>1445</v>
      </c>
      <c r="C75" s="241"/>
      <c r="D75" s="922"/>
      <c r="E75" s="846"/>
      <c r="F75" s="846"/>
    </row>
    <row r="76" spans="1:23" s="26" customFormat="1" ht="39.75" customHeight="1">
      <c r="A76" s="146"/>
      <c r="B76" s="72" t="s">
        <v>1450</v>
      </c>
      <c r="C76" s="241"/>
      <c r="D76" s="922"/>
      <c r="E76" s="846"/>
      <c r="F76" s="846"/>
    </row>
    <row r="77" spans="1:23" s="26" customFormat="1" ht="98.25" customHeight="1">
      <c r="A77" s="146"/>
      <c r="B77" s="72" t="s">
        <v>1446</v>
      </c>
      <c r="C77" s="241"/>
      <c r="D77" s="922"/>
      <c r="E77" s="846"/>
      <c r="F77" s="149"/>
    </row>
    <row r="78" spans="1:23" s="26" customFormat="1">
      <c r="A78" s="146"/>
      <c r="B78" s="685" t="s">
        <v>377</v>
      </c>
      <c r="C78" s="904" t="s">
        <v>205</v>
      </c>
      <c r="D78" s="1047">
        <v>15</v>
      </c>
      <c r="E78" s="1001"/>
      <c r="F78" s="149" t="str">
        <f t="shared" ref="F78:F79" si="2">IF(D78*E78,D78*E78,"")</f>
        <v/>
      </c>
    </row>
    <row r="79" spans="1:23" s="26" customFormat="1">
      <c r="A79" s="146"/>
      <c r="B79" s="685" t="s">
        <v>378</v>
      </c>
      <c r="C79" s="904" t="s">
        <v>202</v>
      </c>
      <c r="D79" s="1047">
        <v>152</v>
      </c>
      <c r="E79" s="1001"/>
      <c r="F79" s="149" t="str">
        <f t="shared" si="2"/>
        <v/>
      </c>
    </row>
    <row r="80" spans="1:23">
      <c r="A80" s="227"/>
      <c r="B80" s="231"/>
      <c r="C80" s="201"/>
      <c r="D80" s="1047"/>
    </row>
    <row r="81" spans="1:6">
      <c r="A81" s="136" t="s">
        <v>209</v>
      </c>
      <c r="B81" s="136" t="s">
        <v>1515</v>
      </c>
      <c r="C81" s="229"/>
      <c r="D81" s="1047"/>
    </row>
    <row r="82" spans="1:6" ht="39.75" customHeight="1">
      <c r="A82" s="197"/>
      <c r="B82" s="175" t="s">
        <v>1960</v>
      </c>
      <c r="C82" s="229"/>
      <c r="D82" s="1047"/>
    </row>
    <row r="83" spans="1:6">
      <c r="A83" s="197"/>
      <c r="B83" s="175" t="s">
        <v>1962</v>
      </c>
      <c r="C83" s="229"/>
      <c r="D83" s="1047"/>
    </row>
    <row r="84" spans="1:6" ht="14.25" customHeight="1">
      <c r="A84" s="227"/>
      <c r="B84" s="139" t="s">
        <v>375</v>
      </c>
      <c r="C84" s="201"/>
      <c r="D84" s="1047"/>
    </row>
    <row r="85" spans="1:6">
      <c r="A85" s="227"/>
      <c r="B85" s="231" t="s">
        <v>379</v>
      </c>
      <c r="C85" s="201" t="s">
        <v>205</v>
      </c>
      <c r="D85" s="1047">
        <v>5.5</v>
      </c>
      <c r="F85" s="149" t="str">
        <f>IF(D85*E85,D85*E85,"")</f>
        <v/>
      </c>
    </row>
    <row r="86" spans="1:6">
      <c r="A86" s="227"/>
      <c r="B86" s="231" t="s">
        <v>378</v>
      </c>
      <c r="C86" s="201" t="s">
        <v>202</v>
      </c>
      <c r="D86" s="1047">
        <v>74</v>
      </c>
      <c r="F86" s="149" t="str">
        <f>IF(D86*E86,D86*E86,"")</f>
        <v/>
      </c>
    </row>
    <row r="87" spans="1:6">
      <c r="A87" s="227"/>
      <c r="B87" s="231"/>
      <c r="C87" s="201"/>
      <c r="D87" s="1047"/>
    </row>
    <row r="88" spans="1:6">
      <c r="A88" s="136" t="s">
        <v>210</v>
      </c>
      <c r="B88" s="136" t="s">
        <v>1516</v>
      </c>
      <c r="C88" s="229"/>
      <c r="D88" s="1047"/>
    </row>
    <row r="89" spans="1:6" ht="39.75" customHeight="1">
      <c r="A89" s="197"/>
      <c r="B89" s="175" t="s">
        <v>1961</v>
      </c>
      <c r="C89" s="229"/>
      <c r="D89" s="1047"/>
    </row>
    <row r="90" spans="1:6">
      <c r="A90" s="197"/>
      <c r="B90" s="175" t="s">
        <v>1962</v>
      </c>
      <c r="C90" s="229"/>
      <c r="D90" s="1047"/>
    </row>
    <row r="91" spans="1:6" ht="14.25" customHeight="1">
      <c r="A91" s="227"/>
      <c r="B91" s="139" t="s">
        <v>375</v>
      </c>
      <c r="C91" s="201"/>
      <c r="D91" s="1047"/>
    </row>
    <row r="92" spans="1:6">
      <c r="A92" s="227"/>
      <c r="B92" s="231" t="s">
        <v>379</v>
      </c>
      <c r="C92" s="201" t="s">
        <v>205</v>
      </c>
      <c r="D92" s="1047">
        <v>2.2000000000000002</v>
      </c>
      <c r="F92" s="149" t="str">
        <f>IF(D92*E92,D92*E92,"")</f>
        <v/>
      </c>
    </row>
    <row r="93" spans="1:6">
      <c r="A93" s="227"/>
      <c r="B93" s="231" t="s">
        <v>378</v>
      </c>
      <c r="C93" s="201" t="s">
        <v>202</v>
      </c>
      <c r="D93" s="1047">
        <v>26</v>
      </c>
      <c r="F93" s="149" t="str">
        <f>IF(D93*E93,D93*E93,"")</f>
        <v/>
      </c>
    </row>
    <row r="94" spans="1:6">
      <c r="A94" s="227"/>
      <c r="B94" s="231"/>
      <c r="C94" s="201"/>
      <c r="D94" s="1047"/>
    </row>
    <row r="95" spans="1:6">
      <c r="A95" s="136" t="s">
        <v>211</v>
      </c>
      <c r="B95" s="136" t="s">
        <v>381</v>
      </c>
      <c r="C95" s="229"/>
      <c r="D95" s="1047"/>
    </row>
    <row r="96" spans="1:6" ht="34.9" customHeight="1">
      <c r="A96" s="197"/>
      <c r="B96" s="175" t="s">
        <v>1518</v>
      </c>
      <c r="C96" s="229"/>
      <c r="D96" s="1047"/>
    </row>
    <row r="97" spans="1:23" s="227" customFormat="1">
      <c r="A97" s="197"/>
      <c r="B97" s="175" t="s">
        <v>1951</v>
      </c>
      <c r="C97" s="229"/>
      <c r="D97" s="1047"/>
      <c r="E97" s="149"/>
      <c r="F97" s="149"/>
      <c r="G97" s="8"/>
      <c r="H97" s="8"/>
      <c r="I97" s="8"/>
      <c r="J97" s="8"/>
      <c r="K97" s="8"/>
      <c r="L97" s="8"/>
      <c r="M97" s="8"/>
      <c r="N97" s="8"/>
      <c r="O97" s="8"/>
      <c r="P97" s="8"/>
      <c r="Q97" s="8"/>
      <c r="R97" s="8"/>
      <c r="S97" s="8"/>
      <c r="T97" s="8"/>
      <c r="U97" s="8"/>
      <c r="V97" s="8"/>
      <c r="W97" s="8"/>
    </row>
    <row r="98" spans="1:23">
      <c r="A98" s="227"/>
      <c r="B98" s="139" t="s">
        <v>375</v>
      </c>
      <c r="C98" s="201"/>
      <c r="D98" s="1047"/>
    </row>
    <row r="99" spans="1:23">
      <c r="A99" s="227"/>
      <c r="B99" s="231" t="s">
        <v>379</v>
      </c>
      <c r="C99" s="201" t="s">
        <v>205</v>
      </c>
      <c r="D99" s="1047">
        <v>9</v>
      </c>
      <c r="F99" s="149" t="str">
        <f>IF(D99*E99,D99*E99,"")</f>
        <v/>
      </c>
    </row>
    <row r="100" spans="1:23">
      <c r="A100" s="227"/>
      <c r="B100" s="231" t="s">
        <v>378</v>
      </c>
      <c r="C100" s="201" t="s">
        <v>202</v>
      </c>
      <c r="D100" s="1047">
        <v>90</v>
      </c>
      <c r="F100" s="149" t="str">
        <f>IF(D100*E100,D100*E100,"")</f>
        <v/>
      </c>
    </row>
    <row r="101" spans="1:23">
      <c r="A101" s="224"/>
      <c r="B101" s="233"/>
      <c r="C101" s="232"/>
      <c r="D101" s="1047"/>
    </row>
    <row r="102" spans="1:23">
      <c r="A102" s="136" t="s">
        <v>213</v>
      </c>
      <c r="B102" s="136" t="s">
        <v>1545</v>
      </c>
      <c r="C102" s="229"/>
      <c r="D102" s="1047"/>
    </row>
    <row r="103" spans="1:23" ht="27" customHeight="1">
      <c r="A103" s="197"/>
      <c r="B103" s="175" t="s">
        <v>1538</v>
      </c>
      <c r="C103" s="229"/>
      <c r="D103" s="1047"/>
      <c r="I103" s="61"/>
    </row>
    <row r="104" spans="1:23" ht="27.75" customHeight="1">
      <c r="A104" s="171"/>
      <c r="B104" s="89" t="s">
        <v>1539</v>
      </c>
      <c r="C104" s="180"/>
      <c r="E104" s="105"/>
      <c r="F104" s="105"/>
    </row>
    <row r="105" spans="1:23">
      <c r="A105" s="197"/>
      <c r="B105" s="175" t="s">
        <v>1546</v>
      </c>
      <c r="C105" s="229"/>
      <c r="D105" s="1047"/>
    </row>
    <row r="106" spans="1:23">
      <c r="A106" s="227"/>
      <c r="B106" s="139" t="s">
        <v>375</v>
      </c>
      <c r="C106" s="201"/>
      <c r="D106" s="1047"/>
    </row>
    <row r="107" spans="1:23">
      <c r="A107" s="227"/>
      <c r="B107" s="231" t="s">
        <v>379</v>
      </c>
      <c r="C107" s="201" t="s">
        <v>205</v>
      </c>
      <c r="D107" s="1047">
        <v>4.4000000000000004</v>
      </c>
      <c r="F107" s="149" t="str">
        <f>IF(D107*E107,D107*E107,"")</f>
        <v/>
      </c>
    </row>
    <row r="108" spans="1:23">
      <c r="A108" s="227"/>
      <c r="B108" s="231" t="s">
        <v>378</v>
      </c>
      <c r="C108" s="201" t="s">
        <v>202</v>
      </c>
      <c r="D108" s="1047">
        <v>56</v>
      </c>
      <c r="F108" s="149" t="str">
        <f>IF(D108*E108,D108*E108,"")</f>
        <v/>
      </c>
    </row>
    <row r="109" spans="1:23">
      <c r="A109" s="227"/>
      <c r="B109" s="231"/>
      <c r="C109" s="201"/>
      <c r="D109" s="1047"/>
    </row>
    <row r="110" spans="1:23">
      <c r="A110" s="136" t="s">
        <v>214</v>
      </c>
      <c r="B110" s="136" t="s">
        <v>382</v>
      </c>
      <c r="C110" s="229"/>
      <c r="D110" s="1047"/>
    </row>
    <row r="111" spans="1:23" ht="26.25" customHeight="1">
      <c r="A111" s="197"/>
      <c r="B111" s="175" t="s">
        <v>383</v>
      </c>
      <c r="C111" s="229"/>
      <c r="D111" s="1047"/>
    </row>
    <row r="112" spans="1:23" ht="15" customHeight="1">
      <c r="A112" s="197"/>
      <c r="B112" s="175" t="s">
        <v>1952</v>
      </c>
      <c r="C112" s="229"/>
      <c r="D112" s="1047"/>
    </row>
    <row r="113" spans="1:6">
      <c r="A113" s="227"/>
      <c r="B113" s="139" t="s">
        <v>375</v>
      </c>
      <c r="C113" s="201"/>
      <c r="D113" s="1047"/>
    </row>
    <row r="114" spans="1:6">
      <c r="A114" s="227"/>
      <c r="B114" s="231" t="s">
        <v>379</v>
      </c>
      <c r="C114" s="201" t="s">
        <v>205</v>
      </c>
      <c r="D114" s="1047">
        <v>29</v>
      </c>
      <c r="F114" s="149" t="str">
        <f>IF(D114*E114,D114*E114,"")</f>
        <v/>
      </c>
    </row>
    <row r="115" spans="1:6">
      <c r="A115" s="227"/>
      <c r="B115" s="231" t="s">
        <v>378</v>
      </c>
      <c r="C115" s="201" t="s">
        <v>202</v>
      </c>
      <c r="D115" s="1047">
        <v>147</v>
      </c>
      <c r="F115" s="149" t="str">
        <f>IF(D115*E115,D115*E115,"")</f>
        <v/>
      </c>
    </row>
    <row r="116" spans="1:6">
      <c r="A116" s="224"/>
      <c r="B116" s="233"/>
      <c r="C116" s="232"/>
      <c r="D116" s="1047"/>
    </row>
    <row r="117" spans="1:6">
      <c r="A117" s="136" t="s">
        <v>215</v>
      </c>
      <c r="B117" s="136" t="s">
        <v>1451</v>
      </c>
      <c r="C117" s="229"/>
      <c r="D117" s="1047"/>
    </row>
    <row r="118" spans="1:6" ht="26.25" customHeight="1">
      <c r="A118" s="197"/>
      <c r="B118" s="175" t="s">
        <v>383</v>
      </c>
      <c r="C118" s="229"/>
      <c r="D118" s="1047"/>
    </row>
    <row r="119" spans="1:6" ht="15" customHeight="1">
      <c r="A119" s="197"/>
      <c r="B119" s="175" t="s">
        <v>1953</v>
      </c>
      <c r="C119" s="229"/>
      <c r="D119" s="1047"/>
    </row>
    <row r="120" spans="1:6">
      <c r="A120" s="227"/>
      <c r="B120" s="139" t="s">
        <v>375</v>
      </c>
      <c r="C120" s="201"/>
      <c r="D120" s="1047"/>
    </row>
    <row r="121" spans="1:6">
      <c r="A121" s="227"/>
      <c r="B121" s="231" t="s">
        <v>379</v>
      </c>
      <c r="C121" s="201" t="s">
        <v>205</v>
      </c>
      <c r="D121" s="1047">
        <v>58</v>
      </c>
      <c r="F121" s="149" t="str">
        <f>IF(D121*E121,D121*E121,"")</f>
        <v/>
      </c>
    </row>
    <row r="122" spans="1:6">
      <c r="A122" s="227"/>
      <c r="B122" s="231" t="s">
        <v>378</v>
      </c>
      <c r="C122" s="201" t="s">
        <v>202</v>
      </c>
      <c r="D122" s="1047">
        <v>261</v>
      </c>
      <c r="F122" s="149" t="str">
        <f>IF(D122*E122,D122*E122,"")</f>
        <v/>
      </c>
    </row>
    <row r="123" spans="1:6">
      <c r="A123" s="227"/>
      <c r="B123" s="231"/>
      <c r="C123" s="201"/>
      <c r="D123" s="1047"/>
    </row>
    <row r="124" spans="1:6">
      <c r="A124" s="136" t="s">
        <v>216</v>
      </c>
      <c r="B124" s="136" t="s">
        <v>1452</v>
      </c>
      <c r="C124" s="229"/>
      <c r="D124" s="1047"/>
    </row>
    <row r="125" spans="1:6" ht="26.25" customHeight="1">
      <c r="A125" s="197"/>
      <c r="B125" s="175" t="s">
        <v>383</v>
      </c>
      <c r="C125" s="229"/>
      <c r="D125" s="1047"/>
    </row>
    <row r="126" spans="1:6" ht="15" customHeight="1">
      <c r="A126" s="197"/>
      <c r="B126" s="175" t="s">
        <v>1954</v>
      </c>
      <c r="C126" s="229"/>
      <c r="D126" s="1047"/>
    </row>
    <row r="127" spans="1:6">
      <c r="A127" s="227"/>
      <c r="B127" s="139" t="s">
        <v>375</v>
      </c>
      <c r="C127" s="201"/>
      <c r="D127" s="1047"/>
    </row>
    <row r="128" spans="1:6">
      <c r="A128" s="227"/>
      <c r="B128" s="231" t="s">
        <v>379</v>
      </c>
      <c r="C128" s="201" t="s">
        <v>205</v>
      </c>
      <c r="D128" s="1047">
        <v>37</v>
      </c>
      <c r="F128" s="149" t="str">
        <f>IF(D128*E128,D128*E128,"")</f>
        <v/>
      </c>
    </row>
    <row r="129" spans="1:23">
      <c r="A129" s="227"/>
      <c r="B129" s="231" t="s">
        <v>378</v>
      </c>
      <c r="C129" s="201" t="s">
        <v>202</v>
      </c>
      <c r="D129" s="1047">
        <v>137</v>
      </c>
      <c r="F129" s="149" t="str">
        <f>IF(D129*E129,D129*E129,"")</f>
        <v/>
      </c>
    </row>
    <row r="130" spans="1:23">
      <c r="A130" s="227"/>
      <c r="B130" s="231"/>
      <c r="C130" s="201"/>
      <c r="D130" s="1047"/>
    </row>
    <row r="131" spans="1:23" s="234" customFormat="1" ht="14.45" customHeight="1">
      <c r="A131" s="136" t="s">
        <v>217</v>
      </c>
      <c r="B131" s="136" t="s">
        <v>1519</v>
      </c>
      <c r="C131" s="229"/>
      <c r="D131" s="1047"/>
      <c r="E131" s="149"/>
      <c r="F131" s="149"/>
      <c r="G131" s="8"/>
      <c r="H131" s="8"/>
      <c r="I131" s="8"/>
      <c r="J131" s="8"/>
      <c r="K131" s="8"/>
      <c r="L131" s="8"/>
      <c r="M131" s="8"/>
      <c r="N131" s="8"/>
      <c r="O131" s="8"/>
      <c r="P131" s="8"/>
      <c r="Q131" s="8"/>
      <c r="R131" s="8"/>
      <c r="S131" s="8"/>
      <c r="T131" s="8"/>
      <c r="U131" s="8"/>
      <c r="V131" s="8"/>
      <c r="W131" s="8"/>
    </row>
    <row r="132" spans="1:23" ht="25.5" customHeight="1">
      <c r="A132" s="197"/>
      <c r="B132" s="175" t="s">
        <v>384</v>
      </c>
      <c r="C132" s="229"/>
      <c r="D132" s="1047"/>
    </row>
    <row r="133" spans="1:23" ht="14.25" customHeight="1">
      <c r="A133" s="197"/>
      <c r="B133" s="175" t="s">
        <v>1963</v>
      </c>
      <c r="C133" s="229"/>
      <c r="D133" s="1047"/>
    </row>
    <row r="134" spans="1:23" ht="14.25" customHeight="1">
      <c r="A134" s="227"/>
      <c r="B134" s="139" t="s">
        <v>375</v>
      </c>
      <c r="C134" s="201"/>
      <c r="D134" s="1047"/>
    </row>
    <row r="135" spans="1:23">
      <c r="A135" s="227"/>
      <c r="B135" s="231" t="s">
        <v>379</v>
      </c>
      <c r="C135" s="201" t="s">
        <v>205</v>
      </c>
      <c r="D135" s="1047">
        <v>85</v>
      </c>
      <c r="F135" s="149" t="str">
        <f>IF(D135*E135,D135*E135,"")</f>
        <v/>
      </c>
    </row>
    <row r="136" spans="1:23">
      <c r="A136" s="227"/>
      <c r="B136" s="231" t="s">
        <v>378</v>
      </c>
      <c r="C136" s="201" t="s">
        <v>202</v>
      </c>
      <c r="D136" s="1047">
        <v>860</v>
      </c>
      <c r="F136" s="149" t="str">
        <f>IF(D136*E136,D136*E136,"")</f>
        <v/>
      </c>
    </row>
    <row r="137" spans="1:23">
      <c r="A137" s="227"/>
      <c r="B137" s="231"/>
      <c r="C137" s="201"/>
      <c r="D137" s="1047"/>
    </row>
    <row r="138" spans="1:23">
      <c r="A138" s="227"/>
      <c r="B138" s="231"/>
      <c r="C138" s="201"/>
      <c r="D138" s="1047"/>
    </row>
    <row r="139" spans="1:23" s="234" customFormat="1" ht="25.5" customHeight="1">
      <c r="A139" s="136" t="s">
        <v>218</v>
      </c>
      <c r="B139" s="136" t="s">
        <v>1533</v>
      </c>
      <c r="C139" s="229"/>
      <c r="D139" s="1047"/>
      <c r="E139" s="149"/>
      <c r="F139" s="149"/>
      <c r="G139" s="8"/>
      <c r="H139" s="8"/>
      <c r="I139" s="8"/>
      <c r="J139" s="8"/>
      <c r="K139" s="8"/>
      <c r="L139" s="8"/>
      <c r="M139" s="8"/>
      <c r="N139" s="8"/>
      <c r="O139" s="8"/>
      <c r="P139" s="8"/>
      <c r="Q139" s="8"/>
      <c r="R139" s="8"/>
      <c r="S139" s="8"/>
      <c r="T139" s="8"/>
      <c r="U139" s="8"/>
      <c r="V139" s="8"/>
      <c r="W139" s="8"/>
    </row>
    <row r="140" spans="1:23" ht="25.5" customHeight="1">
      <c r="A140" s="197"/>
      <c r="B140" s="175" t="s">
        <v>384</v>
      </c>
      <c r="C140" s="229"/>
      <c r="D140" s="1047"/>
    </row>
    <row r="141" spans="1:23" ht="14.25" customHeight="1">
      <c r="A141" s="197"/>
      <c r="B141" s="175" t="s">
        <v>1964</v>
      </c>
      <c r="C141" s="229"/>
      <c r="D141" s="1047"/>
    </row>
    <row r="142" spans="1:23" ht="14.25" customHeight="1">
      <c r="A142" s="227"/>
      <c r="B142" s="139" t="s">
        <v>375</v>
      </c>
      <c r="C142" s="201"/>
      <c r="D142" s="1047"/>
    </row>
    <row r="143" spans="1:23">
      <c r="A143" s="227"/>
      <c r="B143" s="231" t="s">
        <v>379</v>
      </c>
      <c r="C143" s="201" t="s">
        <v>205</v>
      </c>
      <c r="D143" s="1047">
        <v>40</v>
      </c>
      <c r="F143" s="149" t="str">
        <f>IF(D143*E143,D143*E143,"")</f>
        <v/>
      </c>
    </row>
    <row r="144" spans="1:23">
      <c r="A144" s="227"/>
      <c r="B144" s="231" t="s">
        <v>378</v>
      </c>
      <c r="C144" s="201" t="s">
        <v>202</v>
      </c>
      <c r="D144" s="1047">
        <v>410</v>
      </c>
      <c r="F144" s="149" t="str">
        <f>IF(D144*E144,D144*E144,"")</f>
        <v/>
      </c>
    </row>
    <row r="145" spans="1:6">
      <c r="A145" s="227"/>
      <c r="B145" s="231"/>
      <c r="C145" s="201"/>
      <c r="D145" s="1047"/>
    </row>
    <row r="146" spans="1:6">
      <c r="A146" s="136" t="s">
        <v>219</v>
      </c>
      <c r="B146" s="136" t="s">
        <v>1534</v>
      </c>
      <c r="C146" s="229"/>
      <c r="D146" s="1047"/>
    </row>
    <row r="147" spans="1:6" ht="24.75" customHeight="1">
      <c r="A147" s="197"/>
      <c r="B147" s="175" t="s">
        <v>1976</v>
      </c>
      <c r="C147" s="229"/>
      <c r="D147" s="1047"/>
    </row>
    <row r="148" spans="1:6">
      <c r="A148" s="197"/>
      <c r="B148" s="175" t="s">
        <v>1535</v>
      </c>
      <c r="C148" s="229"/>
      <c r="D148" s="1047"/>
    </row>
    <row r="149" spans="1:6" ht="14.25" customHeight="1">
      <c r="A149" s="227"/>
      <c r="B149" s="139" t="s">
        <v>375</v>
      </c>
      <c r="C149" s="201"/>
      <c r="D149" s="1047"/>
    </row>
    <row r="150" spans="1:6">
      <c r="A150" s="227"/>
      <c r="B150" s="231" t="s">
        <v>379</v>
      </c>
      <c r="C150" s="201" t="s">
        <v>205</v>
      </c>
      <c r="D150" s="1047">
        <v>9.4</v>
      </c>
      <c r="F150" s="149" t="str">
        <f>IF(D150*E150,D150*E150,"")</f>
        <v/>
      </c>
    </row>
    <row r="151" spans="1:6">
      <c r="A151" s="227"/>
      <c r="B151" s="231" t="s">
        <v>378</v>
      </c>
      <c r="C151" s="201" t="s">
        <v>202</v>
      </c>
      <c r="D151" s="1047">
        <v>127</v>
      </c>
      <c r="F151" s="149" t="str">
        <f>IF(D151*E151,D151*E151,"")</f>
        <v/>
      </c>
    </row>
    <row r="152" spans="1:6">
      <c r="A152" s="227"/>
      <c r="B152" s="231"/>
      <c r="C152" s="201"/>
      <c r="D152" s="1047"/>
    </row>
    <row r="153" spans="1:6">
      <c r="A153" s="136" t="s">
        <v>220</v>
      </c>
      <c r="B153" s="136" t="s">
        <v>1536</v>
      </c>
      <c r="C153" s="229"/>
      <c r="D153" s="1047"/>
    </row>
    <row r="154" spans="1:6" ht="24.75" customHeight="1">
      <c r="A154" s="197"/>
      <c r="B154" s="175" t="s">
        <v>1517</v>
      </c>
      <c r="C154" s="229"/>
      <c r="D154" s="1047"/>
    </row>
    <row r="155" spans="1:6">
      <c r="A155" s="197"/>
      <c r="B155" s="175" t="s">
        <v>1537</v>
      </c>
      <c r="C155" s="229"/>
      <c r="D155" s="1047"/>
    </row>
    <row r="156" spans="1:6" ht="14.25" customHeight="1">
      <c r="A156" s="227"/>
      <c r="B156" s="139" t="s">
        <v>375</v>
      </c>
      <c r="C156" s="201"/>
      <c r="D156" s="1047"/>
    </row>
    <row r="157" spans="1:6">
      <c r="A157" s="227"/>
      <c r="B157" s="231" t="s">
        <v>379</v>
      </c>
      <c r="C157" s="201" t="s">
        <v>205</v>
      </c>
      <c r="D157" s="1047">
        <v>4.5999999999999996</v>
      </c>
      <c r="F157" s="149" t="str">
        <f>IF(D157*E157,D157*E157,"")</f>
        <v/>
      </c>
    </row>
    <row r="158" spans="1:6">
      <c r="A158" s="227"/>
      <c r="B158" s="231" t="s">
        <v>378</v>
      </c>
      <c r="C158" s="201" t="s">
        <v>202</v>
      </c>
      <c r="D158" s="1047">
        <v>35</v>
      </c>
      <c r="F158" s="149" t="str">
        <f>IF(D158*E158,D158*E158,"")</f>
        <v/>
      </c>
    </row>
    <row r="159" spans="1:6">
      <c r="A159" s="227"/>
      <c r="B159" s="231"/>
      <c r="C159" s="201"/>
      <c r="D159" s="1047"/>
    </row>
    <row r="160" spans="1:6">
      <c r="A160" s="136" t="s">
        <v>221</v>
      </c>
      <c r="B160" s="136" t="s">
        <v>1523</v>
      </c>
      <c r="C160" s="229"/>
      <c r="D160" s="1047"/>
    </row>
    <row r="161" spans="1:23" ht="26.25" customHeight="1">
      <c r="A161" s="197"/>
      <c r="B161" s="175" t="s">
        <v>1522</v>
      </c>
      <c r="C161" s="229"/>
      <c r="D161" s="1047"/>
      <c r="I161" s="61"/>
    </row>
    <row r="162" spans="1:23">
      <c r="A162" s="197"/>
      <c r="B162" s="175" t="s">
        <v>1520</v>
      </c>
      <c r="C162" s="229"/>
      <c r="D162" s="1047"/>
      <c r="E162" s="205"/>
      <c r="F162" s="205"/>
      <c r="G162" s="234"/>
      <c r="H162" s="234"/>
      <c r="I162" s="234"/>
      <c r="J162" s="234"/>
      <c r="K162" s="234"/>
      <c r="L162" s="234"/>
      <c r="M162" s="234"/>
      <c r="N162" s="234"/>
      <c r="O162" s="234"/>
      <c r="P162" s="234"/>
      <c r="Q162" s="234"/>
      <c r="R162" s="234"/>
      <c r="S162" s="234"/>
      <c r="T162" s="234"/>
      <c r="U162" s="234"/>
      <c r="V162" s="234"/>
      <c r="W162" s="234"/>
    </row>
    <row r="163" spans="1:23">
      <c r="A163" s="197"/>
      <c r="B163" s="175" t="s">
        <v>1524</v>
      </c>
      <c r="C163" s="229"/>
      <c r="D163" s="1047"/>
      <c r="E163" s="205"/>
      <c r="F163" s="205"/>
      <c r="G163" s="234"/>
      <c r="H163" s="234"/>
      <c r="I163" s="234"/>
      <c r="J163" s="234"/>
      <c r="K163" s="234"/>
      <c r="L163" s="234"/>
      <c r="M163" s="234"/>
      <c r="N163" s="234"/>
      <c r="O163" s="234"/>
      <c r="P163" s="234"/>
      <c r="Q163" s="234"/>
      <c r="R163" s="234"/>
      <c r="S163" s="234"/>
      <c r="T163" s="234"/>
      <c r="U163" s="234"/>
      <c r="V163" s="234"/>
      <c r="W163" s="234"/>
    </row>
    <row r="164" spans="1:23">
      <c r="A164" s="227"/>
      <c r="B164" s="139" t="s">
        <v>375</v>
      </c>
      <c r="C164" s="201"/>
      <c r="D164" s="1047"/>
    </row>
    <row r="165" spans="1:23">
      <c r="A165" s="227"/>
      <c r="B165" s="231" t="s">
        <v>379</v>
      </c>
      <c r="C165" s="201" t="s">
        <v>205</v>
      </c>
      <c r="D165" s="1047">
        <v>13.1</v>
      </c>
      <c r="F165" s="149" t="str">
        <f>IF(D165*E165,D165*E165,"")</f>
        <v/>
      </c>
    </row>
    <row r="166" spans="1:23">
      <c r="A166" s="227"/>
      <c r="B166" s="231" t="s">
        <v>378</v>
      </c>
      <c r="C166" s="201" t="s">
        <v>202</v>
      </c>
      <c r="D166" s="1047">
        <v>115</v>
      </c>
      <c r="F166" s="149" t="str">
        <f>IF(D166*E166,D166*E166,"")</f>
        <v/>
      </c>
    </row>
    <row r="167" spans="1:23">
      <c r="A167" s="224"/>
      <c r="B167" s="233"/>
      <c r="C167" s="232"/>
      <c r="D167" s="1047"/>
    </row>
    <row r="168" spans="1:23">
      <c r="A168" s="136" t="s">
        <v>222</v>
      </c>
      <c r="B168" s="785" t="s">
        <v>1521</v>
      </c>
      <c r="C168" s="229"/>
      <c r="D168" s="1047"/>
    </row>
    <row r="169" spans="1:23" ht="26.25" customHeight="1">
      <c r="A169" s="197"/>
      <c r="B169" s="175" t="s">
        <v>385</v>
      </c>
      <c r="C169" s="229"/>
      <c r="D169" s="1047"/>
      <c r="I169" s="61"/>
    </row>
    <row r="170" spans="1:23">
      <c r="A170" s="197"/>
      <c r="B170" s="175" t="s">
        <v>1525</v>
      </c>
      <c r="C170" s="229"/>
      <c r="D170" s="1047"/>
      <c r="E170" s="205"/>
      <c r="F170" s="205"/>
      <c r="G170" s="234"/>
      <c r="H170" s="234"/>
      <c r="I170" s="234"/>
      <c r="J170" s="234"/>
      <c r="K170" s="234"/>
      <c r="L170" s="234"/>
      <c r="M170" s="234"/>
      <c r="N170" s="234"/>
      <c r="O170" s="234"/>
      <c r="P170" s="234"/>
      <c r="Q170" s="234"/>
      <c r="R170" s="234"/>
      <c r="S170" s="234"/>
      <c r="T170" s="234"/>
      <c r="U170" s="234"/>
      <c r="V170" s="234"/>
      <c r="W170" s="234"/>
    </row>
    <row r="171" spans="1:23">
      <c r="A171" s="227"/>
      <c r="B171" s="139" t="s">
        <v>375</v>
      </c>
      <c r="C171" s="201"/>
      <c r="D171" s="1047"/>
    </row>
    <row r="172" spans="1:23">
      <c r="A172" s="227"/>
      <c r="B172" s="231" t="s">
        <v>379</v>
      </c>
      <c r="C172" s="201" t="s">
        <v>205</v>
      </c>
      <c r="D172" s="1047">
        <v>6.8</v>
      </c>
      <c r="F172" s="149" t="str">
        <f>IF(D172*E172,D172*E172,"")</f>
        <v/>
      </c>
    </row>
    <row r="173" spans="1:23">
      <c r="A173" s="227"/>
      <c r="B173" s="231" t="s">
        <v>378</v>
      </c>
      <c r="C173" s="201" t="s">
        <v>202</v>
      </c>
      <c r="D173" s="1047">
        <v>79</v>
      </c>
      <c r="F173" s="149" t="str">
        <f>IF(D173*E173,D173*E173,"")</f>
        <v/>
      </c>
    </row>
    <row r="174" spans="1:23">
      <c r="A174" s="227"/>
      <c r="B174" s="231"/>
      <c r="C174" s="201"/>
      <c r="D174" s="1047"/>
    </row>
    <row r="175" spans="1:23">
      <c r="A175" s="136" t="s">
        <v>223</v>
      </c>
      <c r="B175" s="136" t="s">
        <v>1540</v>
      </c>
      <c r="C175" s="229"/>
      <c r="D175" s="1047"/>
    </row>
    <row r="176" spans="1:23" ht="27" customHeight="1">
      <c r="A176" s="197"/>
      <c r="B176" s="175" t="s">
        <v>1549</v>
      </c>
      <c r="C176" s="229"/>
      <c r="D176" s="1047"/>
      <c r="I176" s="61"/>
    </row>
    <row r="177" spans="1:9" ht="27.75" customHeight="1">
      <c r="A177" s="171"/>
      <c r="B177" s="89" t="s">
        <v>1539</v>
      </c>
      <c r="C177" s="180"/>
      <c r="E177" s="105"/>
      <c r="F177" s="105"/>
    </row>
    <row r="178" spans="1:9">
      <c r="A178" s="197"/>
      <c r="B178" s="175" t="s">
        <v>1541</v>
      </c>
      <c r="C178" s="229"/>
      <c r="D178" s="1047"/>
    </row>
    <row r="179" spans="1:9">
      <c r="A179" s="227"/>
      <c r="B179" s="139" t="s">
        <v>375</v>
      </c>
      <c r="C179" s="201"/>
      <c r="D179" s="1047"/>
    </row>
    <row r="180" spans="1:9">
      <c r="A180" s="227"/>
      <c r="B180" s="231" t="s">
        <v>379</v>
      </c>
      <c r="C180" s="201" t="s">
        <v>205</v>
      </c>
      <c r="D180" s="1047">
        <v>1.8</v>
      </c>
      <c r="F180" s="149" t="str">
        <f>IF(D180*E180,D180*E180,"")</f>
        <v/>
      </c>
    </row>
    <row r="181" spans="1:9">
      <c r="A181" s="227"/>
      <c r="B181" s="231" t="s">
        <v>378</v>
      </c>
      <c r="C181" s="201" t="s">
        <v>202</v>
      </c>
      <c r="D181" s="1047">
        <v>18.5</v>
      </c>
      <c r="F181" s="149" t="str">
        <f>IF(D181*E181,D181*E181,"")</f>
        <v/>
      </c>
    </row>
    <row r="182" spans="1:9">
      <c r="A182" s="227"/>
      <c r="B182" s="231"/>
      <c r="C182" s="201"/>
      <c r="D182" s="1047"/>
    </row>
    <row r="183" spans="1:9">
      <c r="A183" s="136" t="s">
        <v>224</v>
      </c>
      <c r="B183" s="136" t="s">
        <v>1551</v>
      </c>
      <c r="C183" s="229"/>
      <c r="D183" s="1047"/>
    </row>
    <row r="184" spans="1:9" ht="27" customHeight="1">
      <c r="A184" s="197"/>
      <c r="B184" s="175" t="s">
        <v>1549</v>
      </c>
      <c r="C184" s="229"/>
      <c r="D184" s="1047"/>
      <c r="I184" s="61"/>
    </row>
    <row r="185" spans="1:9">
      <c r="A185" s="197"/>
      <c r="B185" s="175" t="s">
        <v>1552</v>
      </c>
      <c r="C185" s="229"/>
      <c r="D185" s="1047"/>
    </row>
    <row r="186" spans="1:9">
      <c r="A186" s="227"/>
      <c r="B186" s="139" t="s">
        <v>375</v>
      </c>
      <c r="C186" s="201"/>
      <c r="D186" s="1047"/>
    </row>
    <row r="187" spans="1:9">
      <c r="A187" s="227"/>
      <c r="B187" s="231" t="s">
        <v>379</v>
      </c>
      <c r="C187" s="201" t="s">
        <v>205</v>
      </c>
      <c r="D187" s="1047">
        <v>2.8</v>
      </c>
      <c r="F187" s="149" t="str">
        <f>IF(D187*E187,D187*E187,"")</f>
        <v/>
      </c>
    </row>
    <row r="188" spans="1:9">
      <c r="A188" s="227"/>
      <c r="B188" s="231" t="s">
        <v>378</v>
      </c>
      <c r="C188" s="201" t="s">
        <v>202</v>
      </c>
      <c r="D188" s="1047">
        <v>28</v>
      </c>
      <c r="F188" s="149" t="str">
        <f>IF(D188*E188,D188*E188,"")</f>
        <v/>
      </c>
    </row>
    <row r="189" spans="1:9">
      <c r="A189" s="227"/>
      <c r="B189" s="231"/>
      <c r="C189" s="201"/>
      <c r="D189" s="1047"/>
    </row>
    <row r="190" spans="1:9" ht="24">
      <c r="A190" s="136" t="s">
        <v>225</v>
      </c>
      <c r="B190" s="136" t="s">
        <v>1542</v>
      </c>
      <c r="C190" s="229"/>
      <c r="D190" s="1047"/>
    </row>
    <row r="191" spans="1:9" ht="25.9" customHeight="1">
      <c r="A191" s="197"/>
      <c r="B191" s="175" t="s">
        <v>1538</v>
      </c>
      <c r="C191" s="229"/>
      <c r="D191" s="1047"/>
      <c r="I191" s="61"/>
    </row>
    <row r="192" spans="1:9" ht="27.75" customHeight="1">
      <c r="A192" s="171"/>
      <c r="B192" s="89" t="s">
        <v>1539</v>
      </c>
      <c r="C192" s="180"/>
      <c r="E192" s="105"/>
      <c r="F192" s="105"/>
    </row>
    <row r="193" spans="1:9">
      <c r="A193" s="197"/>
      <c r="B193" s="175" t="s">
        <v>1520</v>
      </c>
      <c r="C193" s="229"/>
      <c r="D193" s="1047"/>
    </row>
    <row r="194" spans="1:9">
      <c r="A194" s="227"/>
      <c r="B194" s="139" t="s">
        <v>375</v>
      </c>
      <c r="C194" s="201"/>
      <c r="D194" s="1047"/>
    </row>
    <row r="195" spans="1:9">
      <c r="A195" s="227"/>
      <c r="B195" s="231" t="s">
        <v>379</v>
      </c>
      <c r="C195" s="201" t="s">
        <v>205</v>
      </c>
      <c r="D195" s="1047">
        <v>11.5</v>
      </c>
      <c r="F195" s="149" t="str">
        <f>IF(D195*E195,D195*E195,"")</f>
        <v/>
      </c>
    </row>
    <row r="196" spans="1:9">
      <c r="A196" s="227"/>
      <c r="B196" s="231" t="s">
        <v>378</v>
      </c>
      <c r="C196" s="201" t="s">
        <v>202</v>
      </c>
      <c r="D196" s="1047">
        <v>122</v>
      </c>
      <c r="F196" s="149" t="str">
        <f>IF(D196*E196,D196*E196,"")</f>
        <v/>
      </c>
    </row>
    <row r="197" spans="1:9">
      <c r="A197" s="227"/>
      <c r="B197" s="231"/>
      <c r="C197" s="201"/>
      <c r="D197" s="1047"/>
    </row>
    <row r="198" spans="1:9">
      <c r="A198" s="136" t="s">
        <v>226</v>
      </c>
      <c r="B198" s="136" t="s">
        <v>1548</v>
      </c>
      <c r="C198" s="229"/>
      <c r="D198" s="1047"/>
    </row>
    <row r="199" spans="1:9" ht="25.9" customHeight="1">
      <c r="A199" s="197"/>
      <c r="B199" s="175" t="s">
        <v>1549</v>
      </c>
      <c r="C199" s="229"/>
      <c r="D199" s="1047"/>
      <c r="I199" s="61"/>
    </row>
    <row r="200" spans="1:9">
      <c r="A200" s="197"/>
      <c r="B200" s="175" t="s">
        <v>1543</v>
      </c>
      <c r="C200" s="229"/>
      <c r="D200" s="1047"/>
    </row>
    <row r="201" spans="1:9">
      <c r="A201" s="227"/>
      <c r="B201" s="139" t="s">
        <v>375</v>
      </c>
      <c r="C201" s="201"/>
      <c r="D201" s="1047"/>
    </row>
    <row r="202" spans="1:9">
      <c r="A202" s="227"/>
      <c r="B202" s="231" t="s">
        <v>379</v>
      </c>
      <c r="C202" s="201" t="s">
        <v>205</v>
      </c>
      <c r="D202" s="1047">
        <v>2.4</v>
      </c>
      <c r="F202" s="149" t="str">
        <f>IF(D202*E202,D202*E202,"")</f>
        <v/>
      </c>
    </row>
    <row r="203" spans="1:9">
      <c r="A203" s="227"/>
      <c r="B203" s="231" t="s">
        <v>378</v>
      </c>
      <c r="C203" s="201" t="s">
        <v>202</v>
      </c>
      <c r="D203" s="1047">
        <v>33</v>
      </c>
      <c r="F203" s="149" t="str">
        <f>IF(D203*E203,D203*E203,"")</f>
        <v/>
      </c>
    </row>
    <row r="204" spans="1:9">
      <c r="A204" s="227"/>
      <c r="B204" s="231"/>
      <c r="C204" s="201"/>
      <c r="D204" s="1047"/>
    </row>
    <row r="205" spans="1:9">
      <c r="A205" s="136" t="s">
        <v>227</v>
      </c>
      <c r="B205" s="136" t="s">
        <v>1547</v>
      </c>
      <c r="C205" s="229"/>
      <c r="D205" s="1047"/>
    </row>
    <row r="206" spans="1:9" ht="25.9" customHeight="1">
      <c r="A206" s="197"/>
      <c r="B206" s="175" t="s">
        <v>1549</v>
      </c>
      <c r="C206" s="229"/>
      <c r="D206" s="1047"/>
      <c r="I206" s="61"/>
    </row>
    <row r="207" spans="1:9" ht="27.75" customHeight="1">
      <c r="A207" s="171"/>
      <c r="B207" s="89" t="s">
        <v>1539</v>
      </c>
      <c r="C207" s="180"/>
      <c r="E207" s="105"/>
      <c r="F207" s="105"/>
    </row>
    <row r="208" spans="1:9">
      <c r="A208" s="197"/>
      <c r="B208" s="175" t="s">
        <v>1543</v>
      </c>
      <c r="C208" s="229"/>
      <c r="D208" s="1047"/>
    </row>
    <row r="209" spans="1:6">
      <c r="A209" s="227"/>
      <c r="B209" s="139" t="s">
        <v>375</v>
      </c>
      <c r="C209" s="201"/>
      <c r="D209" s="1047"/>
    </row>
    <row r="210" spans="1:6">
      <c r="A210" s="227"/>
      <c r="B210" s="231" t="s">
        <v>379</v>
      </c>
      <c r="C210" s="201" t="s">
        <v>205</v>
      </c>
      <c r="D210" s="1047">
        <v>7</v>
      </c>
      <c r="F210" s="149" t="str">
        <f>IF(D210*E210,D210*E210,"")</f>
        <v/>
      </c>
    </row>
    <row r="211" spans="1:6">
      <c r="A211" s="227"/>
      <c r="B211" s="231" t="s">
        <v>378</v>
      </c>
      <c r="C211" s="201" t="s">
        <v>202</v>
      </c>
      <c r="D211" s="1047">
        <v>79</v>
      </c>
      <c r="F211" s="149" t="str">
        <f>IF(D211*E211,D211*E211,"")</f>
        <v/>
      </c>
    </row>
    <row r="212" spans="1:6">
      <c r="A212" s="227"/>
      <c r="B212" s="231"/>
      <c r="C212" s="201"/>
      <c r="D212" s="1047"/>
    </row>
    <row r="213" spans="1:6">
      <c r="A213" s="136" t="s">
        <v>228</v>
      </c>
      <c r="B213" s="136" t="s">
        <v>1527</v>
      </c>
      <c r="C213" s="229"/>
      <c r="D213" s="1047"/>
    </row>
    <row r="214" spans="1:6" ht="26.25" customHeight="1">
      <c r="A214" s="197"/>
      <c r="B214" s="175" t="s">
        <v>386</v>
      </c>
      <c r="C214" s="229"/>
      <c r="D214" s="1047"/>
    </row>
    <row r="215" spans="1:6" ht="15" customHeight="1">
      <c r="A215" s="197"/>
      <c r="B215" s="175" t="s">
        <v>1526</v>
      </c>
      <c r="C215" s="229"/>
      <c r="D215" s="1047"/>
    </row>
    <row r="216" spans="1:6">
      <c r="A216" s="227"/>
      <c r="B216" s="139" t="s">
        <v>375</v>
      </c>
      <c r="C216" s="201"/>
      <c r="D216" s="1047"/>
    </row>
    <row r="217" spans="1:6">
      <c r="A217" s="227"/>
      <c r="B217" s="231" t="s">
        <v>379</v>
      </c>
      <c r="C217" s="201" t="s">
        <v>205</v>
      </c>
      <c r="D217" s="1047">
        <v>125</v>
      </c>
      <c r="F217" s="149" t="str">
        <f>IF(D217*E217,D217*E217,"")</f>
        <v/>
      </c>
    </row>
    <row r="218" spans="1:6">
      <c r="A218" s="227"/>
      <c r="B218" s="231" t="s">
        <v>378</v>
      </c>
      <c r="C218" s="201" t="s">
        <v>202</v>
      </c>
      <c r="D218" s="1047">
        <v>631</v>
      </c>
      <c r="F218" s="149" t="str">
        <f>IF(D218*E218,D218*E218,"")</f>
        <v/>
      </c>
    </row>
    <row r="219" spans="1:6">
      <c r="A219" s="227"/>
      <c r="B219" s="231"/>
      <c r="C219" s="201"/>
      <c r="D219" s="1047"/>
    </row>
    <row r="220" spans="1:6">
      <c r="A220" s="136" t="s">
        <v>2131</v>
      </c>
      <c r="B220" s="136" t="s">
        <v>1453</v>
      </c>
      <c r="C220" s="229"/>
      <c r="D220" s="1047"/>
    </row>
    <row r="221" spans="1:6" ht="26.25" customHeight="1">
      <c r="A221" s="197"/>
      <c r="B221" s="175" t="s">
        <v>1528</v>
      </c>
      <c r="C221" s="229"/>
      <c r="D221" s="1047"/>
    </row>
    <row r="222" spans="1:6" ht="15" customHeight="1">
      <c r="A222" s="197"/>
      <c r="B222" s="175" t="s">
        <v>1529</v>
      </c>
      <c r="C222" s="229"/>
      <c r="D222" s="1047"/>
    </row>
    <row r="223" spans="1:6">
      <c r="A223" s="227"/>
      <c r="B223" s="139" t="s">
        <v>375</v>
      </c>
      <c r="C223" s="201"/>
      <c r="D223" s="1047"/>
    </row>
    <row r="224" spans="1:6">
      <c r="A224" s="227"/>
      <c r="B224" s="231" t="s">
        <v>379</v>
      </c>
      <c r="C224" s="201" t="s">
        <v>205</v>
      </c>
      <c r="D224" s="1047">
        <v>13.2</v>
      </c>
      <c r="F224" s="149" t="str">
        <f>IF(D224*E224,D224*E224,"")</f>
        <v/>
      </c>
    </row>
    <row r="225" spans="1:9">
      <c r="A225" s="227"/>
      <c r="B225" s="231" t="s">
        <v>378</v>
      </c>
      <c r="C225" s="201" t="s">
        <v>202</v>
      </c>
      <c r="D225" s="1047">
        <v>6</v>
      </c>
      <c r="F225" s="149" t="str">
        <f>IF(D225*E225,D225*E225,"")</f>
        <v/>
      </c>
    </row>
    <row r="226" spans="1:9">
      <c r="A226" s="227"/>
      <c r="B226" s="231"/>
      <c r="C226" s="201"/>
      <c r="D226" s="1047"/>
    </row>
    <row r="227" spans="1:9">
      <c r="A227" s="136" t="s">
        <v>230</v>
      </c>
      <c r="B227" s="136" t="s">
        <v>1454</v>
      </c>
      <c r="C227" s="229"/>
      <c r="D227" s="1047"/>
      <c r="I227" s="61"/>
    </row>
    <row r="228" spans="1:9" ht="26.25" customHeight="1">
      <c r="A228" s="197"/>
      <c r="B228" s="766" t="s">
        <v>1531</v>
      </c>
      <c r="C228" s="229"/>
      <c r="D228" s="1047"/>
    </row>
    <row r="229" spans="1:9" ht="13.15" customHeight="1">
      <c r="A229" s="197"/>
      <c r="B229" s="766" t="s">
        <v>1530</v>
      </c>
      <c r="C229" s="229"/>
      <c r="D229" s="1047"/>
    </row>
    <row r="230" spans="1:9" ht="13.15" customHeight="1">
      <c r="A230" s="197"/>
      <c r="B230" s="766" t="s">
        <v>1532</v>
      </c>
      <c r="C230" s="229"/>
      <c r="D230" s="1047"/>
    </row>
    <row r="231" spans="1:9">
      <c r="A231" s="227"/>
      <c r="B231" s="72" t="s">
        <v>375</v>
      </c>
      <c r="C231" s="201"/>
      <c r="D231" s="1047"/>
    </row>
    <row r="232" spans="1:9">
      <c r="A232" s="227"/>
      <c r="B232" s="202" t="s">
        <v>379</v>
      </c>
      <c r="C232" s="201" t="s">
        <v>205</v>
      </c>
      <c r="D232" s="1047">
        <v>31</v>
      </c>
      <c r="F232" s="149" t="str">
        <f>IF(D232*E232,D232*E232,"")</f>
        <v/>
      </c>
    </row>
    <row r="233" spans="1:9">
      <c r="A233" s="227"/>
      <c r="B233" s="202" t="s">
        <v>378</v>
      </c>
      <c r="C233" s="201" t="s">
        <v>202</v>
      </c>
      <c r="D233" s="1047">
        <v>218</v>
      </c>
      <c r="F233" s="149" t="str">
        <f>IF(D233*E233,D233*E233,"")</f>
        <v/>
      </c>
    </row>
    <row r="234" spans="1:9">
      <c r="A234" s="227"/>
      <c r="B234" s="202"/>
      <c r="C234" s="201"/>
      <c r="D234" s="1047"/>
    </row>
    <row r="235" spans="1:9">
      <c r="A235" s="136" t="s">
        <v>2132</v>
      </c>
      <c r="B235" s="167" t="s">
        <v>1455</v>
      </c>
      <c r="C235" s="229"/>
      <c r="D235" s="1047"/>
    </row>
    <row r="236" spans="1:9" ht="26.25" customHeight="1">
      <c r="A236" s="197"/>
      <c r="B236" s="89" t="s">
        <v>1550</v>
      </c>
      <c r="C236" s="229"/>
      <c r="D236" s="1047"/>
    </row>
    <row r="237" spans="1:9" ht="15" customHeight="1">
      <c r="A237" s="197"/>
      <c r="B237" s="89" t="s">
        <v>1553</v>
      </c>
      <c r="C237" s="229"/>
      <c r="D237" s="1047"/>
    </row>
    <row r="238" spans="1:9">
      <c r="A238" s="227"/>
      <c r="B238" s="72" t="s">
        <v>375</v>
      </c>
      <c r="C238" s="201"/>
      <c r="D238" s="1047"/>
    </row>
    <row r="239" spans="1:9">
      <c r="A239" s="227"/>
      <c r="B239" s="202" t="s">
        <v>379</v>
      </c>
      <c r="C239" s="201" t="s">
        <v>205</v>
      </c>
      <c r="D239" s="1047">
        <v>1</v>
      </c>
      <c r="F239" s="149" t="str">
        <f>IF(D239*E239,D239*E239,"")</f>
        <v/>
      </c>
    </row>
    <row r="240" spans="1:9">
      <c r="A240" s="227"/>
      <c r="B240" s="202" t="s">
        <v>378</v>
      </c>
      <c r="C240" s="201" t="s">
        <v>202</v>
      </c>
      <c r="D240" s="1047">
        <v>3</v>
      </c>
      <c r="F240" s="149" t="str">
        <f>IF(D240*E240,D240*E240,"")</f>
        <v/>
      </c>
    </row>
    <row r="241" spans="1:23">
      <c r="A241" s="227"/>
      <c r="B241" s="202"/>
      <c r="C241" s="201"/>
      <c r="D241" s="1047"/>
    </row>
    <row r="242" spans="1:23" ht="15.75" customHeight="1">
      <c r="A242" s="136" t="s">
        <v>388</v>
      </c>
      <c r="B242" s="136" t="s">
        <v>1456</v>
      </c>
      <c r="C242" s="229"/>
      <c r="D242" s="1047"/>
    </row>
    <row r="243" spans="1:23" ht="24.75" customHeight="1">
      <c r="A243" s="197"/>
      <c r="B243" s="175" t="s">
        <v>387</v>
      </c>
      <c r="C243" s="229"/>
      <c r="D243" s="1047"/>
    </row>
    <row r="244" spans="1:23" ht="12.75" customHeight="1">
      <c r="A244" s="197"/>
      <c r="B244" s="175" t="s">
        <v>1554</v>
      </c>
      <c r="C244" s="229"/>
      <c r="D244" s="1047"/>
    </row>
    <row r="245" spans="1:23" ht="15.75" customHeight="1">
      <c r="A245" s="227"/>
      <c r="B245" s="139" t="s">
        <v>375</v>
      </c>
      <c r="C245" s="201"/>
      <c r="D245" s="1047"/>
    </row>
    <row r="246" spans="1:23">
      <c r="A246" s="227"/>
      <c r="B246" s="231" t="s">
        <v>379</v>
      </c>
      <c r="C246" s="201" t="s">
        <v>205</v>
      </c>
      <c r="D246" s="1047">
        <v>6.5</v>
      </c>
      <c r="F246" s="149" t="str">
        <f>IF(D246*E246,D246*E246,"")</f>
        <v/>
      </c>
    </row>
    <row r="247" spans="1:23">
      <c r="A247" s="227"/>
      <c r="B247" s="231" t="s">
        <v>378</v>
      </c>
      <c r="C247" s="201" t="s">
        <v>202</v>
      </c>
      <c r="D247" s="1047">
        <v>31</v>
      </c>
      <c r="F247" s="149" t="str">
        <f>IF(D247*E247,D247*E247,"")</f>
        <v/>
      </c>
    </row>
    <row r="248" spans="1:23" s="237" customFormat="1" ht="14.25">
      <c r="A248" s="224"/>
      <c r="B248" s="233"/>
      <c r="C248" s="232"/>
      <c r="D248" s="1047"/>
      <c r="E248" s="149"/>
      <c r="F248" s="149"/>
      <c r="G248" s="8"/>
      <c r="H248" s="8"/>
      <c r="I248" s="8"/>
      <c r="J248" s="8"/>
      <c r="K248" s="8"/>
      <c r="L248" s="8"/>
      <c r="M248" s="8"/>
      <c r="N248" s="8"/>
      <c r="O248" s="8"/>
      <c r="P248" s="8"/>
      <c r="Q248" s="8"/>
      <c r="R248" s="8"/>
      <c r="S248" s="8"/>
      <c r="T248" s="8"/>
      <c r="U248" s="8"/>
      <c r="V248" s="8"/>
      <c r="W248" s="8"/>
    </row>
    <row r="249" spans="1:23" s="237" customFormat="1" ht="13.5" customHeight="1">
      <c r="A249" s="136" t="s">
        <v>2133</v>
      </c>
      <c r="B249" s="136" t="s">
        <v>1457</v>
      </c>
      <c r="C249" s="229"/>
      <c r="D249" s="1047"/>
      <c r="E249" s="149"/>
      <c r="F249" s="149"/>
      <c r="G249" s="8"/>
      <c r="H249" s="8"/>
      <c r="I249" s="8"/>
      <c r="J249" s="8"/>
      <c r="K249" s="8"/>
      <c r="L249" s="8"/>
      <c r="M249" s="8"/>
      <c r="N249" s="8"/>
      <c r="O249" s="8"/>
      <c r="P249" s="8"/>
      <c r="Q249" s="8"/>
      <c r="R249" s="8"/>
      <c r="S249" s="8"/>
      <c r="T249" s="8"/>
      <c r="U249" s="8"/>
      <c r="V249" s="8"/>
      <c r="W249" s="8"/>
    </row>
    <row r="250" spans="1:23" s="237" customFormat="1" ht="36">
      <c r="A250" s="197"/>
      <c r="B250" s="175" t="s">
        <v>1557</v>
      </c>
      <c r="C250" s="229"/>
      <c r="D250" s="1047"/>
      <c r="E250" s="149"/>
      <c r="F250" s="149"/>
      <c r="G250" s="8"/>
      <c r="H250" s="8"/>
      <c r="I250" s="8"/>
      <c r="J250" s="8"/>
      <c r="K250" s="8"/>
      <c r="L250" s="8"/>
      <c r="M250" s="8"/>
      <c r="N250" s="8"/>
      <c r="O250" s="8"/>
      <c r="P250" s="8"/>
      <c r="Q250" s="8"/>
      <c r="R250" s="8"/>
      <c r="S250" s="8"/>
      <c r="T250" s="8"/>
      <c r="U250" s="8"/>
      <c r="V250" s="8"/>
      <c r="W250" s="8"/>
    </row>
    <row r="251" spans="1:23" ht="24">
      <c r="A251" s="197"/>
      <c r="B251" s="175" t="s">
        <v>2222</v>
      </c>
      <c r="C251" s="229"/>
      <c r="D251" s="1047"/>
    </row>
    <row r="252" spans="1:23">
      <c r="A252" s="197"/>
      <c r="B252" s="175" t="s">
        <v>1558</v>
      </c>
      <c r="C252" s="229"/>
      <c r="D252" s="1047"/>
    </row>
    <row r="253" spans="1:23" ht="14.25" customHeight="1">
      <c r="A253" s="227"/>
      <c r="B253" s="139" t="s">
        <v>375</v>
      </c>
      <c r="C253" s="201"/>
      <c r="D253" s="1047"/>
    </row>
    <row r="254" spans="1:23">
      <c r="A254" s="227"/>
      <c r="B254" s="231" t="s">
        <v>379</v>
      </c>
      <c r="C254" s="201" t="s">
        <v>205</v>
      </c>
      <c r="D254" s="1047">
        <v>4</v>
      </c>
      <c r="F254" s="149" t="str">
        <f>IF(D254*E254,D254*E254,"")</f>
        <v/>
      </c>
    </row>
    <row r="255" spans="1:23">
      <c r="A255" s="227"/>
      <c r="B255" s="231" t="s">
        <v>378</v>
      </c>
      <c r="C255" s="201" t="s">
        <v>202</v>
      </c>
      <c r="D255" s="1047">
        <v>23</v>
      </c>
      <c r="F255" s="149" t="str">
        <f>IF(D255*E255,D255*E255,"")</f>
        <v/>
      </c>
    </row>
    <row r="256" spans="1:23">
      <c r="A256" s="224"/>
      <c r="B256" s="233"/>
      <c r="C256" s="232"/>
      <c r="D256" s="1047"/>
    </row>
    <row r="257" spans="1:23" s="237" customFormat="1" ht="13.5" customHeight="1">
      <c r="A257" s="136" t="s">
        <v>2134</v>
      </c>
      <c r="B257" s="136" t="s">
        <v>1458</v>
      </c>
      <c r="C257" s="229"/>
      <c r="D257" s="1047"/>
      <c r="E257" s="149"/>
      <c r="F257" s="149"/>
      <c r="G257" s="8"/>
      <c r="H257" s="8"/>
      <c r="I257" s="8"/>
      <c r="J257" s="8"/>
      <c r="K257" s="8"/>
      <c r="L257" s="8"/>
      <c r="M257" s="8"/>
      <c r="N257" s="8"/>
      <c r="O257" s="8"/>
      <c r="P257" s="8"/>
      <c r="Q257" s="8"/>
      <c r="R257" s="8"/>
      <c r="S257" s="8"/>
      <c r="T257" s="8"/>
      <c r="U257" s="8"/>
      <c r="V257" s="8"/>
      <c r="W257" s="8"/>
    </row>
    <row r="258" spans="1:23" s="237" customFormat="1" ht="36">
      <c r="A258" s="197"/>
      <c r="B258" s="175" t="s">
        <v>1556</v>
      </c>
      <c r="C258" s="229"/>
      <c r="D258" s="1047"/>
      <c r="E258" s="149"/>
      <c r="F258" s="149"/>
      <c r="G258" s="8"/>
      <c r="H258" s="8"/>
      <c r="I258" s="8"/>
      <c r="J258" s="8"/>
      <c r="K258" s="8"/>
      <c r="L258" s="8"/>
      <c r="M258" s="8"/>
      <c r="N258" s="8"/>
      <c r="O258" s="8"/>
      <c r="P258" s="8"/>
      <c r="Q258" s="8"/>
      <c r="R258" s="8"/>
      <c r="S258" s="8"/>
      <c r="T258" s="8"/>
      <c r="U258" s="8"/>
      <c r="V258" s="8"/>
      <c r="W258" s="8"/>
    </row>
    <row r="259" spans="1:23" ht="24">
      <c r="A259" s="197"/>
      <c r="B259" s="175" t="s">
        <v>2222</v>
      </c>
      <c r="C259" s="229"/>
      <c r="D259" s="1047"/>
    </row>
    <row r="260" spans="1:23">
      <c r="A260" s="197"/>
      <c r="B260" s="175" t="s">
        <v>1555</v>
      </c>
      <c r="C260" s="229"/>
      <c r="D260" s="1047"/>
    </row>
    <row r="261" spans="1:23">
      <c r="A261" s="197"/>
      <c r="B261" s="139" t="s">
        <v>375</v>
      </c>
      <c r="C261" s="229"/>
      <c r="D261" s="1047"/>
    </row>
    <row r="262" spans="1:23">
      <c r="A262" s="227"/>
      <c r="B262" s="231" t="s">
        <v>379</v>
      </c>
      <c r="C262" s="201" t="s">
        <v>205</v>
      </c>
      <c r="D262" s="1047">
        <v>8.5</v>
      </c>
      <c r="F262" s="149" t="str">
        <f>IF(D262*E262,D262*E262,"")</f>
        <v/>
      </c>
    </row>
    <row r="263" spans="1:23">
      <c r="A263" s="227"/>
      <c r="B263" s="231" t="s">
        <v>378</v>
      </c>
      <c r="C263" s="201" t="s">
        <v>202</v>
      </c>
      <c r="D263" s="1047">
        <v>48</v>
      </c>
      <c r="F263" s="149" t="str">
        <f>IF(D263*E263,D263*E263,"")</f>
        <v/>
      </c>
    </row>
    <row r="264" spans="1:23">
      <c r="A264" s="227"/>
      <c r="B264" s="231"/>
      <c r="C264" s="201"/>
      <c r="D264" s="1047"/>
    </row>
    <row r="265" spans="1:23" s="237" customFormat="1" ht="13.5" customHeight="1">
      <c r="A265" s="136" t="s">
        <v>2135</v>
      </c>
      <c r="B265" s="136" t="s">
        <v>1459</v>
      </c>
      <c r="C265" s="229"/>
      <c r="D265" s="1047"/>
      <c r="E265" s="149"/>
      <c r="F265" s="149"/>
      <c r="G265" s="8"/>
      <c r="H265" s="8"/>
      <c r="I265" s="8"/>
      <c r="J265" s="8"/>
      <c r="K265" s="8"/>
      <c r="L265" s="8"/>
      <c r="M265" s="8"/>
      <c r="N265" s="8"/>
      <c r="O265" s="8"/>
      <c r="P265" s="8"/>
      <c r="Q265" s="8"/>
      <c r="R265" s="8"/>
      <c r="S265" s="8"/>
      <c r="T265" s="8"/>
      <c r="U265" s="8"/>
      <c r="V265" s="8"/>
      <c r="W265" s="8"/>
    </row>
    <row r="266" spans="1:23" s="237" customFormat="1" ht="36">
      <c r="A266" s="197"/>
      <c r="B266" s="175" t="s">
        <v>1556</v>
      </c>
      <c r="C266" s="229"/>
      <c r="D266" s="1047"/>
      <c r="E266" s="149"/>
      <c r="F266" s="149"/>
      <c r="G266" s="8"/>
      <c r="H266" s="8"/>
      <c r="I266" s="8"/>
      <c r="J266" s="8"/>
      <c r="K266" s="8"/>
      <c r="L266" s="8"/>
      <c r="M266" s="8"/>
      <c r="N266" s="8"/>
      <c r="O266" s="8"/>
      <c r="P266" s="8"/>
      <c r="Q266" s="8"/>
      <c r="R266" s="8"/>
      <c r="S266" s="8"/>
      <c r="T266" s="8"/>
      <c r="U266" s="8"/>
      <c r="V266" s="8"/>
      <c r="W266" s="8"/>
    </row>
    <row r="267" spans="1:23" ht="24">
      <c r="A267" s="197"/>
      <c r="B267" s="175" t="s">
        <v>2222</v>
      </c>
      <c r="C267" s="229"/>
      <c r="D267" s="1047"/>
    </row>
    <row r="268" spans="1:23">
      <c r="A268" s="197"/>
      <c r="B268" s="175" t="s">
        <v>1555</v>
      </c>
      <c r="C268" s="229"/>
      <c r="D268" s="1047"/>
    </row>
    <row r="269" spans="1:23">
      <c r="A269" s="197"/>
      <c r="B269" s="139" t="s">
        <v>375</v>
      </c>
      <c r="C269" s="229"/>
      <c r="D269" s="1047"/>
    </row>
    <row r="270" spans="1:23">
      <c r="A270" s="227"/>
      <c r="B270" s="231" t="s">
        <v>379</v>
      </c>
      <c r="C270" s="201" t="s">
        <v>205</v>
      </c>
      <c r="D270" s="1047">
        <v>6.8</v>
      </c>
      <c r="F270" s="149" t="str">
        <f>IF(D270*E270,D270*E270,"")</f>
        <v/>
      </c>
    </row>
    <row r="271" spans="1:23">
      <c r="A271" s="227"/>
      <c r="B271" s="231" t="s">
        <v>378</v>
      </c>
      <c r="C271" s="201" t="s">
        <v>202</v>
      </c>
      <c r="D271" s="1047">
        <v>40</v>
      </c>
      <c r="F271" s="149" t="str">
        <f>IF(D271*E271,D271*E271,"")</f>
        <v/>
      </c>
    </row>
    <row r="272" spans="1:23" s="242" customFormat="1">
      <c r="A272" s="227"/>
      <c r="B272" s="231"/>
      <c r="C272" s="201"/>
      <c r="D272" s="1047"/>
      <c r="E272" s="149"/>
      <c r="F272" s="149"/>
      <c r="G272" s="8"/>
      <c r="H272" s="8"/>
      <c r="I272" s="8"/>
      <c r="J272" s="8"/>
      <c r="K272" s="8"/>
      <c r="L272" s="8"/>
      <c r="M272" s="8"/>
      <c r="N272" s="8"/>
      <c r="O272" s="8"/>
      <c r="P272" s="8"/>
      <c r="Q272" s="8"/>
      <c r="R272" s="8"/>
      <c r="S272" s="8"/>
      <c r="T272" s="8"/>
      <c r="U272" s="8"/>
      <c r="V272" s="8"/>
      <c r="W272" s="8"/>
    </row>
    <row r="273" spans="1:23" s="32" customFormat="1">
      <c r="A273" s="227" t="s">
        <v>2136</v>
      </c>
      <c r="B273" s="243" t="s">
        <v>389</v>
      </c>
      <c r="C273" s="201"/>
      <c r="D273" s="1047"/>
      <c r="E273" s="149"/>
      <c r="F273" s="149"/>
      <c r="G273" s="8"/>
      <c r="H273" s="8"/>
      <c r="I273" s="8"/>
      <c r="J273" s="8"/>
      <c r="K273" s="8"/>
      <c r="L273" s="8"/>
      <c r="M273" s="8"/>
      <c r="N273" s="8"/>
      <c r="O273" s="8"/>
      <c r="P273" s="8"/>
      <c r="Q273" s="8"/>
      <c r="R273" s="8"/>
      <c r="S273" s="8"/>
      <c r="T273" s="8"/>
      <c r="U273" s="8"/>
      <c r="V273" s="8"/>
      <c r="W273" s="8"/>
    </row>
    <row r="274" spans="1:23" s="32" customFormat="1" ht="60.75" customHeight="1">
      <c r="A274" s="231"/>
      <c r="B274" s="1" t="s">
        <v>390</v>
      </c>
      <c r="C274" s="231"/>
      <c r="D274" s="1047"/>
      <c r="E274" s="149"/>
      <c r="F274" s="149"/>
      <c r="G274" s="8"/>
      <c r="H274" s="8"/>
      <c r="I274" s="8"/>
      <c r="J274" s="8"/>
      <c r="K274" s="8"/>
      <c r="L274" s="8"/>
      <c r="M274" s="8"/>
      <c r="N274" s="8"/>
      <c r="O274" s="8"/>
      <c r="P274" s="8"/>
      <c r="Q274" s="8"/>
      <c r="R274" s="8"/>
      <c r="S274" s="8"/>
      <c r="T274" s="8"/>
      <c r="U274" s="8"/>
      <c r="V274" s="8"/>
      <c r="W274" s="8"/>
    </row>
    <row r="275" spans="1:23" s="26" customFormat="1" ht="27" customHeight="1">
      <c r="A275" s="231"/>
      <c r="B275" s="1" t="s">
        <v>391</v>
      </c>
      <c r="C275" s="231"/>
      <c r="D275" s="1047"/>
      <c r="E275" s="149"/>
      <c r="F275" s="149"/>
      <c r="G275" s="8"/>
      <c r="H275" s="8"/>
      <c r="I275" s="8"/>
      <c r="J275" s="8"/>
      <c r="K275" s="8"/>
      <c r="L275" s="8"/>
      <c r="M275" s="8"/>
      <c r="N275" s="8"/>
      <c r="O275" s="8"/>
      <c r="P275" s="8"/>
      <c r="Q275" s="8"/>
      <c r="R275" s="8"/>
      <c r="S275" s="8"/>
      <c r="T275" s="8"/>
      <c r="U275" s="8"/>
      <c r="V275" s="8"/>
      <c r="W275" s="8"/>
    </row>
    <row r="276" spans="1:23" s="26" customFormat="1" ht="15.75" customHeight="1">
      <c r="A276" s="231"/>
      <c r="B276" s="231" t="s">
        <v>392</v>
      </c>
      <c r="C276" s="231" t="s">
        <v>268</v>
      </c>
      <c r="D276" s="667">
        <v>54373</v>
      </c>
      <c r="E276" s="149"/>
      <c r="F276" s="149" t="str">
        <f>IF(D276*E276,D276*E276,"")</f>
        <v/>
      </c>
      <c r="G276" s="8"/>
      <c r="H276" s="61"/>
      <c r="I276" s="8"/>
      <c r="J276" s="8"/>
      <c r="K276" s="8"/>
      <c r="L276" s="8"/>
      <c r="M276" s="8"/>
      <c r="N276" s="8"/>
      <c r="O276" s="8"/>
      <c r="P276" s="8"/>
      <c r="Q276" s="8"/>
      <c r="R276" s="8"/>
      <c r="S276" s="8"/>
      <c r="T276" s="8"/>
      <c r="U276" s="8"/>
      <c r="V276" s="8"/>
      <c r="W276" s="8"/>
    </row>
    <row r="277" spans="1:23" s="26" customFormat="1" ht="13.5" customHeight="1">
      <c r="A277" s="231"/>
      <c r="B277" s="231" t="s">
        <v>393</v>
      </c>
      <c r="C277" s="231" t="s">
        <v>268</v>
      </c>
      <c r="D277" s="667">
        <v>108018</v>
      </c>
      <c r="E277" s="149"/>
      <c r="F277" s="149" t="str">
        <f>IF(D277*E277,D277*E277,"")</f>
        <v/>
      </c>
      <c r="G277" s="93"/>
      <c r="H277" s="93"/>
      <c r="I277" s="93"/>
      <c r="J277" s="93"/>
      <c r="K277" s="93"/>
      <c r="L277" s="93"/>
      <c r="M277" s="93"/>
      <c r="N277" s="93"/>
      <c r="O277" s="93"/>
      <c r="P277" s="93"/>
      <c r="Q277" s="93"/>
      <c r="R277" s="93"/>
      <c r="S277" s="93"/>
      <c r="T277" s="93"/>
      <c r="U277" s="93"/>
      <c r="V277" s="93"/>
      <c r="W277" s="93"/>
    </row>
    <row r="278" spans="1:23" s="26" customFormat="1" ht="13.5" customHeight="1">
      <c r="A278" s="202"/>
      <c r="B278" s="202"/>
      <c r="C278" s="202"/>
      <c r="D278" s="907"/>
      <c r="E278" s="149"/>
      <c r="F278" s="149"/>
      <c r="G278" s="93"/>
      <c r="H278" s="93"/>
      <c r="I278" s="93"/>
      <c r="J278" s="93"/>
      <c r="K278" s="93"/>
      <c r="L278" s="93"/>
      <c r="M278" s="93"/>
      <c r="N278" s="93"/>
      <c r="O278" s="93"/>
      <c r="P278" s="93"/>
      <c r="Q278" s="93"/>
      <c r="R278" s="93"/>
      <c r="S278" s="93"/>
      <c r="T278" s="93"/>
      <c r="U278" s="93"/>
      <c r="V278" s="93"/>
      <c r="W278" s="93"/>
    </row>
    <row r="279" spans="1:23" s="824" customFormat="1" ht="13.5" customHeight="1">
      <c r="A279" s="818"/>
      <c r="B279" s="819" t="s">
        <v>1395</v>
      </c>
      <c r="C279" s="820"/>
      <c r="D279" s="821"/>
      <c r="E279" s="822"/>
      <c r="F279" s="823">
        <f>SUM(F4:F277)</f>
        <v>0</v>
      </c>
    </row>
    <row r="280" spans="1:23" s="32" customFormat="1" ht="12.75">
      <c r="A280" s="21"/>
      <c r="B280" s="11"/>
      <c r="D280" s="1049"/>
      <c r="E280" s="149"/>
      <c r="F280" s="244"/>
    </row>
    <row r="281" spans="1:23" s="32" customFormat="1" ht="12.75">
      <c r="A281" s="21"/>
      <c r="B281" s="11"/>
      <c r="D281" s="1049"/>
      <c r="E281" s="149"/>
      <c r="F281" s="244"/>
    </row>
    <row r="282" spans="1:23" s="32" customFormat="1" ht="12.75">
      <c r="A282" s="21"/>
      <c r="B282" s="11"/>
      <c r="D282" s="1049"/>
      <c r="E282" s="149"/>
      <c r="F282" s="244"/>
    </row>
    <row r="283" spans="1:23" s="32" customFormat="1" ht="12.75">
      <c r="A283" s="21"/>
      <c r="B283" s="11"/>
      <c r="D283" s="1049"/>
      <c r="E283" s="149"/>
      <c r="F283" s="244"/>
    </row>
    <row r="284" spans="1:23" s="32" customFormat="1" ht="12.75">
      <c r="A284" s="21"/>
      <c r="B284" s="11"/>
      <c r="D284" s="1049"/>
      <c r="E284" s="149"/>
      <c r="F284" s="244"/>
    </row>
    <row r="285" spans="1:23" s="32" customFormat="1" ht="12.75">
      <c r="A285" s="21"/>
      <c r="B285" s="11"/>
      <c r="D285" s="1049"/>
      <c r="E285" s="149"/>
      <c r="F285" s="244"/>
    </row>
    <row r="286" spans="1:23" s="32" customFormat="1" ht="12.75">
      <c r="A286" s="21"/>
      <c r="B286" s="11"/>
      <c r="D286" s="1049"/>
      <c r="E286" s="149"/>
      <c r="F286" s="244"/>
    </row>
    <row r="287" spans="1:23" s="32" customFormat="1" ht="12.75">
      <c r="A287" s="21"/>
      <c r="B287" s="11"/>
      <c r="D287" s="1049"/>
      <c r="E287" s="149"/>
      <c r="F287" s="244"/>
    </row>
    <row r="288" spans="1:23" s="32" customFormat="1" ht="12.75">
      <c r="A288" s="21"/>
      <c r="B288" s="11"/>
      <c r="D288" s="1049"/>
      <c r="E288" s="149"/>
      <c r="F288" s="244"/>
    </row>
    <row r="289" spans="1:23" s="32" customFormat="1" ht="12.75">
      <c r="A289" s="21"/>
      <c r="B289" s="11"/>
      <c r="D289" s="1049"/>
      <c r="E289" s="149"/>
      <c r="F289" s="244"/>
    </row>
    <row r="290" spans="1:23" s="32" customFormat="1" ht="12.75">
      <c r="A290" s="21"/>
      <c r="B290" s="11"/>
      <c r="D290" s="1049"/>
      <c r="E290" s="149"/>
      <c r="F290" s="244"/>
    </row>
    <row r="291" spans="1:23" s="39" customFormat="1" ht="12.75">
      <c r="A291" s="21"/>
      <c r="B291" s="11"/>
      <c r="C291" s="32"/>
      <c r="D291" s="1049"/>
      <c r="E291" s="149"/>
      <c r="F291" s="244"/>
      <c r="G291" s="32"/>
      <c r="H291" s="32"/>
      <c r="I291" s="32"/>
      <c r="J291" s="32"/>
      <c r="K291" s="32"/>
      <c r="L291" s="32"/>
      <c r="M291" s="32"/>
      <c r="N291" s="32"/>
      <c r="O291" s="32"/>
      <c r="P291" s="32"/>
      <c r="Q291" s="32"/>
      <c r="R291" s="32"/>
      <c r="S291" s="32"/>
      <c r="T291" s="32"/>
      <c r="U291" s="32"/>
      <c r="V291" s="32"/>
      <c r="W291" s="32"/>
    </row>
    <row r="292" spans="1:23" s="32" customFormat="1" ht="12.75">
      <c r="A292" s="21"/>
      <c r="B292" s="11"/>
      <c r="D292" s="1049"/>
      <c r="E292" s="149"/>
      <c r="F292" s="244"/>
    </row>
    <row r="293" spans="1:23" s="32" customFormat="1" ht="12.75">
      <c r="A293" s="21"/>
      <c r="B293" s="11"/>
      <c r="D293" s="1049"/>
      <c r="E293" s="149"/>
      <c r="F293" s="244"/>
    </row>
    <row r="294" spans="1:23" s="32" customFormat="1" ht="12.75">
      <c r="A294" s="21"/>
      <c r="B294" s="11"/>
      <c r="D294" s="1049"/>
      <c r="E294" s="149"/>
      <c r="F294" s="244"/>
    </row>
    <row r="295" spans="1:23" s="32" customFormat="1" ht="12.75">
      <c r="A295" s="21"/>
      <c r="B295" s="11"/>
      <c r="D295" s="1049"/>
      <c r="E295" s="149"/>
      <c r="F295" s="244"/>
    </row>
    <row r="296" spans="1:23" s="32" customFormat="1" ht="12.75">
      <c r="A296" s="21"/>
      <c r="B296" s="11"/>
      <c r="D296" s="1049"/>
      <c r="E296" s="149"/>
      <c r="F296" s="244"/>
    </row>
    <row r="297" spans="1:23" s="32" customFormat="1" ht="12.75">
      <c r="A297" s="21"/>
      <c r="B297" s="11"/>
      <c r="D297" s="1049"/>
      <c r="E297" s="149"/>
      <c r="F297" s="244"/>
    </row>
    <row r="298" spans="1:23" s="32" customFormat="1" ht="12.75">
      <c r="A298" s="21"/>
      <c r="B298" s="11"/>
      <c r="D298" s="1049"/>
      <c r="E298" s="149"/>
      <c r="F298" s="244"/>
    </row>
    <row r="299" spans="1:23" s="32" customFormat="1" ht="12.75">
      <c r="A299" s="21"/>
      <c r="B299" s="11"/>
      <c r="D299" s="1049"/>
      <c r="E299" s="149"/>
      <c r="F299" s="244"/>
    </row>
    <row r="300" spans="1:23" s="39" customFormat="1" ht="12.75">
      <c r="A300" s="21"/>
      <c r="B300" s="11"/>
      <c r="C300" s="32"/>
      <c r="D300" s="1049"/>
      <c r="E300" s="149"/>
      <c r="F300" s="244"/>
      <c r="G300" s="32"/>
      <c r="H300" s="32"/>
      <c r="I300" s="32"/>
      <c r="J300" s="32"/>
      <c r="K300" s="32"/>
      <c r="L300" s="32"/>
      <c r="M300" s="32"/>
      <c r="N300" s="32"/>
      <c r="O300" s="32"/>
      <c r="P300" s="32"/>
      <c r="Q300" s="32"/>
      <c r="R300" s="32"/>
      <c r="S300" s="32"/>
      <c r="T300" s="32"/>
      <c r="U300" s="32"/>
      <c r="V300" s="32"/>
      <c r="W300" s="32"/>
    </row>
    <row r="301" spans="1:23" s="32" customFormat="1" ht="12.75">
      <c r="A301" s="21"/>
      <c r="B301" s="11"/>
      <c r="C301" s="26"/>
      <c r="D301" s="1049"/>
      <c r="E301" s="149"/>
      <c r="F301" s="244"/>
      <c r="G301" s="26"/>
      <c r="H301" s="26"/>
      <c r="I301" s="26"/>
      <c r="J301" s="26"/>
      <c r="K301" s="26"/>
      <c r="L301" s="26"/>
      <c r="M301" s="26"/>
      <c r="N301" s="26"/>
      <c r="O301" s="26"/>
      <c r="P301" s="26"/>
      <c r="Q301" s="26"/>
      <c r="R301" s="26"/>
      <c r="S301" s="26"/>
      <c r="T301" s="26"/>
      <c r="U301" s="26"/>
      <c r="V301" s="26"/>
      <c r="W301" s="26"/>
    </row>
    <row r="302" spans="1:23" s="32" customFormat="1" ht="12.75">
      <c r="A302" s="21"/>
      <c r="B302" s="11"/>
      <c r="C302" s="26"/>
      <c r="D302" s="1049"/>
      <c r="E302" s="149"/>
      <c r="F302" s="244"/>
      <c r="G302" s="26"/>
      <c r="H302" s="26"/>
      <c r="I302" s="26"/>
      <c r="J302" s="26"/>
      <c r="K302" s="26"/>
      <c r="L302" s="26"/>
      <c r="M302" s="26"/>
      <c r="N302" s="26"/>
      <c r="O302" s="26"/>
      <c r="P302" s="26"/>
      <c r="Q302" s="26"/>
      <c r="R302" s="26"/>
      <c r="S302" s="26"/>
      <c r="T302" s="26"/>
      <c r="U302" s="26"/>
      <c r="V302" s="26"/>
      <c r="W302" s="26"/>
    </row>
    <row r="303" spans="1:23" s="32" customFormat="1" ht="12.75">
      <c r="A303" s="21"/>
      <c r="B303" s="11"/>
      <c r="C303" s="26"/>
      <c r="D303" s="1049"/>
      <c r="E303" s="149"/>
      <c r="F303" s="244"/>
      <c r="G303" s="26"/>
      <c r="H303" s="26"/>
      <c r="I303" s="26"/>
      <c r="J303" s="26"/>
      <c r="K303" s="26"/>
      <c r="L303" s="26"/>
      <c r="M303" s="26"/>
      <c r="N303" s="26"/>
      <c r="O303" s="26"/>
      <c r="P303" s="26"/>
      <c r="Q303" s="26"/>
      <c r="R303" s="26"/>
      <c r="S303" s="26"/>
      <c r="T303" s="26"/>
      <c r="U303" s="26"/>
      <c r="V303" s="26"/>
      <c r="W303" s="26"/>
    </row>
    <row r="304" spans="1:23" s="32" customFormat="1" ht="12.75">
      <c r="A304" s="21"/>
      <c r="B304" s="11"/>
      <c r="C304" s="26"/>
      <c r="D304" s="1049"/>
      <c r="E304" s="149"/>
      <c r="F304" s="244"/>
      <c r="G304" s="26"/>
      <c r="H304" s="26"/>
      <c r="I304" s="26"/>
      <c r="J304" s="26"/>
      <c r="K304" s="26"/>
      <c r="L304" s="26"/>
      <c r="M304" s="26"/>
      <c r="N304" s="26"/>
      <c r="O304" s="26"/>
      <c r="P304" s="26"/>
      <c r="Q304" s="26"/>
      <c r="R304" s="26"/>
      <c r="S304" s="26"/>
      <c r="T304" s="26"/>
      <c r="U304" s="26"/>
      <c r="V304" s="26"/>
      <c r="W304" s="26"/>
    </row>
    <row r="305" spans="1:23" s="32" customFormat="1" ht="12.75">
      <c r="A305" s="21"/>
      <c r="B305" s="11"/>
      <c r="D305" s="1049"/>
      <c r="E305" s="149"/>
      <c r="F305" s="244"/>
    </row>
    <row r="306" spans="1:23" s="32" customFormat="1" ht="12.75">
      <c r="A306" s="21"/>
      <c r="B306" s="11"/>
      <c r="D306" s="1049"/>
      <c r="E306" s="149"/>
      <c r="F306" s="244"/>
    </row>
    <row r="307" spans="1:23" s="32" customFormat="1" ht="12.75">
      <c r="A307" s="21"/>
      <c r="B307" s="11"/>
      <c r="D307" s="1049"/>
      <c r="E307" s="149"/>
      <c r="F307" s="244"/>
    </row>
    <row r="308" spans="1:23" s="32" customFormat="1" ht="12.75">
      <c r="A308" s="21"/>
      <c r="B308" s="11"/>
      <c r="D308" s="1049"/>
      <c r="E308" s="149"/>
      <c r="F308" s="244"/>
    </row>
    <row r="309" spans="1:23" s="32" customFormat="1" ht="12.75">
      <c r="A309" s="21"/>
      <c r="B309" s="11"/>
      <c r="D309" s="1049"/>
      <c r="E309" s="149"/>
      <c r="F309" s="244"/>
    </row>
    <row r="310" spans="1:23" s="32" customFormat="1" ht="12.75">
      <c r="A310" s="21"/>
      <c r="B310" s="11"/>
      <c r="D310" s="1049"/>
      <c r="E310" s="149"/>
      <c r="F310" s="244"/>
    </row>
    <row r="311" spans="1:23" s="32" customFormat="1" ht="12.75">
      <c r="A311" s="21"/>
      <c r="B311" s="11"/>
      <c r="D311" s="1049"/>
      <c r="E311" s="149"/>
      <c r="F311" s="244"/>
    </row>
    <row r="312" spans="1:23" s="39" customFormat="1" ht="12.75">
      <c r="A312" s="21"/>
      <c r="B312" s="11"/>
      <c r="C312" s="32"/>
      <c r="D312" s="1049"/>
      <c r="E312" s="149"/>
      <c r="F312" s="244"/>
      <c r="G312" s="32"/>
      <c r="H312" s="32"/>
      <c r="I312" s="32"/>
      <c r="J312" s="32"/>
      <c r="K312" s="32"/>
      <c r="L312" s="32"/>
      <c r="M312" s="32"/>
      <c r="N312" s="32"/>
      <c r="O312" s="32"/>
      <c r="P312" s="32"/>
      <c r="Q312" s="32"/>
      <c r="R312" s="32"/>
      <c r="S312" s="32"/>
      <c r="T312" s="32"/>
      <c r="U312" s="32"/>
      <c r="V312" s="32"/>
      <c r="W312" s="32"/>
    </row>
    <row r="313" spans="1:23" s="32" customFormat="1" ht="12.75">
      <c r="A313" s="21"/>
      <c r="B313" s="11"/>
      <c r="D313" s="1049"/>
      <c r="E313" s="149"/>
      <c r="F313" s="244"/>
    </row>
    <row r="314" spans="1:23" s="32" customFormat="1" ht="12.75">
      <c r="A314" s="21"/>
      <c r="B314" s="11"/>
      <c r="D314" s="1049"/>
      <c r="E314" s="149"/>
      <c r="F314" s="244"/>
    </row>
    <row r="315" spans="1:23" s="32" customFormat="1" ht="12.75">
      <c r="A315" s="21"/>
      <c r="B315" s="11"/>
      <c r="D315" s="1049"/>
      <c r="E315" s="149"/>
      <c r="F315" s="244"/>
    </row>
    <row r="316" spans="1:23" s="26" customFormat="1" ht="12.75">
      <c r="A316" s="21"/>
      <c r="B316" s="11"/>
      <c r="C316" s="32"/>
      <c r="D316" s="1049"/>
      <c r="E316" s="149"/>
      <c r="F316" s="244"/>
      <c r="G316" s="32"/>
      <c r="H316" s="32"/>
      <c r="I316" s="32"/>
      <c r="J316" s="32"/>
      <c r="K316" s="32"/>
      <c r="L316" s="32"/>
      <c r="M316" s="32"/>
      <c r="N316" s="32"/>
      <c r="O316" s="32"/>
      <c r="P316" s="32"/>
      <c r="Q316" s="32"/>
      <c r="R316" s="32"/>
      <c r="S316" s="32"/>
      <c r="T316" s="32"/>
      <c r="U316" s="32"/>
      <c r="V316" s="32"/>
      <c r="W316" s="32"/>
    </row>
    <row r="317" spans="1:23" s="26" customFormat="1" ht="12.75">
      <c r="A317" s="21"/>
      <c r="B317" s="11"/>
      <c r="C317" s="39"/>
      <c r="D317" s="1049"/>
      <c r="E317" s="149"/>
      <c r="F317" s="244"/>
      <c r="G317" s="39"/>
      <c r="H317" s="39"/>
      <c r="I317" s="39"/>
      <c r="J317" s="39"/>
      <c r="K317" s="39"/>
      <c r="L317" s="39"/>
      <c r="M317" s="39"/>
      <c r="N317" s="39"/>
      <c r="O317" s="39"/>
      <c r="P317" s="39"/>
      <c r="Q317" s="39"/>
      <c r="R317" s="39"/>
      <c r="S317" s="39"/>
      <c r="T317" s="39"/>
      <c r="U317" s="39"/>
      <c r="V317" s="39"/>
      <c r="W317" s="39"/>
    </row>
    <row r="318" spans="1:23" s="26" customFormat="1" ht="12.75">
      <c r="A318" s="21"/>
      <c r="B318" s="11"/>
      <c r="C318" s="32"/>
      <c r="D318" s="1049"/>
      <c r="E318" s="149"/>
      <c r="F318" s="244"/>
      <c r="G318" s="32"/>
      <c r="H318" s="32"/>
      <c r="I318" s="32"/>
      <c r="J318" s="32"/>
      <c r="K318" s="32"/>
      <c r="L318" s="32"/>
      <c r="M318" s="32"/>
      <c r="N318" s="32"/>
      <c r="O318" s="32"/>
      <c r="P318" s="32"/>
      <c r="Q318" s="32"/>
      <c r="R318" s="32"/>
      <c r="S318" s="32"/>
      <c r="T318" s="32"/>
      <c r="U318" s="32"/>
      <c r="V318" s="32"/>
      <c r="W318" s="32"/>
    </row>
    <row r="319" spans="1:23" s="26" customFormat="1" ht="12.75">
      <c r="A319" s="21"/>
      <c r="B319" s="11"/>
      <c r="C319" s="32"/>
      <c r="D319" s="1049"/>
      <c r="E319" s="149"/>
      <c r="F319" s="244"/>
      <c r="G319" s="32"/>
      <c r="H319" s="32"/>
      <c r="I319" s="32"/>
      <c r="J319" s="32"/>
      <c r="K319" s="32"/>
      <c r="L319" s="32"/>
      <c r="M319" s="32"/>
      <c r="N319" s="32"/>
      <c r="O319" s="32"/>
      <c r="P319" s="32"/>
      <c r="Q319" s="32"/>
      <c r="R319" s="32"/>
      <c r="S319" s="32"/>
      <c r="T319" s="32"/>
      <c r="U319" s="32"/>
      <c r="V319" s="32"/>
      <c r="W319" s="32"/>
    </row>
    <row r="320" spans="1:23" s="26" customFormat="1" ht="12.75">
      <c r="A320" s="21"/>
      <c r="B320" s="11"/>
      <c r="C320" s="32"/>
      <c r="D320" s="1049"/>
      <c r="E320" s="149"/>
      <c r="F320" s="244"/>
      <c r="G320" s="32"/>
      <c r="H320" s="32"/>
      <c r="I320" s="32"/>
      <c r="J320" s="32"/>
      <c r="K320" s="32"/>
      <c r="L320" s="32"/>
      <c r="M320" s="32"/>
      <c r="N320" s="32"/>
      <c r="O320" s="32"/>
      <c r="P320" s="32"/>
      <c r="Q320" s="32"/>
      <c r="R320" s="32"/>
      <c r="S320" s="32"/>
      <c r="T320" s="32"/>
      <c r="U320" s="32"/>
      <c r="V320" s="32"/>
      <c r="W320" s="32"/>
    </row>
    <row r="321" spans="1:23" s="26" customFormat="1" ht="12.75">
      <c r="A321" s="21"/>
      <c r="B321" s="11"/>
      <c r="C321" s="32"/>
      <c r="D321" s="1049"/>
      <c r="E321" s="149"/>
      <c r="F321" s="244"/>
      <c r="G321" s="32"/>
      <c r="H321" s="32"/>
      <c r="I321" s="32"/>
      <c r="J321" s="32"/>
      <c r="K321" s="32"/>
      <c r="L321" s="32"/>
      <c r="M321" s="32"/>
      <c r="N321" s="32"/>
      <c r="O321" s="32"/>
      <c r="P321" s="32"/>
      <c r="Q321" s="32"/>
      <c r="R321" s="32"/>
      <c r="S321" s="32"/>
      <c r="T321" s="32"/>
      <c r="U321" s="32"/>
      <c r="V321" s="32"/>
      <c r="W321" s="32"/>
    </row>
    <row r="322" spans="1:23" s="26" customFormat="1" ht="12.75">
      <c r="A322" s="21"/>
      <c r="B322" s="11"/>
      <c r="C322" s="32"/>
      <c r="D322" s="1049"/>
      <c r="E322" s="149"/>
      <c r="F322" s="244"/>
      <c r="G322" s="32"/>
      <c r="H322" s="32"/>
      <c r="I322" s="32"/>
      <c r="J322" s="32"/>
      <c r="K322" s="32"/>
      <c r="L322" s="32"/>
      <c r="M322" s="32"/>
      <c r="N322" s="32"/>
      <c r="O322" s="32"/>
      <c r="P322" s="32"/>
      <c r="Q322" s="32"/>
      <c r="R322" s="32"/>
      <c r="S322" s="32"/>
      <c r="T322" s="32"/>
      <c r="U322" s="32"/>
      <c r="V322" s="32"/>
      <c r="W322" s="32"/>
    </row>
    <row r="323" spans="1:23" s="26" customFormat="1" ht="12.75">
      <c r="A323" s="21"/>
      <c r="B323" s="11"/>
      <c r="C323" s="32"/>
      <c r="D323" s="1049"/>
      <c r="E323" s="149"/>
      <c r="F323" s="244"/>
      <c r="G323" s="32"/>
      <c r="H323" s="32"/>
      <c r="I323" s="32"/>
      <c r="J323" s="32"/>
      <c r="K323" s="32"/>
      <c r="L323" s="32"/>
      <c r="M323" s="32"/>
      <c r="N323" s="32"/>
      <c r="O323" s="32"/>
      <c r="P323" s="32"/>
      <c r="Q323" s="32"/>
      <c r="R323" s="32"/>
      <c r="S323" s="32"/>
      <c r="T323" s="32"/>
      <c r="U323" s="32"/>
      <c r="V323" s="32"/>
      <c r="W323" s="32"/>
    </row>
    <row r="324" spans="1:23" s="26" customFormat="1" ht="12.75">
      <c r="A324" s="21"/>
      <c r="B324" s="11"/>
      <c r="C324" s="32"/>
      <c r="D324" s="1049"/>
      <c r="E324" s="149"/>
      <c r="F324" s="244"/>
      <c r="G324" s="32"/>
      <c r="H324" s="32"/>
      <c r="I324" s="32"/>
      <c r="J324" s="32"/>
      <c r="K324" s="32"/>
      <c r="L324" s="32"/>
      <c r="M324" s="32"/>
      <c r="N324" s="32"/>
      <c r="O324" s="32"/>
      <c r="P324" s="32"/>
      <c r="Q324" s="32"/>
      <c r="R324" s="32"/>
      <c r="S324" s="32"/>
      <c r="T324" s="32"/>
      <c r="U324" s="32"/>
      <c r="V324" s="32"/>
      <c r="W324" s="32"/>
    </row>
    <row r="325" spans="1:23" s="26" customFormat="1" ht="12.75">
      <c r="A325" s="21"/>
      <c r="B325" s="11"/>
      <c r="C325" s="32"/>
      <c r="D325" s="1049"/>
      <c r="E325" s="149"/>
      <c r="F325" s="244"/>
      <c r="G325" s="32"/>
      <c r="H325" s="32"/>
      <c r="I325" s="32"/>
      <c r="J325" s="32"/>
      <c r="K325" s="32"/>
      <c r="L325" s="32"/>
      <c r="M325" s="32"/>
      <c r="N325" s="32"/>
      <c r="O325" s="32"/>
      <c r="P325" s="32"/>
      <c r="Q325" s="32"/>
      <c r="R325" s="32"/>
      <c r="S325" s="32"/>
      <c r="T325" s="32"/>
      <c r="U325" s="32"/>
      <c r="V325" s="32"/>
      <c r="W325" s="32"/>
    </row>
    <row r="326" spans="1:23" s="26" customFormat="1" ht="12.75">
      <c r="A326" s="21"/>
      <c r="B326" s="11"/>
      <c r="C326" s="39"/>
      <c r="D326" s="1049"/>
      <c r="E326" s="149"/>
      <c r="F326" s="244"/>
      <c r="G326" s="39"/>
      <c r="H326" s="39"/>
      <c r="I326" s="39"/>
      <c r="J326" s="39"/>
      <c r="K326" s="39"/>
      <c r="L326" s="39"/>
      <c r="M326" s="39"/>
      <c r="N326" s="39"/>
      <c r="O326" s="39"/>
      <c r="P326" s="39"/>
      <c r="Q326" s="39"/>
      <c r="R326" s="39"/>
      <c r="S326" s="39"/>
      <c r="T326" s="39"/>
      <c r="U326" s="39"/>
      <c r="V326" s="39"/>
      <c r="W326" s="39"/>
    </row>
    <row r="327" spans="1:23" s="26" customFormat="1" ht="12.75">
      <c r="A327" s="21"/>
      <c r="B327" s="11"/>
      <c r="C327" s="32"/>
      <c r="D327" s="1049"/>
      <c r="E327" s="149"/>
      <c r="F327" s="244"/>
      <c r="G327" s="32"/>
      <c r="H327" s="32"/>
      <c r="I327" s="32"/>
      <c r="J327" s="32"/>
      <c r="K327" s="32"/>
      <c r="L327" s="32"/>
      <c r="M327" s="32"/>
      <c r="N327" s="32"/>
      <c r="O327" s="32"/>
      <c r="P327" s="32"/>
      <c r="Q327" s="32"/>
      <c r="R327" s="32"/>
      <c r="S327" s="32"/>
      <c r="T327" s="32"/>
      <c r="U327" s="32"/>
      <c r="V327" s="32"/>
      <c r="W327" s="32"/>
    </row>
    <row r="328" spans="1:23" s="26" customFormat="1" ht="12.75">
      <c r="A328" s="21"/>
      <c r="B328" s="11"/>
      <c r="C328" s="32"/>
      <c r="D328" s="1049"/>
      <c r="E328" s="149"/>
      <c r="F328" s="244"/>
      <c r="G328" s="32"/>
      <c r="H328" s="32"/>
      <c r="I328" s="32"/>
      <c r="J328" s="32"/>
      <c r="K328" s="32"/>
      <c r="L328" s="32"/>
      <c r="M328" s="32"/>
      <c r="N328" s="32"/>
      <c r="O328" s="32"/>
      <c r="P328" s="32"/>
      <c r="Q328" s="32"/>
      <c r="R328" s="32"/>
      <c r="S328" s="32"/>
      <c r="T328" s="32"/>
      <c r="U328" s="32"/>
      <c r="V328" s="32"/>
      <c r="W328" s="32"/>
    </row>
    <row r="329" spans="1:23" s="26" customFormat="1" ht="12.75">
      <c r="A329" s="21"/>
      <c r="B329" s="11"/>
      <c r="C329" s="32"/>
      <c r="D329" s="1049"/>
      <c r="E329" s="149"/>
      <c r="F329" s="244"/>
      <c r="G329" s="32"/>
      <c r="H329" s="32"/>
      <c r="I329" s="32"/>
      <c r="J329" s="32"/>
      <c r="K329" s="32"/>
      <c r="L329" s="32"/>
      <c r="M329" s="32"/>
      <c r="N329" s="32"/>
      <c r="O329" s="32"/>
      <c r="P329" s="32"/>
      <c r="Q329" s="32"/>
      <c r="R329" s="32"/>
      <c r="S329" s="32"/>
      <c r="T329" s="32"/>
      <c r="U329" s="32"/>
      <c r="V329" s="32"/>
      <c r="W329" s="32"/>
    </row>
    <row r="330" spans="1:23" s="26" customFormat="1" ht="12.75">
      <c r="A330" s="21"/>
      <c r="B330" s="11"/>
      <c r="C330" s="32"/>
      <c r="D330" s="1049"/>
      <c r="E330" s="149"/>
      <c r="F330" s="244"/>
      <c r="G330" s="32"/>
      <c r="H330" s="32"/>
      <c r="I330" s="32"/>
      <c r="J330" s="32"/>
      <c r="K330" s="32"/>
      <c r="L330" s="32"/>
      <c r="M330" s="32"/>
      <c r="N330" s="32"/>
      <c r="O330" s="32"/>
      <c r="P330" s="32"/>
      <c r="Q330" s="32"/>
      <c r="R330" s="32"/>
      <c r="S330" s="32"/>
      <c r="T330" s="32"/>
      <c r="U330" s="32"/>
      <c r="V330" s="32"/>
      <c r="W330" s="32"/>
    </row>
    <row r="331" spans="1:23" s="26" customFormat="1" ht="12.75">
      <c r="A331" s="21"/>
      <c r="B331" s="11"/>
      <c r="C331" s="32"/>
      <c r="D331" s="1049"/>
      <c r="E331" s="149"/>
      <c r="F331" s="244"/>
      <c r="G331" s="32"/>
      <c r="H331" s="32"/>
      <c r="I331" s="32"/>
      <c r="J331" s="32"/>
      <c r="K331" s="32"/>
      <c r="L331" s="32"/>
      <c r="M331" s="32"/>
      <c r="N331" s="32"/>
      <c r="O331" s="32"/>
      <c r="P331" s="32"/>
      <c r="Q331" s="32"/>
      <c r="R331" s="32"/>
      <c r="S331" s="32"/>
      <c r="T331" s="32"/>
      <c r="U331" s="32"/>
      <c r="V331" s="32"/>
      <c r="W331" s="32"/>
    </row>
    <row r="332" spans="1:23" s="26" customFormat="1" ht="12.75">
      <c r="A332" s="21"/>
      <c r="B332" s="11"/>
      <c r="C332" s="32"/>
      <c r="D332" s="1049"/>
      <c r="E332" s="149"/>
      <c r="F332" s="244"/>
      <c r="G332" s="32"/>
      <c r="H332" s="32"/>
      <c r="I332" s="32"/>
      <c r="J332" s="32"/>
      <c r="K332" s="32"/>
      <c r="L332" s="32"/>
      <c r="M332" s="32"/>
      <c r="N332" s="32"/>
      <c r="O332" s="32"/>
      <c r="P332" s="32"/>
      <c r="Q332" s="32"/>
      <c r="R332" s="32"/>
      <c r="S332" s="32"/>
      <c r="T332" s="32"/>
      <c r="U332" s="32"/>
      <c r="V332" s="32"/>
      <c r="W332" s="32"/>
    </row>
    <row r="333" spans="1:23" s="26" customFormat="1" ht="12.75">
      <c r="A333" s="21"/>
      <c r="B333" s="11"/>
      <c r="C333" s="32"/>
      <c r="D333" s="1049"/>
      <c r="E333" s="149"/>
      <c r="F333" s="244"/>
      <c r="G333" s="32"/>
      <c r="H333" s="32"/>
      <c r="I333" s="32"/>
      <c r="J333" s="32"/>
      <c r="K333" s="32"/>
      <c r="L333" s="32"/>
      <c r="M333" s="32"/>
      <c r="N333" s="32"/>
      <c r="O333" s="32"/>
      <c r="P333" s="32"/>
      <c r="Q333" s="32"/>
      <c r="R333" s="32"/>
      <c r="S333" s="32"/>
      <c r="T333" s="32"/>
      <c r="U333" s="32"/>
      <c r="V333" s="32"/>
      <c r="W333" s="32"/>
    </row>
    <row r="334" spans="1:23" s="26" customFormat="1" ht="12.75">
      <c r="A334" s="21"/>
      <c r="B334" s="11"/>
      <c r="C334" s="32"/>
      <c r="D334" s="1049"/>
      <c r="E334" s="149"/>
      <c r="F334" s="244"/>
      <c r="G334" s="32"/>
      <c r="H334" s="32"/>
      <c r="I334" s="32"/>
      <c r="J334" s="32"/>
      <c r="K334" s="32"/>
      <c r="L334" s="32"/>
      <c r="M334" s="32"/>
      <c r="N334" s="32"/>
      <c r="O334" s="32"/>
      <c r="P334" s="32"/>
      <c r="Q334" s="32"/>
      <c r="R334" s="32"/>
      <c r="S334" s="32"/>
      <c r="T334" s="32"/>
      <c r="U334" s="32"/>
      <c r="V334" s="32"/>
      <c r="W334" s="32"/>
    </row>
    <row r="335" spans="1:23" s="26" customFormat="1" ht="12.75">
      <c r="A335" s="21"/>
      <c r="B335" s="11"/>
      <c r="C335" s="32"/>
      <c r="D335" s="1049"/>
      <c r="E335" s="149"/>
      <c r="F335" s="244"/>
      <c r="G335" s="32"/>
      <c r="H335" s="32"/>
      <c r="I335" s="32"/>
      <c r="J335" s="32"/>
      <c r="K335" s="32"/>
      <c r="L335" s="32"/>
      <c r="M335" s="32"/>
      <c r="N335" s="32"/>
      <c r="O335" s="32"/>
      <c r="P335" s="32"/>
      <c r="Q335" s="32"/>
      <c r="R335" s="32"/>
      <c r="S335" s="32"/>
      <c r="T335" s="32"/>
      <c r="U335" s="32"/>
      <c r="V335" s="32"/>
      <c r="W335" s="32"/>
    </row>
    <row r="336" spans="1:23" s="26" customFormat="1" ht="12.75">
      <c r="A336" s="21"/>
      <c r="B336" s="11"/>
      <c r="C336" s="32"/>
      <c r="D336" s="1049"/>
      <c r="E336" s="149"/>
      <c r="F336" s="244"/>
      <c r="G336" s="32"/>
      <c r="H336" s="32"/>
      <c r="I336" s="32"/>
      <c r="J336" s="32"/>
      <c r="K336" s="32"/>
      <c r="L336" s="32"/>
      <c r="M336" s="32"/>
      <c r="N336" s="32"/>
      <c r="O336" s="32"/>
      <c r="P336" s="32"/>
      <c r="Q336" s="32"/>
      <c r="R336" s="32"/>
      <c r="S336" s="32"/>
      <c r="T336" s="32"/>
      <c r="U336" s="32"/>
      <c r="V336" s="32"/>
      <c r="W336" s="32"/>
    </row>
    <row r="337" spans="1:23" s="26" customFormat="1" ht="12.75">
      <c r="A337" s="21"/>
      <c r="B337" s="11"/>
      <c r="C337" s="32"/>
      <c r="D337" s="1049"/>
      <c r="E337" s="149"/>
      <c r="F337" s="244"/>
      <c r="G337" s="32"/>
      <c r="H337" s="32"/>
      <c r="I337" s="32"/>
      <c r="J337" s="32"/>
      <c r="K337" s="32"/>
      <c r="L337" s="32"/>
      <c r="M337" s="32"/>
      <c r="N337" s="32"/>
      <c r="O337" s="32"/>
      <c r="P337" s="32"/>
      <c r="Q337" s="32"/>
      <c r="R337" s="32"/>
      <c r="S337" s="32"/>
      <c r="T337" s="32"/>
      <c r="U337" s="32"/>
      <c r="V337" s="32"/>
      <c r="W337" s="32"/>
    </row>
    <row r="338" spans="1:23" s="26" customFormat="1" ht="12.75">
      <c r="A338" s="21"/>
      <c r="B338" s="11"/>
      <c r="C338" s="39"/>
      <c r="D338" s="1049"/>
      <c r="E338" s="149"/>
      <c r="F338" s="244"/>
      <c r="G338" s="39"/>
      <c r="H338" s="39"/>
      <c r="I338" s="39"/>
      <c r="J338" s="39"/>
      <c r="K338" s="39"/>
      <c r="L338" s="39"/>
      <c r="M338" s="39"/>
      <c r="N338" s="39"/>
      <c r="O338" s="39"/>
      <c r="P338" s="39"/>
      <c r="Q338" s="39"/>
      <c r="R338" s="39"/>
      <c r="S338" s="39"/>
      <c r="T338" s="39"/>
      <c r="U338" s="39"/>
      <c r="V338" s="39"/>
      <c r="W338" s="39"/>
    </row>
    <row r="339" spans="1:23" s="26" customFormat="1" ht="12.75">
      <c r="A339" s="21"/>
      <c r="B339" s="11"/>
      <c r="C339" s="32"/>
      <c r="D339" s="1049"/>
      <c r="E339" s="149"/>
      <c r="F339" s="244"/>
      <c r="G339" s="32"/>
      <c r="H339" s="32"/>
      <c r="I339" s="32"/>
      <c r="J339" s="32"/>
      <c r="K339" s="32"/>
      <c r="L339" s="32"/>
      <c r="M339" s="32"/>
      <c r="N339" s="32"/>
      <c r="O339" s="32"/>
      <c r="P339" s="32"/>
      <c r="Q339" s="32"/>
      <c r="R339" s="32"/>
      <c r="S339" s="32"/>
      <c r="T339" s="32"/>
      <c r="U339" s="32"/>
      <c r="V339" s="32"/>
      <c r="W339" s="32"/>
    </row>
    <row r="340" spans="1:23" s="26" customFormat="1" ht="12.75">
      <c r="A340" s="21"/>
      <c r="B340" s="11"/>
      <c r="C340" s="32"/>
      <c r="D340" s="1049"/>
      <c r="E340" s="149"/>
      <c r="F340" s="244"/>
      <c r="G340" s="32"/>
      <c r="H340" s="32"/>
      <c r="I340" s="32"/>
      <c r="J340" s="32"/>
      <c r="K340" s="32"/>
      <c r="L340" s="32"/>
      <c r="M340" s="32"/>
      <c r="N340" s="32"/>
      <c r="O340" s="32"/>
      <c r="P340" s="32"/>
      <c r="Q340" s="32"/>
      <c r="R340" s="32"/>
      <c r="S340" s="32"/>
      <c r="T340" s="32"/>
      <c r="U340" s="32"/>
      <c r="V340" s="32"/>
      <c r="W340" s="32"/>
    </row>
    <row r="341" spans="1:23" s="26" customFormat="1" ht="12.75">
      <c r="A341" s="21"/>
      <c r="B341" s="11"/>
      <c r="C341" s="32"/>
      <c r="D341" s="1049"/>
      <c r="E341" s="149"/>
      <c r="F341" s="244"/>
      <c r="G341" s="32"/>
      <c r="H341" s="32"/>
      <c r="I341" s="32"/>
      <c r="J341" s="32"/>
      <c r="K341" s="32"/>
      <c r="L341" s="32"/>
      <c r="M341" s="32"/>
      <c r="N341" s="32"/>
      <c r="O341" s="32"/>
      <c r="P341" s="32"/>
      <c r="Q341" s="32"/>
      <c r="R341" s="32"/>
      <c r="S341" s="32"/>
      <c r="T341" s="32"/>
      <c r="U341" s="32"/>
      <c r="V341" s="32"/>
      <c r="W341" s="32"/>
    </row>
    <row r="342" spans="1:23" s="26" customFormat="1" ht="12.75">
      <c r="A342" s="21"/>
      <c r="B342" s="11"/>
      <c r="D342" s="1049"/>
      <c r="E342" s="149"/>
      <c r="F342" s="244"/>
    </row>
    <row r="343" spans="1:23" s="26" customFormat="1" ht="12.75">
      <c r="A343" s="21"/>
      <c r="B343" s="11"/>
      <c r="D343" s="1049"/>
      <c r="E343" s="149"/>
      <c r="F343" s="244"/>
    </row>
    <row r="344" spans="1:23" s="26" customFormat="1" ht="12.75">
      <c r="A344" s="21"/>
      <c r="B344" s="11"/>
      <c r="D344" s="1049"/>
      <c r="E344" s="149"/>
      <c r="F344" s="244"/>
    </row>
    <row r="345" spans="1:23" s="26" customFormat="1" ht="12.75">
      <c r="A345" s="21"/>
      <c r="B345" s="11"/>
      <c r="D345" s="1049"/>
      <c r="E345" s="149"/>
      <c r="F345" s="244"/>
    </row>
    <row r="346" spans="1:23" s="26" customFormat="1" ht="12.75">
      <c r="A346" s="21"/>
      <c r="B346" s="11"/>
      <c r="D346" s="1049"/>
      <c r="E346" s="149"/>
      <c r="F346" s="244"/>
    </row>
    <row r="347" spans="1:23" s="26" customFormat="1" ht="12.75">
      <c r="A347" s="21"/>
      <c r="B347" s="11"/>
      <c r="D347" s="1049"/>
      <c r="E347" s="149"/>
      <c r="F347" s="244"/>
    </row>
    <row r="348" spans="1:23" s="26" customFormat="1" ht="12.75">
      <c r="A348" s="21"/>
      <c r="B348" s="11"/>
      <c r="D348" s="1049"/>
      <c r="E348" s="149"/>
      <c r="F348" s="244"/>
    </row>
    <row r="349" spans="1:23" s="26" customFormat="1" ht="12.75">
      <c r="A349" s="21"/>
      <c r="B349" s="11"/>
      <c r="D349" s="1049"/>
      <c r="E349" s="149"/>
      <c r="F349" s="244"/>
    </row>
    <row r="350" spans="1:23" s="26" customFormat="1" ht="12.75">
      <c r="A350" s="21"/>
      <c r="B350" s="11"/>
      <c r="D350" s="1049"/>
      <c r="E350" s="149"/>
      <c r="F350" s="244"/>
    </row>
    <row r="351" spans="1:23" s="26" customFormat="1" ht="12.75">
      <c r="A351" s="21"/>
      <c r="B351" s="11"/>
      <c r="D351" s="1049"/>
      <c r="E351" s="149"/>
      <c r="F351" s="244"/>
    </row>
    <row r="352" spans="1:23" s="26" customFormat="1" ht="12.75">
      <c r="A352" s="21"/>
      <c r="B352" s="11"/>
      <c r="D352" s="1049"/>
      <c r="E352" s="149"/>
      <c r="F352" s="244"/>
    </row>
    <row r="353" spans="1:23" s="26" customFormat="1" ht="12.75">
      <c r="A353" s="21"/>
      <c r="B353" s="11"/>
      <c r="D353" s="1049"/>
      <c r="E353" s="149"/>
      <c r="F353" s="244"/>
    </row>
    <row r="354" spans="1:23" s="26" customFormat="1" ht="12.75">
      <c r="A354" s="21"/>
      <c r="B354" s="11"/>
      <c r="D354" s="1049"/>
      <c r="E354" s="149"/>
      <c r="F354" s="244"/>
    </row>
    <row r="355" spans="1:23" s="26" customFormat="1" ht="12.75">
      <c r="A355" s="21"/>
      <c r="B355" s="11"/>
      <c r="D355" s="1049"/>
      <c r="E355" s="149"/>
      <c r="F355" s="244"/>
    </row>
    <row r="356" spans="1:23" s="26" customFormat="1" ht="12.75">
      <c r="A356" s="21"/>
      <c r="B356" s="11"/>
      <c r="D356" s="1049"/>
      <c r="E356" s="149"/>
      <c r="F356" s="244"/>
    </row>
    <row r="357" spans="1:23" s="26" customFormat="1" ht="12.75">
      <c r="A357" s="21"/>
      <c r="B357" s="11"/>
      <c r="D357" s="1049"/>
      <c r="E357" s="149"/>
      <c r="F357" s="244"/>
    </row>
    <row r="358" spans="1:23" s="26" customFormat="1" ht="12.75">
      <c r="A358" s="21"/>
      <c r="B358" s="11"/>
      <c r="D358" s="1049"/>
      <c r="E358" s="149"/>
      <c r="F358" s="244"/>
    </row>
    <row r="359" spans="1:23" s="26" customFormat="1" ht="12.75">
      <c r="A359" s="21"/>
      <c r="B359" s="11"/>
      <c r="D359" s="1049"/>
      <c r="E359" s="149"/>
      <c r="F359" s="244"/>
    </row>
    <row r="360" spans="1:23" s="26" customFormat="1" ht="12.75">
      <c r="A360" s="21"/>
      <c r="B360" s="11"/>
      <c r="D360" s="1049"/>
      <c r="E360" s="149"/>
      <c r="F360" s="244"/>
    </row>
    <row r="361" spans="1:23" s="26" customFormat="1" ht="12.75">
      <c r="A361" s="21"/>
      <c r="B361" s="11"/>
      <c r="D361" s="1049"/>
      <c r="E361" s="149"/>
      <c r="F361" s="244"/>
    </row>
    <row r="362" spans="1:23" s="26" customFormat="1" ht="12.75">
      <c r="A362" s="21"/>
      <c r="B362" s="11"/>
      <c r="D362" s="1049"/>
      <c r="E362" s="149"/>
      <c r="F362" s="244"/>
    </row>
    <row r="363" spans="1:23" s="26" customFormat="1" ht="12.75">
      <c r="A363" s="21"/>
      <c r="B363" s="11"/>
      <c r="D363" s="1049"/>
      <c r="E363" s="149"/>
      <c r="F363" s="244"/>
    </row>
    <row r="364" spans="1:23" s="26" customFormat="1" ht="12.75">
      <c r="A364" s="21"/>
      <c r="B364" s="11"/>
      <c r="D364" s="1049"/>
      <c r="E364" s="149"/>
      <c r="F364" s="244"/>
    </row>
    <row r="365" spans="1:23" s="26" customFormat="1" ht="12.75">
      <c r="A365" s="21"/>
      <c r="B365" s="11"/>
      <c r="D365" s="1049"/>
      <c r="E365" s="149"/>
      <c r="F365" s="244"/>
    </row>
    <row r="366" spans="1:23" s="26" customFormat="1" ht="12.75">
      <c r="A366" s="21"/>
      <c r="B366" s="11"/>
      <c r="D366" s="1049"/>
      <c r="E366" s="149"/>
      <c r="F366" s="244"/>
    </row>
    <row r="367" spans="1:23" s="32" customFormat="1" ht="12.75">
      <c r="A367" s="21"/>
      <c r="B367" s="11"/>
      <c r="C367" s="26"/>
      <c r="D367" s="1049"/>
      <c r="E367" s="149"/>
      <c r="F367" s="244"/>
      <c r="G367" s="26"/>
      <c r="H367" s="26"/>
      <c r="I367" s="26"/>
      <c r="J367" s="26"/>
      <c r="K367" s="26"/>
      <c r="L367" s="26"/>
      <c r="M367" s="26"/>
      <c r="N367" s="26"/>
      <c r="O367" s="26"/>
      <c r="P367" s="26"/>
      <c r="Q367" s="26"/>
      <c r="R367" s="26"/>
      <c r="S367" s="26"/>
      <c r="T367" s="26"/>
      <c r="U367" s="26"/>
      <c r="V367" s="26"/>
      <c r="W367" s="26"/>
    </row>
    <row r="368" spans="1:23" s="32" customFormat="1" ht="12.75">
      <c r="A368" s="21"/>
      <c r="B368" s="11"/>
      <c r="C368" s="26"/>
      <c r="D368" s="1049"/>
      <c r="E368" s="149"/>
      <c r="F368" s="244"/>
      <c r="G368" s="26"/>
      <c r="H368" s="26"/>
      <c r="I368" s="26"/>
      <c r="J368" s="26"/>
      <c r="K368" s="26"/>
      <c r="L368" s="26"/>
      <c r="M368" s="26"/>
      <c r="N368" s="26"/>
      <c r="O368" s="26"/>
      <c r="P368" s="26"/>
      <c r="Q368" s="26"/>
      <c r="R368" s="26"/>
      <c r="S368" s="26"/>
      <c r="T368" s="26"/>
      <c r="U368" s="26"/>
      <c r="V368" s="26"/>
      <c r="W368" s="26"/>
    </row>
    <row r="369" spans="1:23" s="26" customFormat="1" ht="12.75">
      <c r="A369" s="21"/>
      <c r="B369" s="11"/>
      <c r="D369" s="1049"/>
      <c r="E369" s="149"/>
      <c r="F369" s="244"/>
    </row>
    <row r="370" spans="1:23" s="32" customFormat="1" ht="12.75">
      <c r="A370" s="21"/>
      <c r="B370" s="11"/>
      <c r="C370" s="26"/>
      <c r="D370" s="1049"/>
      <c r="E370" s="149"/>
      <c r="F370" s="244"/>
      <c r="G370" s="26"/>
      <c r="H370" s="26"/>
      <c r="I370" s="26"/>
      <c r="J370" s="26"/>
      <c r="K370" s="26"/>
      <c r="L370" s="26"/>
      <c r="M370" s="26"/>
      <c r="N370" s="26"/>
      <c r="O370" s="26"/>
      <c r="P370" s="26"/>
      <c r="Q370" s="26"/>
      <c r="R370" s="26"/>
      <c r="S370" s="26"/>
      <c r="T370" s="26"/>
      <c r="U370" s="26"/>
      <c r="V370" s="26"/>
      <c r="W370" s="26"/>
    </row>
    <row r="371" spans="1:23" s="32" customFormat="1" ht="12.75">
      <c r="A371" s="21"/>
      <c r="B371" s="11"/>
      <c r="C371" s="26"/>
      <c r="D371" s="1049"/>
      <c r="E371" s="149"/>
      <c r="F371" s="244"/>
      <c r="G371" s="26"/>
      <c r="H371" s="26"/>
      <c r="I371" s="26"/>
      <c r="J371" s="26"/>
      <c r="K371" s="26"/>
      <c r="L371" s="26"/>
      <c r="M371" s="26"/>
      <c r="N371" s="26"/>
      <c r="O371" s="26"/>
      <c r="P371" s="26"/>
      <c r="Q371" s="26"/>
      <c r="R371" s="26"/>
      <c r="S371" s="26"/>
      <c r="T371" s="26"/>
      <c r="U371" s="26"/>
      <c r="V371" s="26"/>
      <c r="W371" s="26"/>
    </row>
    <row r="372" spans="1:23" s="32" customFormat="1" ht="12.75">
      <c r="A372" s="21"/>
      <c r="B372" s="11"/>
      <c r="C372" s="26"/>
      <c r="D372" s="1049"/>
      <c r="E372" s="149"/>
      <c r="F372" s="244"/>
      <c r="G372" s="26"/>
      <c r="H372" s="26"/>
      <c r="I372" s="26"/>
      <c r="J372" s="26"/>
      <c r="K372" s="26"/>
      <c r="L372" s="26"/>
      <c r="M372" s="26"/>
      <c r="N372" s="26"/>
      <c r="O372" s="26"/>
      <c r="P372" s="26"/>
      <c r="Q372" s="26"/>
      <c r="R372" s="26"/>
      <c r="S372" s="26"/>
      <c r="T372" s="26"/>
      <c r="U372" s="26"/>
      <c r="V372" s="26"/>
      <c r="W372" s="26"/>
    </row>
    <row r="373" spans="1:23" s="32" customFormat="1" ht="12.75">
      <c r="A373" s="21"/>
      <c r="B373" s="11"/>
      <c r="C373" s="26"/>
      <c r="D373" s="1049"/>
      <c r="E373" s="149"/>
      <c r="F373" s="244"/>
      <c r="G373" s="26"/>
      <c r="H373" s="26"/>
      <c r="I373" s="26"/>
      <c r="J373" s="26"/>
      <c r="K373" s="26"/>
      <c r="L373" s="26"/>
      <c r="M373" s="26"/>
      <c r="N373" s="26"/>
      <c r="O373" s="26"/>
      <c r="P373" s="26"/>
      <c r="Q373" s="26"/>
      <c r="R373" s="26"/>
      <c r="S373" s="26"/>
      <c r="T373" s="26"/>
      <c r="U373" s="26"/>
      <c r="V373" s="26"/>
      <c r="W373" s="26"/>
    </row>
    <row r="374" spans="1:23" s="32" customFormat="1" ht="12.75">
      <c r="A374" s="21"/>
      <c r="B374" s="11"/>
      <c r="C374" s="26"/>
      <c r="D374" s="1049"/>
      <c r="E374" s="149"/>
      <c r="F374" s="244"/>
      <c r="G374" s="26"/>
      <c r="H374" s="26"/>
      <c r="I374" s="26"/>
      <c r="J374" s="26"/>
      <c r="K374" s="26"/>
      <c r="L374" s="26"/>
      <c r="M374" s="26"/>
      <c r="N374" s="26"/>
      <c r="O374" s="26"/>
      <c r="P374" s="26"/>
      <c r="Q374" s="26"/>
      <c r="R374" s="26"/>
      <c r="S374" s="26"/>
      <c r="T374" s="26"/>
      <c r="U374" s="26"/>
      <c r="V374" s="26"/>
      <c r="W374" s="26"/>
    </row>
    <row r="375" spans="1:23" s="32" customFormat="1" ht="12.75">
      <c r="A375" s="21"/>
      <c r="B375" s="11"/>
      <c r="C375" s="26"/>
      <c r="D375" s="1049"/>
      <c r="E375" s="149"/>
      <c r="F375" s="244"/>
      <c r="G375" s="26"/>
      <c r="H375" s="26"/>
      <c r="I375" s="26"/>
      <c r="J375" s="26"/>
      <c r="K375" s="26"/>
      <c r="L375" s="26"/>
      <c r="M375" s="26"/>
      <c r="N375" s="26"/>
      <c r="O375" s="26"/>
      <c r="P375" s="26"/>
      <c r="Q375" s="26"/>
      <c r="R375" s="26"/>
      <c r="S375" s="26"/>
      <c r="T375" s="26"/>
      <c r="U375" s="26"/>
      <c r="V375" s="26"/>
      <c r="W375" s="26"/>
    </row>
    <row r="376" spans="1:23" s="32" customFormat="1" ht="12.75">
      <c r="A376" s="21"/>
      <c r="B376" s="11"/>
      <c r="C376" s="26"/>
      <c r="D376" s="1049"/>
      <c r="E376" s="149"/>
      <c r="F376" s="244"/>
      <c r="G376" s="26"/>
      <c r="H376" s="26"/>
      <c r="I376" s="26"/>
      <c r="J376" s="26"/>
      <c r="K376" s="26"/>
      <c r="L376" s="26"/>
      <c r="M376" s="26"/>
      <c r="N376" s="26"/>
      <c r="O376" s="26"/>
      <c r="P376" s="26"/>
      <c r="Q376" s="26"/>
      <c r="R376" s="26"/>
      <c r="S376" s="26"/>
      <c r="T376" s="26"/>
      <c r="U376" s="26"/>
      <c r="V376" s="26"/>
      <c r="W376" s="26"/>
    </row>
    <row r="377" spans="1:23" s="26" customFormat="1" ht="12.75">
      <c r="A377" s="21"/>
      <c r="B377" s="11"/>
      <c r="D377" s="1049"/>
      <c r="E377" s="149"/>
      <c r="F377" s="244"/>
    </row>
    <row r="378" spans="1:23" s="26" customFormat="1" ht="12.75">
      <c r="A378" s="21"/>
      <c r="B378" s="11"/>
      <c r="D378" s="1049"/>
      <c r="E378" s="149"/>
      <c r="F378" s="244"/>
    </row>
    <row r="379" spans="1:23" s="26" customFormat="1" ht="12.75">
      <c r="A379" s="21"/>
      <c r="B379" s="11"/>
      <c r="D379" s="1049"/>
      <c r="E379" s="149"/>
      <c r="F379" s="244"/>
    </row>
    <row r="380" spans="1:23" s="26" customFormat="1" ht="12.75">
      <c r="A380" s="21"/>
      <c r="B380" s="11"/>
      <c r="D380" s="1049"/>
      <c r="E380" s="149"/>
      <c r="F380" s="244"/>
    </row>
    <row r="381" spans="1:23" s="26" customFormat="1" ht="12.75">
      <c r="A381" s="21"/>
      <c r="B381" s="11"/>
      <c r="D381" s="1049"/>
      <c r="E381" s="149"/>
      <c r="F381" s="244"/>
    </row>
    <row r="382" spans="1:23" s="26" customFormat="1" ht="12.75">
      <c r="A382" s="21"/>
      <c r="B382" s="11"/>
      <c r="D382" s="1049"/>
      <c r="E382" s="149"/>
      <c r="F382" s="244"/>
    </row>
    <row r="383" spans="1:23" s="26" customFormat="1" ht="12.75">
      <c r="A383" s="21"/>
      <c r="B383" s="11"/>
      <c r="D383" s="1049"/>
      <c r="E383" s="149"/>
      <c r="F383" s="244"/>
    </row>
    <row r="384" spans="1:23" s="26" customFormat="1" ht="12.75">
      <c r="A384" s="21"/>
      <c r="B384" s="11"/>
      <c r="D384" s="1049"/>
      <c r="E384" s="149"/>
      <c r="F384" s="244"/>
    </row>
    <row r="385" spans="1:23" s="26" customFormat="1" ht="12.75">
      <c r="A385" s="21"/>
      <c r="B385" s="11"/>
      <c r="D385" s="1049"/>
      <c r="E385" s="149"/>
      <c r="F385" s="244"/>
    </row>
    <row r="386" spans="1:23" s="26" customFormat="1" ht="12.75">
      <c r="A386" s="21"/>
      <c r="B386" s="11"/>
      <c r="D386" s="1049"/>
      <c r="E386" s="149"/>
      <c r="F386" s="244"/>
    </row>
    <row r="387" spans="1:23" s="26" customFormat="1" ht="12.75">
      <c r="A387" s="21"/>
      <c r="B387" s="11"/>
      <c r="D387" s="1049"/>
      <c r="E387" s="149"/>
      <c r="F387" s="244"/>
    </row>
    <row r="388" spans="1:23" s="26" customFormat="1" ht="12.75">
      <c r="A388" s="21"/>
      <c r="B388" s="11"/>
      <c r="D388" s="1049"/>
      <c r="E388" s="149"/>
      <c r="F388" s="244"/>
    </row>
    <row r="389" spans="1:23" s="32" customFormat="1" ht="12.75">
      <c r="A389" s="21"/>
      <c r="B389" s="11"/>
      <c r="C389" s="26"/>
      <c r="D389" s="1049"/>
      <c r="E389" s="149"/>
      <c r="F389" s="244"/>
      <c r="G389" s="26"/>
      <c r="H389" s="26"/>
      <c r="I389" s="26"/>
      <c r="J389" s="26"/>
      <c r="K389" s="26"/>
      <c r="L389" s="26"/>
      <c r="M389" s="26"/>
      <c r="N389" s="26"/>
      <c r="O389" s="26"/>
      <c r="P389" s="26"/>
      <c r="Q389" s="26"/>
      <c r="R389" s="26"/>
      <c r="S389" s="26"/>
      <c r="T389" s="26"/>
      <c r="U389" s="26"/>
      <c r="V389" s="26"/>
      <c r="W389" s="26"/>
    </row>
    <row r="390" spans="1:23" s="32" customFormat="1" ht="12.75">
      <c r="A390" s="21"/>
      <c r="B390" s="11"/>
      <c r="C390" s="26"/>
      <c r="D390" s="1049"/>
      <c r="E390" s="149"/>
      <c r="F390" s="244"/>
      <c r="G390" s="26"/>
      <c r="H390" s="26"/>
      <c r="I390" s="26"/>
      <c r="J390" s="26"/>
      <c r="K390" s="26"/>
      <c r="L390" s="26"/>
      <c r="M390" s="26"/>
      <c r="N390" s="26"/>
      <c r="O390" s="26"/>
      <c r="P390" s="26"/>
      <c r="Q390" s="26"/>
      <c r="R390" s="26"/>
      <c r="S390" s="26"/>
      <c r="T390" s="26"/>
      <c r="U390" s="26"/>
      <c r="V390" s="26"/>
      <c r="W390" s="26"/>
    </row>
    <row r="391" spans="1:23" s="26" customFormat="1" ht="12.75">
      <c r="A391" s="21"/>
      <c r="B391" s="11"/>
      <c r="D391" s="1049"/>
      <c r="E391" s="149"/>
      <c r="F391" s="244"/>
    </row>
    <row r="392" spans="1:23" s="26" customFormat="1" ht="12.75">
      <c r="A392" s="21"/>
      <c r="B392" s="11"/>
      <c r="D392" s="1049"/>
      <c r="E392" s="149"/>
      <c r="F392" s="244"/>
    </row>
    <row r="393" spans="1:23" s="26" customFormat="1" ht="12.75">
      <c r="A393" s="21"/>
      <c r="B393" s="11"/>
      <c r="C393" s="32"/>
      <c r="D393" s="1049"/>
      <c r="E393" s="149"/>
      <c r="F393" s="244"/>
      <c r="G393" s="32"/>
      <c r="H393" s="32"/>
      <c r="I393" s="32"/>
      <c r="J393" s="32"/>
      <c r="K393" s="32"/>
      <c r="L393" s="32"/>
      <c r="M393" s="32"/>
      <c r="N393" s="32"/>
      <c r="O393" s="32"/>
      <c r="P393" s="32"/>
      <c r="Q393" s="32"/>
      <c r="R393" s="32"/>
      <c r="S393" s="32"/>
      <c r="T393" s="32"/>
      <c r="U393" s="32"/>
      <c r="V393" s="32"/>
      <c r="W393" s="32"/>
    </row>
    <row r="394" spans="1:23" s="26" customFormat="1" ht="12.75">
      <c r="A394" s="21"/>
      <c r="B394" s="11"/>
      <c r="C394" s="32"/>
      <c r="D394" s="1049"/>
      <c r="E394" s="149"/>
      <c r="F394" s="244"/>
      <c r="G394" s="32"/>
      <c r="H394" s="32"/>
      <c r="I394" s="32"/>
      <c r="J394" s="32"/>
      <c r="K394" s="32"/>
      <c r="L394" s="32"/>
      <c r="M394" s="32"/>
      <c r="N394" s="32"/>
      <c r="O394" s="32"/>
      <c r="P394" s="32"/>
      <c r="Q394" s="32"/>
      <c r="R394" s="32"/>
      <c r="S394" s="32"/>
      <c r="T394" s="32"/>
      <c r="U394" s="32"/>
      <c r="V394" s="32"/>
      <c r="W394" s="32"/>
    </row>
    <row r="395" spans="1:23" s="26" customFormat="1" ht="12.75">
      <c r="A395" s="21"/>
      <c r="B395" s="11"/>
      <c r="D395" s="1049"/>
      <c r="E395" s="149"/>
      <c r="F395" s="244"/>
    </row>
    <row r="396" spans="1:23" s="26" customFormat="1" ht="12.75">
      <c r="A396" s="21"/>
      <c r="B396" s="11"/>
      <c r="C396" s="32"/>
      <c r="D396" s="1049"/>
      <c r="E396" s="149"/>
      <c r="F396" s="244"/>
      <c r="G396" s="32"/>
      <c r="H396" s="32"/>
      <c r="I396" s="32"/>
      <c r="J396" s="32"/>
      <c r="K396" s="32"/>
      <c r="L396" s="32"/>
      <c r="M396" s="32"/>
      <c r="N396" s="32"/>
      <c r="O396" s="32"/>
      <c r="P396" s="32"/>
      <c r="Q396" s="32"/>
      <c r="R396" s="32"/>
      <c r="S396" s="32"/>
      <c r="T396" s="32"/>
      <c r="U396" s="32"/>
      <c r="V396" s="32"/>
      <c r="W396" s="32"/>
    </row>
    <row r="397" spans="1:23" s="26" customFormat="1" ht="12.75">
      <c r="A397" s="21"/>
      <c r="B397" s="11"/>
      <c r="C397" s="32"/>
      <c r="D397" s="1049"/>
      <c r="E397" s="149"/>
      <c r="F397" s="244"/>
      <c r="G397" s="32"/>
      <c r="H397" s="32"/>
      <c r="I397" s="32"/>
      <c r="J397" s="32"/>
      <c r="K397" s="32"/>
      <c r="L397" s="32"/>
      <c r="M397" s="32"/>
      <c r="N397" s="32"/>
      <c r="O397" s="32"/>
      <c r="P397" s="32"/>
      <c r="Q397" s="32"/>
      <c r="R397" s="32"/>
      <c r="S397" s="32"/>
      <c r="T397" s="32"/>
      <c r="U397" s="32"/>
      <c r="V397" s="32"/>
      <c r="W397" s="32"/>
    </row>
    <row r="398" spans="1:23" s="26" customFormat="1" ht="12.75">
      <c r="A398" s="21"/>
      <c r="B398" s="11"/>
      <c r="C398" s="32"/>
      <c r="D398" s="1049"/>
      <c r="E398" s="149"/>
      <c r="F398" s="244"/>
      <c r="G398" s="32"/>
      <c r="H398" s="32"/>
      <c r="I398" s="32"/>
      <c r="J398" s="32"/>
      <c r="K398" s="32"/>
      <c r="L398" s="32"/>
      <c r="M398" s="32"/>
      <c r="N398" s="32"/>
      <c r="O398" s="32"/>
      <c r="P398" s="32"/>
      <c r="Q398" s="32"/>
      <c r="R398" s="32"/>
      <c r="S398" s="32"/>
      <c r="T398" s="32"/>
      <c r="U398" s="32"/>
      <c r="V398" s="32"/>
      <c r="W398" s="32"/>
    </row>
    <row r="399" spans="1:23" s="26" customFormat="1" ht="12.75">
      <c r="A399" s="21"/>
      <c r="B399" s="11"/>
      <c r="C399" s="32"/>
      <c r="D399" s="1049"/>
      <c r="E399" s="149"/>
      <c r="F399" s="244"/>
      <c r="G399" s="32"/>
      <c r="H399" s="32"/>
      <c r="I399" s="32"/>
      <c r="J399" s="32"/>
      <c r="K399" s="32"/>
      <c r="L399" s="32"/>
      <c r="M399" s="32"/>
      <c r="N399" s="32"/>
      <c r="O399" s="32"/>
      <c r="P399" s="32"/>
      <c r="Q399" s="32"/>
      <c r="R399" s="32"/>
      <c r="S399" s="32"/>
      <c r="T399" s="32"/>
      <c r="U399" s="32"/>
      <c r="V399" s="32"/>
      <c r="W399" s="32"/>
    </row>
    <row r="400" spans="1:23" s="32" customFormat="1" ht="12.75">
      <c r="A400" s="21"/>
      <c r="B400" s="11"/>
      <c r="D400" s="1049"/>
      <c r="E400" s="149"/>
      <c r="F400" s="244"/>
    </row>
    <row r="401" spans="1:23" s="32" customFormat="1" ht="12.75">
      <c r="A401" s="21"/>
      <c r="B401" s="11"/>
      <c r="D401" s="1049"/>
      <c r="E401" s="149"/>
      <c r="F401" s="244"/>
    </row>
    <row r="402" spans="1:23" s="32" customFormat="1" ht="12.75">
      <c r="A402" s="21"/>
      <c r="B402" s="11"/>
      <c r="D402" s="1049"/>
      <c r="E402" s="149"/>
      <c r="F402" s="244"/>
    </row>
    <row r="403" spans="1:23" s="32" customFormat="1" ht="12.75">
      <c r="A403" s="21"/>
      <c r="B403" s="11"/>
      <c r="C403" s="26"/>
      <c r="D403" s="1049"/>
      <c r="E403" s="149"/>
      <c r="F403" s="244"/>
      <c r="G403" s="26"/>
      <c r="H403" s="26"/>
      <c r="I403" s="26"/>
      <c r="J403" s="26"/>
      <c r="K403" s="26"/>
      <c r="L403" s="26"/>
      <c r="M403" s="26"/>
      <c r="N403" s="26"/>
      <c r="O403" s="26"/>
      <c r="P403" s="26"/>
      <c r="Q403" s="26"/>
      <c r="R403" s="26"/>
      <c r="S403" s="26"/>
      <c r="T403" s="26"/>
      <c r="U403" s="26"/>
      <c r="V403" s="26"/>
      <c r="W403" s="26"/>
    </row>
    <row r="404" spans="1:23" s="32" customFormat="1" ht="12.75">
      <c r="A404" s="21"/>
      <c r="B404" s="11"/>
      <c r="C404" s="26"/>
      <c r="D404" s="1049"/>
      <c r="E404" s="149"/>
      <c r="F404" s="244"/>
      <c r="G404" s="26"/>
      <c r="H404" s="26"/>
      <c r="I404" s="26"/>
      <c r="J404" s="26"/>
      <c r="K404" s="26"/>
      <c r="L404" s="26"/>
      <c r="M404" s="26"/>
      <c r="N404" s="26"/>
      <c r="O404" s="26"/>
      <c r="P404" s="26"/>
      <c r="Q404" s="26"/>
      <c r="R404" s="26"/>
      <c r="S404" s="26"/>
      <c r="T404" s="26"/>
      <c r="U404" s="26"/>
      <c r="V404" s="26"/>
      <c r="W404" s="26"/>
    </row>
    <row r="405" spans="1:23" s="32" customFormat="1" ht="12.75">
      <c r="A405" s="21"/>
      <c r="B405" s="11"/>
      <c r="C405" s="26"/>
      <c r="D405" s="1049"/>
      <c r="E405" s="149"/>
      <c r="F405" s="244"/>
      <c r="G405" s="26"/>
      <c r="H405" s="26"/>
      <c r="I405" s="26"/>
      <c r="J405" s="26"/>
      <c r="K405" s="26"/>
      <c r="L405" s="26"/>
      <c r="M405" s="26"/>
      <c r="N405" s="26"/>
      <c r="O405" s="26"/>
      <c r="P405" s="26"/>
      <c r="Q405" s="26"/>
      <c r="R405" s="26"/>
      <c r="S405" s="26"/>
      <c r="T405" s="26"/>
      <c r="U405" s="26"/>
      <c r="V405" s="26"/>
      <c r="W405" s="26"/>
    </row>
    <row r="406" spans="1:23" s="32" customFormat="1" ht="12.75">
      <c r="A406" s="21"/>
      <c r="B406" s="11"/>
      <c r="C406" s="26"/>
      <c r="D406" s="1049"/>
      <c r="E406" s="149"/>
      <c r="F406" s="244"/>
      <c r="G406" s="26"/>
      <c r="H406" s="26"/>
      <c r="I406" s="26"/>
      <c r="J406" s="26"/>
      <c r="K406" s="26"/>
      <c r="L406" s="26"/>
      <c r="M406" s="26"/>
      <c r="N406" s="26"/>
      <c r="O406" s="26"/>
      <c r="P406" s="26"/>
      <c r="Q406" s="26"/>
      <c r="R406" s="26"/>
      <c r="S406" s="26"/>
      <c r="T406" s="26"/>
      <c r="U406" s="26"/>
      <c r="V406" s="26"/>
      <c r="W406" s="26"/>
    </row>
    <row r="407" spans="1:23" s="32" customFormat="1" ht="12.75">
      <c r="A407" s="21"/>
      <c r="B407" s="11"/>
      <c r="C407" s="26"/>
      <c r="D407" s="1049"/>
      <c r="E407" s="149"/>
      <c r="F407" s="244"/>
      <c r="G407" s="26"/>
      <c r="H407" s="26"/>
      <c r="I407" s="26"/>
      <c r="J407" s="26"/>
      <c r="K407" s="26"/>
      <c r="L407" s="26"/>
      <c r="M407" s="26"/>
      <c r="N407" s="26"/>
      <c r="O407" s="26"/>
      <c r="P407" s="26"/>
      <c r="Q407" s="26"/>
      <c r="R407" s="26"/>
      <c r="S407" s="26"/>
      <c r="T407" s="26"/>
      <c r="U407" s="26"/>
      <c r="V407" s="26"/>
      <c r="W407" s="26"/>
    </row>
    <row r="408" spans="1:23" s="39" customFormat="1" ht="12.75">
      <c r="A408" s="21"/>
      <c r="B408" s="11"/>
      <c r="C408" s="26"/>
      <c r="D408" s="1049"/>
      <c r="E408" s="149"/>
      <c r="F408" s="244"/>
      <c r="G408" s="26"/>
      <c r="H408" s="26"/>
      <c r="I408" s="26"/>
      <c r="J408" s="26"/>
      <c r="K408" s="26"/>
      <c r="L408" s="26"/>
      <c r="M408" s="26"/>
      <c r="N408" s="26"/>
      <c r="O408" s="26"/>
      <c r="P408" s="26"/>
      <c r="Q408" s="26"/>
      <c r="R408" s="26"/>
      <c r="S408" s="26"/>
      <c r="T408" s="26"/>
      <c r="U408" s="26"/>
      <c r="V408" s="26"/>
      <c r="W408" s="26"/>
    </row>
    <row r="409" spans="1:23" s="32" customFormat="1" ht="12.75">
      <c r="A409" s="21"/>
      <c r="B409" s="11"/>
      <c r="C409" s="26"/>
      <c r="D409" s="1049"/>
      <c r="E409" s="149"/>
      <c r="F409" s="244"/>
      <c r="G409" s="26"/>
      <c r="H409" s="26"/>
      <c r="I409" s="26"/>
      <c r="J409" s="26"/>
      <c r="K409" s="26"/>
      <c r="L409" s="26"/>
      <c r="M409" s="26"/>
      <c r="N409" s="26"/>
      <c r="O409" s="26"/>
      <c r="P409" s="26"/>
      <c r="Q409" s="26"/>
      <c r="R409" s="26"/>
      <c r="S409" s="26"/>
      <c r="T409" s="26"/>
      <c r="U409" s="26"/>
      <c r="V409" s="26"/>
      <c r="W409" s="26"/>
    </row>
    <row r="410" spans="1:23" s="39" customFormat="1" ht="12.75">
      <c r="A410" s="21"/>
      <c r="B410" s="11"/>
      <c r="C410" s="26"/>
      <c r="D410" s="1049"/>
      <c r="E410" s="149"/>
      <c r="F410" s="244"/>
      <c r="G410" s="26"/>
      <c r="H410" s="26"/>
      <c r="I410" s="26"/>
      <c r="J410" s="26"/>
      <c r="K410" s="26"/>
      <c r="L410" s="26"/>
      <c r="M410" s="26"/>
      <c r="N410" s="26"/>
      <c r="O410" s="26"/>
      <c r="P410" s="26"/>
      <c r="Q410" s="26"/>
      <c r="R410" s="26"/>
      <c r="S410" s="26"/>
      <c r="T410" s="26"/>
      <c r="U410" s="26"/>
      <c r="V410" s="26"/>
      <c r="W410" s="26"/>
    </row>
    <row r="411" spans="1:23" s="39" customFormat="1" ht="12.75">
      <c r="A411" s="21"/>
      <c r="B411" s="11"/>
      <c r="C411" s="26"/>
      <c r="D411" s="1049"/>
      <c r="E411" s="149"/>
      <c r="F411" s="244"/>
      <c r="G411" s="26"/>
      <c r="H411" s="26"/>
      <c r="I411" s="26"/>
      <c r="J411" s="26"/>
      <c r="K411" s="26"/>
      <c r="L411" s="26"/>
      <c r="M411" s="26"/>
      <c r="N411" s="26"/>
      <c r="O411" s="26"/>
      <c r="P411" s="26"/>
      <c r="Q411" s="26"/>
      <c r="R411" s="26"/>
      <c r="S411" s="26"/>
      <c r="T411" s="26"/>
      <c r="U411" s="26"/>
      <c r="V411" s="26"/>
      <c r="W411" s="26"/>
    </row>
    <row r="412" spans="1:23" s="32" customFormat="1" ht="12.75">
      <c r="A412" s="21"/>
      <c r="B412" s="11"/>
      <c r="C412" s="26"/>
      <c r="D412" s="1049"/>
      <c r="E412" s="149"/>
      <c r="F412" s="244"/>
      <c r="G412" s="26"/>
      <c r="H412" s="26"/>
      <c r="I412" s="26"/>
      <c r="J412" s="26"/>
      <c r="K412" s="26"/>
      <c r="L412" s="26"/>
      <c r="M412" s="26"/>
      <c r="N412" s="26"/>
      <c r="O412" s="26"/>
      <c r="P412" s="26"/>
      <c r="Q412" s="26"/>
      <c r="R412" s="26"/>
      <c r="S412" s="26"/>
      <c r="T412" s="26"/>
      <c r="U412" s="26"/>
      <c r="V412" s="26"/>
      <c r="W412" s="26"/>
    </row>
    <row r="413" spans="1:23" s="32" customFormat="1" ht="12.75">
      <c r="A413" s="21"/>
      <c r="B413" s="11"/>
      <c r="C413" s="26"/>
      <c r="D413" s="1049"/>
      <c r="E413" s="149"/>
      <c r="F413" s="244"/>
      <c r="G413" s="26"/>
      <c r="H413" s="26"/>
      <c r="I413" s="26"/>
      <c r="J413" s="26"/>
      <c r="K413" s="26"/>
      <c r="L413" s="26"/>
      <c r="M413" s="26"/>
      <c r="N413" s="26"/>
      <c r="O413" s="26"/>
      <c r="P413" s="26"/>
      <c r="Q413" s="26"/>
      <c r="R413" s="26"/>
      <c r="S413" s="26"/>
      <c r="T413" s="26"/>
      <c r="U413" s="26"/>
      <c r="V413" s="26"/>
      <c r="W413" s="26"/>
    </row>
    <row r="414" spans="1:23" s="32" customFormat="1" ht="12.75">
      <c r="A414" s="21"/>
      <c r="B414" s="11"/>
      <c r="C414" s="26"/>
      <c r="D414" s="1049"/>
      <c r="E414" s="149"/>
      <c r="F414" s="244"/>
      <c r="G414" s="26"/>
      <c r="H414" s="26"/>
      <c r="I414" s="26"/>
      <c r="J414" s="26"/>
      <c r="K414" s="26"/>
      <c r="L414" s="26"/>
      <c r="M414" s="26"/>
      <c r="N414" s="26"/>
      <c r="O414" s="26"/>
      <c r="P414" s="26"/>
      <c r="Q414" s="26"/>
      <c r="R414" s="26"/>
      <c r="S414" s="26"/>
      <c r="T414" s="26"/>
      <c r="U414" s="26"/>
      <c r="V414" s="26"/>
      <c r="W414" s="26"/>
    </row>
    <row r="415" spans="1:23" s="32" customFormat="1" ht="12.75">
      <c r="A415" s="21"/>
      <c r="B415" s="11"/>
      <c r="D415" s="1049"/>
      <c r="E415" s="149"/>
      <c r="F415" s="244"/>
      <c r="H415" s="26"/>
    </row>
    <row r="416" spans="1:23" s="32" customFormat="1" ht="12.75">
      <c r="A416" s="21"/>
      <c r="B416" s="11"/>
      <c r="D416" s="1049"/>
      <c r="E416" s="149"/>
      <c r="F416" s="244"/>
    </row>
    <row r="417" spans="1:23" s="26" customFormat="1" ht="12.75">
      <c r="A417" s="21"/>
      <c r="B417" s="11"/>
      <c r="D417" s="1049"/>
      <c r="E417" s="149"/>
      <c r="F417" s="244"/>
    </row>
    <row r="418" spans="1:23" s="26" customFormat="1" ht="12.75">
      <c r="A418" s="21"/>
      <c r="B418" s="11"/>
      <c r="D418" s="1049"/>
      <c r="E418" s="149"/>
      <c r="F418" s="244"/>
    </row>
    <row r="419" spans="1:23" s="26" customFormat="1" ht="12.75">
      <c r="A419" s="21"/>
      <c r="B419" s="11"/>
      <c r="D419" s="1049"/>
      <c r="E419" s="149"/>
      <c r="F419" s="244"/>
    </row>
    <row r="420" spans="1:23" s="26" customFormat="1" ht="12.75">
      <c r="A420" s="21"/>
      <c r="B420" s="11"/>
      <c r="D420" s="1049"/>
      <c r="E420" s="149"/>
      <c r="F420" s="244"/>
    </row>
    <row r="421" spans="1:23" s="32" customFormat="1" ht="12.75">
      <c r="A421" s="21"/>
      <c r="B421" s="11"/>
      <c r="C421" s="26"/>
      <c r="D421" s="1049"/>
      <c r="E421" s="149"/>
      <c r="F421" s="244"/>
      <c r="G421" s="26"/>
      <c r="H421" s="26"/>
      <c r="I421" s="26"/>
      <c r="J421" s="26"/>
      <c r="K421" s="26"/>
      <c r="L421" s="26"/>
      <c r="M421" s="26"/>
      <c r="N421" s="26"/>
      <c r="O421" s="26"/>
      <c r="P421" s="26"/>
      <c r="Q421" s="26"/>
      <c r="R421" s="26"/>
      <c r="S421" s="26"/>
      <c r="T421" s="26"/>
      <c r="U421" s="26"/>
      <c r="V421" s="26"/>
      <c r="W421" s="26"/>
    </row>
    <row r="422" spans="1:23" s="39" customFormat="1" ht="12.75">
      <c r="A422" s="21"/>
      <c r="B422" s="11"/>
      <c r="C422" s="26"/>
      <c r="D422" s="1049"/>
      <c r="E422" s="149"/>
      <c r="F422" s="244"/>
      <c r="G422" s="26"/>
      <c r="H422" s="26"/>
      <c r="I422" s="26"/>
      <c r="J422" s="26"/>
      <c r="K422" s="26"/>
      <c r="L422" s="26"/>
      <c r="M422" s="26"/>
      <c r="N422" s="26"/>
      <c r="O422" s="26"/>
      <c r="P422" s="26"/>
      <c r="Q422" s="26"/>
      <c r="R422" s="26"/>
      <c r="S422" s="26"/>
      <c r="T422" s="26"/>
      <c r="U422" s="26"/>
      <c r="V422" s="26"/>
      <c r="W422" s="26"/>
    </row>
    <row r="423" spans="1:23" s="32" customFormat="1" ht="12.75">
      <c r="A423" s="21"/>
      <c r="B423" s="11"/>
      <c r="C423" s="26"/>
      <c r="D423" s="1049"/>
      <c r="E423" s="149"/>
      <c r="F423" s="244"/>
      <c r="G423" s="26"/>
      <c r="H423" s="26"/>
      <c r="I423" s="26"/>
      <c r="J423" s="26"/>
      <c r="K423" s="26"/>
      <c r="L423" s="26"/>
      <c r="M423" s="26"/>
      <c r="N423" s="26"/>
      <c r="O423" s="26"/>
      <c r="P423" s="26"/>
      <c r="Q423" s="26"/>
      <c r="R423" s="26"/>
      <c r="S423" s="26"/>
      <c r="T423" s="26"/>
      <c r="U423" s="26"/>
      <c r="V423" s="26"/>
      <c r="W423" s="26"/>
    </row>
    <row r="424" spans="1:23" s="32" customFormat="1" ht="12.75">
      <c r="A424" s="21"/>
      <c r="B424" s="11"/>
      <c r="C424" s="26"/>
      <c r="D424" s="1049"/>
      <c r="E424" s="149"/>
      <c r="F424" s="244"/>
      <c r="G424" s="26"/>
      <c r="H424" s="26"/>
      <c r="I424" s="26"/>
      <c r="J424" s="26"/>
      <c r="K424" s="26"/>
      <c r="L424" s="26"/>
      <c r="M424" s="26"/>
      <c r="N424" s="26"/>
      <c r="O424" s="26"/>
      <c r="P424" s="26"/>
      <c r="Q424" s="26"/>
      <c r="R424" s="26"/>
      <c r="S424" s="26"/>
      <c r="T424" s="26"/>
      <c r="U424" s="26"/>
      <c r="V424" s="26"/>
      <c r="W424" s="26"/>
    </row>
    <row r="425" spans="1:23" s="32" customFormat="1" ht="12.75">
      <c r="A425" s="21"/>
      <c r="B425" s="11"/>
      <c r="C425" s="26"/>
      <c r="D425" s="1049"/>
      <c r="E425" s="149"/>
      <c r="F425" s="244"/>
      <c r="G425" s="26"/>
      <c r="H425" s="26"/>
      <c r="I425" s="26"/>
      <c r="J425" s="26"/>
      <c r="K425" s="26"/>
      <c r="L425" s="26"/>
      <c r="M425" s="26"/>
      <c r="N425" s="26"/>
      <c r="O425" s="26"/>
      <c r="P425" s="26"/>
      <c r="Q425" s="26"/>
      <c r="R425" s="26"/>
      <c r="S425" s="26"/>
      <c r="T425" s="26"/>
      <c r="U425" s="26"/>
      <c r="V425" s="26"/>
      <c r="W425" s="26"/>
    </row>
    <row r="426" spans="1:23" s="32" customFormat="1" ht="12.75">
      <c r="A426" s="21"/>
      <c r="B426" s="11"/>
      <c r="D426" s="1049"/>
      <c r="E426" s="149"/>
      <c r="F426" s="244"/>
    </row>
    <row r="427" spans="1:23" s="32" customFormat="1" ht="12.75">
      <c r="A427" s="21"/>
      <c r="B427" s="11"/>
      <c r="D427" s="1049"/>
      <c r="E427" s="149"/>
      <c r="F427" s="244"/>
    </row>
    <row r="428" spans="1:23" s="32" customFormat="1" ht="12.75">
      <c r="A428" s="21"/>
      <c r="B428" s="11"/>
      <c r="D428" s="1049"/>
      <c r="E428" s="149"/>
      <c r="F428" s="244"/>
    </row>
    <row r="429" spans="1:23" s="32" customFormat="1" ht="12.75">
      <c r="A429" s="21"/>
      <c r="B429" s="11"/>
      <c r="D429" s="1049"/>
      <c r="E429" s="149"/>
      <c r="F429" s="244"/>
    </row>
    <row r="430" spans="1:23" s="32" customFormat="1" ht="12.75">
      <c r="A430" s="21"/>
      <c r="B430" s="11"/>
      <c r="D430" s="1049"/>
      <c r="E430" s="149"/>
      <c r="F430" s="244"/>
    </row>
    <row r="431" spans="1:23" s="32" customFormat="1" ht="12.75">
      <c r="A431" s="21"/>
      <c r="B431" s="11"/>
      <c r="D431" s="1049"/>
      <c r="E431" s="149"/>
      <c r="F431" s="244"/>
    </row>
    <row r="432" spans="1:23" s="32" customFormat="1" ht="12.75">
      <c r="A432" s="21"/>
      <c r="B432" s="11"/>
      <c r="D432" s="1049"/>
      <c r="E432" s="149"/>
      <c r="F432" s="244"/>
    </row>
    <row r="433" spans="1:23" s="32" customFormat="1" ht="12.75">
      <c r="A433" s="21"/>
      <c r="B433" s="11"/>
      <c r="D433" s="1049"/>
      <c r="E433" s="149"/>
      <c r="F433" s="244"/>
    </row>
    <row r="434" spans="1:23" s="32" customFormat="1" ht="12.75">
      <c r="A434" s="21"/>
      <c r="B434" s="11"/>
      <c r="C434" s="39"/>
      <c r="D434" s="1049"/>
      <c r="E434" s="149"/>
      <c r="F434" s="244"/>
      <c r="G434" s="39"/>
      <c r="H434" s="39"/>
      <c r="I434" s="39"/>
      <c r="J434" s="39"/>
      <c r="K434" s="39"/>
      <c r="L434" s="39"/>
      <c r="M434" s="39"/>
      <c r="N434" s="39"/>
      <c r="O434" s="39"/>
      <c r="P434" s="39"/>
      <c r="Q434" s="39"/>
      <c r="R434" s="39"/>
      <c r="S434" s="39"/>
      <c r="T434" s="39"/>
      <c r="U434" s="39"/>
      <c r="V434" s="39"/>
      <c r="W434" s="39"/>
    </row>
    <row r="435" spans="1:23" s="39" customFormat="1" ht="12.75">
      <c r="A435" s="21"/>
      <c r="B435" s="11"/>
      <c r="C435" s="32"/>
      <c r="D435" s="1049"/>
      <c r="E435" s="149"/>
      <c r="F435" s="244"/>
      <c r="G435" s="32"/>
      <c r="H435" s="32"/>
      <c r="I435" s="32"/>
      <c r="J435" s="32"/>
      <c r="K435" s="32"/>
      <c r="L435" s="32"/>
      <c r="M435" s="32"/>
      <c r="N435" s="32"/>
      <c r="O435" s="32"/>
      <c r="P435" s="32"/>
      <c r="Q435" s="32"/>
      <c r="R435" s="32"/>
      <c r="S435" s="32"/>
      <c r="T435" s="32"/>
      <c r="U435" s="32"/>
      <c r="V435" s="32"/>
      <c r="W435" s="32"/>
    </row>
    <row r="436" spans="1:23" s="32" customFormat="1" ht="12.75">
      <c r="A436" s="21"/>
      <c r="B436" s="11"/>
      <c r="C436" s="39"/>
      <c r="D436" s="1049"/>
      <c r="E436" s="149"/>
      <c r="F436" s="244"/>
      <c r="G436" s="39"/>
      <c r="H436" s="39"/>
      <c r="I436" s="39"/>
      <c r="J436" s="39"/>
      <c r="K436" s="39"/>
      <c r="L436" s="39"/>
      <c r="M436" s="39"/>
      <c r="N436" s="39"/>
      <c r="O436" s="39"/>
      <c r="P436" s="39"/>
      <c r="Q436" s="39"/>
      <c r="R436" s="39"/>
      <c r="S436" s="39"/>
      <c r="T436" s="39"/>
      <c r="U436" s="39"/>
      <c r="V436" s="39"/>
      <c r="W436" s="39"/>
    </row>
    <row r="437" spans="1:23" s="32" customFormat="1" ht="12.75">
      <c r="A437" s="21"/>
      <c r="B437" s="11"/>
      <c r="C437" s="39"/>
      <c r="D437" s="1049"/>
      <c r="E437" s="149"/>
      <c r="F437" s="244"/>
      <c r="G437" s="39"/>
      <c r="H437" s="39"/>
      <c r="I437" s="39"/>
      <c r="J437" s="39"/>
      <c r="K437" s="39"/>
      <c r="L437" s="39"/>
      <c r="M437" s="39"/>
      <c r="N437" s="39"/>
      <c r="O437" s="39"/>
      <c r="P437" s="39"/>
      <c r="Q437" s="39"/>
      <c r="R437" s="39"/>
      <c r="S437" s="39"/>
      <c r="T437" s="39"/>
      <c r="U437" s="39"/>
      <c r="V437" s="39"/>
      <c r="W437" s="39"/>
    </row>
    <row r="438" spans="1:23" s="39" customFormat="1" ht="12.75">
      <c r="A438" s="21"/>
      <c r="B438" s="11"/>
      <c r="C438" s="32"/>
      <c r="D438" s="1049"/>
      <c r="E438" s="149"/>
      <c r="F438" s="244"/>
      <c r="G438" s="32"/>
      <c r="H438" s="32"/>
      <c r="I438" s="32"/>
      <c r="J438" s="32"/>
      <c r="K438" s="32"/>
      <c r="L438" s="32"/>
      <c r="M438" s="32"/>
      <c r="N438" s="32"/>
      <c r="O438" s="32"/>
      <c r="P438" s="32"/>
      <c r="Q438" s="32"/>
      <c r="R438" s="32"/>
      <c r="S438" s="32"/>
      <c r="T438" s="32"/>
      <c r="U438" s="32"/>
      <c r="V438" s="32"/>
      <c r="W438" s="32"/>
    </row>
    <row r="439" spans="1:23" s="39" customFormat="1" ht="12.75">
      <c r="A439" s="21"/>
      <c r="B439" s="11"/>
      <c r="C439" s="32"/>
      <c r="D439" s="1049"/>
      <c r="E439" s="149"/>
      <c r="F439" s="244"/>
      <c r="G439" s="32"/>
      <c r="H439" s="32"/>
      <c r="I439" s="32"/>
      <c r="J439" s="32"/>
      <c r="K439" s="32"/>
      <c r="L439" s="32"/>
      <c r="M439" s="32"/>
      <c r="N439" s="32"/>
      <c r="O439" s="32"/>
      <c r="P439" s="32"/>
      <c r="Q439" s="32"/>
      <c r="R439" s="32"/>
      <c r="S439" s="32"/>
      <c r="T439" s="32"/>
      <c r="U439" s="32"/>
      <c r="V439" s="32"/>
      <c r="W439" s="32"/>
    </row>
    <row r="440" spans="1:23" s="32" customFormat="1" ht="12.75">
      <c r="A440" s="21"/>
      <c r="B440" s="11"/>
      <c r="D440" s="1049"/>
      <c r="E440" s="149"/>
      <c r="F440" s="244"/>
    </row>
    <row r="441" spans="1:23" s="32" customFormat="1" ht="12.75">
      <c r="A441" s="21"/>
      <c r="B441" s="11"/>
      <c r="D441" s="1049"/>
      <c r="E441" s="149"/>
      <c r="F441" s="244"/>
    </row>
    <row r="442" spans="1:23" s="32" customFormat="1" ht="12.75">
      <c r="A442" s="21"/>
      <c r="B442" s="11"/>
      <c r="D442" s="1049"/>
      <c r="E442" s="149"/>
      <c r="F442" s="244"/>
    </row>
    <row r="443" spans="1:23" s="39" customFormat="1" ht="12.75">
      <c r="A443" s="21"/>
      <c r="B443" s="11"/>
      <c r="C443" s="26"/>
      <c r="D443" s="1049"/>
      <c r="E443" s="149"/>
      <c r="F443" s="244"/>
      <c r="G443" s="26"/>
      <c r="H443" s="26"/>
      <c r="I443" s="26"/>
      <c r="J443" s="26"/>
      <c r="K443" s="26"/>
      <c r="L443" s="26"/>
      <c r="M443" s="26"/>
      <c r="N443" s="26"/>
      <c r="O443" s="26"/>
      <c r="P443" s="26"/>
      <c r="Q443" s="26"/>
      <c r="R443" s="26"/>
      <c r="S443" s="26"/>
      <c r="T443" s="26"/>
      <c r="U443" s="26"/>
      <c r="V443" s="26"/>
      <c r="W443" s="26"/>
    </row>
    <row r="444" spans="1:23" s="32" customFormat="1" ht="12.75">
      <c r="A444" s="21"/>
      <c r="B444" s="11"/>
      <c r="C444" s="26"/>
      <c r="D444" s="1049"/>
      <c r="E444" s="149"/>
      <c r="F444" s="244"/>
      <c r="G444" s="26"/>
      <c r="H444" s="26"/>
      <c r="I444" s="26"/>
      <c r="J444" s="26"/>
      <c r="K444" s="26"/>
      <c r="L444" s="26"/>
      <c r="M444" s="26"/>
      <c r="N444" s="26"/>
      <c r="O444" s="26"/>
      <c r="P444" s="26"/>
      <c r="Q444" s="26"/>
      <c r="R444" s="26"/>
      <c r="S444" s="26"/>
      <c r="T444" s="26"/>
      <c r="U444" s="26"/>
      <c r="V444" s="26"/>
      <c r="W444" s="26"/>
    </row>
    <row r="445" spans="1:23" s="32" customFormat="1" ht="12.75">
      <c r="A445" s="21"/>
      <c r="B445" s="11"/>
      <c r="C445" s="26"/>
      <c r="D445" s="1049"/>
      <c r="E445" s="149"/>
      <c r="F445" s="244"/>
      <c r="G445" s="26"/>
      <c r="H445" s="26"/>
      <c r="I445" s="26"/>
      <c r="J445" s="26"/>
      <c r="K445" s="26"/>
      <c r="L445" s="26"/>
      <c r="M445" s="26"/>
      <c r="N445" s="26"/>
      <c r="O445" s="26"/>
      <c r="P445" s="26"/>
      <c r="Q445" s="26"/>
      <c r="R445" s="26"/>
      <c r="S445" s="26"/>
      <c r="T445" s="26"/>
      <c r="U445" s="26"/>
      <c r="V445" s="26"/>
      <c r="W445" s="26"/>
    </row>
    <row r="446" spans="1:23" s="26" customFormat="1" ht="12.75">
      <c r="A446" s="21"/>
      <c r="B446" s="11"/>
      <c r="D446" s="1049"/>
      <c r="E446" s="149"/>
      <c r="F446" s="244"/>
    </row>
    <row r="447" spans="1:23" s="26" customFormat="1" ht="12.75">
      <c r="A447" s="21"/>
      <c r="B447" s="11"/>
      <c r="C447" s="32"/>
      <c r="D447" s="1049"/>
      <c r="E447" s="149"/>
      <c r="F447" s="244"/>
      <c r="G447" s="32"/>
      <c r="H447" s="32"/>
      <c r="I447" s="32"/>
      <c r="J447" s="32"/>
      <c r="K447" s="32"/>
      <c r="L447" s="32"/>
      <c r="M447" s="32"/>
      <c r="N447" s="32"/>
      <c r="O447" s="32"/>
      <c r="P447" s="32"/>
      <c r="Q447" s="32"/>
      <c r="R447" s="32"/>
      <c r="S447" s="32"/>
      <c r="T447" s="32"/>
      <c r="U447" s="32"/>
      <c r="V447" s="32"/>
      <c r="W447" s="32"/>
    </row>
    <row r="448" spans="1:23" s="26" customFormat="1" ht="12.75">
      <c r="A448" s="21"/>
      <c r="B448" s="11"/>
      <c r="C448" s="39"/>
      <c r="D448" s="1049"/>
      <c r="E448" s="149"/>
      <c r="F448" s="244"/>
      <c r="G448" s="39"/>
      <c r="H448" s="39"/>
      <c r="I448" s="39"/>
      <c r="J448" s="39"/>
      <c r="K448" s="39"/>
      <c r="L448" s="39"/>
      <c r="M448" s="39"/>
      <c r="N448" s="39"/>
      <c r="O448" s="39"/>
      <c r="P448" s="39"/>
      <c r="Q448" s="39"/>
      <c r="R448" s="39"/>
      <c r="S448" s="39"/>
      <c r="T448" s="39"/>
      <c r="U448" s="39"/>
      <c r="V448" s="39"/>
      <c r="W448" s="39"/>
    </row>
    <row r="449" spans="1:23" s="26" customFormat="1" ht="12.75">
      <c r="A449" s="21"/>
      <c r="B449" s="11"/>
      <c r="C449" s="32"/>
      <c r="D449" s="1049"/>
      <c r="E449" s="149"/>
      <c r="F449" s="244"/>
      <c r="G449" s="32"/>
      <c r="H449" s="32"/>
      <c r="I449" s="32"/>
      <c r="J449" s="32"/>
      <c r="K449" s="32"/>
      <c r="L449" s="32"/>
      <c r="M449" s="32"/>
      <c r="N449" s="32"/>
      <c r="O449" s="32"/>
      <c r="P449" s="32"/>
      <c r="Q449" s="32"/>
      <c r="R449" s="32"/>
      <c r="S449" s="32"/>
      <c r="T449" s="32"/>
      <c r="U449" s="32"/>
      <c r="V449" s="32"/>
      <c r="W449" s="32"/>
    </row>
    <row r="450" spans="1:23" s="32" customFormat="1" ht="12.75">
      <c r="A450" s="21"/>
      <c r="B450" s="11"/>
      <c r="D450" s="1049"/>
      <c r="E450" s="149"/>
      <c r="F450" s="244"/>
    </row>
    <row r="451" spans="1:23" s="32" customFormat="1" ht="12.75">
      <c r="A451" s="21"/>
      <c r="B451" s="11"/>
      <c r="D451" s="1049"/>
      <c r="E451" s="149"/>
      <c r="F451" s="244"/>
    </row>
    <row r="452" spans="1:23" s="39" customFormat="1" ht="12.75">
      <c r="A452" s="21"/>
      <c r="B452" s="11"/>
      <c r="C452" s="32"/>
      <c r="D452" s="1049"/>
      <c r="E452" s="149"/>
      <c r="F452" s="244"/>
      <c r="G452" s="32"/>
      <c r="H452" s="32"/>
      <c r="I452" s="32"/>
      <c r="J452" s="32"/>
      <c r="K452" s="32"/>
      <c r="L452" s="32"/>
      <c r="M452" s="32"/>
      <c r="N452" s="32"/>
      <c r="O452" s="32"/>
      <c r="P452" s="32"/>
      <c r="Q452" s="32"/>
      <c r="R452" s="32"/>
      <c r="S452" s="32"/>
      <c r="T452" s="32"/>
      <c r="U452" s="32"/>
      <c r="V452" s="32"/>
      <c r="W452" s="32"/>
    </row>
    <row r="453" spans="1:23" s="39" customFormat="1" ht="12.75">
      <c r="A453" s="21"/>
      <c r="B453" s="11"/>
      <c r="C453" s="32"/>
      <c r="D453" s="1049"/>
      <c r="E453" s="149"/>
      <c r="F453" s="244"/>
      <c r="G453" s="32"/>
      <c r="H453" s="32"/>
      <c r="I453" s="32"/>
      <c r="J453" s="32"/>
      <c r="K453" s="32"/>
      <c r="L453" s="32"/>
      <c r="M453" s="32"/>
      <c r="N453" s="32"/>
      <c r="O453" s="32"/>
      <c r="P453" s="32"/>
      <c r="Q453" s="32"/>
      <c r="R453" s="32"/>
      <c r="S453" s="32"/>
      <c r="T453" s="32"/>
      <c r="U453" s="32"/>
      <c r="V453" s="32"/>
      <c r="W453" s="32"/>
    </row>
    <row r="454" spans="1:23" s="39" customFormat="1" ht="12.75">
      <c r="A454" s="21"/>
      <c r="B454" s="11"/>
      <c r="C454" s="32"/>
      <c r="D454" s="1049"/>
      <c r="E454" s="149"/>
      <c r="F454" s="244"/>
      <c r="G454" s="32"/>
      <c r="H454" s="32"/>
      <c r="I454" s="32"/>
      <c r="J454" s="32"/>
      <c r="K454" s="32"/>
      <c r="L454" s="32"/>
      <c r="M454" s="32"/>
      <c r="N454" s="32"/>
      <c r="O454" s="32"/>
      <c r="P454" s="32"/>
      <c r="Q454" s="32"/>
      <c r="R454" s="32"/>
      <c r="S454" s="32"/>
      <c r="T454" s="32"/>
      <c r="U454" s="32"/>
      <c r="V454" s="32"/>
      <c r="W454" s="32"/>
    </row>
    <row r="455" spans="1:23" s="39" customFormat="1" ht="12.75">
      <c r="A455" s="21"/>
      <c r="B455" s="11"/>
      <c r="C455" s="32"/>
      <c r="D455" s="1049"/>
      <c r="E455" s="149"/>
      <c r="F455" s="244"/>
      <c r="G455" s="32"/>
      <c r="H455" s="32"/>
      <c r="I455" s="32"/>
      <c r="J455" s="32"/>
      <c r="K455" s="32"/>
      <c r="L455" s="32"/>
      <c r="M455" s="32"/>
      <c r="N455" s="32"/>
      <c r="O455" s="32"/>
      <c r="P455" s="32"/>
      <c r="Q455" s="32"/>
      <c r="R455" s="32"/>
      <c r="S455" s="32"/>
      <c r="T455" s="32"/>
      <c r="U455" s="32"/>
      <c r="V455" s="32"/>
      <c r="W455" s="32"/>
    </row>
    <row r="456" spans="1:23" s="39" customFormat="1" ht="12.75">
      <c r="A456" s="21"/>
      <c r="B456" s="11"/>
      <c r="C456" s="32"/>
      <c r="D456" s="1049"/>
      <c r="E456" s="149"/>
      <c r="F456" s="244"/>
      <c r="G456" s="32"/>
      <c r="H456" s="32"/>
      <c r="I456" s="32"/>
      <c r="J456" s="32"/>
      <c r="K456" s="32"/>
      <c r="L456" s="32"/>
      <c r="M456" s="32"/>
      <c r="N456" s="32"/>
      <c r="O456" s="32"/>
      <c r="P456" s="32"/>
      <c r="Q456" s="32"/>
      <c r="R456" s="32"/>
      <c r="S456" s="32"/>
      <c r="T456" s="32"/>
      <c r="U456" s="32"/>
      <c r="V456" s="32"/>
      <c r="W456" s="32"/>
    </row>
    <row r="457" spans="1:23" s="39" customFormat="1" ht="12.75">
      <c r="A457" s="21"/>
      <c r="B457" s="11"/>
      <c r="C457" s="32"/>
      <c r="D457" s="1049"/>
      <c r="E457" s="149"/>
      <c r="F457" s="244"/>
      <c r="G457" s="32"/>
      <c r="H457" s="32"/>
      <c r="I457" s="32"/>
      <c r="J457" s="32"/>
      <c r="K457" s="32"/>
      <c r="L457" s="32"/>
      <c r="M457" s="32"/>
      <c r="N457" s="32"/>
      <c r="O457" s="32"/>
      <c r="P457" s="32"/>
      <c r="Q457" s="32"/>
      <c r="R457" s="32"/>
      <c r="S457" s="32"/>
      <c r="T457" s="32"/>
      <c r="U457" s="32"/>
      <c r="V457" s="32"/>
      <c r="W457" s="32"/>
    </row>
    <row r="458" spans="1:23" s="39" customFormat="1" ht="12.75">
      <c r="A458" s="21"/>
      <c r="B458" s="11"/>
      <c r="C458" s="32"/>
      <c r="D458" s="1049"/>
      <c r="E458" s="149"/>
      <c r="F458" s="244"/>
      <c r="G458" s="32"/>
      <c r="H458" s="32"/>
      <c r="I458" s="32"/>
      <c r="J458" s="32"/>
      <c r="K458" s="32"/>
      <c r="L458" s="32"/>
      <c r="M458" s="32"/>
      <c r="N458" s="32"/>
      <c r="O458" s="32"/>
      <c r="P458" s="32"/>
      <c r="Q458" s="32"/>
      <c r="R458" s="32"/>
      <c r="S458" s="32"/>
      <c r="T458" s="32"/>
      <c r="U458" s="32"/>
      <c r="V458" s="32"/>
      <c r="W458" s="32"/>
    </row>
    <row r="459" spans="1:23" s="39" customFormat="1" ht="12.75">
      <c r="A459" s="21"/>
      <c r="B459" s="11"/>
      <c r="C459" s="32"/>
      <c r="D459" s="1049"/>
      <c r="E459" s="149"/>
      <c r="F459" s="244"/>
      <c r="G459" s="32"/>
      <c r="H459" s="32"/>
      <c r="I459" s="32"/>
      <c r="J459" s="32"/>
      <c r="K459" s="32"/>
      <c r="L459" s="32"/>
      <c r="M459" s="32"/>
      <c r="N459" s="32"/>
      <c r="O459" s="32"/>
      <c r="P459" s="32"/>
      <c r="Q459" s="32"/>
      <c r="R459" s="32"/>
      <c r="S459" s="32"/>
      <c r="T459" s="32"/>
      <c r="U459" s="32"/>
      <c r="V459" s="32"/>
      <c r="W459" s="32"/>
    </row>
    <row r="460" spans="1:23" s="39" customFormat="1" ht="12.75">
      <c r="A460" s="21"/>
      <c r="B460" s="11"/>
      <c r="C460" s="32"/>
      <c r="D460" s="1049"/>
      <c r="E460" s="149"/>
      <c r="F460" s="244"/>
      <c r="G460" s="32"/>
      <c r="H460" s="32"/>
      <c r="I460" s="32"/>
      <c r="J460" s="32"/>
      <c r="K460" s="32"/>
      <c r="L460" s="32"/>
      <c r="M460" s="32"/>
      <c r="N460" s="32"/>
      <c r="O460" s="32"/>
      <c r="P460" s="32"/>
      <c r="Q460" s="32"/>
      <c r="R460" s="32"/>
      <c r="S460" s="32"/>
      <c r="T460" s="32"/>
      <c r="U460" s="32"/>
      <c r="V460" s="32"/>
      <c r="W460" s="32"/>
    </row>
    <row r="461" spans="1:23" s="32" customFormat="1" ht="12.75">
      <c r="A461" s="21"/>
      <c r="B461" s="11"/>
      <c r="C461" s="39"/>
      <c r="D461" s="1049"/>
      <c r="E461" s="149"/>
      <c r="F461" s="244"/>
      <c r="G461" s="39"/>
      <c r="H461" s="39"/>
      <c r="I461" s="39"/>
      <c r="J461" s="39"/>
      <c r="K461" s="39"/>
      <c r="L461" s="39"/>
      <c r="M461" s="39"/>
      <c r="N461" s="39"/>
      <c r="O461" s="39"/>
      <c r="P461" s="39"/>
      <c r="Q461" s="39"/>
      <c r="R461" s="39"/>
      <c r="S461" s="39"/>
      <c r="T461" s="39"/>
      <c r="U461" s="39"/>
      <c r="V461" s="39"/>
      <c r="W461" s="39"/>
    </row>
    <row r="462" spans="1:23" s="32" customFormat="1" ht="12.75">
      <c r="A462" s="21"/>
      <c r="B462" s="11"/>
      <c r="D462" s="1049"/>
      <c r="E462" s="149"/>
      <c r="F462" s="244"/>
    </row>
    <row r="463" spans="1:23" s="26" customFormat="1" ht="12.75">
      <c r="A463" s="21"/>
      <c r="B463" s="11"/>
      <c r="C463" s="32"/>
      <c r="D463" s="1049"/>
      <c r="E463" s="149"/>
      <c r="F463" s="244"/>
      <c r="G463" s="32"/>
      <c r="H463" s="32"/>
      <c r="I463" s="32"/>
      <c r="J463" s="32"/>
      <c r="K463" s="32"/>
      <c r="L463" s="32"/>
      <c r="M463" s="32"/>
      <c r="N463" s="32"/>
      <c r="O463" s="32"/>
      <c r="P463" s="32"/>
      <c r="Q463" s="32"/>
      <c r="R463" s="32"/>
      <c r="S463" s="32"/>
      <c r="T463" s="32"/>
      <c r="U463" s="32"/>
      <c r="V463" s="32"/>
      <c r="W463" s="32"/>
    </row>
    <row r="464" spans="1:23" ht="12.75">
      <c r="A464" s="21"/>
      <c r="B464" s="11"/>
      <c r="C464" s="39"/>
      <c r="D464" s="1049"/>
      <c r="F464" s="244"/>
      <c r="G464" s="39"/>
      <c r="H464" s="39"/>
      <c r="I464" s="39"/>
      <c r="J464" s="39"/>
      <c r="K464" s="39"/>
      <c r="L464" s="39"/>
      <c r="M464" s="39"/>
      <c r="N464" s="39"/>
      <c r="O464" s="39"/>
      <c r="P464" s="39"/>
      <c r="Q464" s="39"/>
      <c r="R464" s="39"/>
      <c r="S464" s="39"/>
      <c r="T464" s="39"/>
      <c r="U464" s="39"/>
      <c r="V464" s="39"/>
      <c r="W464" s="39"/>
    </row>
    <row r="465" spans="1:23" ht="12.75">
      <c r="A465" s="21"/>
      <c r="B465" s="11"/>
      <c r="C465" s="39"/>
      <c r="D465" s="1049"/>
      <c r="F465" s="244"/>
      <c r="G465" s="39"/>
      <c r="H465" s="39"/>
      <c r="I465" s="39"/>
      <c r="J465" s="39"/>
      <c r="K465" s="39"/>
      <c r="L465" s="39"/>
      <c r="M465" s="39"/>
      <c r="N465" s="39"/>
      <c r="O465" s="39"/>
      <c r="P465" s="39"/>
      <c r="Q465" s="39"/>
      <c r="R465" s="39"/>
      <c r="S465" s="39"/>
      <c r="T465" s="39"/>
      <c r="U465" s="39"/>
      <c r="V465" s="39"/>
      <c r="W465" s="39"/>
    </row>
    <row r="466" spans="1:23" ht="12.75">
      <c r="A466" s="21"/>
      <c r="B466" s="11"/>
      <c r="C466" s="32"/>
      <c r="D466" s="1049"/>
      <c r="F466" s="244"/>
      <c r="G466" s="32"/>
      <c r="H466" s="32"/>
      <c r="I466" s="32"/>
      <c r="J466" s="32"/>
      <c r="K466" s="32"/>
      <c r="L466" s="32"/>
      <c r="M466" s="32"/>
      <c r="N466" s="32"/>
      <c r="O466" s="32"/>
      <c r="P466" s="32"/>
      <c r="Q466" s="32"/>
      <c r="R466" s="32"/>
      <c r="S466" s="32"/>
      <c r="T466" s="32"/>
      <c r="U466" s="32"/>
      <c r="V466" s="32"/>
      <c r="W466" s="32"/>
    </row>
    <row r="467" spans="1:23" ht="12.75">
      <c r="A467" s="21"/>
      <c r="B467" s="11"/>
      <c r="C467" s="32"/>
      <c r="D467" s="1049"/>
      <c r="F467" s="244"/>
      <c r="G467" s="32"/>
      <c r="H467" s="32"/>
      <c r="I467" s="32"/>
      <c r="J467" s="32"/>
      <c r="K467" s="32"/>
      <c r="L467" s="32"/>
      <c r="M467" s="32"/>
      <c r="N467" s="32"/>
      <c r="O467" s="32"/>
      <c r="P467" s="32"/>
      <c r="Q467" s="32"/>
      <c r="R467" s="32"/>
      <c r="S467" s="32"/>
      <c r="T467" s="32"/>
      <c r="U467" s="32"/>
      <c r="V467" s="32"/>
      <c r="W467" s="32"/>
    </row>
    <row r="468" spans="1:23" ht="12.75">
      <c r="A468" s="21"/>
      <c r="B468" s="11"/>
      <c r="C468" s="32"/>
      <c r="D468" s="1049"/>
      <c r="F468" s="244"/>
      <c r="G468" s="32"/>
      <c r="H468" s="32"/>
      <c r="I468" s="32"/>
      <c r="J468" s="32"/>
      <c r="K468" s="32"/>
      <c r="L468" s="32"/>
      <c r="M468" s="32"/>
      <c r="N468" s="32"/>
      <c r="O468" s="32"/>
      <c r="P468" s="32"/>
      <c r="Q468" s="32"/>
      <c r="R468" s="32"/>
      <c r="S468" s="32"/>
      <c r="T468" s="32"/>
      <c r="U468" s="32"/>
      <c r="V468" s="32"/>
      <c r="W468" s="32"/>
    </row>
    <row r="469" spans="1:23" ht="12.75">
      <c r="A469" s="21"/>
      <c r="B469" s="11"/>
      <c r="C469" s="39"/>
      <c r="D469" s="1049"/>
      <c r="F469" s="244"/>
      <c r="G469" s="39"/>
      <c r="H469" s="39"/>
      <c r="I469" s="39"/>
      <c r="J469" s="39"/>
      <c r="K469" s="39"/>
      <c r="L469" s="39"/>
      <c r="M469" s="39"/>
      <c r="N469" s="39"/>
      <c r="O469" s="39"/>
      <c r="P469" s="39"/>
      <c r="Q469" s="39"/>
      <c r="R469" s="39"/>
      <c r="S469" s="39"/>
      <c r="T469" s="39"/>
      <c r="U469" s="39"/>
      <c r="V469" s="39"/>
      <c r="W469" s="39"/>
    </row>
    <row r="470" spans="1:23" ht="12.75">
      <c r="A470" s="21"/>
      <c r="B470" s="11"/>
      <c r="C470" s="32"/>
      <c r="D470" s="1049"/>
      <c r="F470" s="244"/>
      <c r="G470" s="32"/>
      <c r="H470" s="32"/>
      <c r="I470" s="32"/>
      <c r="J470" s="32"/>
      <c r="K470" s="32"/>
      <c r="L470" s="32"/>
      <c r="M470" s="32"/>
      <c r="N470" s="32"/>
      <c r="O470" s="32"/>
      <c r="P470" s="32"/>
      <c r="Q470" s="32"/>
      <c r="R470" s="32"/>
      <c r="S470" s="32"/>
      <c r="T470" s="32"/>
      <c r="U470" s="32"/>
      <c r="V470" s="32"/>
      <c r="W470" s="32"/>
    </row>
    <row r="471" spans="1:23" ht="12.75">
      <c r="A471" s="21"/>
      <c r="B471" s="11"/>
      <c r="C471" s="32"/>
      <c r="D471" s="1049"/>
      <c r="F471" s="244"/>
      <c r="G471" s="32"/>
      <c r="H471" s="32"/>
      <c r="I471" s="32"/>
      <c r="J471" s="32"/>
      <c r="K471" s="32"/>
      <c r="L471" s="32"/>
      <c r="M471" s="32"/>
      <c r="N471" s="32"/>
      <c r="O471" s="32"/>
      <c r="P471" s="32"/>
      <c r="Q471" s="32"/>
      <c r="R471" s="32"/>
      <c r="S471" s="32"/>
      <c r="T471" s="32"/>
      <c r="U471" s="32"/>
      <c r="V471" s="32"/>
      <c r="W471" s="32"/>
    </row>
    <row r="472" spans="1:23" ht="12.75">
      <c r="A472" s="21"/>
      <c r="B472" s="11"/>
      <c r="C472" s="26"/>
      <c r="D472" s="1049"/>
      <c r="F472" s="244"/>
      <c r="G472" s="26"/>
      <c r="H472" s="26"/>
      <c r="I472" s="26"/>
      <c r="J472" s="26"/>
      <c r="K472" s="26"/>
      <c r="L472" s="26"/>
      <c r="M472" s="26"/>
      <c r="N472" s="26"/>
      <c r="O472" s="26"/>
      <c r="P472" s="26"/>
      <c r="Q472" s="26"/>
      <c r="R472" s="26"/>
      <c r="S472" s="26"/>
      <c r="T472" s="26"/>
      <c r="U472" s="26"/>
      <c r="V472" s="26"/>
      <c r="W472" s="26"/>
    </row>
    <row r="473" spans="1:23" ht="12.75">
      <c r="A473" s="21"/>
      <c r="B473" s="11"/>
      <c r="C473" s="26"/>
      <c r="D473" s="1049"/>
      <c r="F473" s="244"/>
      <c r="G473" s="26"/>
      <c r="H473" s="26"/>
      <c r="I473" s="26"/>
      <c r="J473" s="26"/>
      <c r="K473" s="26"/>
      <c r="L473" s="26"/>
      <c r="M473" s="26"/>
      <c r="N473" s="26"/>
      <c r="O473" s="26"/>
      <c r="P473" s="26"/>
      <c r="Q473" s="26"/>
      <c r="R473" s="26"/>
      <c r="S473" s="26"/>
      <c r="T473" s="26"/>
      <c r="U473" s="26"/>
      <c r="V473" s="26"/>
      <c r="W473" s="26"/>
    </row>
    <row r="474" spans="1:23" ht="12.75">
      <c r="A474" s="21"/>
      <c r="B474" s="11"/>
      <c r="C474" s="26"/>
      <c r="D474" s="1049"/>
      <c r="F474" s="244"/>
      <c r="G474" s="26"/>
      <c r="H474" s="26"/>
      <c r="I474" s="26"/>
      <c r="J474" s="26"/>
      <c r="K474" s="26"/>
      <c r="L474" s="26"/>
      <c r="M474" s="26"/>
      <c r="N474" s="26"/>
      <c r="O474" s="26"/>
      <c r="P474" s="26"/>
      <c r="Q474" s="26"/>
      <c r="R474" s="26"/>
      <c r="S474" s="26"/>
      <c r="T474" s="26"/>
      <c r="U474" s="26"/>
      <c r="V474" s="26"/>
      <c r="W474" s="26"/>
    </row>
    <row r="475" spans="1:23" ht="12.75">
      <c r="A475" s="21"/>
      <c r="B475" s="11"/>
      <c r="C475" s="26"/>
      <c r="D475" s="1049"/>
      <c r="F475" s="244"/>
      <c r="G475" s="26"/>
      <c r="H475" s="26"/>
      <c r="I475" s="26"/>
      <c r="J475" s="26"/>
      <c r="K475" s="26"/>
      <c r="L475" s="26"/>
      <c r="M475" s="26"/>
      <c r="N475" s="26"/>
      <c r="O475" s="26"/>
      <c r="P475" s="26"/>
      <c r="Q475" s="26"/>
      <c r="R475" s="26"/>
      <c r="S475" s="26"/>
      <c r="T475" s="26"/>
      <c r="U475" s="26"/>
      <c r="V475" s="26"/>
      <c r="W475" s="26"/>
    </row>
    <row r="476" spans="1:23" ht="12.75">
      <c r="A476" s="21"/>
      <c r="B476" s="11"/>
      <c r="C476" s="32"/>
      <c r="D476" s="1049"/>
      <c r="F476" s="244"/>
      <c r="G476" s="32"/>
      <c r="H476" s="32"/>
      <c r="I476" s="32"/>
      <c r="J476" s="32"/>
      <c r="K476" s="32"/>
      <c r="L476" s="32"/>
      <c r="M476" s="32"/>
      <c r="N476" s="32"/>
      <c r="O476" s="32"/>
      <c r="P476" s="32"/>
      <c r="Q476" s="32"/>
      <c r="R476" s="32"/>
      <c r="S476" s="32"/>
      <c r="T476" s="32"/>
      <c r="U476" s="32"/>
      <c r="V476" s="32"/>
      <c r="W476" s="32"/>
    </row>
    <row r="477" spans="1:23" ht="12.75">
      <c r="A477" s="21"/>
      <c r="B477" s="11"/>
      <c r="C477" s="32"/>
      <c r="D477" s="1049"/>
      <c r="F477" s="244"/>
      <c r="G477" s="32"/>
      <c r="H477" s="32"/>
      <c r="I477" s="32"/>
      <c r="J477" s="32"/>
      <c r="K477" s="32"/>
      <c r="L477" s="32"/>
      <c r="M477" s="32"/>
      <c r="N477" s="32"/>
      <c r="O477" s="32"/>
      <c r="P477" s="32"/>
      <c r="Q477" s="32"/>
      <c r="R477" s="32"/>
      <c r="S477" s="32"/>
      <c r="T477" s="32"/>
      <c r="U477" s="32"/>
      <c r="V477" s="32"/>
      <c r="W477" s="32"/>
    </row>
    <row r="478" spans="1:23" ht="12.75">
      <c r="A478" s="21"/>
      <c r="B478" s="11"/>
      <c r="C478" s="39"/>
      <c r="D478" s="1049"/>
      <c r="F478" s="244"/>
      <c r="G478" s="39"/>
      <c r="H478" s="39"/>
      <c r="I478" s="39"/>
      <c r="J478" s="39"/>
      <c r="K478" s="39"/>
      <c r="L478" s="39"/>
      <c r="M478" s="39"/>
      <c r="N478" s="39"/>
      <c r="O478" s="39"/>
      <c r="P478" s="39"/>
      <c r="Q478" s="39"/>
      <c r="R478" s="39"/>
      <c r="S478" s="39"/>
      <c r="T478" s="39"/>
      <c r="U478" s="39"/>
      <c r="V478" s="39"/>
      <c r="W478" s="39"/>
    </row>
    <row r="479" spans="1:23" ht="12.75">
      <c r="A479" s="21"/>
      <c r="B479" s="11"/>
      <c r="C479" s="39"/>
      <c r="D479" s="1049"/>
      <c r="F479" s="244"/>
      <c r="G479" s="39"/>
      <c r="H479" s="39"/>
      <c r="I479" s="39"/>
      <c r="J479" s="39"/>
      <c r="K479" s="39"/>
      <c r="L479" s="39"/>
      <c r="M479" s="39"/>
      <c r="N479" s="39"/>
      <c r="O479" s="39"/>
      <c r="P479" s="39"/>
      <c r="Q479" s="39"/>
      <c r="R479" s="39"/>
      <c r="S479" s="39"/>
      <c r="T479" s="39"/>
      <c r="U479" s="39"/>
      <c r="V479" s="39"/>
      <c r="W479" s="39"/>
    </row>
    <row r="480" spans="1:23" ht="12.75">
      <c r="A480" s="21"/>
      <c r="B480" s="11"/>
      <c r="C480" s="39"/>
      <c r="D480" s="1049"/>
      <c r="F480" s="244"/>
      <c r="G480" s="39"/>
      <c r="H480" s="39"/>
      <c r="I480" s="39"/>
      <c r="J480" s="39"/>
      <c r="K480" s="39"/>
      <c r="L480" s="39"/>
      <c r="M480" s="39"/>
      <c r="N480" s="39"/>
      <c r="O480" s="39"/>
      <c r="P480" s="39"/>
      <c r="Q480" s="39"/>
      <c r="R480" s="39"/>
      <c r="S480" s="39"/>
      <c r="T480" s="39"/>
      <c r="U480" s="39"/>
      <c r="V480" s="39"/>
      <c r="W480" s="39"/>
    </row>
    <row r="481" spans="1:23" ht="12.75">
      <c r="A481" s="21"/>
      <c r="B481" s="11"/>
      <c r="C481" s="39"/>
      <c r="D481" s="1049"/>
      <c r="F481" s="244"/>
      <c r="G481" s="39"/>
      <c r="H481" s="39"/>
      <c r="I481" s="39"/>
      <c r="J481" s="39"/>
      <c r="K481" s="39"/>
      <c r="L481" s="39"/>
      <c r="M481" s="39"/>
      <c r="N481" s="39"/>
      <c r="O481" s="39"/>
      <c r="P481" s="39"/>
      <c r="Q481" s="39"/>
      <c r="R481" s="39"/>
      <c r="S481" s="39"/>
      <c r="T481" s="39"/>
      <c r="U481" s="39"/>
      <c r="V481" s="39"/>
      <c r="W481" s="39"/>
    </row>
    <row r="482" spans="1:23" ht="12.75">
      <c r="A482" s="21"/>
      <c r="B482" s="11"/>
      <c r="C482" s="39"/>
      <c r="D482" s="1049"/>
      <c r="F482" s="244"/>
      <c r="G482" s="39"/>
      <c r="H482" s="39"/>
      <c r="I482" s="39"/>
      <c r="J482" s="39"/>
      <c r="K482" s="39"/>
      <c r="L482" s="39"/>
      <c r="M482" s="39"/>
      <c r="N482" s="39"/>
      <c r="O482" s="39"/>
      <c r="P482" s="39"/>
      <c r="Q482" s="39"/>
      <c r="R482" s="39"/>
      <c r="S482" s="39"/>
      <c r="T482" s="39"/>
      <c r="U482" s="39"/>
      <c r="V482" s="39"/>
      <c r="W482" s="39"/>
    </row>
    <row r="483" spans="1:23" ht="12.75">
      <c r="A483" s="21"/>
      <c r="B483" s="11"/>
      <c r="C483" s="39"/>
      <c r="D483" s="1049"/>
      <c r="F483" s="244"/>
      <c r="G483" s="39"/>
      <c r="H483" s="39"/>
      <c r="I483" s="39"/>
      <c r="J483" s="39"/>
      <c r="K483" s="39"/>
      <c r="L483" s="39"/>
      <c r="M483" s="39"/>
      <c r="N483" s="39"/>
      <c r="O483" s="39"/>
      <c r="P483" s="39"/>
      <c r="Q483" s="39"/>
      <c r="R483" s="39"/>
      <c r="S483" s="39"/>
      <c r="T483" s="39"/>
      <c r="U483" s="39"/>
      <c r="V483" s="39"/>
      <c r="W483" s="39"/>
    </row>
    <row r="484" spans="1:23" ht="12.75">
      <c r="A484" s="21"/>
      <c r="B484" s="11"/>
      <c r="C484" s="39"/>
      <c r="D484" s="1049"/>
      <c r="F484" s="244"/>
      <c r="G484" s="39"/>
      <c r="H484" s="39"/>
      <c r="I484" s="39"/>
      <c r="J484" s="39"/>
      <c r="K484" s="39"/>
      <c r="L484" s="39"/>
      <c r="M484" s="39"/>
      <c r="N484" s="39"/>
      <c r="O484" s="39"/>
      <c r="P484" s="39"/>
      <c r="Q484" s="39"/>
      <c r="R484" s="39"/>
      <c r="S484" s="39"/>
      <c r="T484" s="39"/>
      <c r="U484" s="39"/>
      <c r="V484" s="39"/>
      <c r="W484" s="39"/>
    </row>
    <row r="485" spans="1:23" ht="12.75">
      <c r="A485" s="21"/>
      <c r="B485" s="11"/>
      <c r="C485" s="39"/>
      <c r="D485" s="1049"/>
      <c r="F485" s="244"/>
      <c r="G485" s="39"/>
      <c r="H485" s="39"/>
      <c r="I485" s="39"/>
      <c r="J485" s="39"/>
      <c r="K485" s="39"/>
      <c r="L485" s="39"/>
      <c r="M485" s="39"/>
      <c r="N485" s="39"/>
      <c r="O485" s="39"/>
      <c r="P485" s="39"/>
      <c r="Q485" s="39"/>
      <c r="R485" s="39"/>
      <c r="S485" s="39"/>
      <c r="T485" s="39"/>
      <c r="U485" s="39"/>
      <c r="V485" s="39"/>
      <c r="W485" s="39"/>
    </row>
    <row r="486" spans="1:23" ht="12.75">
      <c r="A486" s="21"/>
      <c r="B486" s="11"/>
      <c r="C486" s="39"/>
      <c r="D486" s="1049"/>
      <c r="F486" s="244"/>
      <c r="G486" s="39"/>
      <c r="H486" s="39"/>
      <c r="I486" s="39"/>
      <c r="J486" s="39"/>
      <c r="K486" s="39"/>
      <c r="L486" s="39"/>
      <c r="M486" s="39"/>
      <c r="N486" s="39"/>
      <c r="O486" s="39"/>
      <c r="P486" s="39"/>
      <c r="Q486" s="39"/>
      <c r="R486" s="39"/>
      <c r="S486" s="39"/>
      <c r="T486" s="39"/>
      <c r="U486" s="39"/>
      <c r="V486" s="39"/>
      <c r="W486" s="39"/>
    </row>
    <row r="487" spans="1:23" ht="12.75">
      <c r="A487" s="21"/>
      <c r="B487" s="11"/>
      <c r="C487" s="32"/>
      <c r="D487" s="1049"/>
      <c r="F487" s="244"/>
      <c r="G487" s="32"/>
      <c r="H487" s="32"/>
      <c r="I487" s="32"/>
      <c r="J487" s="32"/>
      <c r="K487" s="32"/>
      <c r="L487" s="32"/>
      <c r="M487" s="32"/>
      <c r="N487" s="32"/>
      <c r="O487" s="32"/>
      <c r="P487" s="32"/>
      <c r="Q487" s="32"/>
      <c r="R487" s="32"/>
      <c r="S487" s="32"/>
      <c r="T487" s="32"/>
      <c r="U487" s="32"/>
      <c r="V487" s="32"/>
      <c r="W487" s="32"/>
    </row>
    <row r="488" spans="1:23" ht="12.75">
      <c r="A488" s="21"/>
      <c r="B488" s="11"/>
      <c r="C488" s="32"/>
      <c r="D488" s="1049"/>
      <c r="F488" s="244"/>
      <c r="G488" s="32"/>
      <c r="H488" s="32"/>
      <c r="I488" s="32"/>
      <c r="J488" s="32"/>
      <c r="K488" s="32"/>
      <c r="L488" s="32"/>
      <c r="M488" s="32"/>
      <c r="N488" s="32"/>
      <c r="O488" s="32"/>
      <c r="P488" s="32"/>
      <c r="Q488" s="32"/>
      <c r="R488" s="32"/>
      <c r="S488" s="32"/>
      <c r="T488" s="32"/>
      <c r="U488" s="32"/>
      <c r="V488" s="32"/>
      <c r="W488" s="32"/>
    </row>
    <row r="489" spans="1:23" ht="12.75">
      <c r="A489" s="21"/>
      <c r="B489" s="11"/>
      <c r="C489" s="26"/>
      <c r="D489" s="1049"/>
      <c r="F489" s="244"/>
      <c r="G489" s="26"/>
      <c r="H489" s="26"/>
      <c r="I489" s="26"/>
      <c r="J489" s="26"/>
      <c r="K489" s="26"/>
      <c r="L489" s="26"/>
      <c r="M489" s="26"/>
      <c r="N489" s="26"/>
      <c r="O489" s="26"/>
      <c r="P489" s="26"/>
      <c r="Q489" s="26"/>
      <c r="R489" s="26"/>
      <c r="S489" s="26"/>
      <c r="T489" s="26"/>
      <c r="U489" s="26"/>
      <c r="V489" s="26"/>
      <c r="W489" s="26"/>
    </row>
    <row r="490" spans="1:23" ht="12.75">
      <c r="A490" s="21"/>
      <c r="B490" s="11"/>
      <c r="D490" s="1049"/>
      <c r="F490" s="244"/>
    </row>
    <row r="491" spans="1:23" ht="12.75">
      <c r="A491" s="21"/>
      <c r="B491" s="11"/>
      <c r="D491" s="1049"/>
      <c r="F491" s="244"/>
    </row>
    <row r="492" spans="1:23" ht="12.75">
      <c r="A492" s="21"/>
      <c r="B492" s="11"/>
      <c r="D492" s="1049"/>
      <c r="F492" s="244"/>
    </row>
    <row r="493" spans="1:23" ht="12.75">
      <c r="A493" s="21"/>
      <c r="B493" s="11"/>
      <c r="D493" s="1049"/>
      <c r="F493" s="244"/>
    </row>
    <row r="494" spans="1:23" ht="12.75">
      <c r="A494" s="21"/>
      <c r="B494" s="11"/>
      <c r="D494" s="1049"/>
      <c r="F494" s="244"/>
    </row>
    <row r="495" spans="1:23" ht="12.75">
      <c r="A495" s="21"/>
      <c r="B495" s="11"/>
      <c r="D495" s="1049"/>
      <c r="F495" s="244"/>
    </row>
    <row r="496" spans="1:23" ht="12.75">
      <c r="A496" s="21"/>
      <c r="B496" s="11"/>
      <c r="D496" s="1049"/>
      <c r="F496" s="244"/>
    </row>
    <row r="497" spans="1:6" ht="12.75">
      <c r="A497" s="21"/>
      <c r="B497" s="11"/>
      <c r="D497" s="1049"/>
      <c r="F497" s="244"/>
    </row>
    <row r="498" spans="1:6" ht="12.75">
      <c r="A498" s="21"/>
      <c r="B498" s="11"/>
      <c r="D498" s="1049"/>
      <c r="F498" s="244"/>
    </row>
    <row r="499" spans="1:6" ht="12.75">
      <c r="A499" s="21"/>
      <c r="B499" s="11"/>
      <c r="D499" s="1049"/>
      <c r="F499" s="244"/>
    </row>
    <row r="500" spans="1:6" ht="12.75">
      <c r="A500" s="21"/>
      <c r="B500" s="11"/>
      <c r="D500" s="1049"/>
      <c r="F500" s="244"/>
    </row>
    <row r="501" spans="1:6" ht="12.75">
      <c r="A501" s="21"/>
      <c r="B501" s="11"/>
      <c r="D501" s="1049"/>
      <c r="F501" s="244"/>
    </row>
    <row r="502" spans="1:6" ht="12.75">
      <c r="A502" s="21"/>
      <c r="B502" s="11"/>
      <c r="D502" s="1049"/>
      <c r="F502" s="244"/>
    </row>
    <row r="503" spans="1:6" ht="12.75">
      <c r="A503" s="21"/>
      <c r="B503" s="11"/>
      <c r="D503" s="1049"/>
      <c r="F503" s="244"/>
    </row>
    <row r="504" spans="1:6" ht="12.75">
      <c r="A504" s="21"/>
      <c r="B504" s="11"/>
      <c r="D504" s="1049"/>
      <c r="F504" s="244"/>
    </row>
    <row r="505" spans="1:6" ht="12.75">
      <c r="A505" s="21"/>
      <c r="B505" s="11"/>
      <c r="D505" s="1049"/>
      <c r="F505" s="244"/>
    </row>
    <row r="506" spans="1:6" ht="12.75">
      <c r="A506" s="21"/>
      <c r="B506" s="11"/>
      <c r="D506" s="1049"/>
      <c r="F506" s="244"/>
    </row>
    <row r="507" spans="1:6" ht="12.75">
      <c r="A507" s="21"/>
      <c r="B507" s="11"/>
      <c r="D507" s="1049"/>
      <c r="F507" s="244"/>
    </row>
    <row r="508" spans="1:6" ht="12.75">
      <c r="A508" s="21"/>
      <c r="B508" s="11"/>
      <c r="D508" s="1049"/>
      <c r="F508" s="244"/>
    </row>
    <row r="509" spans="1:6" ht="12.75">
      <c r="A509" s="21"/>
      <c r="B509" s="11"/>
      <c r="D509" s="1049"/>
      <c r="F509" s="244"/>
    </row>
    <row r="510" spans="1:6" ht="12.75">
      <c r="A510" s="21"/>
      <c r="B510" s="11"/>
      <c r="D510" s="1049"/>
      <c r="F510" s="244"/>
    </row>
    <row r="511" spans="1:6" ht="12.75">
      <c r="A511" s="21"/>
      <c r="B511" s="11"/>
      <c r="D511" s="1049"/>
      <c r="F511" s="244"/>
    </row>
    <row r="512" spans="1:6" ht="12.75">
      <c r="A512" s="21"/>
      <c r="B512" s="11"/>
      <c r="D512" s="1049"/>
      <c r="F512" s="244"/>
    </row>
    <row r="513" spans="1:6" ht="12.75">
      <c r="A513" s="21"/>
      <c r="B513" s="11"/>
      <c r="D513" s="1049"/>
      <c r="F513" s="244"/>
    </row>
    <row r="514" spans="1:6" ht="12.75">
      <c r="A514" s="21"/>
      <c r="B514" s="11"/>
      <c r="D514" s="1049"/>
      <c r="F514" s="244"/>
    </row>
    <row r="515" spans="1:6" ht="12.75">
      <c r="A515" s="21"/>
      <c r="B515" s="11"/>
      <c r="D515" s="1049"/>
      <c r="F515" s="244"/>
    </row>
    <row r="516" spans="1:6" ht="12.75">
      <c r="A516" s="21"/>
      <c r="B516" s="11"/>
      <c r="D516" s="1049"/>
      <c r="F516" s="244"/>
    </row>
    <row r="517" spans="1:6" ht="12.75">
      <c r="A517" s="21"/>
      <c r="B517" s="11"/>
      <c r="D517" s="1049"/>
      <c r="F517" s="244"/>
    </row>
    <row r="518" spans="1:6" ht="12.75">
      <c r="A518" s="21"/>
      <c r="B518" s="11"/>
      <c r="D518" s="1049"/>
      <c r="F518" s="244"/>
    </row>
    <row r="519" spans="1:6" ht="12.75">
      <c r="A519" s="21"/>
      <c r="B519" s="11"/>
      <c r="D519" s="1049"/>
      <c r="F519" s="244"/>
    </row>
    <row r="520" spans="1:6" ht="12.75">
      <c r="A520" s="21"/>
      <c r="B520" s="11"/>
      <c r="D520" s="1049"/>
      <c r="F520" s="244"/>
    </row>
    <row r="521" spans="1:6" ht="12.75">
      <c r="A521" s="21"/>
      <c r="B521" s="11"/>
      <c r="D521" s="1049"/>
      <c r="F521" s="244"/>
    </row>
    <row r="522" spans="1:6" ht="12.75">
      <c r="A522" s="21"/>
      <c r="B522" s="11"/>
      <c r="D522" s="1049"/>
      <c r="F522" s="244"/>
    </row>
    <row r="523" spans="1:6">
      <c r="C523" s="40"/>
    </row>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984"/>
  <sheetViews>
    <sheetView showZeros="0" topLeftCell="A74" zoomScaleNormal="100" zoomScaleSheetLayoutView="85" zoomScalePageLayoutView="85" workbookViewId="0">
      <selection activeCell="I67" sqref="I67"/>
    </sheetView>
  </sheetViews>
  <sheetFormatPr defaultColWidth="9.140625" defaultRowHeight="12.75"/>
  <cols>
    <col min="1" max="1" width="87.5703125" style="81" customWidth="1"/>
    <col min="2" max="2" width="8.5703125" customWidth="1"/>
    <col min="3" max="3" width="6.7109375" customWidth="1"/>
    <col min="4" max="6" width="9.7109375" customWidth="1"/>
    <col min="7" max="12" width="8.85546875" customWidth="1"/>
    <col min="13" max="16384" width="9.140625" style="8"/>
  </cols>
  <sheetData>
    <row r="1" spans="1:12" hidden="1"/>
    <row r="2" spans="1:12" ht="15.75" customHeight="1">
      <c r="A2" s="245"/>
    </row>
    <row r="3" spans="1:12" ht="15.75" customHeight="1">
      <c r="A3" s="246" t="s">
        <v>1393</v>
      </c>
    </row>
    <row r="4" spans="1:12">
      <c r="A4" s="23"/>
    </row>
    <row r="5" spans="1:12">
      <c r="A5" s="247" t="s">
        <v>14</v>
      </c>
    </row>
    <row r="6" spans="1:12">
      <c r="A6" s="23"/>
    </row>
    <row r="7" spans="1:12" s="44" customFormat="1" ht="48">
      <c r="A7" s="23" t="s">
        <v>394</v>
      </c>
      <c r="B7" s="6"/>
      <c r="C7" s="6"/>
      <c r="D7" s="6"/>
      <c r="E7" s="6"/>
      <c r="F7" s="6"/>
      <c r="G7" s="6"/>
      <c r="H7" s="6"/>
      <c r="I7" s="6"/>
      <c r="J7" s="6"/>
      <c r="K7" s="6"/>
      <c r="L7" s="6"/>
    </row>
    <row r="8" spans="1:12" s="44" customFormat="1" ht="12">
      <c r="A8" s="23"/>
      <c r="B8" s="6"/>
      <c r="C8" s="6"/>
      <c r="D8" s="6"/>
      <c r="E8" s="6"/>
      <c r="F8" s="6"/>
      <c r="G8" s="6"/>
      <c r="H8" s="6"/>
      <c r="I8" s="6"/>
      <c r="J8" s="6"/>
      <c r="K8" s="6"/>
      <c r="L8" s="6"/>
    </row>
    <row r="9" spans="1:12" s="44" customFormat="1" ht="12">
      <c r="A9" s="248" t="s">
        <v>395</v>
      </c>
      <c r="B9" s="6"/>
      <c r="C9" s="6"/>
      <c r="D9" s="6"/>
      <c r="E9" s="6"/>
      <c r="F9" s="6"/>
      <c r="G9" s="6"/>
      <c r="H9" s="6"/>
      <c r="I9" s="6"/>
      <c r="J9" s="6"/>
      <c r="K9" s="6"/>
      <c r="L9" s="6"/>
    </row>
    <row r="10" spans="1:12" s="44" customFormat="1" ht="12">
      <c r="A10" s="248" t="s">
        <v>396</v>
      </c>
      <c r="B10" s="6"/>
      <c r="C10" s="6"/>
      <c r="D10" s="6"/>
      <c r="E10" s="6"/>
      <c r="F10" s="6"/>
      <c r="G10" s="6"/>
      <c r="H10" s="6"/>
      <c r="I10" s="6"/>
      <c r="J10" s="6"/>
      <c r="K10" s="6"/>
      <c r="L10" s="6"/>
    </row>
    <row r="11" spans="1:12" s="44" customFormat="1" ht="12">
      <c r="A11" s="248" t="s">
        <v>397</v>
      </c>
      <c r="B11" s="6"/>
      <c r="C11" s="6"/>
      <c r="D11" s="6"/>
      <c r="E11" s="6"/>
      <c r="F11" s="6"/>
      <c r="G11" s="6"/>
      <c r="H11" s="6"/>
      <c r="I11" s="6"/>
      <c r="J11" s="6"/>
      <c r="K11" s="6"/>
      <c r="L11" s="6"/>
    </row>
    <row r="12" spans="1:12" s="44" customFormat="1" ht="12">
      <c r="A12" s="23"/>
      <c r="B12" s="6"/>
      <c r="C12" s="6"/>
      <c r="D12" s="6"/>
      <c r="E12" s="6"/>
      <c r="F12" s="6"/>
      <c r="G12" s="6"/>
      <c r="H12" s="6"/>
      <c r="I12" s="6"/>
      <c r="J12" s="6"/>
      <c r="K12" s="6"/>
      <c r="L12" s="6"/>
    </row>
    <row r="13" spans="1:12" s="47" customFormat="1" ht="12">
      <c r="A13" s="23" t="s">
        <v>398</v>
      </c>
      <c r="B13" s="6"/>
      <c r="C13" s="6"/>
      <c r="D13" s="6"/>
      <c r="E13" s="6"/>
      <c r="F13" s="6"/>
      <c r="G13" s="6"/>
      <c r="H13" s="6"/>
      <c r="I13" s="6"/>
      <c r="J13" s="6"/>
      <c r="K13" s="6"/>
      <c r="L13" s="6"/>
    </row>
    <row r="14" spans="1:12" s="47" customFormat="1" ht="12">
      <c r="A14" s="31" t="s">
        <v>399</v>
      </c>
      <c r="B14" s="6"/>
      <c r="C14" s="6"/>
      <c r="D14" s="6"/>
      <c r="E14" s="43"/>
      <c r="F14" s="43"/>
      <c r="G14" s="6"/>
      <c r="H14" s="6"/>
      <c r="I14" s="6"/>
      <c r="J14" s="6"/>
      <c r="K14" s="6"/>
      <c r="L14" s="6"/>
    </row>
    <row r="15" spans="1:12" s="47" customFormat="1" ht="12">
      <c r="A15" s="31" t="s">
        <v>400</v>
      </c>
      <c r="B15" s="6"/>
      <c r="C15" s="6"/>
      <c r="D15" s="6"/>
      <c r="E15" s="43"/>
      <c r="F15" s="43"/>
      <c r="G15" s="6"/>
      <c r="H15" s="6"/>
      <c r="I15" s="6"/>
      <c r="J15" s="6"/>
      <c r="K15" s="6"/>
      <c r="L15" s="6"/>
    </row>
    <row r="16" spans="1:12" s="47" customFormat="1" ht="12">
      <c r="A16" s="31" t="s">
        <v>401</v>
      </c>
      <c r="B16" s="6"/>
      <c r="C16" s="6"/>
      <c r="D16" s="6"/>
      <c r="E16" s="43"/>
      <c r="F16" s="43"/>
      <c r="G16" s="6"/>
      <c r="H16" s="6"/>
      <c r="I16" s="6"/>
      <c r="J16" s="6"/>
      <c r="K16" s="6"/>
      <c r="L16" s="6"/>
    </row>
    <row r="17" spans="1:12" s="47" customFormat="1" ht="12">
      <c r="A17" s="31" t="s">
        <v>402</v>
      </c>
      <c r="B17" s="6"/>
      <c r="C17" s="6"/>
      <c r="D17" s="43"/>
      <c r="E17" s="6"/>
      <c r="F17" s="6"/>
      <c r="G17" s="6"/>
      <c r="H17" s="6"/>
      <c r="I17" s="6"/>
      <c r="J17" s="6"/>
      <c r="K17" s="6"/>
      <c r="L17" s="6"/>
    </row>
    <row r="18" spans="1:12" s="47" customFormat="1" ht="12">
      <c r="A18" s="31" t="s">
        <v>403</v>
      </c>
      <c r="B18" s="6"/>
      <c r="C18" s="6"/>
      <c r="D18" s="6"/>
      <c r="E18" s="43"/>
      <c r="F18" s="6"/>
      <c r="G18" s="6"/>
      <c r="H18" s="6"/>
      <c r="I18" s="6"/>
      <c r="J18" s="6"/>
      <c r="K18" s="6"/>
      <c r="L18" s="6"/>
    </row>
    <row r="19" spans="1:12" s="47" customFormat="1" ht="12">
      <c r="A19" s="31" t="s">
        <v>404</v>
      </c>
      <c r="B19" s="43"/>
      <c r="C19" s="6"/>
      <c r="D19" s="6"/>
      <c r="E19" s="6"/>
      <c r="F19" s="6"/>
      <c r="G19" s="6"/>
      <c r="H19" s="6"/>
      <c r="I19" s="6"/>
      <c r="J19" s="6"/>
      <c r="K19" s="6"/>
      <c r="L19" s="6"/>
    </row>
    <row r="20" spans="1:12" s="47" customFormat="1" ht="12">
      <c r="A20" s="31" t="s">
        <v>405</v>
      </c>
      <c r="B20" s="43"/>
      <c r="C20" s="6"/>
      <c r="D20" s="6"/>
      <c r="E20" s="6"/>
      <c r="F20" s="6"/>
      <c r="G20" s="6"/>
      <c r="H20" s="6"/>
      <c r="I20" s="6"/>
      <c r="J20" s="6"/>
      <c r="K20" s="6"/>
      <c r="L20" s="6"/>
    </row>
    <row r="21" spans="1:12" s="47" customFormat="1" ht="12">
      <c r="A21" s="31" t="s">
        <v>406</v>
      </c>
      <c r="B21" s="6"/>
      <c r="C21" s="6"/>
      <c r="D21" s="43"/>
      <c r="E21" s="6"/>
      <c r="F21" s="6"/>
      <c r="G21" s="6"/>
      <c r="H21" s="6"/>
      <c r="I21" s="6"/>
      <c r="J21" s="6"/>
      <c r="K21" s="6"/>
      <c r="L21" s="6"/>
    </row>
    <row r="22" spans="1:12" s="47" customFormat="1" ht="12">
      <c r="A22" s="249"/>
      <c r="B22" s="6"/>
      <c r="C22" s="6"/>
      <c r="D22" s="43"/>
      <c r="E22" s="6"/>
      <c r="F22" s="6"/>
      <c r="G22" s="6"/>
      <c r="H22" s="6"/>
      <c r="I22" s="6"/>
      <c r="J22" s="6"/>
      <c r="K22" s="6"/>
      <c r="L22" s="6"/>
    </row>
    <row r="23" spans="1:12" s="47" customFormat="1" ht="81.75" customHeight="1">
      <c r="A23" s="59" t="s">
        <v>1299</v>
      </c>
      <c r="B23" s="44"/>
      <c r="C23" s="44"/>
      <c r="D23" s="44"/>
      <c r="E23" s="44"/>
      <c r="F23" s="44"/>
      <c r="G23" s="44"/>
      <c r="H23" s="44"/>
      <c r="I23" s="44"/>
      <c r="J23" s="44"/>
      <c r="K23" s="44"/>
      <c r="L23" s="44"/>
    </row>
    <row r="24" spans="1:12" s="47" customFormat="1" ht="12">
      <c r="A24" s="24"/>
      <c r="B24" s="6"/>
      <c r="C24" s="6"/>
      <c r="D24" s="6"/>
      <c r="E24" s="6"/>
      <c r="F24" s="6"/>
      <c r="G24" s="6"/>
      <c r="H24" s="6"/>
      <c r="I24" s="6"/>
      <c r="J24" s="6"/>
      <c r="K24" s="6"/>
      <c r="L24" s="6"/>
    </row>
    <row r="25" spans="1:12" s="47" customFormat="1" ht="12">
      <c r="A25" s="24" t="s">
        <v>407</v>
      </c>
      <c r="B25" s="6"/>
      <c r="C25" s="6"/>
      <c r="D25" s="6"/>
      <c r="E25" s="6"/>
      <c r="F25" s="6"/>
      <c r="G25" s="6"/>
      <c r="H25" s="6"/>
      <c r="I25" s="6"/>
      <c r="J25" s="6"/>
      <c r="K25" s="6"/>
      <c r="L25" s="6"/>
    </row>
    <row r="26" spans="1:12" s="47" customFormat="1" ht="12">
      <c r="A26" s="23" t="s">
        <v>408</v>
      </c>
      <c r="B26" s="6"/>
      <c r="C26" s="6"/>
      <c r="D26" s="6"/>
      <c r="E26" s="6"/>
      <c r="F26" s="6"/>
      <c r="G26" s="6"/>
      <c r="H26" s="6"/>
      <c r="I26" s="6"/>
      <c r="J26" s="6"/>
      <c r="K26" s="6"/>
      <c r="L26" s="6"/>
    </row>
    <row r="27" spans="1:12" s="47" customFormat="1" ht="24">
      <c r="A27" s="250" t="s">
        <v>409</v>
      </c>
      <c r="B27" s="6"/>
      <c r="C27" s="6"/>
      <c r="D27" s="6"/>
      <c r="E27" s="6"/>
      <c r="F27" s="6"/>
      <c r="G27" s="6"/>
      <c r="H27" s="6"/>
      <c r="I27" s="6"/>
      <c r="J27" s="6"/>
      <c r="K27" s="6"/>
      <c r="L27" s="6"/>
    </row>
    <row r="28" spans="1:12" s="47" customFormat="1" ht="24">
      <c r="A28" s="250" t="s">
        <v>410</v>
      </c>
      <c r="B28" s="6"/>
      <c r="C28" s="6"/>
      <c r="D28" s="6"/>
      <c r="E28" s="6"/>
      <c r="F28" s="6"/>
      <c r="G28" s="6"/>
      <c r="H28" s="6"/>
      <c r="I28" s="6"/>
      <c r="J28" s="6"/>
      <c r="K28" s="6"/>
      <c r="L28" s="6"/>
    </row>
    <row r="29" spans="1:12" s="47" customFormat="1" ht="12">
      <c r="A29" s="250" t="s">
        <v>411</v>
      </c>
      <c r="B29" s="6"/>
      <c r="C29" s="6"/>
      <c r="D29" s="6"/>
      <c r="E29" s="6"/>
      <c r="F29" s="6"/>
      <c r="G29" s="6"/>
      <c r="H29" s="6"/>
      <c r="I29" s="6"/>
      <c r="J29" s="6"/>
      <c r="K29" s="6"/>
      <c r="L29" s="6"/>
    </row>
    <row r="30" spans="1:12" s="47" customFormat="1" ht="13.5" customHeight="1">
      <c r="A30" s="250" t="s">
        <v>412</v>
      </c>
      <c r="B30" s="6"/>
      <c r="C30" s="6"/>
      <c r="D30" s="6"/>
      <c r="E30" s="6"/>
      <c r="F30" s="6"/>
      <c r="G30" s="6"/>
      <c r="H30" s="6"/>
      <c r="I30" s="6"/>
      <c r="J30" s="6"/>
      <c r="K30" s="6"/>
      <c r="L30" s="6"/>
    </row>
    <row r="31" spans="1:12" s="47" customFormat="1" ht="39" customHeight="1">
      <c r="A31" s="250" t="s">
        <v>413</v>
      </c>
      <c r="B31" s="6"/>
      <c r="C31" s="6"/>
      <c r="D31" s="6"/>
      <c r="E31" s="6"/>
      <c r="F31" s="6"/>
      <c r="G31" s="6"/>
      <c r="H31" s="6"/>
      <c r="I31" s="6"/>
      <c r="J31" s="6"/>
      <c r="K31" s="6"/>
      <c r="L31" s="6"/>
    </row>
    <row r="32" spans="1:12" s="47" customFormat="1" ht="25.5" customHeight="1">
      <c r="A32" s="250" t="s">
        <v>414</v>
      </c>
      <c r="B32" s="6"/>
      <c r="C32" s="6"/>
      <c r="D32" s="6"/>
      <c r="E32" s="6"/>
      <c r="F32" s="6"/>
      <c r="G32" s="6"/>
      <c r="H32" s="6"/>
      <c r="I32" s="6"/>
      <c r="J32" s="6"/>
      <c r="K32" s="6"/>
      <c r="L32" s="6"/>
    </row>
    <row r="33" spans="1:12" s="47" customFormat="1" ht="12">
      <c r="A33" s="250" t="s">
        <v>415</v>
      </c>
      <c r="B33" s="6"/>
      <c r="C33" s="6"/>
      <c r="D33" s="6"/>
      <c r="E33" s="6"/>
      <c r="F33" s="6"/>
      <c r="G33" s="6"/>
      <c r="H33" s="6"/>
      <c r="I33" s="6"/>
      <c r="J33" s="6"/>
      <c r="K33" s="6"/>
      <c r="L33" s="6"/>
    </row>
    <row r="34" spans="1:12" s="47" customFormat="1" ht="25.5" customHeight="1">
      <c r="A34" s="23" t="s">
        <v>416</v>
      </c>
      <c r="B34" s="6"/>
      <c r="C34" s="6"/>
      <c r="D34" s="6"/>
      <c r="E34" s="6"/>
      <c r="F34" s="6"/>
      <c r="G34" s="6"/>
      <c r="H34" s="6"/>
      <c r="I34" s="6"/>
      <c r="J34" s="6"/>
      <c r="K34" s="6"/>
      <c r="L34" s="6"/>
    </row>
    <row r="35" spans="1:12" s="47" customFormat="1" ht="12">
      <c r="A35" s="250" t="s">
        <v>417</v>
      </c>
      <c r="B35" s="6"/>
      <c r="C35" s="6"/>
      <c r="D35" s="6"/>
      <c r="E35" s="6"/>
      <c r="F35" s="6"/>
      <c r="G35" s="6"/>
      <c r="H35" s="6"/>
      <c r="I35" s="6"/>
      <c r="J35" s="6"/>
      <c r="K35" s="6"/>
      <c r="L35" s="6"/>
    </row>
    <row r="36" spans="1:12" s="47" customFormat="1" ht="24">
      <c r="A36" s="250" t="s">
        <v>418</v>
      </c>
      <c r="B36" s="6"/>
      <c r="C36" s="6"/>
      <c r="D36" s="6"/>
      <c r="E36" s="6"/>
      <c r="F36" s="6"/>
      <c r="G36" s="6"/>
      <c r="H36" s="6"/>
      <c r="I36" s="6"/>
      <c r="J36" s="6"/>
      <c r="K36" s="6"/>
      <c r="L36" s="6"/>
    </row>
    <row r="37" spans="1:12" s="47" customFormat="1" ht="12">
      <c r="A37" s="250" t="s">
        <v>419</v>
      </c>
      <c r="B37" s="6"/>
      <c r="C37" s="6"/>
      <c r="D37" s="6"/>
      <c r="E37" s="6"/>
      <c r="F37" s="6"/>
      <c r="G37" s="6"/>
      <c r="H37" s="6"/>
      <c r="I37" s="6"/>
      <c r="J37" s="6"/>
      <c r="K37" s="6"/>
      <c r="L37" s="6"/>
    </row>
    <row r="38" spans="1:12" s="47" customFormat="1" ht="12">
      <c r="A38" s="250"/>
      <c r="B38" s="6"/>
      <c r="C38" s="6"/>
      <c r="D38" s="6"/>
      <c r="E38" s="6"/>
      <c r="F38" s="6"/>
      <c r="G38" s="6"/>
      <c r="H38" s="6"/>
      <c r="I38" s="6"/>
      <c r="J38" s="6"/>
      <c r="K38" s="6"/>
      <c r="L38" s="6"/>
    </row>
    <row r="39" spans="1:12" s="47" customFormat="1" ht="12">
      <c r="A39" s="24" t="s">
        <v>420</v>
      </c>
      <c r="B39" s="6"/>
      <c r="C39" s="6"/>
      <c r="D39" s="6"/>
      <c r="E39" s="6"/>
      <c r="F39" s="6"/>
      <c r="G39" s="6"/>
      <c r="H39" s="6"/>
      <c r="I39" s="6"/>
      <c r="J39" s="6"/>
      <c r="K39" s="6"/>
      <c r="L39" s="6"/>
    </row>
    <row r="40" spans="1:12" s="47" customFormat="1" ht="12">
      <c r="A40" s="24"/>
      <c r="B40" s="6"/>
      <c r="C40" s="6"/>
      <c r="D40" s="6"/>
      <c r="E40" s="6"/>
      <c r="F40" s="6"/>
      <c r="G40" s="6"/>
      <c r="H40" s="6"/>
      <c r="I40" s="6"/>
      <c r="J40" s="6"/>
      <c r="K40" s="6"/>
      <c r="L40" s="6"/>
    </row>
    <row r="41" spans="1:12" s="47" customFormat="1" ht="39" customHeight="1">
      <c r="A41" s="59" t="s">
        <v>421</v>
      </c>
      <c r="B41" s="6"/>
      <c r="C41" s="6"/>
      <c r="D41" s="6"/>
      <c r="E41" s="6"/>
      <c r="F41" s="6"/>
      <c r="G41" s="6"/>
      <c r="H41" s="6"/>
      <c r="I41" s="6"/>
      <c r="J41" s="6"/>
      <c r="K41" s="6"/>
      <c r="L41" s="6"/>
    </row>
    <row r="42" spans="1:12" s="47" customFormat="1" ht="13.5" customHeight="1">
      <c r="A42" s="59" t="s">
        <v>422</v>
      </c>
      <c r="B42" s="6"/>
      <c r="C42" s="6"/>
      <c r="D42" s="6"/>
      <c r="E42" s="6"/>
      <c r="F42" s="6"/>
      <c r="G42" s="6"/>
      <c r="H42" s="6"/>
      <c r="I42" s="6"/>
      <c r="J42" s="6"/>
      <c r="K42" s="6"/>
      <c r="L42" s="6"/>
    </row>
    <row r="43" spans="1:12" s="47" customFormat="1" ht="35.25" customHeight="1">
      <c r="A43" s="59" t="s">
        <v>423</v>
      </c>
      <c r="B43" s="6"/>
      <c r="C43" s="6"/>
      <c r="D43" s="6"/>
      <c r="E43" s="6"/>
      <c r="F43" s="6"/>
      <c r="G43" s="6"/>
      <c r="H43" s="6"/>
      <c r="I43" s="6"/>
      <c r="J43" s="6"/>
      <c r="K43" s="6"/>
      <c r="L43" s="6"/>
    </row>
    <row r="44" spans="1:12" s="46" customFormat="1" ht="15" customHeight="1">
      <c r="A44" s="59" t="s">
        <v>424</v>
      </c>
      <c r="B44" s="6"/>
      <c r="C44" s="6"/>
      <c r="D44" s="6"/>
      <c r="E44" s="6"/>
      <c r="F44" s="6"/>
      <c r="G44" s="6"/>
      <c r="H44" s="6"/>
      <c r="I44" s="6"/>
      <c r="J44" s="6"/>
      <c r="K44" s="6"/>
      <c r="L44" s="6"/>
    </row>
    <row r="45" spans="1:12" s="46" customFormat="1" ht="27" customHeight="1">
      <c r="A45" s="59" t="s">
        <v>425</v>
      </c>
      <c r="B45" s="6"/>
      <c r="C45" s="6"/>
      <c r="D45" s="6"/>
      <c r="E45" s="6"/>
      <c r="F45" s="6"/>
      <c r="G45" s="6"/>
      <c r="H45" s="6"/>
      <c r="I45" s="6"/>
      <c r="J45" s="6"/>
      <c r="K45" s="6"/>
      <c r="L45" s="6"/>
    </row>
    <row r="46" spans="1:12" s="46" customFormat="1" ht="12">
      <c r="A46" s="24" t="s">
        <v>426</v>
      </c>
      <c r="B46" s="6"/>
      <c r="C46" s="6"/>
      <c r="D46" s="6"/>
      <c r="E46" s="6"/>
      <c r="F46" s="6"/>
      <c r="G46" s="6"/>
      <c r="H46" s="6"/>
      <c r="I46" s="6"/>
      <c r="J46" s="6"/>
      <c r="K46" s="6"/>
      <c r="L46" s="6"/>
    </row>
    <row r="47" spans="1:12" s="46" customFormat="1" ht="65.25" customHeight="1">
      <c r="A47" s="59" t="s">
        <v>427</v>
      </c>
      <c r="B47" s="44"/>
      <c r="C47" s="44"/>
      <c r="D47" s="44"/>
      <c r="E47" s="44"/>
      <c r="F47" s="44"/>
      <c r="G47" s="44"/>
      <c r="H47" s="44"/>
      <c r="I47" s="44"/>
      <c r="J47" s="44"/>
      <c r="K47" s="44"/>
      <c r="L47" s="44"/>
    </row>
    <row r="48" spans="1:12" s="46" customFormat="1" ht="88.5" customHeight="1">
      <c r="A48" s="59" t="s">
        <v>428</v>
      </c>
      <c r="B48" s="6"/>
      <c r="C48" s="6"/>
      <c r="D48" s="6"/>
      <c r="E48" s="6"/>
      <c r="F48" s="6"/>
      <c r="G48" s="6"/>
      <c r="H48" s="6"/>
      <c r="I48" s="6"/>
      <c r="J48" s="6"/>
      <c r="K48" s="6"/>
      <c r="L48" s="6"/>
    </row>
    <row r="49" spans="1:12" s="47" customFormat="1" ht="12">
      <c r="A49" s="23" t="s">
        <v>429</v>
      </c>
      <c r="B49" s="6"/>
      <c r="C49" s="6"/>
      <c r="D49" s="6"/>
      <c r="E49" s="6"/>
      <c r="F49" s="6"/>
      <c r="G49" s="6"/>
      <c r="H49" s="6"/>
      <c r="I49" s="6"/>
      <c r="J49" s="6"/>
      <c r="K49" s="6"/>
      <c r="L49" s="6"/>
    </row>
    <row r="50" spans="1:12" s="47" customFormat="1" ht="12">
      <c r="A50" s="23" t="s">
        <v>430</v>
      </c>
      <c r="B50" s="6"/>
      <c r="C50" s="6"/>
      <c r="D50" s="6"/>
      <c r="E50" s="6"/>
      <c r="F50" s="6"/>
      <c r="G50" s="6"/>
      <c r="H50" s="6"/>
      <c r="I50" s="6"/>
      <c r="J50" s="6"/>
      <c r="K50" s="6"/>
      <c r="L50" s="6"/>
    </row>
    <row r="51" spans="1:12" s="47" customFormat="1" ht="12">
      <c r="A51" s="23" t="s">
        <v>431</v>
      </c>
      <c r="B51" s="6"/>
      <c r="C51" s="6"/>
      <c r="D51" s="6"/>
      <c r="E51" s="6"/>
      <c r="F51" s="6"/>
      <c r="G51" s="6"/>
      <c r="H51" s="6"/>
      <c r="I51" s="6"/>
      <c r="J51" s="6"/>
      <c r="K51" s="6"/>
      <c r="L51" s="6"/>
    </row>
    <row r="52" spans="1:12" s="47" customFormat="1" ht="12">
      <c r="A52" s="23" t="s">
        <v>432</v>
      </c>
      <c r="B52" s="6"/>
      <c r="C52" s="6"/>
      <c r="D52" s="6"/>
      <c r="E52" s="6"/>
      <c r="F52" s="6"/>
      <c r="G52" s="6"/>
      <c r="H52" s="6"/>
      <c r="I52" s="6"/>
      <c r="J52" s="6"/>
      <c r="K52" s="6"/>
      <c r="L52" s="6"/>
    </row>
    <row r="53" spans="1:12" s="47" customFormat="1" ht="12">
      <c r="A53" s="23" t="s">
        <v>433</v>
      </c>
      <c r="B53" s="6"/>
      <c r="C53" s="6"/>
      <c r="D53" s="6"/>
      <c r="E53" s="6"/>
      <c r="F53" s="6"/>
      <c r="G53" s="6"/>
      <c r="H53" s="6"/>
      <c r="I53" s="6"/>
      <c r="J53" s="6"/>
      <c r="K53" s="6"/>
      <c r="L53" s="6"/>
    </row>
    <row r="54" spans="1:12" s="47" customFormat="1" ht="51" customHeight="1">
      <c r="A54" s="70" t="s">
        <v>434</v>
      </c>
      <c r="B54" s="44"/>
      <c r="C54" s="44"/>
      <c r="D54" s="44"/>
      <c r="E54" s="44"/>
      <c r="F54" s="44"/>
      <c r="G54" s="44"/>
      <c r="H54" s="44"/>
      <c r="I54" s="44"/>
      <c r="J54" s="44"/>
      <c r="K54" s="44"/>
      <c r="L54" s="44"/>
    </row>
    <row r="55" spans="1:12" s="47" customFormat="1" ht="47.25" customHeight="1">
      <c r="A55" s="70" t="s">
        <v>435</v>
      </c>
      <c r="B55" s="44"/>
      <c r="C55" s="44"/>
      <c r="D55" s="44"/>
      <c r="E55" s="44"/>
      <c r="F55" s="44"/>
      <c r="G55" s="44"/>
      <c r="H55" s="44"/>
      <c r="I55" s="44"/>
      <c r="J55" s="44"/>
      <c r="K55" s="44"/>
      <c r="L55" s="44"/>
    </row>
    <row r="56" spans="1:12" s="47" customFormat="1" ht="14.25" customHeight="1">
      <c r="A56" s="59" t="s">
        <v>436</v>
      </c>
      <c r="B56" s="44"/>
      <c r="C56" s="44"/>
      <c r="D56" s="44"/>
      <c r="E56" s="44"/>
      <c r="F56" s="44"/>
      <c r="G56" s="44"/>
      <c r="H56" s="44"/>
      <c r="I56" s="44"/>
      <c r="J56" s="44"/>
      <c r="K56" s="44"/>
      <c r="L56" s="44"/>
    </row>
    <row r="57" spans="1:12" s="47" customFormat="1" ht="28.5" customHeight="1">
      <c r="A57" s="59" t="s">
        <v>437</v>
      </c>
      <c r="B57" s="44"/>
      <c r="C57" s="44"/>
      <c r="D57" s="44"/>
      <c r="E57" s="44"/>
      <c r="F57" s="44"/>
      <c r="G57" s="44"/>
      <c r="H57" s="44"/>
      <c r="I57" s="44"/>
      <c r="J57" s="44"/>
      <c r="K57" s="44"/>
      <c r="L57" s="44"/>
    </row>
    <row r="58" spans="1:12" s="47" customFormat="1" ht="39.75" customHeight="1">
      <c r="A58" s="70" t="s">
        <v>438</v>
      </c>
      <c r="B58" s="44"/>
      <c r="C58" s="44"/>
      <c r="D58" s="44"/>
      <c r="E58" s="44"/>
      <c r="F58" s="44"/>
      <c r="G58" s="44"/>
      <c r="H58" s="44"/>
      <c r="I58" s="44"/>
      <c r="J58" s="44"/>
      <c r="K58" s="44"/>
      <c r="L58" s="44"/>
    </row>
    <row r="59" spans="1:12" s="47" customFormat="1" ht="14.25" customHeight="1">
      <c r="A59" s="251" t="s">
        <v>439</v>
      </c>
      <c r="B59" s="6"/>
      <c r="C59" s="6"/>
      <c r="D59" s="6"/>
      <c r="E59" s="6"/>
      <c r="F59" s="6"/>
      <c r="G59" s="6"/>
      <c r="H59" s="6"/>
      <c r="I59" s="6"/>
      <c r="J59" s="6"/>
      <c r="K59" s="6"/>
      <c r="L59" s="6"/>
    </row>
    <row r="60" spans="1:12" s="47" customFormat="1" ht="14.25" customHeight="1">
      <c r="A60" s="24" t="s">
        <v>440</v>
      </c>
      <c r="B60" s="6"/>
      <c r="C60" s="6"/>
      <c r="D60" s="6"/>
      <c r="E60" s="6"/>
      <c r="F60" s="6"/>
      <c r="G60" s="6"/>
      <c r="H60" s="6"/>
      <c r="I60" s="6"/>
      <c r="J60" s="6"/>
      <c r="K60" s="6"/>
      <c r="L60" s="6"/>
    </row>
    <row r="61" spans="1:12" s="47" customFormat="1" ht="181.5" customHeight="1">
      <c r="A61" s="70" t="s">
        <v>441</v>
      </c>
      <c r="B61" s="6"/>
      <c r="C61" s="6"/>
      <c r="D61" s="6"/>
      <c r="E61" s="6"/>
      <c r="F61" s="6"/>
      <c r="G61" s="6"/>
      <c r="H61" s="6"/>
      <c r="I61" s="6"/>
      <c r="J61" s="6"/>
      <c r="K61" s="6"/>
      <c r="L61" s="6"/>
    </row>
    <row r="62" spans="1:12" s="47" customFormat="1" ht="36">
      <c r="A62" s="23" t="s">
        <v>442</v>
      </c>
      <c r="B62" s="6"/>
      <c r="C62" s="6"/>
      <c r="D62" s="6"/>
      <c r="E62" s="6"/>
      <c r="F62" s="6"/>
      <c r="G62" s="6"/>
      <c r="H62" s="6"/>
      <c r="I62" s="6"/>
      <c r="J62" s="6"/>
      <c r="K62" s="6"/>
      <c r="L62" s="6"/>
    </row>
    <row r="63" spans="1:12" s="47" customFormat="1" ht="49.5" customHeight="1">
      <c r="A63" s="59" t="s">
        <v>443</v>
      </c>
      <c r="B63" s="6"/>
      <c r="C63" s="6"/>
      <c r="D63" s="6"/>
      <c r="E63" s="6"/>
      <c r="F63" s="6"/>
      <c r="G63" s="6"/>
      <c r="H63" s="6"/>
      <c r="I63" s="6"/>
      <c r="J63" s="6"/>
      <c r="K63" s="6"/>
      <c r="L63" s="6"/>
    </row>
    <row r="64" spans="1:12" s="47" customFormat="1" ht="27" customHeight="1">
      <c r="A64" s="59" t="s">
        <v>444</v>
      </c>
      <c r="C64" s="44"/>
      <c r="D64" s="44"/>
      <c r="E64" s="44"/>
      <c r="F64" s="44"/>
      <c r="G64" s="44"/>
      <c r="H64" s="44"/>
      <c r="I64" s="44"/>
      <c r="J64" s="44"/>
      <c r="K64" s="44"/>
      <c r="L64" s="44"/>
    </row>
    <row r="65" spans="1:12" s="47" customFormat="1" ht="76.5" customHeight="1">
      <c r="A65" s="59" t="s">
        <v>445</v>
      </c>
      <c r="C65" s="44"/>
      <c r="D65" s="44"/>
      <c r="E65" s="44"/>
      <c r="F65" s="44"/>
      <c r="G65" s="44"/>
      <c r="H65" s="44"/>
      <c r="I65" s="44"/>
      <c r="J65" s="44"/>
      <c r="K65" s="44"/>
      <c r="L65" s="44"/>
    </row>
    <row r="66" spans="1:12" s="47" customFormat="1" ht="38.25" customHeight="1">
      <c r="A66" s="23" t="s">
        <v>446</v>
      </c>
      <c r="C66" s="6"/>
      <c r="D66" s="6"/>
      <c r="E66" s="6"/>
      <c r="F66" s="6"/>
      <c r="G66" s="6"/>
      <c r="H66" s="6"/>
      <c r="I66" s="6"/>
      <c r="J66" s="6"/>
      <c r="K66" s="6"/>
      <c r="L66" s="6"/>
    </row>
    <row r="67" spans="1:12" s="47" customFormat="1" ht="12">
      <c r="A67" s="23"/>
      <c r="B67" s="6"/>
      <c r="C67" s="6"/>
      <c r="D67" s="6"/>
      <c r="E67" s="6"/>
      <c r="F67" s="6"/>
      <c r="G67" s="6"/>
      <c r="H67" s="6"/>
      <c r="I67" s="6"/>
      <c r="J67" s="6"/>
      <c r="K67" s="6"/>
      <c r="L67" s="6"/>
    </row>
    <row r="68" spans="1:12" s="47" customFormat="1" ht="12">
      <c r="A68" s="24" t="s">
        <v>447</v>
      </c>
      <c r="B68" s="6"/>
      <c r="C68" s="6"/>
      <c r="D68" s="6"/>
      <c r="E68" s="6"/>
      <c r="F68" s="6"/>
      <c r="G68" s="6"/>
      <c r="H68" s="6"/>
      <c r="I68" s="6"/>
      <c r="J68" s="6"/>
      <c r="K68" s="6"/>
      <c r="L68" s="6"/>
    </row>
    <row r="69" spans="1:12" s="47" customFormat="1" ht="36" customHeight="1">
      <c r="A69" s="23" t="s">
        <v>448</v>
      </c>
      <c r="B69" s="6"/>
      <c r="C69" s="6"/>
      <c r="D69" s="6"/>
      <c r="E69" s="6"/>
      <c r="F69" s="6"/>
      <c r="G69" s="6"/>
      <c r="H69" s="6"/>
      <c r="I69" s="6"/>
      <c r="J69" s="6"/>
      <c r="K69" s="6"/>
      <c r="L69" s="6"/>
    </row>
    <row r="70" spans="1:12" s="47" customFormat="1" ht="24">
      <c r="A70" s="23" t="s">
        <v>449</v>
      </c>
      <c r="B70" s="6"/>
      <c r="C70" s="6"/>
      <c r="D70" s="6"/>
      <c r="E70" s="6"/>
      <c r="F70" s="6"/>
      <c r="G70" s="6"/>
      <c r="H70" s="6"/>
      <c r="I70" s="6"/>
      <c r="J70" s="6"/>
      <c r="K70" s="6"/>
      <c r="L70" s="6"/>
    </row>
    <row r="71" spans="1:12" s="47" customFormat="1" ht="12">
      <c r="A71" s="24" t="s">
        <v>450</v>
      </c>
      <c r="B71" s="6"/>
      <c r="C71" s="6"/>
      <c r="D71" s="6"/>
      <c r="E71" s="6"/>
      <c r="F71" s="6"/>
      <c r="G71" s="6"/>
      <c r="H71" s="6"/>
      <c r="I71" s="6"/>
      <c r="J71" s="6"/>
      <c r="K71" s="6"/>
      <c r="L71" s="6"/>
    </row>
    <row r="72" spans="1:12" s="47" customFormat="1" ht="26.25" customHeight="1">
      <c r="A72" s="59" t="s">
        <v>451</v>
      </c>
      <c r="B72" s="44"/>
      <c r="C72" s="44"/>
      <c r="D72" s="44"/>
      <c r="E72" s="44"/>
      <c r="F72" s="44"/>
      <c r="G72" s="44"/>
      <c r="H72" s="44"/>
      <c r="I72" s="44"/>
      <c r="J72" s="44"/>
      <c r="K72" s="44"/>
      <c r="L72" s="44"/>
    </row>
    <row r="73" spans="1:12" s="47" customFormat="1" ht="48">
      <c r="A73" s="23" t="s">
        <v>452</v>
      </c>
      <c r="B73" s="6"/>
      <c r="C73" s="6"/>
      <c r="D73" s="6"/>
      <c r="E73" s="6"/>
      <c r="F73" s="6"/>
      <c r="G73" s="6"/>
      <c r="H73" s="6"/>
      <c r="I73" s="6"/>
      <c r="J73" s="6"/>
      <c r="K73" s="6"/>
      <c r="L73" s="6"/>
    </row>
    <row r="74" spans="1:12" s="47" customFormat="1" ht="12">
      <c r="A74" s="24"/>
      <c r="B74" s="6"/>
      <c r="C74" s="6"/>
      <c r="D74" s="6"/>
      <c r="E74" s="6"/>
      <c r="F74" s="6"/>
      <c r="G74" s="6"/>
      <c r="H74" s="6"/>
      <c r="I74" s="6"/>
      <c r="J74" s="6"/>
      <c r="K74" s="6"/>
      <c r="L74" s="6"/>
    </row>
    <row r="75" spans="1:12" s="47" customFormat="1" ht="12">
      <c r="A75" s="87" t="s">
        <v>178</v>
      </c>
      <c r="B75" s="6"/>
      <c r="C75" s="6"/>
      <c r="D75" s="6"/>
      <c r="E75" s="6"/>
      <c r="F75" s="6"/>
      <c r="G75" s="6"/>
      <c r="H75" s="6"/>
      <c r="I75" s="6"/>
      <c r="J75" s="6"/>
      <c r="K75" s="6"/>
      <c r="L75" s="6"/>
    </row>
    <row r="76" spans="1:12" s="47" customFormat="1" ht="12">
      <c r="A76" s="249" t="s">
        <v>453</v>
      </c>
      <c r="B76" s="6"/>
      <c r="C76" s="6"/>
      <c r="D76" s="6"/>
      <c r="E76" s="6"/>
      <c r="F76" s="6"/>
      <c r="G76" s="6"/>
      <c r="H76" s="6"/>
      <c r="I76" s="6"/>
      <c r="J76" s="6"/>
      <c r="K76" s="6"/>
      <c r="L76" s="6"/>
    </row>
    <row r="77" spans="1:12" s="47" customFormat="1" ht="12">
      <c r="A77" s="249" t="s">
        <v>454</v>
      </c>
      <c r="B77" s="6"/>
      <c r="C77" s="6"/>
      <c r="D77" s="6"/>
      <c r="E77" s="6"/>
      <c r="F77" s="6"/>
      <c r="G77" s="6"/>
      <c r="H77" s="6"/>
      <c r="I77" s="6"/>
      <c r="J77" s="6"/>
      <c r="K77" s="6"/>
      <c r="L77" s="6"/>
    </row>
    <row r="78" spans="1:12" s="47" customFormat="1" ht="12">
      <c r="A78" s="249" t="s">
        <v>455</v>
      </c>
      <c r="B78" s="6"/>
      <c r="C78" s="6"/>
      <c r="D78" s="6"/>
      <c r="E78" s="6"/>
      <c r="F78" s="6"/>
      <c r="G78" s="6"/>
      <c r="H78" s="6"/>
      <c r="I78" s="6"/>
      <c r="J78" s="6"/>
      <c r="K78" s="6"/>
      <c r="L78" s="6"/>
    </row>
    <row r="79" spans="1:12" s="47" customFormat="1" ht="12">
      <c r="A79" s="249" t="s">
        <v>456</v>
      </c>
      <c r="B79" s="6"/>
      <c r="C79" s="6"/>
      <c r="D79" s="6"/>
      <c r="E79" s="6"/>
      <c r="F79" s="6"/>
      <c r="G79" s="6"/>
      <c r="H79" s="6"/>
      <c r="I79" s="6"/>
      <c r="J79" s="6"/>
      <c r="K79" s="6"/>
      <c r="L79" s="6"/>
    </row>
    <row r="80" spans="1:12" s="47" customFormat="1" ht="12">
      <c r="A80" s="249" t="s">
        <v>457</v>
      </c>
      <c r="B80" s="6"/>
      <c r="C80" s="6"/>
      <c r="D80" s="6"/>
      <c r="E80" s="6"/>
      <c r="F80" s="6"/>
      <c r="G80" s="6"/>
      <c r="H80" s="6"/>
      <c r="I80" s="6"/>
      <c r="J80" s="6"/>
      <c r="K80" s="6"/>
      <c r="L80" s="6"/>
    </row>
    <row r="81" spans="1:12" s="47" customFormat="1" ht="24">
      <c r="A81" s="252" t="s">
        <v>458</v>
      </c>
      <c r="B81" s="253"/>
      <c r="C81" s="6"/>
      <c r="D81" s="6"/>
      <c r="E81" s="6"/>
      <c r="F81" s="6"/>
      <c r="G81" s="6"/>
      <c r="H81" s="6"/>
      <c r="I81" s="6"/>
      <c r="J81" s="6"/>
      <c r="K81" s="6"/>
      <c r="L81" s="6"/>
    </row>
    <row r="82" spans="1:12" s="47" customFormat="1" ht="12">
      <c r="A82" s="249" t="s">
        <v>459</v>
      </c>
      <c r="B82" s="6"/>
      <c r="C82" s="6"/>
      <c r="D82" s="6"/>
      <c r="E82" s="6"/>
      <c r="F82" s="6"/>
      <c r="G82" s="6"/>
      <c r="H82" s="6"/>
      <c r="I82" s="6"/>
      <c r="J82" s="6"/>
      <c r="K82" s="6"/>
      <c r="L82" s="6"/>
    </row>
    <row r="83" spans="1:12" s="47" customFormat="1" ht="12">
      <c r="A83" s="249" t="s">
        <v>460</v>
      </c>
      <c r="B83" s="6"/>
      <c r="C83" s="6"/>
      <c r="D83" s="6"/>
      <c r="E83" s="6"/>
      <c r="F83" s="6"/>
      <c r="G83" s="6"/>
      <c r="H83" s="6"/>
      <c r="I83" s="6"/>
      <c r="J83" s="6"/>
      <c r="K83" s="6"/>
      <c r="L83" s="6"/>
    </row>
    <row r="84" spans="1:12" s="47" customFormat="1" ht="12">
      <c r="A84" s="249" t="s">
        <v>461</v>
      </c>
      <c r="B84" s="6"/>
      <c r="C84" s="6"/>
      <c r="D84" s="6"/>
      <c r="E84" s="6"/>
      <c r="F84" s="6"/>
      <c r="G84" s="6"/>
      <c r="H84" s="6"/>
      <c r="I84" s="6"/>
      <c r="J84" s="6"/>
      <c r="K84" s="6"/>
      <c r="L84" s="6"/>
    </row>
    <row r="85" spans="1:12" s="47" customFormat="1" ht="12">
      <c r="A85" s="249" t="s">
        <v>462</v>
      </c>
      <c r="B85" s="6"/>
      <c r="C85" s="6"/>
      <c r="D85" s="6"/>
      <c r="E85" s="6"/>
      <c r="F85" s="6"/>
      <c r="G85" s="6"/>
      <c r="H85" s="6"/>
      <c r="I85" s="6"/>
      <c r="J85" s="6"/>
      <c r="K85" s="6"/>
      <c r="L85" s="6"/>
    </row>
    <row r="86" spans="1:12" s="47" customFormat="1" ht="12">
      <c r="A86" s="249" t="s">
        <v>463</v>
      </c>
      <c r="B86" s="6"/>
      <c r="C86" s="6"/>
      <c r="D86" s="6"/>
      <c r="E86" s="6"/>
      <c r="F86" s="6"/>
      <c r="G86" s="6"/>
      <c r="H86" s="6"/>
      <c r="I86" s="6"/>
      <c r="J86" s="6"/>
      <c r="K86" s="6"/>
      <c r="L86" s="6"/>
    </row>
    <row r="87" spans="1:12" s="47" customFormat="1" ht="12">
      <c r="A87" s="249" t="s">
        <v>1306</v>
      </c>
      <c r="B87" s="6"/>
      <c r="C87" s="6"/>
      <c r="D87" s="6"/>
      <c r="E87" s="6"/>
      <c r="F87" s="6"/>
      <c r="G87" s="6"/>
      <c r="H87" s="6"/>
      <c r="I87" s="6"/>
      <c r="J87" s="6"/>
      <c r="K87" s="6"/>
      <c r="L87" s="6"/>
    </row>
    <row r="88" spans="1:12" s="32" customFormat="1" ht="12">
      <c r="A88" s="249" t="s">
        <v>464</v>
      </c>
      <c r="B88" s="193"/>
      <c r="C88" s="193"/>
      <c r="D88" s="193"/>
    </row>
    <row r="89" spans="1:12" s="47" customFormat="1" ht="12">
      <c r="A89" s="249" t="s">
        <v>465</v>
      </c>
      <c r="B89" s="6"/>
      <c r="C89" s="6"/>
      <c r="D89" s="6"/>
      <c r="E89" s="6"/>
      <c r="F89" s="6"/>
      <c r="G89" s="6"/>
      <c r="H89" s="6"/>
      <c r="I89" s="6"/>
      <c r="J89" s="6"/>
      <c r="K89" s="6"/>
      <c r="L89" s="6"/>
    </row>
    <row r="90" spans="1:12" s="32" customFormat="1" ht="12">
      <c r="A90" s="249" t="s">
        <v>466</v>
      </c>
      <c r="B90" s="6"/>
      <c r="C90" s="6"/>
      <c r="D90" s="6"/>
      <c r="E90" s="6"/>
      <c r="F90" s="6"/>
      <c r="G90" s="6"/>
      <c r="H90" s="6"/>
      <c r="I90" s="6"/>
      <c r="J90" s="6"/>
      <c r="K90" s="6"/>
      <c r="L90" s="6"/>
    </row>
    <row r="91" spans="1:12" s="32" customFormat="1" ht="27" customHeight="1">
      <c r="A91" s="100" t="s">
        <v>467</v>
      </c>
      <c r="B91" s="6"/>
      <c r="C91" s="6"/>
      <c r="D91" s="6"/>
      <c r="E91" s="6"/>
      <c r="F91" s="6"/>
      <c r="G91" s="6"/>
      <c r="H91" s="6"/>
      <c r="I91" s="6"/>
      <c r="J91" s="6"/>
      <c r="K91" s="6"/>
      <c r="L91" s="6"/>
    </row>
    <row r="92" spans="1:12" s="32" customFormat="1" ht="12">
      <c r="A92" s="24"/>
      <c r="B92" s="6"/>
      <c r="C92" s="6"/>
      <c r="D92" s="6"/>
      <c r="E92" s="6"/>
      <c r="F92" s="6"/>
      <c r="G92" s="6"/>
      <c r="H92" s="6"/>
      <c r="I92" s="6"/>
      <c r="J92" s="6"/>
      <c r="K92" s="6"/>
      <c r="L92" s="6"/>
    </row>
    <row r="93" spans="1:12" s="32" customFormat="1" ht="12">
      <c r="A93" s="87" t="s">
        <v>468</v>
      </c>
      <c r="B93" s="6"/>
      <c r="C93" s="6"/>
      <c r="D93" s="6"/>
      <c r="E93" s="6"/>
      <c r="F93" s="6"/>
      <c r="G93" s="6"/>
      <c r="H93" s="6"/>
      <c r="I93" s="6"/>
      <c r="J93" s="6"/>
      <c r="K93" s="6"/>
      <c r="L93" s="6"/>
    </row>
    <row r="94" spans="1:12" s="32" customFormat="1" ht="12">
      <c r="A94" s="249" t="s">
        <v>469</v>
      </c>
      <c r="B94" s="254"/>
      <c r="C94" s="6"/>
      <c r="D94" s="6"/>
      <c r="E94" s="6"/>
      <c r="F94" s="6"/>
      <c r="G94" s="6"/>
      <c r="H94" s="6"/>
      <c r="I94" s="6"/>
      <c r="J94" s="6"/>
      <c r="K94" s="6"/>
      <c r="L94" s="6"/>
    </row>
    <row r="95" spans="1:12" s="32" customFormat="1" ht="12">
      <c r="A95" s="249" t="s">
        <v>470</v>
      </c>
      <c r="B95" s="254"/>
      <c r="C95" s="6"/>
      <c r="D95" s="6"/>
      <c r="E95" s="6"/>
      <c r="F95" s="6"/>
      <c r="G95" s="6"/>
      <c r="H95" s="6"/>
      <c r="I95" s="6"/>
      <c r="J95" s="6"/>
      <c r="K95" s="6"/>
      <c r="L95" s="6"/>
    </row>
    <row r="96" spans="1:12" s="32" customFormat="1" ht="12">
      <c r="A96" s="249" t="s">
        <v>471</v>
      </c>
      <c r="B96" s="254"/>
      <c r="C96" s="6"/>
      <c r="D96" s="6"/>
      <c r="E96" s="6"/>
      <c r="F96" s="6"/>
      <c r="G96" s="6"/>
      <c r="H96" s="6"/>
      <c r="I96" s="6"/>
      <c r="J96" s="6"/>
      <c r="K96" s="6"/>
      <c r="L96" s="6"/>
    </row>
    <row r="97" spans="1:12" s="32" customFormat="1" ht="12">
      <c r="A97" s="249" t="s">
        <v>472</v>
      </c>
      <c r="B97" s="254"/>
      <c r="C97" s="6"/>
      <c r="D97" s="6"/>
      <c r="E97" s="6"/>
      <c r="F97" s="6"/>
      <c r="G97" s="6"/>
      <c r="H97" s="6"/>
      <c r="I97" s="6"/>
      <c r="J97" s="6"/>
      <c r="K97" s="6"/>
      <c r="L97" s="6"/>
    </row>
    <row r="98" spans="1:12" s="32" customFormat="1" ht="12">
      <c r="A98" s="249" t="s">
        <v>473</v>
      </c>
      <c r="B98" s="254"/>
      <c r="C98" s="6"/>
      <c r="D98" s="6"/>
      <c r="E98" s="6"/>
      <c r="F98" s="6"/>
      <c r="G98" s="6"/>
      <c r="H98" s="6"/>
      <c r="I98" s="6"/>
      <c r="J98" s="6"/>
      <c r="K98" s="6"/>
      <c r="L98" s="6"/>
    </row>
    <row r="99" spans="1:12" s="32" customFormat="1" ht="12">
      <c r="A99" s="249" t="s">
        <v>474</v>
      </c>
      <c r="B99" s="254"/>
      <c r="C99" s="6"/>
      <c r="D99" s="6"/>
      <c r="E99" s="6"/>
      <c r="F99" s="6"/>
      <c r="G99" s="6"/>
      <c r="H99" s="6"/>
      <c r="I99" s="6"/>
      <c r="J99" s="6"/>
      <c r="K99" s="6"/>
      <c r="L99" s="6"/>
    </row>
    <row r="100" spans="1:12" s="32" customFormat="1" ht="12">
      <c r="A100" s="249" t="s">
        <v>475</v>
      </c>
      <c r="B100" s="254"/>
      <c r="C100" s="6"/>
      <c r="D100" s="6"/>
      <c r="E100" s="6"/>
      <c r="F100" s="6"/>
      <c r="G100" s="6"/>
      <c r="H100" s="6"/>
      <c r="I100" s="6"/>
      <c r="J100" s="6"/>
      <c r="K100" s="6"/>
      <c r="L100" s="6"/>
    </row>
    <row r="101" spans="1:12" s="32" customFormat="1" ht="12">
      <c r="A101" s="249" t="s">
        <v>476</v>
      </c>
      <c r="B101" s="254"/>
      <c r="C101" s="6"/>
      <c r="D101" s="6"/>
      <c r="E101" s="6"/>
      <c r="F101" s="6"/>
      <c r="G101" s="6"/>
      <c r="H101" s="6"/>
      <c r="I101" s="6"/>
      <c r="J101" s="6"/>
      <c r="K101" s="6"/>
      <c r="L101" s="6"/>
    </row>
    <row r="102" spans="1:12" s="32" customFormat="1" ht="12">
      <c r="A102" s="249" t="s">
        <v>477</v>
      </c>
      <c r="B102" s="254"/>
      <c r="C102" s="6"/>
      <c r="D102" s="6"/>
      <c r="E102" s="6"/>
      <c r="F102" s="6"/>
      <c r="G102" s="6"/>
      <c r="H102" s="6"/>
      <c r="I102" s="6"/>
      <c r="J102" s="6"/>
      <c r="K102" s="6"/>
      <c r="L102" s="6"/>
    </row>
    <row r="103" spans="1:12" s="32" customFormat="1" ht="12">
      <c r="A103" s="249" t="s">
        <v>478</v>
      </c>
      <c r="B103" s="254"/>
      <c r="C103" s="6"/>
      <c r="D103" s="6"/>
      <c r="E103" s="6"/>
      <c r="F103" s="6"/>
      <c r="G103" s="6"/>
      <c r="H103" s="6"/>
      <c r="I103" s="6"/>
      <c r="J103" s="6"/>
      <c r="K103" s="6"/>
      <c r="L103" s="6"/>
    </row>
    <row r="104" spans="1:12" s="32" customFormat="1" ht="12">
      <c r="A104" s="249" t="s">
        <v>479</v>
      </c>
      <c r="B104" s="254"/>
      <c r="C104" s="6"/>
      <c r="D104" s="6"/>
      <c r="E104" s="6"/>
      <c r="F104" s="6"/>
      <c r="G104" s="6"/>
      <c r="H104" s="6"/>
      <c r="I104" s="6"/>
      <c r="J104" s="6"/>
      <c r="K104" s="6"/>
      <c r="L104" s="6"/>
    </row>
    <row r="105" spans="1:12" s="32" customFormat="1" ht="21" customHeight="1">
      <c r="A105" s="59" t="s">
        <v>480</v>
      </c>
      <c r="B105" s="44"/>
      <c r="C105" s="44"/>
      <c r="D105" s="44"/>
      <c r="E105" s="44"/>
      <c r="F105" s="44"/>
      <c r="G105" s="44"/>
      <c r="H105" s="44"/>
      <c r="I105" s="44"/>
      <c r="J105" s="44"/>
      <c r="K105" s="44"/>
      <c r="L105" s="44"/>
    </row>
    <row r="106" spans="1:12" s="32" customFormat="1" ht="12">
      <c r="A106" s="23"/>
      <c r="B106" s="193"/>
      <c r="C106" s="193"/>
      <c r="D106" s="193"/>
    </row>
    <row r="107" spans="1:12" s="32" customFormat="1" ht="12">
      <c r="A107" s="23"/>
      <c r="B107" s="193"/>
      <c r="C107" s="193"/>
      <c r="D107" s="193"/>
    </row>
    <row r="108" spans="1:12" s="32" customFormat="1" ht="12">
      <c r="A108" s="23"/>
      <c r="B108" s="193"/>
      <c r="C108" s="193"/>
      <c r="D108" s="193"/>
    </row>
    <row r="109" spans="1:12" s="32" customFormat="1" ht="12">
      <c r="A109" s="23"/>
      <c r="B109" s="193"/>
      <c r="C109" s="193"/>
      <c r="D109" s="193"/>
    </row>
    <row r="110" spans="1:12" s="32" customFormat="1" ht="12">
      <c r="A110" s="23"/>
      <c r="B110" s="193"/>
      <c r="C110" s="193"/>
      <c r="D110" s="193"/>
    </row>
    <row r="111" spans="1:12" s="32" customFormat="1" ht="12">
      <c r="A111" s="23"/>
      <c r="B111" s="193"/>
      <c r="C111" s="193"/>
      <c r="D111" s="193"/>
    </row>
    <row r="112" spans="1:12" s="32" customFormat="1" ht="12">
      <c r="A112" s="23"/>
      <c r="B112" s="193"/>
      <c r="C112" s="193"/>
      <c r="D112" s="193"/>
    </row>
    <row r="113" spans="1:12" s="32" customFormat="1" ht="12">
      <c r="A113" s="23"/>
      <c r="B113" s="193"/>
      <c r="C113" s="193"/>
      <c r="D113" s="193"/>
    </row>
    <row r="114" spans="1:12" s="32" customFormat="1" ht="12">
      <c r="A114" s="90"/>
      <c r="B114" s="193"/>
      <c r="C114" s="193"/>
      <c r="D114" s="193"/>
    </row>
    <row r="115" spans="1:12" s="32" customFormat="1" ht="12">
      <c r="A115" s="90"/>
    </row>
    <row r="116" spans="1:12" s="32" customFormat="1" ht="12">
      <c r="A116" s="90"/>
    </row>
    <row r="117" spans="1:12" s="32" customFormat="1" ht="12">
      <c r="A117" s="90"/>
    </row>
    <row r="118" spans="1:12" s="32" customFormat="1" ht="12">
      <c r="A118" s="90"/>
    </row>
    <row r="119" spans="1:12" s="32" customFormat="1" ht="12">
      <c r="A119" s="90"/>
    </row>
    <row r="120" spans="1:12" s="32" customFormat="1" ht="12">
      <c r="A120" s="90"/>
    </row>
    <row r="121" spans="1:12" s="32" customFormat="1" ht="12">
      <c r="A121" s="90"/>
    </row>
    <row r="122" spans="1:12" s="32" customFormat="1" ht="12">
      <c r="A122" s="90"/>
    </row>
    <row r="123" spans="1:12" s="26" customFormat="1" ht="12">
      <c r="A123" s="90"/>
      <c r="B123" s="32"/>
      <c r="C123" s="32"/>
      <c r="D123" s="32"/>
      <c r="E123" s="32"/>
      <c r="F123" s="32"/>
      <c r="G123" s="32"/>
      <c r="H123" s="32"/>
      <c r="I123" s="32"/>
      <c r="J123" s="32"/>
      <c r="K123" s="32"/>
      <c r="L123" s="32"/>
    </row>
    <row r="124" spans="1:12" s="26" customFormat="1" ht="12">
      <c r="A124" s="90"/>
      <c r="B124" s="32"/>
      <c r="C124" s="32"/>
      <c r="D124" s="32"/>
      <c r="E124" s="32"/>
      <c r="F124" s="32"/>
      <c r="G124" s="32"/>
      <c r="H124" s="32"/>
      <c r="I124" s="32"/>
      <c r="J124" s="32"/>
      <c r="K124" s="32"/>
      <c r="L124" s="32"/>
    </row>
    <row r="125" spans="1:12" s="26" customFormat="1" ht="12">
      <c r="A125" s="90"/>
      <c r="B125" s="32"/>
      <c r="C125" s="32"/>
      <c r="D125" s="32"/>
      <c r="E125" s="32"/>
      <c r="F125" s="32"/>
      <c r="G125" s="32"/>
      <c r="H125" s="32"/>
      <c r="I125" s="32"/>
      <c r="J125" s="32"/>
      <c r="K125" s="32"/>
      <c r="L125" s="32"/>
    </row>
    <row r="126" spans="1:12" s="26" customFormat="1" ht="12">
      <c r="A126" s="90"/>
      <c r="B126" s="32"/>
      <c r="C126" s="32"/>
      <c r="D126" s="32"/>
      <c r="E126" s="32"/>
      <c r="F126" s="32"/>
      <c r="G126" s="32"/>
      <c r="H126" s="32"/>
      <c r="I126" s="32"/>
      <c r="J126" s="32"/>
      <c r="K126" s="32"/>
      <c r="L126" s="32"/>
    </row>
    <row r="127" spans="1:12" s="32" customFormat="1" ht="12">
      <c r="A127" s="90"/>
    </row>
    <row r="128" spans="1:12" s="32" customFormat="1" ht="12">
      <c r="A128" s="90"/>
    </row>
    <row r="129" spans="1:12" s="32" customFormat="1" ht="12">
      <c r="A129" s="90"/>
    </row>
    <row r="130" spans="1:12" s="32" customFormat="1" ht="12">
      <c r="A130" s="90"/>
    </row>
    <row r="131" spans="1:12" s="32" customFormat="1" ht="12">
      <c r="A131" s="90"/>
    </row>
    <row r="132" spans="1:12" s="32" customFormat="1" ht="12">
      <c r="A132" s="90"/>
    </row>
    <row r="133" spans="1:12" s="32" customFormat="1" ht="12">
      <c r="A133" s="90"/>
    </row>
    <row r="134" spans="1:12" s="32" customFormat="1" ht="12">
      <c r="A134" s="90"/>
    </row>
    <row r="135" spans="1:12" s="32" customFormat="1" ht="12">
      <c r="A135" s="90"/>
    </row>
    <row r="136" spans="1:12" s="32" customFormat="1" ht="12">
      <c r="A136" s="90"/>
    </row>
    <row r="137" spans="1:12" s="32" customFormat="1" ht="12">
      <c r="A137" s="90"/>
    </row>
    <row r="138" spans="1:12" s="32" customFormat="1" ht="12">
      <c r="A138" s="90"/>
    </row>
    <row r="139" spans="1:12" s="39" customFormat="1" ht="12">
      <c r="A139" s="90"/>
      <c r="B139" s="26"/>
      <c r="C139" s="26"/>
      <c r="D139" s="26"/>
      <c r="E139" s="26"/>
      <c r="F139" s="26"/>
      <c r="G139" s="26"/>
      <c r="H139" s="26"/>
      <c r="I139" s="26"/>
      <c r="J139" s="26"/>
      <c r="K139" s="26"/>
      <c r="L139" s="26"/>
    </row>
    <row r="140" spans="1:12" s="32" customFormat="1" ht="12">
      <c r="A140" s="90"/>
      <c r="B140" s="26"/>
      <c r="C140" s="26"/>
      <c r="D140" s="26"/>
      <c r="E140" s="26"/>
      <c r="F140" s="26"/>
      <c r="G140" s="26"/>
      <c r="H140" s="26"/>
      <c r="I140" s="26"/>
      <c r="J140" s="26"/>
      <c r="K140" s="26"/>
      <c r="L140" s="26"/>
    </row>
    <row r="141" spans="1:12" s="32" customFormat="1" ht="12">
      <c r="A141" s="90"/>
      <c r="B141" s="26"/>
      <c r="C141" s="26"/>
      <c r="D141" s="26"/>
      <c r="E141" s="26"/>
      <c r="F141" s="26"/>
      <c r="G141" s="26"/>
      <c r="H141" s="26"/>
      <c r="I141" s="26"/>
      <c r="J141" s="26"/>
      <c r="K141" s="26"/>
      <c r="L141" s="26"/>
    </row>
    <row r="142" spans="1:12" s="32" customFormat="1" ht="12">
      <c r="A142" s="90"/>
      <c r="B142" s="26"/>
      <c r="C142" s="26"/>
      <c r="D142" s="26"/>
      <c r="E142" s="26"/>
      <c r="F142" s="26"/>
      <c r="G142" s="26"/>
      <c r="H142" s="26"/>
      <c r="I142" s="26"/>
      <c r="J142" s="26"/>
      <c r="K142" s="26"/>
      <c r="L142" s="26"/>
    </row>
    <row r="143" spans="1:12" s="32" customFormat="1" ht="12">
      <c r="A143" s="90"/>
    </row>
    <row r="144" spans="1:12" s="32" customFormat="1" ht="12">
      <c r="A144" s="90"/>
    </row>
    <row r="145" spans="1:12" s="32" customFormat="1" ht="12">
      <c r="A145" s="90"/>
    </row>
    <row r="146" spans="1:12" s="32" customFormat="1" ht="12">
      <c r="A146" s="90"/>
    </row>
    <row r="147" spans="1:12" s="32" customFormat="1" ht="12">
      <c r="A147" s="90"/>
    </row>
    <row r="148" spans="1:12" s="39" customFormat="1" ht="12">
      <c r="A148" s="90"/>
      <c r="B148" s="32"/>
      <c r="C148" s="32"/>
      <c r="D148" s="32"/>
      <c r="E148" s="32"/>
      <c r="F148" s="32"/>
      <c r="G148" s="32"/>
      <c r="H148" s="32"/>
      <c r="I148" s="32"/>
      <c r="J148" s="32"/>
      <c r="K148" s="32"/>
      <c r="L148" s="32"/>
    </row>
    <row r="149" spans="1:12" s="32" customFormat="1" ht="12">
      <c r="A149" s="90"/>
    </row>
    <row r="150" spans="1:12" s="32" customFormat="1" ht="12">
      <c r="A150" s="90"/>
    </row>
    <row r="151" spans="1:12" s="32" customFormat="1" ht="12">
      <c r="A151" s="90"/>
    </row>
    <row r="152" spans="1:12" s="32" customFormat="1" ht="12">
      <c r="A152" s="90"/>
    </row>
    <row r="153" spans="1:12" s="32" customFormat="1" ht="12">
      <c r="A153" s="90"/>
    </row>
    <row r="154" spans="1:12" s="32" customFormat="1" ht="12">
      <c r="A154" s="90"/>
    </row>
    <row r="155" spans="1:12" s="32" customFormat="1" ht="12">
      <c r="A155" s="90"/>
      <c r="B155" s="39"/>
      <c r="C155" s="39"/>
      <c r="D155" s="39"/>
      <c r="E155" s="39"/>
      <c r="F155" s="39"/>
      <c r="G155" s="39"/>
      <c r="H155" s="39"/>
      <c r="I155" s="39"/>
      <c r="J155" s="39"/>
      <c r="K155" s="39"/>
      <c r="L155" s="39"/>
    </row>
    <row r="156" spans="1:12" s="32" customFormat="1" ht="12">
      <c r="A156" s="90"/>
    </row>
    <row r="157" spans="1:12" s="32" customFormat="1" ht="12">
      <c r="A157" s="90"/>
    </row>
    <row r="158" spans="1:12" s="32" customFormat="1" ht="12">
      <c r="A158" s="90"/>
    </row>
    <row r="159" spans="1:12" s="32" customFormat="1" ht="12">
      <c r="A159" s="90"/>
    </row>
    <row r="160" spans="1:12" s="26" customFormat="1" ht="12">
      <c r="A160" s="90"/>
      <c r="B160" s="32"/>
      <c r="C160" s="32"/>
      <c r="D160" s="32"/>
      <c r="E160" s="32"/>
      <c r="F160" s="32"/>
      <c r="G160" s="32"/>
      <c r="H160" s="32"/>
      <c r="I160" s="32"/>
      <c r="J160" s="32"/>
      <c r="K160" s="32"/>
      <c r="L160" s="32"/>
    </row>
    <row r="161" spans="1:12" s="26" customFormat="1" ht="12">
      <c r="A161" s="90"/>
      <c r="B161" s="32"/>
      <c r="C161" s="32"/>
      <c r="D161" s="32"/>
      <c r="E161" s="32"/>
      <c r="F161" s="32"/>
      <c r="G161" s="32"/>
      <c r="H161" s="32"/>
      <c r="I161" s="32"/>
      <c r="J161" s="32"/>
      <c r="K161" s="32"/>
      <c r="L161" s="32"/>
    </row>
    <row r="162" spans="1:12" s="26" customFormat="1" ht="12">
      <c r="A162" s="90"/>
      <c r="B162" s="32"/>
      <c r="C162" s="32"/>
      <c r="D162" s="32"/>
      <c r="E162" s="32"/>
      <c r="F162" s="32"/>
      <c r="G162" s="32"/>
      <c r="H162" s="32"/>
      <c r="I162" s="32"/>
      <c r="J162" s="32"/>
      <c r="K162" s="32"/>
      <c r="L162" s="32"/>
    </row>
    <row r="163" spans="1:12" s="26" customFormat="1" ht="12">
      <c r="A163" s="90"/>
      <c r="B163" s="32"/>
      <c r="C163" s="32"/>
      <c r="D163" s="32"/>
      <c r="E163" s="32"/>
      <c r="F163" s="32"/>
      <c r="G163" s="32"/>
      <c r="H163" s="32"/>
      <c r="I163" s="32"/>
      <c r="J163" s="32"/>
      <c r="K163" s="32"/>
      <c r="L163" s="32"/>
    </row>
    <row r="164" spans="1:12" s="26" customFormat="1" ht="12">
      <c r="A164" s="90"/>
      <c r="B164" s="39"/>
      <c r="C164" s="39"/>
      <c r="D164" s="39"/>
      <c r="E164" s="39"/>
      <c r="F164" s="39"/>
      <c r="G164" s="39"/>
      <c r="H164" s="39"/>
      <c r="I164" s="39"/>
      <c r="J164" s="39"/>
      <c r="K164" s="39"/>
      <c r="L164" s="39"/>
    </row>
    <row r="165" spans="1:12" s="26" customFormat="1" ht="12">
      <c r="A165" s="90"/>
      <c r="B165" s="32"/>
      <c r="C165" s="32"/>
      <c r="D165" s="32"/>
      <c r="E165" s="32"/>
      <c r="F165" s="32"/>
      <c r="G165" s="32"/>
      <c r="H165" s="32"/>
      <c r="I165" s="32"/>
      <c r="J165" s="32"/>
      <c r="K165" s="32"/>
      <c r="L165" s="32"/>
    </row>
    <row r="166" spans="1:12" s="26" customFormat="1" ht="12">
      <c r="A166" s="90"/>
      <c r="B166" s="32"/>
      <c r="C166" s="32"/>
      <c r="D166" s="32"/>
      <c r="E166" s="32"/>
      <c r="F166" s="32"/>
      <c r="G166" s="32"/>
      <c r="H166" s="32"/>
      <c r="I166" s="32"/>
      <c r="J166" s="32"/>
      <c r="K166" s="32"/>
      <c r="L166" s="32"/>
    </row>
    <row r="167" spans="1:12" s="26" customFormat="1" ht="12">
      <c r="A167" s="90"/>
      <c r="B167" s="32"/>
      <c r="C167" s="32"/>
      <c r="D167" s="32"/>
      <c r="E167" s="32"/>
      <c r="F167" s="32"/>
      <c r="G167" s="32"/>
      <c r="H167" s="32"/>
      <c r="I167" s="32"/>
      <c r="J167" s="32"/>
      <c r="K167" s="32"/>
      <c r="L167" s="32"/>
    </row>
    <row r="168" spans="1:12" s="26" customFormat="1" ht="12">
      <c r="A168" s="90"/>
      <c r="B168" s="32"/>
      <c r="C168" s="32"/>
      <c r="D168" s="32"/>
      <c r="E168" s="32"/>
      <c r="F168" s="32"/>
      <c r="G168" s="32"/>
      <c r="H168" s="32"/>
      <c r="I168" s="32"/>
      <c r="J168" s="32"/>
      <c r="K168" s="32"/>
      <c r="L168" s="32"/>
    </row>
    <row r="169" spans="1:12" s="26" customFormat="1" ht="12">
      <c r="A169" s="90"/>
      <c r="B169" s="32"/>
      <c r="C169" s="32"/>
      <c r="D169" s="32"/>
      <c r="E169" s="32"/>
      <c r="F169" s="32"/>
      <c r="G169" s="32"/>
      <c r="H169" s="32"/>
      <c r="I169" s="32"/>
      <c r="J169" s="32"/>
      <c r="K169" s="32"/>
      <c r="L169" s="32"/>
    </row>
    <row r="170" spans="1:12" s="26" customFormat="1" ht="12">
      <c r="A170" s="90"/>
      <c r="B170" s="32"/>
      <c r="C170" s="32"/>
      <c r="D170" s="32"/>
      <c r="E170" s="32"/>
      <c r="F170" s="32"/>
      <c r="G170" s="32"/>
      <c r="H170" s="32"/>
      <c r="I170" s="32"/>
      <c r="J170" s="32"/>
      <c r="K170" s="32"/>
      <c r="L170" s="32"/>
    </row>
    <row r="171" spans="1:12" s="26" customFormat="1" ht="12">
      <c r="A171" s="90"/>
      <c r="B171" s="32"/>
      <c r="C171" s="32"/>
      <c r="D171" s="32"/>
      <c r="E171" s="32"/>
      <c r="F171" s="32"/>
      <c r="G171" s="32"/>
      <c r="H171" s="32"/>
      <c r="I171" s="32"/>
      <c r="J171" s="32"/>
      <c r="K171" s="32"/>
      <c r="L171" s="32"/>
    </row>
    <row r="172" spans="1:12" s="26" customFormat="1" ht="12">
      <c r="A172" s="90"/>
      <c r="B172" s="32"/>
      <c r="C172" s="32"/>
      <c r="D172" s="32"/>
      <c r="E172" s="32"/>
      <c r="F172" s="32"/>
      <c r="G172" s="32"/>
      <c r="H172" s="32"/>
      <c r="I172" s="32"/>
      <c r="J172" s="32"/>
      <c r="K172" s="32"/>
      <c r="L172" s="32"/>
    </row>
    <row r="173" spans="1:12" s="26" customFormat="1" ht="12">
      <c r="A173" s="90"/>
      <c r="B173" s="32"/>
      <c r="C173" s="32"/>
      <c r="D173" s="32"/>
      <c r="E173" s="32"/>
      <c r="F173" s="32"/>
      <c r="G173" s="32"/>
      <c r="H173" s="32"/>
      <c r="I173" s="32"/>
      <c r="J173" s="32"/>
      <c r="K173" s="32"/>
      <c r="L173" s="32"/>
    </row>
    <row r="174" spans="1:12" s="26" customFormat="1" ht="12">
      <c r="A174" s="90"/>
      <c r="B174" s="32"/>
      <c r="C174" s="32"/>
      <c r="D174" s="32"/>
      <c r="E174" s="32"/>
      <c r="F174" s="32"/>
      <c r="G174" s="32"/>
      <c r="H174" s="32"/>
      <c r="I174" s="32"/>
      <c r="J174" s="32"/>
      <c r="K174" s="32"/>
      <c r="L174" s="32"/>
    </row>
    <row r="175" spans="1:12" s="26" customFormat="1" ht="12">
      <c r="A175" s="90"/>
      <c r="B175" s="32"/>
      <c r="C175" s="32"/>
      <c r="D175" s="32"/>
      <c r="E175" s="32"/>
      <c r="F175" s="32"/>
      <c r="G175" s="32"/>
      <c r="H175" s="32"/>
      <c r="I175" s="32"/>
      <c r="J175" s="32"/>
      <c r="K175" s="32"/>
      <c r="L175" s="32"/>
    </row>
    <row r="176" spans="1:12" s="26" customFormat="1" ht="12">
      <c r="A176" s="90"/>
      <c r="B176" s="39"/>
      <c r="C176" s="39"/>
      <c r="D176" s="39"/>
      <c r="E176" s="39"/>
      <c r="F176" s="39"/>
      <c r="G176" s="39"/>
      <c r="H176" s="39"/>
      <c r="I176" s="39"/>
      <c r="J176" s="39"/>
      <c r="K176" s="39"/>
      <c r="L176" s="39"/>
    </row>
    <row r="177" spans="1:12" s="26" customFormat="1" ht="12">
      <c r="A177" s="90"/>
      <c r="B177" s="32"/>
      <c r="C177" s="32"/>
      <c r="D177" s="32"/>
      <c r="E177" s="32"/>
      <c r="F177" s="32"/>
      <c r="G177" s="32"/>
      <c r="H177" s="32"/>
      <c r="I177" s="32"/>
      <c r="J177" s="32"/>
      <c r="K177" s="32"/>
      <c r="L177" s="32"/>
    </row>
    <row r="178" spans="1:12" s="26" customFormat="1" ht="12">
      <c r="A178" s="90"/>
      <c r="B178" s="32"/>
      <c r="C178" s="32"/>
      <c r="D178" s="32"/>
      <c r="E178" s="32"/>
      <c r="F178" s="32"/>
      <c r="G178" s="32"/>
      <c r="H178" s="32"/>
      <c r="I178" s="32"/>
      <c r="J178" s="32"/>
      <c r="K178" s="32"/>
      <c r="L178" s="32"/>
    </row>
    <row r="179" spans="1:12" s="26" customFormat="1" ht="12">
      <c r="A179" s="90"/>
      <c r="B179" s="32"/>
      <c r="C179" s="32"/>
      <c r="D179" s="32"/>
      <c r="E179" s="32"/>
      <c r="F179" s="32"/>
      <c r="G179" s="32"/>
      <c r="H179" s="32"/>
      <c r="I179" s="32"/>
      <c r="J179" s="32"/>
      <c r="K179" s="32"/>
      <c r="L179" s="32"/>
    </row>
    <row r="180" spans="1:12" s="26" customFormat="1" ht="12">
      <c r="A180" s="90"/>
    </row>
    <row r="181" spans="1:12" s="26" customFormat="1" ht="12">
      <c r="A181" s="90"/>
    </row>
    <row r="182" spans="1:12" s="26" customFormat="1" ht="12">
      <c r="A182" s="90"/>
    </row>
    <row r="183" spans="1:12" s="26" customFormat="1" ht="12">
      <c r="A183" s="90"/>
    </row>
    <row r="184" spans="1:12" s="26" customFormat="1" ht="12">
      <c r="A184" s="90"/>
    </row>
    <row r="185" spans="1:12" s="26" customFormat="1" ht="12">
      <c r="A185" s="90"/>
    </row>
    <row r="186" spans="1:12" s="26" customFormat="1" ht="12">
      <c r="A186" s="90"/>
    </row>
    <row r="187" spans="1:12" s="26" customFormat="1" ht="12">
      <c r="A187" s="90"/>
    </row>
    <row r="188" spans="1:12" s="26" customFormat="1" ht="12">
      <c r="A188" s="90"/>
    </row>
    <row r="189" spans="1:12" s="26" customFormat="1" ht="12">
      <c r="A189" s="90"/>
    </row>
    <row r="190" spans="1:12" s="26" customFormat="1" ht="12">
      <c r="A190" s="90"/>
    </row>
    <row r="191" spans="1:12" s="26" customFormat="1" ht="12">
      <c r="A191" s="90"/>
    </row>
    <row r="192" spans="1:12" s="26" customFormat="1" ht="12">
      <c r="A192" s="90"/>
    </row>
    <row r="193" spans="1:12" s="26" customFormat="1" ht="12">
      <c r="A193" s="90"/>
    </row>
    <row r="194" spans="1:12" s="26" customFormat="1" ht="12">
      <c r="A194" s="90"/>
    </row>
    <row r="195" spans="1:12" s="26" customFormat="1" ht="12">
      <c r="A195" s="90"/>
    </row>
    <row r="196" spans="1:12" s="26" customFormat="1" ht="12">
      <c r="A196" s="90"/>
    </row>
    <row r="197" spans="1:12" s="26" customFormat="1" ht="12">
      <c r="A197" s="90"/>
    </row>
    <row r="198" spans="1:12" s="26" customFormat="1" ht="12">
      <c r="A198" s="90"/>
    </row>
    <row r="199" spans="1:12" s="26" customFormat="1" ht="12">
      <c r="A199" s="90"/>
    </row>
    <row r="200" spans="1:12" s="26" customFormat="1" ht="12">
      <c r="A200" s="90"/>
    </row>
    <row r="201" spans="1:12" s="26" customFormat="1" ht="12">
      <c r="A201" s="90"/>
    </row>
    <row r="202" spans="1:12" s="26" customFormat="1" ht="12">
      <c r="A202" s="90"/>
    </row>
    <row r="203" spans="1:12" s="26" customFormat="1" ht="12">
      <c r="A203" s="90"/>
    </row>
    <row r="204" spans="1:12" s="26" customFormat="1" ht="12">
      <c r="A204" s="90"/>
    </row>
    <row r="205" spans="1:12" s="32" customFormat="1" ht="12">
      <c r="A205" s="90"/>
      <c r="B205" s="26"/>
      <c r="C205" s="26"/>
      <c r="D205" s="26"/>
      <c r="E205" s="26"/>
      <c r="F205" s="26"/>
      <c r="G205" s="26"/>
      <c r="H205" s="26"/>
      <c r="I205" s="26"/>
      <c r="J205" s="26"/>
      <c r="K205" s="26"/>
      <c r="L205" s="26"/>
    </row>
    <row r="206" spans="1:12" s="32" customFormat="1" ht="12">
      <c r="A206" s="90"/>
      <c r="B206" s="26"/>
      <c r="C206" s="26"/>
      <c r="D206" s="26"/>
      <c r="E206" s="26"/>
      <c r="F206" s="26"/>
      <c r="G206" s="26"/>
      <c r="H206" s="26"/>
      <c r="I206" s="26"/>
      <c r="J206" s="26"/>
      <c r="K206" s="26"/>
      <c r="L206" s="26"/>
    </row>
    <row r="207" spans="1:12" s="26" customFormat="1" ht="12">
      <c r="A207" s="90"/>
    </row>
    <row r="208" spans="1:12" s="32" customFormat="1" ht="12">
      <c r="A208" s="90"/>
      <c r="B208" s="26"/>
      <c r="C208" s="26"/>
      <c r="D208" s="26"/>
      <c r="E208" s="26"/>
      <c r="F208" s="26"/>
      <c r="G208" s="26"/>
      <c r="H208" s="26"/>
      <c r="I208" s="26"/>
      <c r="J208" s="26"/>
      <c r="K208" s="26"/>
      <c r="L208" s="26"/>
    </row>
    <row r="209" spans="1:12" s="32" customFormat="1" ht="12">
      <c r="A209" s="90"/>
      <c r="B209" s="26"/>
      <c r="C209" s="26"/>
      <c r="D209" s="26"/>
      <c r="E209" s="26"/>
      <c r="F209" s="26"/>
      <c r="G209" s="26"/>
      <c r="H209" s="26"/>
      <c r="I209" s="26"/>
      <c r="J209" s="26"/>
      <c r="K209" s="26"/>
      <c r="L209" s="26"/>
    </row>
    <row r="210" spans="1:12" s="32" customFormat="1" ht="12">
      <c r="A210" s="90"/>
      <c r="B210" s="26"/>
      <c r="C210" s="26"/>
      <c r="D210" s="26"/>
      <c r="E210" s="26"/>
      <c r="F210" s="26"/>
      <c r="G210" s="26"/>
      <c r="H210" s="26"/>
      <c r="I210" s="26"/>
      <c r="J210" s="26"/>
      <c r="K210" s="26"/>
      <c r="L210" s="26"/>
    </row>
    <row r="211" spans="1:12" s="32" customFormat="1" ht="12">
      <c r="A211" s="90"/>
      <c r="B211" s="26"/>
      <c r="C211" s="26"/>
      <c r="D211" s="26"/>
      <c r="E211" s="26"/>
      <c r="F211" s="26"/>
      <c r="G211" s="26"/>
      <c r="H211" s="26"/>
      <c r="I211" s="26"/>
      <c r="J211" s="26"/>
      <c r="K211" s="26"/>
      <c r="L211" s="26"/>
    </row>
    <row r="212" spans="1:12" s="32" customFormat="1" ht="12">
      <c r="A212" s="90"/>
      <c r="B212" s="26"/>
      <c r="C212" s="26"/>
      <c r="D212" s="26"/>
      <c r="E212" s="26"/>
      <c r="F212" s="26"/>
      <c r="G212" s="26"/>
      <c r="H212" s="26"/>
      <c r="I212" s="26"/>
      <c r="J212" s="26"/>
      <c r="K212" s="26"/>
      <c r="L212" s="26"/>
    </row>
    <row r="213" spans="1:12" s="32" customFormat="1" ht="12">
      <c r="A213" s="90"/>
      <c r="B213" s="26"/>
      <c r="C213" s="26"/>
      <c r="D213" s="26"/>
      <c r="E213" s="26"/>
      <c r="F213" s="26"/>
      <c r="G213" s="26"/>
      <c r="H213" s="26"/>
      <c r="I213" s="26"/>
      <c r="J213" s="26"/>
      <c r="K213" s="26"/>
      <c r="L213" s="26"/>
    </row>
    <row r="214" spans="1:12" s="32" customFormat="1" ht="12">
      <c r="A214" s="90"/>
      <c r="B214" s="26"/>
      <c r="C214" s="26"/>
      <c r="D214" s="26"/>
      <c r="E214" s="26"/>
      <c r="F214" s="26"/>
      <c r="G214" s="26"/>
      <c r="H214" s="26"/>
      <c r="I214" s="26"/>
      <c r="J214" s="26"/>
      <c r="K214" s="26"/>
      <c r="L214" s="26"/>
    </row>
    <row r="215" spans="1:12" s="26" customFormat="1" ht="12">
      <c r="A215" s="90"/>
    </row>
    <row r="216" spans="1:12" s="26" customFormat="1" ht="12">
      <c r="A216" s="90"/>
    </row>
    <row r="217" spans="1:12" s="26" customFormat="1" ht="12">
      <c r="A217" s="90"/>
    </row>
    <row r="218" spans="1:12" s="26" customFormat="1" ht="12">
      <c r="A218" s="90"/>
    </row>
    <row r="219" spans="1:12" s="26" customFormat="1" ht="12">
      <c r="A219" s="90"/>
    </row>
    <row r="220" spans="1:12" s="26" customFormat="1" ht="12">
      <c r="A220" s="90"/>
    </row>
    <row r="221" spans="1:12" s="26" customFormat="1" ht="12">
      <c r="A221" s="90"/>
    </row>
    <row r="222" spans="1:12" s="26" customFormat="1" ht="12">
      <c r="A222" s="90"/>
    </row>
    <row r="223" spans="1:12" s="26" customFormat="1" ht="12">
      <c r="A223" s="90"/>
    </row>
    <row r="224" spans="1:12" s="26" customFormat="1" ht="12">
      <c r="A224" s="90"/>
    </row>
    <row r="225" spans="1:12" s="26" customFormat="1" ht="12">
      <c r="A225" s="90"/>
    </row>
    <row r="226" spans="1:12" s="26" customFormat="1" ht="12">
      <c r="A226" s="90"/>
    </row>
    <row r="227" spans="1:12" s="32" customFormat="1" ht="12">
      <c r="A227" s="90"/>
      <c r="B227" s="26"/>
      <c r="C227" s="26"/>
      <c r="D227" s="26"/>
      <c r="E227" s="26"/>
      <c r="F227" s="26"/>
      <c r="G227" s="26"/>
      <c r="H227" s="26"/>
      <c r="I227" s="26"/>
      <c r="J227" s="26"/>
      <c r="K227" s="26"/>
      <c r="L227" s="26"/>
    </row>
    <row r="228" spans="1:12" s="26" customFormat="1" ht="12">
      <c r="A228" s="90"/>
    </row>
    <row r="229" spans="1:12" s="26" customFormat="1" ht="12">
      <c r="A229" s="90"/>
    </row>
    <row r="230" spans="1:12" s="26" customFormat="1" ht="12">
      <c r="A230" s="90"/>
    </row>
    <row r="231" spans="1:12" s="26" customFormat="1" ht="12">
      <c r="A231" s="90"/>
      <c r="B231" s="32"/>
      <c r="C231" s="32"/>
      <c r="D231" s="32"/>
      <c r="E231" s="32"/>
      <c r="F231" s="32"/>
      <c r="G231" s="32"/>
      <c r="H231" s="32"/>
      <c r="I231" s="32"/>
      <c r="J231" s="32"/>
      <c r="K231" s="32"/>
      <c r="L231" s="32"/>
    </row>
    <row r="232" spans="1:12" s="26" customFormat="1" ht="12">
      <c r="A232" s="90"/>
      <c r="B232" s="32"/>
      <c r="C232" s="32"/>
      <c r="D232" s="32"/>
      <c r="E232" s="32"/>
      <c r="F232" s="32"/>
      <c r="G232" s="32"/>
      <c r="H232" s="32"/>
      <c r="I232" s="32"/>
      <c r="J232" s="32"/>
      <c r="K232" s="32"/>
      <c r="L232" s="32"/>
    </row>
    <row r="233" spans="1:12" s="26" customFormat="1" ht="12">
      <c r="A233" s="90"/>
    </row>
    <row r="234" spans="1:12" s="26" customFormat="1" ht="12">
      <c r="A234" s="90"/>
      <c r="B234" s="32"/>
      <c r="C234" s="32"/>
      <c r="D234" s="32"/>
      <c r="E234" s="32"/>
      <c r="F234" s="32"/>
      <c r="G234" s="32"/>
      <c r="H234" s="32"/>
      <c r="I234" s="32"/>
      <c r="J234" s="32"/>
      <c r="K234" s="32"/>
      <c r="L234" s="32"/>
    </row>
    <row r="235" spans="1:12" s="26" customFormat="1" ht="12">
      <c r="A235" s="90"/>
      <c r="B235" s="32"/>
      <c r="C235" s="32"/>
      <c r="D235" s="32"/>
      <c r="E235" s="32"/>
      <c r="F235" s="32"/>
      <c r="G235" s="32"/>
      <c r="H235" s="32"/>
      <c r="I235" s="32"/>
      <c r="J235" s="32"/>
      <c r="K235" s="32"/>
      <c r="L235" s="32"/>
    </row>
    <row r="236" spans="1:12" s="32" customFormat="1" ht="12">
      <c r="A236" s="90"/>
    </row>
    <row r="237" spans="1:12" s="32" customFormat="1" ht="12">
      <c r="A237" s="90"/>
    </row>
    <row r="238" spans="1:12" s="32" customFormat="1" ht="12">
      <c r="A238" s="90"/>
    </row>
    <row r="239" spans="1:12" s="32" customFormat="1" ht="12">
      <c r="A239" s="90"/>
    </row>
    <row r="240" spans="1:12" s="32" customFormat="1" ht="12">
      <c r="A240" s="90"/>
    </row>
    <row r="241" spans="1:12" s="32" customFormat="1" ht="12">
      <c r="A241" s="90"/>
      <c r="B241" s="26"/>
      <c r="C241" s="26"/>
      <c r="D241" s="26"/>
      <c r="E241" s="26"/>
      <c r="F241" s="26"/>
      <c r="G241" s="26"/>
      <c r="H241" s="26"/>
      <c r="I241" s="26"/>
      <c r="J241" s="26"/>
      <c r="K241" s="26"/>
      <c r="L241" s="26"/>
    </row>
    <row r="242" spans="1:12" s="32" customFormat="1" ht="12">
      <c r="A242" s="90"/>
      <c r="B242" s="26"/>
      <c r="C242" s="26"/>
      <c r="D242" s="26"/>
      <c r="E242" s="26"/>
      <c r="F242" s="26"/>
      <c r="G242" s="26"/>
      <c r="H242" s="26"/>
      <c r="I242" s="26"/>
      <c r="J242" s="26"/>
      <c r="K242" s="26"/>
      <c r="L242" s="26"/>
    </row>
    <row r="243" spans="1:12" s="32" customFormat="1" ht="12">
      <c r="A243" s="90"/>
      <c r="B243" s="26"/>
      <c r="C243" s="26"/>
      <c r="D243" s="26"/>
      <c r="E243" s="26"/>
      <c r="F243" s="26"/>
      <c r="G243" s="26"/>
      <c r="H243" s="26"/>
      <c r="I243" s="26"/>
      <c r="J243" s="26"/>
      <c r="K243" s="26"/>
      <c r="L243" s="26"/>
    </row>
    <row r="244" spans="1:12" s="32" customFormat="1" ht="12">
      <c r="A244" s="90"/>
      <c r="B244" s="26"/>
      <c r="C244" s="26"/>
      <c r="D244" s="26"/>
      <c r="E244" s="26"/>
      <c r="F244" s="26"/>
      <c r="G244" s="26"/>
      <c r="H244" s="26"/>
      <c r="I244" s="26"/>
      <c r="J244" s="26"/>
      <c r="K244" s="26"/>
      <c r="L244" s="26"/>
    </row>
    <row r="245" spans="1:12" s="39" customFormat="1" ht="12">
      <c r="A245" s="90"/>
      <c r="B245" s="26"/>
      <c r="C245" s="26"/>
      <c r="D245" s="26"/>
      <c r="E245" s="26"/>
      <c r="F245" s="26"/>
      <c r="G245" s="26"/>
      <c r="H245" s="26"/>
      <c r="I245" s="26"/>
      <c r="J245" s="26"/>
      <c r="K245" s="26"/>
      <c r="L245" s="26"/>
    </row>
    <row r="246" spans="1:12" s="32" customFormat="1" ht="12">
      <c r="A246" s="90"/>
      <c r="B246" s="26"/>
      <c r="C246" s="26"/>
      <c r="D246" s="26"/>
      <c r="E246" s="26"/>
      <c r="F246" s="26"/>
      <c r="G246" s="26"/>
      <c r="H246" s="26"/>
      <c r="I246" s="26"/>
      <c r="J246" s="26"/>
      <c r="K246" s="26"/>
      <c r="L246" s="26"/>
    </row>
    <row r="247" spans="1:12" s="39" customFormat="1" ht="12">
      <c r="A247" s="90"/>
      <c r="B247" s="26"/>
      <c r="C247" s="26"/>
      <c r="D247" s="26"/>
      <c r="E247" s="26"/>
      <c r="F247" s="26"/>
      <c r="G247" s="26"/>
      <c r="H247" s="26"/>
      <c r="I247" s="26"/>
      <c r="J247" s="26"/>
      <c r="K247" s="26"/>
      <c r="L247" s="26"/>
    </row>
    <row r="248" spans="1:12" s="39" customFormat="1" ht="12">
      <c r="A248" s="90"/>
      <c r="B248" s="26"/>
      <c r="C248" s="26"/>
      <c r="D248" s="26"/>
      <c r="E248" s="26"/>
      <c r="F248" s="26"/>
      <c r="G248" s="26"/>
      <c r="H248" s="26"/>
      <c r="I248" s="26"/>
      <c r="J248" s="26"/>
      <c r="K248" s="26"/>
      <c r="L248" s="26"/>
    </row>
    <row r="249" spans="1:12" s="32" customFormat="1" ht="12">
      <c r="A249" s="90"/>
      <c r="B249" s="26"/>
      <c r="C249" s="26"/>
      <c r="D249" s="26"/>
      <c r="E249" s="26"/>
      <c r="F249" s="26"/>
      <c r="G249" s="26"/>
      <c r="H249" s="26"/>
      <c r="I249" s="26"/>
      <c r="J249" s="26"/>
      <c r="K249" s="26"/>
      <c r="L249" s="26"/>
    </row>
    <row r="250" spans="1:12" s="32" customFormat="1" ht="12">
      <c r="A250" s="90"/>
      <c r="B250" s="26"/>
      <c r="C250" s="26"/>
      <c r="D250" s="26"/>
      <c r="E250" s="26"/>
      <c r="F250" s="26"/>
      <c r="G250" s="26"/>
      <c r="H250" s="26"/>
      <c r="I250" s="26"/>
      <c r="J250" s="26"/>
      <c r="K250" s="26"/>
      <c r="L250" s="26"/>
    </row>
    <row r="251" spans="1:12" s="32" customFormat="1" ht="12">
      <c r="A251" s="90"/>
      <c r="B251" s="26"/>
      <c r="C251" s="26"/>
      <c r="D251" s="26"/>
      <c r="E251" s="26"/>
      <c r="F251" s="26"/>
      <c r="G251" s="26"/>
      <c r="H251" s="26"/>
      <c r="I251" s="26"/>
      <c r="J251" s="26"/>
      <c r="K251" s="26"/>
      <c r="L251" s="26"/>
    </row>
    <row r="252" spans="1:12" s="32" customFormat="1" ht="12">
      <c r="A252" s="90"/>
      <c r="B252" s="26"/>
      <c r="C252" s="26"/>
      <c r="D252" s="26"/>
      <c r="E252" s="26"/>
      <c r="F252" s="26"/>
      <c r="G252" s="26"/>
      <c r="H252" s="26"/>
      <c r="I252" s="26"/>
      <c r="J252" s="26"/>
      <c r="K252" s="26"/>
      <c r="L252" s="26"/>
    </row>
    <row r="253" spans="1:12" s="32" customFormat="1" ht="12">
      <c r="A253" s="90"/>
    </row>
    <row r="254" spans="1:12" s="26" customFormat="1" ht="12">
      <c r="A254" s="90"/>
    </row>
    <row r="255" spans="1:12" s="26" customFormat="1" ht="12">
      <c r="A255" s="90"/>
    </row>
    <row r="256" spans="1:12" s="26" customFormat="1" ht="12">
      <c r="A256" s="90"/>
    </row>
    <row r="257" spans="1:12" s="26" customFormat="1" ht="12">
      <c r="A257" s="90"/>
    </row>
    <row r="258" spans="1:12" s="32" customFormat="1" ht="39" customHeight="1">
      <c r="A258" s="90"/>
      <c r="B258" s="26"/>
      <c r="C258" s="26"/>
      <c r="D258" s="26"/>
      <c r="E258" s="26"/>
      <c r="F258" s="26"/>
      <c r="G258" s="26"/>
      <c r="H258" s="26"/>
      <c r="I258" s="26"/>
      <c r="J258" s="26"/>
      <c r="K258" s="26"/>
      <c r="L258" s="26"/>
    </row>
    <row r="259" spans="1:12" s="39" customFormat="1" ht="12">
      <c r="A259" s="90"/>
      <c r="B259" s="26"/>
      <c r="C259" s="26"/>
      <c r="D259" s="26"/>
      <c r="E259" s="26"/>
      <c r="F259" s="26"/>
      <c r="G259" s="26"/>
      <c r="H259" s="26"/>
      <c r="I259" s="26"/>
      <c r="J259" s="26"/>
      <c r="K259" s="26"/>
      <c r="L259" s="26"/>
    </row>
    <row r="260" spans="1:12" s="32" customFormat="1" ht="12">
      <c r="A260" s="90"/>
      <c r="B260" s="26"/>
      <c r="C260" s="26"/>
      <c r="D260" s="26"/>
      <c r="E260" s="26"/>
      <c r="F260" s="26"/>
      <c r="G260" s="26"/>
      <c r="H260" s="26"/>
      <c r="I260" s="26"/>
      <c r="J260" s="26"/>
      <c r="K260" s="26"/>
      <c r="L260" s="26"/>
    </row>
    <row r="261" spans="1:12" s="32" customFormat="1" ht="12">
      <c r="A261" s="90"/>
      <c r="B261" s="26"/>
      <c r="C261" s="26"/>
      <c r="D261" s="26"/>
      <c r="E261" s="26"/>
      <c r="F261" s="26"/>
      <c r="G261" s="26"/>
      <c r="H261" s="26"/>
      <c r="I261" s="26"/>
      <c r="J261" s="26"/>
      <c r="K261" s="26"/>
      <c r="L261" s="26"/>
    </row>
    <row r="262" spans="1:12" s="32" customFormat="1" ht="12">
      <c r="A262" s="90"/>
    </row>
    <row r="263" spans="1:12" s="32" customFormat="1" ht="12">
      <c r="A263" s="90"/>
    </row>
    <row r="264" spans="1:12" s="32" customFormat="1" ht="12">
      <c r="A264" s="90"/>
    </row>
    <row r="265" spans="1:12" s="32" customFormat="1" ht="12">
      <c r="A265" s="90"/>
    </row>
    <row r="266" spans="1:12" s="32" customFormat="1" ht="12">
      <c r="A266" s="90"/>
    </row>
    <row r="267" spans="1:12" s="32" customFormat="1" ht="12">
      <c r="A267" s="90"/>
    </row>
    <row r="268" spans="1:12" s="32" customFormat="1" ht="12">
      <c r="A268" s="90"/>
    </row>
    <row r="269" spans="1:12" s="32" customFormat="1" ht="12">
      <c r="A269" s="90"/>
    </row>
    <row r="270" spans="1:12" s="32" customFormat="1" ht="12">
      <c r="A270" s="90"/>
    </row>
    <row r="271" spans="1:12" s="39" customFormat="1" ht="12">
      <c r="A271" s="90"/>
    </row>
    <row r="272" spans="1:12" s="32" customFormat="1" ht="12">
      <c r="A272" s="90"/>
    </row>
    <row r="273" spans="1:12" s="32" customFormat="1" ht="12">
      <c r="A273" s="90"/>
      <c r="B273" s="39"/>
      <c r="C273" s="39"/>
      <c r="D273" s="39"/>
      <c r="E273" s="39"/>
      <c r="F273" s="39"/>
      <c r="G273" s="39"/>
      <c r="H273" s="39"/>
      <c r="I273" s="39"/>
      <c r="J273" s="39"/>
      <c r="K273" s="39"/>
      <c r="L273" s="39"/>
    </row>
    <row r="274" spans="1:12" s="39" customFormat="1" ht="12">
      <c r="A274" s="90"/>
    </row>
    <row r="275" spans="1:12" s="39" customFormat="1" ht="12">
      <c r="A275" s="90"/>
      <c r="B275" s="32"/>
      <c r="C275" s="32"/>
      <c r="D275" s="32"/>
      <c r="E275" s="32"/>
      <c r="F275" s="32"/>
      <c r="G275" s="32"/>
      <c r="H275" s="32"/>
      <c r="I275" s="32"/>
      <c r="J275" s="32"/>
      <c r="K275" s="32"/>
      <c r="L275" s="32"/>
    </row>
    <row r="276" spans="1:12" s="32" customFormat="1" ht="12">
      <c r="A276" s="90"/>
    </row>
    <row r="277" spans="1:12" s="32" customFormat="1" ht="12">
      <c r="A277" s="90"/>
    </row>
    <row r="278" spans="1:12" s="32" customFormat="1" ht="12">
      <c r="A278" s="90"/>
    </row>
    <row r="279" spans="1:12" s="39" customFormat="1" ht="12">
      <c r="A279" s="90"/>
      <c r="B279" s="32"/>
      <c r="C279" s="32"/>
      <c r="D279" s="32"/>
      <c r="E279" s="32"/>
      <c r="F279" s="32"/>
      <c r="G279" s="32"/>
      <c r="H279" s="32"/>
      <c r="I279" s="32"/>
      <c r="J279" s="32"/>
      <c r="K279" s="32"/>
      <c r="L279" s="32"/>
    </row>
    <row r="280" spans="1:12" s="32" customFormat="1" ht="12">
      <c r="A280" s="90"/>
      <c r="B280" s="26"/>
      <c r="C280" s="26"/>
      <c r="D280" s="26"/>
      <c r="E280" s="26"/>
      <c r="F280" s="26"/>
      <c r="G280" s="26"/>
      <c r="H280" s="26"/>
      <c r="I280" s="26"/>
      <c r="J280" s="26"/>
      <c r="K280" s="26"/>
      <c r="L280" s="26"/>
    </row>
    <row r="281" spans="1:12" s="32" customFormat="1" ht="12">
      <c r="A281" s="90"/>
      <c r="B281" s="26"/>
      <c r="C281" s="26"/>
      <c r="D281" s="26"/>
      <c r="E281" s="26"/>
      <c r="F281" s="26"/>
      <c r="G281" s="26"/>
      <c r="H281" s="26"/>
      <c r="I281" s="26"/>
      <c r="J281" s="26"/>
      <c r="K281" s="26"/>
      <c r="L281" s="26"/>
    </row>
    <row r="282" spans="1:12" s="26" customFormat="1" ht="12">
      <c r="A282" s="90"/>
    </row>
    <row r="283" spans="1:12" s="26" customFormat="1" ht="12">
      <c r="A283" s="90"/>
    </row>
    <row r="284" spans="1:12" s="26" customFormat="1" ht="12">
      <c r="A284" s="90"/>
      <c r="B284" s="32"/>
      <c r="C284" s="32"/>
      <c r="D284" s="32"/>
      <c r="E284" s="32"/>
      <c r="F284" s="32"/>
      <c r="G284" s="32"/>
      <c r="H284" s="32"/>
      <c r="I284" s="32"/>
      <c r="J284" s="32"/>
      <c r="K284" s="32"/>
      <c r="L284" s="32"/>
    </row>
    <row r="285" spans="1:12" s="32" customFormat="1" ht="12">
      <c r="A285" s="90"/>
      <c r="B285" s="39"/>
      <c r="C285" s="39"/>
      <c r="D285" s="39"/>
      <c r="E285" s="39"/>
      <c r="F285" s="39"/>
      <c r="G285" s="39"/>
      <c r="H285" s="39"/>
      <c r="I285" s="39"/>
      <c r="J285" s="39"/>
      <c r="K285" s="39"/>
      <c r="L285" s="39"/>
    </row>
    <row r="286" spans="1:12" s="32" customFormat="1" ht="12">
      <c r="A286" s="90"/>
    </row>
    <row r="287" spans="1:12" s="39" customFormat="1" ht="12">
      <c r="A287" s="90"/>
      <c r="B287" s="32"/>
      <c r="C287" s="32"/>
      <c r="D287" s="32"/>
      <c r="E287" s="32"/>
      <c r="F287" s="32"/>
      <c r="G287" s="32"/>
      <c r="H287" s="32"/>
      <c r="I287" s="32"/>
      <c r="J287" s="32"/>
      <c r="K287" s="32"/>
      <c r="L287" s="32"/>
    </row>
    <row r="288" spans="1:12" s="39" customFormat="1" ht="12">
      <c r="A288" s="90"/>
      <c r="B288" s="32"/>
      <c r="C288" s="32"/>
      <c r="D288" s="32"/>
      <c r="E288" s="32"/>
      <c r="F288" s="32"/>
      <c r="G288" s="32"/>
      <c r="H288" s="32"/>
      <c r="I288" s="32"/>
      <c r="J288" s="32"/>
      <c r="K288" s="32"/>
      <c r="L288" s="32"/>
    </row>
    <row r="289" spans="1:12" s="39" customFormat="1" ht="12">
      <c r="A289" s="90"/>
      <c r="B289" s="32"/>
      <c r="C289" s="32"/>
      <c r="D289" s="32"/>
      <c r="E289" s="32"/>
      <c r="F289" s="32"/>
      <c r="G289" s="32"/>
      <c r="H289" s="32"/>
      <c r="I289" s="32"/>
      <c r="J289" s="32"/>
      <c r="K289" s="32"/>
      <c r="L289" s="32"/>
    </row>
    <row r="290" spans="1:12" s="39" customFormat="1" ht="12">
      <c r="A290" s="90"/>
      <c r="B290" s="32"/>
      <c r="C290" s="32"/>
      <c r="D290" s="32"/>
      <c r="E290" s="32"/>
      <c r="F290" s="32"/>
      <c r="G290" s="32"/>
      <c r="H290" s="32"/>
      <c r="I290" s="32"/>
      <c r="J290" s="32"/>
      <c r="K290" s="32"/>
      <c r="L290" s="32"/>
    </row>
    <row r="291" spans="1:12" s="39" customFormat="1" ht="12">
      <c r="A291" s="90"/>
      <c r="B291" s="32"/>
      <c r="C291" s="32"/>
      <c r="D291" s="32"/>
      <c r="E291" s="32"/>
      <c r="F291" s="32"/>
      <c r="G291" s="32"/>
      <c r="H291" s="32"/>
      <c r="I291" s="32"/>
      <c r="J291" s="32"/>
      <c r="K291" s="32"/>
      <c r="L291" s="32"/>
    </row>
    <row r="292" spans="1:12" s="39" customFormat="1" ht="12">
      <c r="A292" s="90"/>
      <c r="B292" s="32"/>
      <c r="C292" s="32"/>
      <c r="D292" s="32"/>
      <c r="E292" s="32"/>
      <c r="F292" s="32"/>
      <c r="G292" s="32"/>
      <c r="H292" s="32"/>
      <c r="I292" s="32"/>
      <c r="J292" s="32"/>
      <c r="K292" s="32"/>
      <c r="L292" s="32"/>
    </row>
    <row r="293" spans="1:12" s="39" customFormat="1" ht="12">
      <c r="A293" s="90"/>
      <c r="B293" s="32"/>
      <c r="C293" s="32"/>
      <c r="D293" s="32"/>
      <c r="E293" s="32"/>
      <c r="F293" s="32"/>
      <c r="G293" s="32"/>
      <c r="H293" s="32"/>
      <c r="I293" s="32"/>
      <c r="J293" s="32"/>
      <c r="K293" s="32"/>
      <c r="L293" s="32"/>
    </row>
    <row r="294" spans="1:12" s="39" customFormat="1" ht="12">
      <c r="A294" s="90"/>
      <c r="B294" s="32"/>
      <c r="C294" s="32"/>
      <c r="D294" s="32"/>
      <c r="E294" s="32"/>
      <c r="F294" s="32"/>
      <c r="G294" s="32"/>
      <c r="H294" s="32"/>
      <c r="I294" s="32"/>
      <c r="J294" s="32"/>
      <c r="K294" s="32"/>
      <c r="L294" s="32"/>
    </row>
    <row r="295" spans="1:12" s="39" customFormat="1" ht="12">
      <c r="A295" s="90"/>
      <c r="B295" s="32"/>
      <c r="C295" s="32"/>
      <c r="D295" s="32"/>
      <c r="E295" s="32"/>
      <c r="F295" s="32"/>
      <c r="G295" s="32"/>
      <c r="H295" s="32"/>
      <c r="I295" s="32"/>
      <c r="J295" s="32"/>
      <c r="K295" s="32"/>
      <c r="L295" s="32"/>
    </row>
    <row r="296" spans="1:12" s="32" customFormat="1" ht="12">
      <c r="A296" s="90"/>
    </row>
    <row r="297" spans="1:12" s="32" customFormat="1" ht="12">
      <c r="A297" s="90"/>
      <c r="B297" s="39"/>
      <c r="C297" s="39"/>
      <c r="D297" s="39"/>
      <c r="E297" s="39"/>
      <c r="F297" s="39"/>
      <c r="G297" s="39"/>
      <c r="H297" s="39"/>
      <c r="I297" s="39"/>
      <c r="J297" s="39"/>
      <c r="K297" s="39"/>
      <c r="L297" s="39"/>
    </row>
    <row r="298" spans="1:12" s="26" customFormat="1" ht="12">
      <c r="A298" s="90"/>
      <c r="B298" s="32"/>
      <c r="C298" s="32"/>
      <c r="D298" s="32"/>
      <c r="E298" s="32"/>
      <c r="F298" s="32"/>
      <c r="G298" s="32"/>
      <c r="H298" s="32"/>
      <c r="I298" s="32"/>
      <c r="J298" s="32"/>
      <c r="K298" s="32"/>
      <c r="L298" s="32"/>
    </row>
    <row r="299" spans="1:12" ht="12">
      <c r="A299" s="90"/>
      <c r="B299" s="32"/>
      <c r="C299" s="32"/>
      <c r="D299" s="32"/>
      <c r="E299" s="32"/>
      <c r="F299" s="32"/>
      <c r="G299" s="32"/>
      <c r="H299" s="32"/>
      <c r="I299" s="32"/>
      <c r="J299" s="32"/>
      <c r="K299" s="32"/>
      <c r="L299" s="32"/>
    </row>
    <row r="300" spans="1:12" ht="12">
      <c r="A300" s="90"/>
      <c r="B300" s="39"/>
      <c r="C300" s="39"/>
      <c r="D300" s="39"/>
      <c r="E300" s="39"/>
      <c r="F300" s="39"/>
      <c r="G300" s="39"/>
      <c r="H300" s="39"/>
      <c r="I300" s="39"/>
      <c r="J300" s="39"/>
      <c r="K300" s="39"/>
      <c r="L300" s="39"/>
    </row>
    <row r="301" spans="1:12" ht="12">
      <c r="A301" s="90"/>
      <c r="B301" s="39"/>
      <c r="C301" s="39"/>
      <c r="D301" s="39"/>
      <c r="E301" s="39"/>
      <c r="F301" s="39"/>
      <c r="G301" s="39"/>
      <c r="H301" s="39"/>
      <c r="I301" s="39"/>
      <c r="J301" s="39"/>
      <c r="K301" s="39"/>
      <c r="L301" s="39"/>
    </row>
    <row r="302" spans="1:12" ht="12">
      <c r="A302" s="90"/>
      <c r="B302" s="32"/>
      <c r="C302" s="32"/>
      <c r="D302" s="32"/>
      <c r="E302" s="32"/>
      <c r="F302" s="32"/>
      <c r="G302" s="32"/>
      <c r="H302" s="32"/>
      <c r="I302" s="32"/>
      <c r="J302" s="32"/>
      <c r="K302" s="32"/>
      <c r="L302" s="32"/>
    </row>
    <row r="303" spans="1:12" ht="12">
      <c r="A303" s="90"/>
      <c r="B303" s="32"/>
      <c r="C303" s="32"/>
      <c r="D303" s="32"/>
      <c r="E303" s="32"/>
      <c r="F303" s="32"/>
      <c r="G303" s="32"/>
      <c r="H303" s="32"/>
      <c r="I303" s="32"/>
      <c r="J303" s="32"/>
      <c r="K303" s="32"/>
      <c r="L303" s="32"/>
    </row>
    <row r="304" spans="1:12" ht="12">
      <c r="A304" s="90"/>
      <c r="B304" s="32"/>
      <c r="C304" s="32"/>
      <c r="D304" s="32"/>
      <c r="E304" s="32"/>
      <c r="F304" s="32"/>
      <c r="G304" s="32"/>
      <c r="H304" s="32"/>
      <c r="I304" s="32"/>
      <c r="J304" s="32"/>
      <c r="K304" s="32"/>
      <c r="L304" s="32"/>
    </row>
    <row r="305" spans="1:12" ht="12">
      <c r="A305" s="90"/>
      <c r="B305" s="39"/>
      <c r="C305" s="39"/>
      <c r="D305" s="39"/>
      <c r="E305" s="39"/>
      <c r="F305" s="39"/>
      <c r="G305" s="39"/>
      <c r="H305" s="39"/>
      <c r="I305" s="39"/>
      <c r="J305" s="39"/>
      <c r="K305" s="39"/>
      <c r="L305" s="39"/>
    </row>
    <row r="306" spans="1:12" ht="12">
      <c r="A306" s="90"/>
      <c r="B306" s="32"/>
      <c r="C306" s="32"/>
      <c r="D306" s="32"/>
      <c r="E306" s="32"/>
      <c r="F306" s="32"/>
      <c r="G306" s="32"/>
      <c r="H306" s="32"/>
      <c r="I306" s="32"/>
      <c r="J306" s="32"/>
      <c r="K306" s="32"/>
      <c r="L306" s="32"/>
    </row>
    <row r="307" spans="1:12" ht="12">
      <c r="A307" s="90"/>
      <c r="B307" s="32"/>
      <c r="C307" s="32"/>
      <c r="D307" s="32"/>
      <c r="E307" s="32"/>
      <c r="F307" s="32"/>
      <c r="G307" s="32"/>
      <c r="H307" s="32"/>
      <c r="I307" s="32"/>
      <c r="J307" s="32"/>
      <c r="K307" s="32"/>
      <c r="L307" s="32"/>
    </row>
    <row r="308" spans="1:12" ht="12">
      <c r="A308" s="90"/>
      <c r="B308" s="26"/>
      <c r="C308" s="26"/>
      <c r="D308" s="26"/>
      <c r="E308" s="26"/>
      <c r="F308" s="26"/>
      <c r="G308" s="26"/>
      <c r="H308" s="26"/>
      <c r="I308" s="26"/>
      <c r="J308" s="26"/>
      <c r="K308" s="26"/>
      <c r="L308" s="26"/>
    </row>
    <row r="309" spans="1:12" ht="12">
      <c r="A309" s="90"/>
      <c r="B309" s="26"/>
      <c r="C309" s="26"/>
      <c r="D309" s="26"/>
      <c r="E309" s="26"/>
      <c r="F309" s="26"/>
      <c r="G309" s="26"/>
      <c r="H309" s="26"/>
      <c r="I309" s="26"/>
      <c r="J309" s="26"/>
      <c r="K309" s="26"/>
      <c r="L309" s="26"/>
    </row>
    <row r="310" spans="1:12" ht="12">
      <c r="A310" s="90"/>
      <c r="B310" s="26"/>
      <c r="C310" s="26"/>
      <c r="D310" s="26"/>
      <c r="E310" s="26"/>
      <c r="F310" s="26"/>
      <c r="G310" s="26"/>
      <c r="H310" s="26"/>
      <c r="I310" s="26"/>
      <c r="J310" s="26"/>
      <c r="K310" s="26"/>
      <c r="L310" s="26"/>
    </row>
    <row r="311" spans="1:12" ht="12">
      <c r="A311" s="90"/>
      <c r="B311" s="32"/>
      <c r="C311" s="32"/>
      <c r="D311" s="32"/>
      <c r="E311" s="32"/>
      <c r="F311" s="32"/>
      <c r="G311" s="32"/>
      <c r="H311" s="32"/>
      <c r="I311" s="32"/>
      <c r="J311" s="32"/>
      <c r="K311" s="32"/>
      <c r="L311" s="32"/>
    </row>
    <row r="312" spans="1:12" ht="12">
      <c r="A312" s="90"/>
      <c r="B312" s="32"/>
      <c r="C312" s="32"/>
      <c r="D312" s="32"/>
      <c r="E312" s="32"/>
      <c r="F312" s="32"/>
      <c r="G312" s="32"/>
      <c r="H312" s="32"/>
      <c r="I312" s="32"/>
      <c r="J312" s="32"/>
      <c r="K312" s="32"/>
      <c r="L312" s="32"/>
    </row>
    <row r="313" spans="1:12" ht="12">
      <c r="A313" s="90"/>
      <c r="B313" s="39"/>
      <c r="C313" s="39"/>
      <c r="D313" s="39"/>
      <c r="E313" s="39"/>
      <c r="F313" s="39"/>
      <c r="G313" s="39"/>
      <c r="H313" s="39"/>
      <c r="I313" s="39"/>
      <c r="J313" s="39"/>
      <c r="K313" s="39"/>
      <c r="L313" s="39"/>
    </row>
    <row r="314" spans="1:12" ht="12">
      <c r="A314" s="90"/>
      <c r="B314" s="39"/>
      <c r="C314" s="39"/>
      <c r="D314" s="39"/>
      <c r="E314" s="39"/>
      <c r="F314" s="39"/>
      <c r="G314" s="39"/>
      <c r="H314" s="39"/>
      <c r="I314" s="39"/>
      <c r="J314" s="39"/>
      <c r="K314" s="39"/>
      <c r="L314" s="39"/>
    </row>
    <row r="315" spans="1:12" ht="12">
      <c r="A315" s="90"/>
      <c r="B315" s="39"/>
      <c r="C315" s="39"/>
      <c r="D315" s="39"/>
      <c r="E315" s="39"/>
      <c r="F315" s="39"/>
      <c r="G315" s="39"/>
      <c r="H315" s="39"/>
      <c r="I315" s="39"/>
      <c r="J315" s="39"/>
      <c r="K315" s="39"/>
      <c r="L315" s="39"/>
    </row>
    <row r="316" spans="1:12" ht="12">
      <c r="A316" s="90"/>
      <c r="B316" s="39"/>
      <c r="C316" s="39"/>
      <c r="D316" s="39"/>
      <c r="E316" s="39"/>
      <c r="F316" s="39"/>
      <c r="G316" s="39"/>
      <c r="H316" s="39"/>
      <c r="I316" s="39"/>
      <c r="J316" s="39"/>
      <c r="K316" s="39"/>
      <c r="L316" s="39"/>
    </row>
    <row r="317" spans="1:12" ht="12">
      <c r="A317" s="90"/>
      <c r="B317" s="39"/>
      <c r="C317" s="39"/>
      <c r="D317" s="39"/>
      <c r="E317" s="39"/>
      <c r="F317" s="39"/>
      <c r="G317" s="39"/>
      <c r="H317" s="39"/>
      <c r="I317" s="39"/>
      <c r="J317" s="39"/>
      <c r="K317" s="39"/>
      <c r="L317" s="39"/>
    </row>
    <row r="318" spans="1:12" ht="12">
      <c r="A318" s="90"/>
      <c r="B318" s="39"/>
      <c r="C318" s="39"/>
      <c r="D318" s="39"/>
      <c r="E318" s="39"/>
      <c r="F318" s="39"/>
      <c r="G318" s="39"/>
      <c r="H318" s="39"/>
      <c r="I318" s="39"/>
      <c r="J318" s="39"/>
      <c r="K318" s="39"/>
      <c r="L318" s="39"/>
    </row>
    <row r="319" spans="1:12" ht="12">
      <c r="A319" s="90"/>
      <c r="B319" s="39"/>
      <c r="C319" s="39"/>
      <c r="D319" s="39"/>
      <c r="E319" s="39"/>
      <c r="F319" s="39"/>
      <c r="G319" s="39"/>
      <c r="H319" s="39"/>
      <c r="I319" s="39"/>
      <c r="J319" s="39"/>
      <c r="K319" s="39"/>
      <c r="L319" s="39"/>
    </row>
    <row r="320" spans="1:12" ht="12">
      <c r="A320" s="90"/>
      <c r="B320" s="39"/>
      <c r="C320" s="39"/>
      <c r="D320" s="39"/>
      <c r="E320" s="39"/>
      <c r="F320" s="39"/>
      <c r="G320" s="39"/>
      <c r="H320" s="39"/>
      <c r="I320" s="39"/>
      <c r="J320" s="39"/>
      <c r="K320" s="39"/>
      <c r="L320" s="39"/>
    </row>
    <row r="321" spans="1:12" ht="12">
      <c r="A321" s="90"/>
      <c r="B321" s="39"/>
      <c r="C321" s="39"/>
      <c r="D321" s="39"/>
      <c r="E321" s="39"/>
      <c r="F321" s="39"/>
      <c r="G321" s="39"/>
      <c r="H321" s="39"/>
      <c r="I321" s="39"/>
      <c r="J321" s="39"/>
      <c r="K321" s="39"/>
      <c r="L321" s="39"/>
    </row>
    <row r="322" spans="1:12" ht="12">
      <c r="A322" s="90"/>
      <c r="B322" s="32"/>
      <c r="C322" s="32"/>
      <c r="D322" s="32"/>
      <c r="E322" s="32"/>
      <c r="F322" s="32"/>
      <c r="G322" s="32"/>
      <c r="H322" s="32"/>
      <c r="I322" s="32"/>
      <c r="J322" s="32"/>
      <c r="K322" s="32"/>
      <c r="L322" s="32"/>
    </row>
    <row r="323" spans="1:12" ht="12">
      <c r="A323" s="90"/>
      <c r="B323" s="32"/>
      <c r="C323" s="32"/>
      <c r="D323" s="32"/>
      <c r="E323" s="32"/>
      <c r="F323" s="32"/>
      <c r="G323" s="32"/>
      <c r="H323" s="32"/>
      <c r="I323" s="32"/>
      <c r="J323" s="32"/>
      <c r="K323" s="32"/>
      <c r="L323" s="32"/>
    </row>
    <row r="324" spans="1:12" ht="12">
      <c r="A324" s="90"/>
      <c r="B324" s="26"/>
      <c r="C324" s="26"/>
      <c r="D324" s="26"/>
      <c r="E324" s="26"/>
      <c r="F324" s="26"/>
      <c r="G324" s="26"/>
      <c r="H324" s="26"/>
      <c r="I324" s="26"/>
      <c r="J324" s="26"/>
      <c r="K324" s="26"/>
      <c r="L324" s="26"/>
    </row>
    <row r="325" spans="1:12">
      <c r="A325" s="90"/>
    </row>
    <row r="326" spans="1:12">
      <c r="A326" s="90"/>
    </row>
    <row r="327" spans="1:12">
      <c r="A327" s="90"/>
    </row>
    <row r="328" spans="1:12">
      <c r="A328" s="90"/>
    </row>
    <row r="329" spans="1:12">
      <c r="A329" s="90"/>
    </row>
    <row r="330" spans="1:12">
      <c r="A330" s="90"/>
    </row>
    <row r="331" spans="1:12">
      <c r="A331" s="90"/>
    </row>
    <row r="332" spans="1:12">
      <c r="A332" s="90"/>
    </row>
    <row r="333" spans="1:12">
      <c r="A333" s="90"/>
    </row>
    <row r="334" spans="1:12">
      <c r="A334" s="90"/>
    </row>
    <row r="335" spans="1:12">
      <c r="A335" s="90"/>
    </row>
    <row r="336" spans="1:12">
      <c r="A336" s="90"/>
    </row>
    <row r="337" spans="1:1">
      <c r="A337" s="90"/>
    </row>
    <row r="338" spans="1:1">
      <c r="A338" s="90"/>
    </row>
    <row r="339" spans="1:1">
      <c r="A339" s="90"/>
    </row>
    <row r="340" spans="1:1">
      <c r="A340" s="90"/>
    </row>
    <row r="341" spans="1:1">
      <c r="A341" s="90"/>
    </row>
    <row r="342" spans="1:1">
      <c r="A342" s="90"/>
    </row>
    <row r="396" ht="36.75" customHeight="1"/>
    <row r="433" ht="48" customHeight="1"/>
    <row r="862" ht="64.5" customHeight="1"/>
    <row r="980" ht="37.5" customHeight="1"/>
    <row r="982" ht="39" customHeight="1"/>
    <row r="984"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793"/>
  <sheetViews>
    <sheetView showZeros="0" topLeftCell="A73" zoomScaleNormal="100" zoomScaleSheetLayoutView="85" zoomScalePageLayoutView="85" workbookViewId="0">
      <selection activeCell="F135" sqref="F135"/>
    </sheetView>
  </sheetViews>
  <sheetFormatPr defaultColWidth="9.140625" defaultRowHeight="12"/>
  <cols>
    <col min="1" max="1" width="6.28515625" style="255" customWidth="1"/>
    <col min="2" max="2" width="45.7109375" style="90" customWidth="1"/>
    <col min="3" max="3" width="6.7109375" style="6" customWidth="1"/>
    <col min="4" max="4" width="9.7109375" style="256" customWidth="1"/>
    <col min="5" max="6" width="9.7109375" style="105" customWidth="1"/>
    <col min="7" max="7" width="9.140625" style="8"/>
    <col min="8" max="8" width="55.28515625" style="885" customWidth="1"/>
    <col min="9" max="16384" width="9.140625" style="8"/>
  </cols>
  <sheetData>
    <row r="1" spans="1:8" s="107" customFormat="1" ht="11.25">
      <c r="A1" s="257"/>
      <c r="B1" s="258"/>
      <c r="C1" s="35"/>
      <c r="D1" s="259"/>
      <c r="E1" s="36"/>
      <c r="F1" s="36"/>
      <c r="H1" s="884"/>
    </row>
    <row r="2" spans="1:8" s="107" customFormat="1" ht="11.25">
      <c r="A2" s="108" t="s">
        <v>193</v>
      </c>
      <c r="B2" s="260" t="s">
        <v>194</v>
      </c>
      <c r="C2" s="219" t="s">
        <v>195</v>
      </c>
      <c r="D2" s="261" t="s">
        <v>196</v>
      </c>
      <c r="E2" s="109" t="s">
        <v>481</v>
      </c>
      <c r="F2" s="109" t="s">
        <v>198</v>
      </c>
      <c r="H2" s="884"/>
    </row>
    <row r="3" spans="1:8" ht="12" customHeight="1"/>
    <row r="4" spans="1:8" s="30" customFormat="1" ht="25.5" customHeight="1">
      <c r="A4" s="262"/>
      <c r="B4" s="263" t="s">
        <v>1391</v>
      </c>
      <c r="C4" s="264"/>
      <c r="D4" s="265"/>
      <c r="E4" s="266"/>
      <c r="F4" s="267"/>
      <c r="H4" s="881"/>
    </row>
    <row r="5" spans="1:8" s="30" customFormat="1" ht="12.75">
      <c r="A5" s="227"/>
      <c r="B5" s="89"/>
      <c r="C5" s="241"/>
      <c r="D5" s="256"/>
      <c r="E5" s="105"/>
      <c r="F5" s="268"/>
      <c r="H5" s="881"/>
    </row>
    <row r="6" spans="1:8" s="30" customFormat="1">
      <c r="A6" s="227"/>
      <c r="B6" s="269" t="s">
        <v>1950</v>
      </c>
      <c r="C6" s="201"/>
      <c r="D6" s="198"/>
      <c r="E6" s="149"/>
      <c r="F6" s="244"/>
      <c r="H6" s="881"/>
    </row>
    <row r="7" spans="1:8" s="30" customFormat="1">
      <c r="A7" s="227"/>
      <c r="B7" s="269"/>
      <c r="C7" s="201"/>
      <c r="D7" s="198"/>
      <c r="E7" s="149"/>
      <c r="F7" s="244"/>
      <c r="H7" s="881"/>
    </row>
    <row r="8" spans="1:8" s="30" customFormat="1" ht="24">
      <c r="A8" s="227" t="s">
        <v>199</v>
      </c>
      <c r="B8" s="136" t="s">
        <v>1977</v>
      </c>
      <c r="C8" s="201"/>
      <c r="D8" s="198"/>
      <c r="E8" s="149"/>
      <c r="F8" s="205"/>
      <c r="H8" s="881"/>
    </row>
    <row r="9" spans="1:8" s="30" customFormat="1" ht="38.25" customHeight="1">
      <c r="A9" s="227"/>
      <c r="B9" s="139" t="s">
        <v>482</v>
      </c>
      <c r="C9" s="201"/>
      <c r="D9" s="198"/>
      <c r="E9" s="149"/>
      <c r="F9" s="205"/>
      <c r="H9" s="881"/>
    </row>
    <row r="10" spans="1:8" s="115" customFormat="1" ht="38.25" customHeight="1">
      <c r="A10" s="3"/>
      <c r="B10" s="175" t="s">
        <v>483</v>
      </c>
      <c r="C10" s="270"/>
      <c r="D10" s="271"/>
      <c r="E10" s="272"/>
      <c r="F10" s="272"/>
      <c r="H10" s="886"/>
    </row>
    <row r="11" spans="1:8" s="30" customFormat="1" ht="24">
      <c r="A11" s="227"/>
      <c r="B11" s="175" t="s">
        <v>484</v>
      </c>
      <c r="C11" s="201"/>
      <c r="D11" s="198"/>
      <c r="E11" s="149"/>
      <c r="F11" s="205"/>
      <c r="H11" s="881"/>
    </row>
    <row r="12" spans="1:8" s="30" customFormat="1" ht="26.25" customHeight="1">
      <c r="A12" s="227"/>
      <c r="B12" s="175" t="s">
        <v>485</v>
      </c>
      <c r="C12" s="201"/>
      <c r="D12" s="198"/>
      <c r="E12" s="149"/>
      <c r="F12" s="244"/>
      <c r="H12" s="881"/>
    </row>
    <row r="13" spans="1:8" s="30" customFormat="1">
      <c r="A13" s="227"/>
      <c r="B13" s="175" t="s">
        <v>486</v>
      </c>
      <c r="C13" s="201"/>
      <c r="D13" s="198"/>
      <c r="E13" s="149"/>
      <c r="F13" s="205"/>
      <c r="H13" s="881"/>
    </row>
    <row r="14" spans="1:8" s="30" customFormat="1">
      <c r="A14" s="178"/>
      <c r="B14" s="136"/>
      <c r="C14" s="201" t="s">
        <v>205</v>
      </c>
      <c r="D14" s="198">
        <v>50</v>
      </c>
      <c r="E14" s="205"/>
      <c r="F14" s="205" t="str">
        <f>IF(D14*E14,D14*E14,"")</f>
        <v/>
      </c>
      <c r="H14" s="881"/>
    </row>
    <row r="15" spans="1:8" s="30" customFormat="1">
      <c r="A15" s="227"/>
      <c r="B15" s="269"/>
      <c r="C15" s="201"/>
      <c r="D15" s="198"/>
      <c r="E15" s="149"/>
      <c r="F15" s="205"/>
      <c r="H15" s="881"/>
    </row>
    <row r="16" spans="1:8" s="30" customFormat="1" ht="14.45" customHeight="1">
      <c r="A16" s="227" t="s">
        <v>201</v>
      </c>
      <c r="B16" s="136" t="s">
        <v>487</v>
      </c>
      <c r="C16" s="201"/>
      <c r="D16" s="198"/>
      <c r="E16" s="149"/>
      <c r="F16" s="205"/>
      <c r="H16" s="881"/>
    </row>
    <row r="17" spans="1:8" s="30" customFormat="1" ht="37.5" customHeight="1">
      <c r="A17" s="227"/>
      <c r="B17" s="139" t="s">
        <v>488</v>
      </c>
      <c r="C17" s="201"/>
      <c r="D17" s="198"/>
      <c r="E17" s="149"/>
      <c r="F17" s="205"/>
      <c r="H17" s="881"/>
    </row>
    <row r="18" spans="1:8" s="30" customFormat="1" ht="12" customHeight="1">
      <c r="A18" s="227"/>
      <c r="B18" s="139" t="s">
        <v>489</v>
      </c>
      <c r="C18" s="201"/>
      <c r="D18" s="198"/>
      <c r="E18" s="149"/>
      <c r="F18" s="205"/>
      <c r="H18" s="881"/>
    </row>
    <row r="19" spans="1:8" s="115" customFormat="1" ht="37.9" customHeight="1">
      <c r="A19" s="3"/>
      <c r="B19" s="175" t="s">
        <v>483</v>
      </c>
      <c r="C19" s="270"/>
      <c r="D19" s="271"/>
      <c r="E19" s="272"/>
      <c r="F19" s="272"/>
      <c r="H19" s="886"/>
    </row>
    <row r="20" spans="1:8" s="30" customFormat="1">
      <c r="A20" s="227"/>
      <c r="B20" s="175" t="s">
        <v>490</v>
      </c>
      <c r="C20" s="201"/>
      <c r="D20" s="198"/>
      <c r="E20" s="149"/>
      <c r="F20" s="205"/>
      <c r="H20" s="881"/>
    </row>
    <row r="21" spans="1:8" s="30" customFormat="1">
      <c r="A21" s="178"/>
      <c r="B21" s="136"/>
      <c r="C21" s="201" t="s">
        <v>202</v>
      </c>
      <c r="D21" s="198">
        <v>22</v>
      </c>
      <c r="E21" s="205"/>
      <c r="F21" s="205" t="str">
        <f>IF(D21*E21,D21*E21,"")</f>
        <v/>
      </c>
      <c r="H21" s="881"/>
    </row>
    <row r="22" spans="1:8" s="30" customFormat="1">
      <c r="A22" s="227"/>
      <c r="B22" s="175"/>
      <c r="C22" s="201"/>
      <c r="D22" s="198"/>
      <c r="E22" s="149"/>
      <c r="F22" s="205"/>
      <c r="H22" s="881"/>
    </row>
    <row r="23" spans="1:8" s="30" customFormat="1" ht="15" customHeight="1">
      <c r="A23" s="227" t="s">
        <v>203</v>
      </c>
      <c r="B23" s="136" t="s">
        <v>491</v>
      </c>
      <c r="C23" s="201"/>
      <c r="D23" s="198"/>
      <c r="E23" s="149"/>
      <c r="F23" s="205"/>
      <c r="H23" s="881"/>
    </row>
    <row r="24" spans="1:8" s="30" customFormat="1" ht="40.9" customHeight="1">
      <c r="A24" s="227"/>
      <c r="B24" s="139" t="s">
        <v>492</v>
      </c>
      <c r="C24" s="201"/>
      <c r="D24" s="198"/>
      <c r="E24" s="149"/>
      <c r="F24" s="205"/>
      <c r="H24" s="881"/>
    </row>
    <row r="25" spans="1:8" s="30" customFormat="1" ht="24" customHeight="1">
      <c r="A25" s="227"/>
      <c r="B25" s="139" t="s">
        <v>493</v>
      </c>
      <c r="C25" s="201"/>
      <c r="D25" s="198"/>
      <c r="E25" s="149"/>
      <c r="F25" s="205"/>
      <c r="H25" s="881"/>
    </row>
    <row r="26" spans="1:8" s="115" customFormat="1" ht="24" customHeight="1">
      <c r="A26" s="3"/>
      <c r="B26" s="175" t="s">
        <v>494</v>
      </c>
      <c r="C26" s="270"/>
      <c r="D26" s="271"/>
      <c r="E26" s="272"/>
      <c r="F26" s="205"/>
      <c r="H26" s="886"/>
    </row>
    <row r="27" spans="1:8" s="115" customFormat="1" ht="24.75" customHeight="1">
      <c r="A27" s="3"/>
      <c r="B27" s="175" t="s">
        <v>495</v>
      </c>
      <c r="C27" s="270"/>
      <c r="D27" s="271"/>
      <c r="E27" s="272"/>
      <c r="F27" s="205"/>
      <c r="H27" s="886"/>
    </row>
    <row r="28" spans="1:8" s="30" customFormat="1">
      <c r="A28" s="227"/>
      <c r="B28" s="175" t="s">
        <v>496</v>
      </c>
      <c r="C28" s="201"/>
      <c r="D28" s="198"/>
      <c r="E28" s="149"/>
      <c r="F28" s="205"/>
      <c r="H28" s="881"/>
    </row>
    <row r="29" spans="1:8" s="30" customFormat="1">
      <c r="A29" s="178"/>
      <c r="B29" s="136"/>
      <c r="C29" s="201" t="s">
        <v>200</v>
      </c>
      <c r="D29" s="198">
        <v>3</v>
      </c>
      <c r="E29" s="205"/>
      <c r="F29" s="205" t="str">
        <f>IF(D29*E29,D29*E29,"")</f>
        <v/>
      </c>
      <c r="H29" s="881"/>
    </row>
    <row r="30" spans="1:8" s="30" customFormat="1">
      <c r="A30" s="227"/>
      <c r="B30" s="269"/>
      <c r="C30" s="201"/>
      <c r="D30" s="198"/>
      <c r="E30" s="149"/>
      <c r="F30" s="205"/>
      <c r="H30" s="881"/>
    </row>
    <row r="31" spans="1:8" s="30" customFormat="1">
      <c r="A31" s="227" t="s">
        <v>204</v>
      </c>
      <c r="B31" s="136" t="s">
        <v>497</v>
      </c>
      <c r="C31" s="201"/>
      <c r="D31" s="198"/>
      <c r="E31" s="149"/>
      <c r="F31" s="205"/>
      <c r="H31" s="881"/>
    </row>
    <row r="32" spans="1:8" s="30" customFormat="1" ht="24">
      <c r="A32" s="227"/>
      <c r="B32" s="175" t="s">
        <v>498</v>
      </c>
      <c r="C32" s="201"/>
      <c r="D32" s="198"/>
      <c r="E32" s="149"/>
      <c r="F32" s="205"/>
      <c r="H32" s="881"/>
    </row>
    <row r="33" spans="1:8" s="115" customFormat="1" ht="53.25" customHeight="1">
      <c r="A33" s="3"/>
      <c r="B33" s="175" t="s">
        <v>483</v>
      </c>
      <c r="C33" s="270"/>
      <c r="D33" s="271"/>
      <c r="E33" s="272"/>
      <c r="F33" s="272"/>
      <c r="H33" s="886"/>
    </row>
    <row r="34" spans="1:8" s="237" customFormat="1" ht="16.5" customHeight="1">
      <c r="A34" s="227"/>
      <c r="B34" s="176" t="s">
        <v>499</v>
      </c>
      <c r="C34" s="274"/>
      <c r="D34" s="274"/>
      <c r="E34" s="274"/>
      <c r="F34" s="274"/>
      <c r="H34" s="887"/>
    </row>
    <row r="35" spans="1:8" s="237" customFormat="1" ht="14.25" customHeight="1">
      <c r="A35" s="274"/>
      <c r="B35" s="275" t="s">
        <v>500</v>
      </c>
      <c r="C35" s="201" t="s">
        <v>202</v>
      </c>
      <c r="D35" s="198">
        <v>20</v>
      </c>
      <c r="E35" s="205"/>
      <c r="F35" s="205" t="str">
        <f>IF(D35*E35,D35*E35,"")</f>
        <v/>
      </c>
      <c r="H35" s="887"/>
    </row>
    <row r="36" spans="1:8" s="237" customFormat="1" ht="14.25" customHeight="1">
      <c r="A36" s="274"/>
      <c r="B36" s="275" t="s">
        <v>501</v>
      </c>
      <c r="C36" s="201" t="s">
        <v>202</v>
      </c>
      <c r="D36" s="198">
        <v>20</v>
      </c>
      <c r="E36" s="205"/>
      <c r="F36" s="205" t="str">
        <f>IF(D36*E36,D36*E36,"")</f>
        <v/>
      </c>
      <c r="H36" s="887"/>
    </row>
    <row r="37" spans="1:8" s="30" customFormat="1">
      <c r="A37" s="178"/>
      <c r="B37" s="136"/>
      <c r="C37" s="201"/>
      <c r="D37" s="198"/>
      <c r="E37" s="205"/>
      <c r="F37" s="205"/>
      <c r="H37" s="881"/>
    </row>
    <row r="38" spans="1:8" s="30" customFormat="1">
      <c r="A38" s="178"/>
      <c r="B38" s="136"/>
      <c r="C38" s="201"/>
      <c r="D38" s="198"/>
      <c r="E38" s="205"/>
      <c r="F38" s="205"/>
      <c r="H38" s="881"/>
    </row>
    <row r="39" spans="1:8" s="30" customFormat="1">
      <c r="A39" s="227"/>
      <c r="B39" s="1361" t="s">
        <v>1949</v>
      </c>
      <c r="C39" s="1361"/>
      <c r="D39" s="1361"/>
      <c r="E39" s="149"/>
      <c r="F39" s="205"/>
      <c r="H39" s="881"/>
    </row>
    <row r="40" spans="1:8" s="30" customFormat="1">
      <c r="A40" s="227"/>
      <c r="B40" s="269"/>
      <c r="C40" s="201"/>
      <c r="D40" s="198"/>
      <c r="E40" s="149"/>
      <c r="F40" s="205"/>
      <c r="H40" s="881"/>
    </row>
    <row r="41" spans="1:8" s="30" customFormat="1" ht="42" customHeight="1">
      <c r="A41" s="227" t="s">
        <v>206</v>
      </c>
      <c r="B41" s="136" t="s">
        <v>2117</v>
      </c>
      <c r="C41" s="201"/>
      <c r="D41" s="198"/>
      <c r="E41" s="149"/>
      <c r="F41" s="205"/>
      <c r="H41" s="881"/>
    </row>
    <row r="42" spans="1:8" s="30" customFormat="1" ht="24.75" customHeight="1">
      <c r="A42" s="227"/>
      <c r="B42" s="139" t="s">
        <v>502</v>
      </c>
      <c r="C42" s="201"/>
      <c r="D42" s="198"/>
      <c r="E42" s="149"/>
      <c r="F42" s="205"/>
      <c r="H42" s="881"/>
    </row>
    <row r="43" spans="1:8" s="115" customFormat="1" ht="27" customHeight="1">
      <c r="A43" s="3"/>
      <c r="B43" s="175" t="s">
        <v>503</v>
      </c>
      <c r="C43" s="270"/>
      <c r="D43" s="271"/>
      <c r="E43" s="272"/>
      <c r="F43" s="205"/>
      <c r="H43" s="886"/>
    </row>
    <row r="44" spans="1:8" s="115" customFormat="1" ht="34.5" customHeight="1">
      <c r="A44" s="3"/>
      <c r="B44" s="175" t="s">
        <v>504</v>
      </c>
      <c r="C44" s="270"/>
      <c r="D44" s="271"/>
      <c r="E44" s="272"/>
      <c r="F44" s="205"/>
      <c r="H44" s="886"/>
    </row>
    <row r="45" spans="1:8" s="30" customFormat="1" ht="14.25" customHeight="1">
      <c r="A45" s="227"/>
      <c r="B45" s="175" t="s">
        <v>505</v>
      </c>
      <c r="C45" s="201"/>
      <c r="D45" s="198"/>
      <c r="E45" s="149"/>
      <c r="F45" s="205"/>
      <c r="H45" s="881"/>
    </row>
    <row r="46" spans="1:8" s="30" customFormat="1">
      <c r="A46" s="178"/>
      <c r="B46" s="766" t="s">
        <v>2118</v>
      </c>
      <c r="C46" s="201" t="s">
        <v>202</v>
      </c>
      <c r="D46" s="198">
        <v>315</v>
      </c>
      <c r="E46" s="205"/>
      <c r="F46" s="205" t="str">
        <f>IF(D46*E46,D46*E46,"")</f>
        <v/>
      </c>
      <c r="H46" s="881"/>
    </row>
    <row r="47" spans="1:8" s="30" customFormat="1">
      <c r="A47" s="178"/>
      <c r="B47" s="766" t="s">
        <v>2119</v>
      </c>
      <c r="C47" s="201" t="s">
        <v>202</v>
      </c>
      <c r="D47" s="198">
        <v>320</v>
      </c>
      <c r="E47" s="205"/>
      <c r="F47" s="205" t="str">
        <f>IF(D47*E47,D47*E47,"")</f>
        <v/>
      </c>
      <c r="H47" s="881"/>
    </row>
    <row r="48" spans="1:8" s="30" customFormat="1">
      <c r="A48" s="227"/>
      <c r="B48" s="175"/>
      <c r="C48" s="201"/>
      <c r="D48" s="198"/>
      <c r="E48" s="149"/>
      <c r="F48" s="205"/>
      <c r="H48" s="881"/>
    </row>
    <row r="49" spans="1:8" s="30" customFormat="1" ht="25.5" customHeight="1">
      <c r="A49" s="227" t="s">
        <v>207</v>
      </c>
      <c r="B49" s="136" t="s">
        <v>2120</v>
      </c>
      <c r="C49" s="201"/>
      <c r="D49" s="198"/>
      <c r="E49" s="149"/>
      <c r="F49" s="205"/>
      <c r="H49" s="881"/>
    </row>
    <row r="50" spans="1:8" s="30" customFormat="1" ht="50.25" customHeight="1">
      <c r="A50" s="227"/>
      <c r="B50" s="175" t="s">
        <v>506</v>
      </c>
      <c r="C50" s="201"/>
      <c r="D50" s="198"/>
      <c r="E50" s="149"/>
      <c r="F50" s="205"/>
      <c r="H50" s="888"/>
    </row>
    <row r="51" spans="1:8" s="30" customFormat="1" ht="13.5" customHeight="1">
      <c r="A51" s="227"/>
      <c r="B51" s="175" t="s">
        <v>507</v>
      </c>
      <c r="C51" s="201"/>
      <c r="D51" s="198"/>
      <c r="E51" s="149"/>
      <c r="F51" s="205"/>
      <c r="H51" s="881"/>
    </row>
    <row r="52" spans="1:8" s="30" customFormat="1">
      <c r="A52" s="178"/>
      <c r="B52" s="136"/>
      <c r="C52" s="201" t="s">
        <v>202</v>
      </c>
      <c r="D52" s="198">
        <v>1108</v>
      </c>
      <c r="E52" s="205"/>
      <c r="F52" s="205" t="str">
        <f>IF(D52*E52,D52*E52,"")</f>
        <v/>
      </c>
      <c r="H52" s="881"/>
    </row>
    <row r="53" spans="1:8" s="32" customFormat="1">
      <c r="A53" s="682"/>
      <c r="B53" s="167"/>
      <c r="C53" s="241"/>
      <c r="D53" s="256"/>
      <c r="E53" s="846"/>
      <c r="F53" s="297"/>
    </row>
    <row r="54" spans="1:8" s="30" customFormat="1" ht="25.5" customHeight="1">
      <c r="A54" s="227" t="s">
        <v>208</v>
      </c>
      <c r="B54" s="136" t="s">
        <v>1594</v>
      </c>
      <c r="C54" s="201"/>
      <c r="D54" s="198"/>
      <c r="E54" s="149"/>
      <c r="F54" s="205"/>
      <c r="H54" s="881"/>
    </row>
    <row r="55" spans="1:8" s="30" customFormat="1" ht="36.6" customHeight="1">
      <c r="A55" s="227"/>
      <c r="B55" s="175" t="s">
        <v>1595</v>
      </c>
      <c r="C55" s="201"/>
      <c r="D55" s="198"/>
      <c r="E55" s="149"/>
      <c r="F55" s="205"/>
      <c r="H55" s="888"/>
    </row>
    <row r="56" spans="1:8" s="30" customFormat="1" ht="13.5" customHeight="1">
      <c r="A56" s="227"/>
      <c r="B56" s="175" t="s">
        <v>508</v>
      </c>
      <c r="C56" s="201"/>
      <c r="D56" s="198"/>
      <c r="E56" s="149"/>
      <c r="F56" s="205"/>
      <c r="H56" s="881"/>
    </row>
    <row r="57" spans="1:8" s="30" customFormat="1">
      <c r="A57" s="178"/>
      <c r="B57" s="136"/>
      <c r="C57" s="201" t="s">
        <v>202</v>
      </c>
      <c r="D57" s="198">
        <v>230</v>
      </c>
      <c r="E57" s="205"/>
      <c r="F57" s="205" t="str">
        <f>IF(D57*E57,D57*E57,"")</f>
        <v/>
      </c>
      <c r="H57" s="881"/>
    </row>
    <row r="58" spans="1:8" s="30" customFormat="1">
      <c r="A58" s="227"/>
      <c r="B58" s="186"/>
      <c r="C58" s="201"/>
      <c r="D58" s="198"/>
      <c r="E58" s="149"/>
      <c r="F58" s="205"/>
      <c r="H58" s="881"/>
    </row>
    <row r="59" spans="1:8" s="30" customFormat="1" ht="25.5" customHeight="1">
      <c r="A59" s="227" t="s">
        <v>209</v>
      </c>
      <c r="B59" s="136" t="s">
        <v>1596</v>
      </c>
      <c r="C59" s="201"/>
      <c r="D59" s="198"/>
      <c r="E59" s="149"/>
      <c r="F59" s="205"/>
      <c r="H59" s="881"/>
    </row>
    <row r="60" spans="1:8" s="30" customFormat="1" ht="30" customHeight="1">
      <c r="A60" s="227"/>
      <c r="B60" s="175" t="s">
        <v>1597</v>
      </c>
      <c r="C60" s="201"/>
      <c r="D60" s="198"/>
      <c r="E60" s="149"/>
      <c r="F60" s="205"/>
      <c r="H60" s="888"/>
    </row>
    <row r="61" spans="1:8" s="30" customFormat="1" ht="13.5" customHeight="1">
      <c r="A61" s="227"/>
      <c r="B61" s="175" t="s">
        <v>508</v>
      </c>
      <c r="C61" s="201"/>
      <c r="D61" s="198"/>
      <c r="E61" s="149"/>
      <c r="F61" s="205"/>
      <c r="H61" s="881"/>
    </row>
    <row r="62" spans="1:8" s="30" customFormat="1">
      <c r="A62" s="178"/>
      <c r="B62" s="136"/>
      <c r="C62" s="201" t="s">
        <v>202</v>
      </c>
      <c r="D62" s="198">
        <v>36</v>
      </c>
      <c r="E62" s="205"/>
      <c r="F62" s="205" t="str">
        <f>IF(D62*E62,D62*E62,"")</f>
        <v/>
      </c>
      <c r="H62" s="881"/>
    </row>
    <row r="63" spans="1:8" s="32" customFormat="1">
      <c r="A63" s="227"/>
      <c r="B63" s="175"/>
      <c r="C63" s="201"/>
      <c r="D63" s="198"/>
      <c r="E63" s="149"/>
      <c r="F63" s="205"/>
      <c r="G63" s="8"/>
      <c r="H63" s="885"/>
    </row>
    <row r="64" spans="1:8" s="32" customFormat="1" ht="14.45" customHeight="1">
      <c r="A64" s="227" t="s">
        <v>210</v>
      </c>
      <c r="B64" s="136" t="s">
        <v>2143</v>
      </c>
      <c r="C64" s="201"/>
      <c r="D64" s="198"/>
      <c r="E64" s="149"/>
      <c r="F64" s="205"/>
      <c r="H64" s="890"/>
    </row>
    <row r="65" spans="1:8" s="30" customFormat="1" ht="39" customHeight="1">
      <c r="A65" s="227"/>
      <c r="B65" s="175" t="s">
        <v>2144</v>
      </c>
      <c r="C65" s="201"/>
      <c r="D65" s="198"/>
      <c r="E65" s="149"/>
      <c r="F65" s="205"/>
      <c r="G65" s="32"/>
      <c r="H65" s="890"/>
    </row>
    <row r="66" spans="1:8" s="30" customFormat="1" ht="15.75" customHeight="1">
      <c r="A66" s="227"/>
      <c r="B66" s="175" t="s">
        <v>507</v>
      </c>
      <c r="C66" s="201"/>
      <c r="D66" s="198"/>
      <c r="E66" s="149"/>
      <c r="F66" s="205"/>
      <c r="H66" s="881"/>
    </row>
    <row r="67" spans="1:8" s="32" customFormat="1">
      <c r="A67" s="178"/>
      <c r="B67" s="136"/>
      <c r="C67" s="201" t="s">
        <v>202</v>
      </c>
      <c r="D67" s="198">
        <v>162</v>
      </c>
      <c r="E67" s="149"/>
      <c r="F67" s="205" t="str">
        <f>IF(D67*E67,D67*E67,"")</f>
        <v/>
      </c>
      <c r="H67" s="890"/>
    </row>
    <row r="68" spans="1:8" s="32" customFormat="1">
      <c r="A68" s="178"/>
      <c r="B68" s="136"/>
      <c r="C68" s="201"/>
      <c r="D68" s="198"/>
      <c r="E68" s="149"/>
      <c r="F68" s="205"/>
      <c r="H68" s="890"/>
    </row>
    <row r="69" spans="1:8" s="32" customFormat="1">
      <c r="A69" s="227"/>
      <c r="B69" s="1361" t="s">
        <v>1948</v>
      </c>
      <c r="C69" s="1361"/>
      <c r="D69" s="1361"/>
      <c r="E69" s="149"/>
      <c r="F69" s="205"/>
      <c r="G69" s="30"/>
      <c r="H69" s="881"/>
    </row>
    <row r="70" spans="1:8" s="32" customFormat="1">
      <c r="A70" s="227"/>
      <c r="B70" s="269"/>
      <c r="C70" s="201"/>
      <c r="D70" s="198"/>
      <c r="E70" s="149"/>
      <c r="F70" s="205"/>
      <c r="G70" s="30"/>
      <c r="H70" s="881"/>
    </row>
    <row r="71" spans="1:8" s="32" customFormat="1" ht="25.5" customHeight="1">
      <c r="A71" s="227" t="s">
        <v>211</v>
      </c>
      <c r="B71" s="136" t="s">
        <v>1937</v>
      </c>
      <c r="C71" s="201"/>
      <c r="D71" s="198"/>
      <c r="E71" s="149"/>
      <c r="F71" s="205"/>
      <c r="H71" s="890"/>
    </row>
    <row r="72" spans="1:8" s="32" customFormat="1" ht="24.75" customHeight="1">
      <c r="A72" s="227"/>
      <c r="B72" s="175" t="s">
        <v>509</v>
      </c>
      <c r="C72" s="201"/>
      <c r="D72" s="198"/>
      <c r="E72" s="149"/>
      <c r="F72" s="205"/>
      <c r="G72" s="26"/>
      <c r="H72" s="889"/>
    </row>
    <row r="73" spans="1:8" s="32" customFormat="1" ht="51.75" customHeight="1">
      <c r="A73" s="227"/>
      <c r="B73" s="753" t="s">
        <v>1606</v>
      </c>
      <c r="C73" s="201"/>
      <c r="D73" s="198"/>
      <c r="E73" s="149"/>
      <c r="F73" s="205"/>
      <c r="H73" s="890"/>
    </row>
    <row r="74" spans="1:8" s="32" customFormat="1" ht="25.5" customHeight="1">
      <c r="A74" s="227"/>
      <c r="B74" s="753" t="s">
        <v>2001</v>
      </c>
      <c r="C74" s="201"/>
      <c r="D74" s="198"/>
      <c r="E74" s="149"/>
      <c r="F74" s="205"/>
      <c r="H74" s="890"/>
    </row>
    <row r="75" spans="1:8" s="26" customFormat="1" ht="24.75" customHeight="1">
      <c r="A75" s="227"/>
      <c r="B75" s="175" t="s">
        <v>510</v>
      </c>
      <c r="C75" s="201"/>
      <c r="D75" s="198"/>
      <c r="E75" s="149"/>
      <c r="F75" s="205"/>
      <c r="G75" s="32"/>
      <c r="H75" s="890"/>
    </row>
    <row r="76" spans="1:8" s="32" customFormat="1" ht="38.25" customHeight="1">
      <c r="A76" s="227"/>
      <c r="B76" s="753" t="s">
        <v>1939</v>
      </c>
      <c r="C76" s="201"/>
      <c r="D76" s="198"/>
      <c r="E76" s="149"/>
      <c r="F76" s="205"/>
      <c r="H76" s="890"/>
    </row>
    <row r="77" spans="1:8" s="32" customFormat="1" ht="37.5" customHeight="1">
      <c r="A77" s="227"/>
      <c r="B77" s="175" t="s">
        <v>2009</v>
      </c>
      <c r="C77" s="201"/>
      <c r="D77" s="198"/>
      <c r="E77" s="149"/>
      <c r="F77" s="205"/>
      <c r="H77" s="890"/>
    </row>
    <row r="78" spans="1:8" s="32" customFormat="1" ht="51" customHeight="1">
      <c r="A78" s="227"/>
      <c r="B78" s="175" t="s">
        <v>1604</v>
      </c>
      <c r="C78" s="201"/>
      <c r="D78" s="198"/>
      <c r="E78" s="149"/>
      <c r="F78" s="205"/>
      <c r="H78" s="890"/>
    </row>
    <row r="79" spans="1:8" s="32" customFormat="1" ht="14.25" customHeight="1">
      <c r="A79" s="227"/>
      <c r="B79" s="175" t="s">
        <v>375</v>
      </c>
      <c r="C79" s="201"/>
      <c r="D79" s="198"/>
      <c r="E79" s="149"/>
      <c r="F79" s="205"/>
      <c r="H79" s="890"/>
    </row>
    <row r="80" spans="1:8" s="32" customFormat="1" ht="12.75" customHeight="1">
      <c r="A80" s="227"/>
      <c r="B80" s="175" t="s">
        <v>511</v>
      </c>
      <c r="C80" s="201"/>
      <c r="D80" s="198"/>
      <c r="E80" s="149"/>
      <c r="F80" s="205"/>
      <c r="H80" s="890"/>
    </row>
    <row r="81" spans="1:8" s="32" customFormat="1">
      <c r="A81" s="178"/>
      <c r="B81" s="136"/>
      <c r="C81" s="201" t="s">
        <v>202</v>
      </c>
      <c r="D81" s="198">
        <v>333</v>
      </c>
      <c r="E81" s="149"/>
      <c r="F81" s="205" t="str">
        <f>IF(D81*E81,D81*E81,"")</f>
        <v/>
      </c>
      <c r="H81" s="890"/>
    </row>
    <row r="82" spans="1:8" s="32" customFormat="1">
      <c r="A82" s="178"/>
      <c r="B82" s="136"/>
      <c r="C82" s="201"/>
      <c r="D82" s="198"/>
      <c r="E82" s="149"/>
      <c r="F82" s="205"/>
      <c r="H82" s="890"/>
    </row>
    <row r="83" spans="1:8" s="32" customFormat="1" ht="31.5" customHeight="1">
      <c r="A83" s="227" t="s">
        <v>213</v>
      </c>
      <c r="B83" s="136" t="s">
        <v>1938</v>
      </c>
      <c r="C83" s="201"/>
      <c r="D83" s="198"/>
      <c r="E83" s="149"/>
      <c r="F83" s="205"/>
      <c r="H83" s="890"/>
    </row>
    <row r="84" spans="1:8" s="30" customFormat="1" ht="14.25" customHeight="1">
      <c r="A84" s="227"/>
      <c r="B84" s="175" t="s">
        <v>1605</v>
      </c>
      <c r="C84" s="201"/>
      <c r="D84" s="198"/>
      <c r="E84" s="149"/>
      <c r="F84" s="205"/>
      <c r="G84" s="32"/>
      <c r="H84" s="890"/>
    </row>
    <row r="85" spans="1:8" s="32" customFormat="1" ht="26.25" customHeight="1">
      <c r="A85" s="227"/>
      <c r="B85" s="175" t="s">
        <v>512</v>
      </c>
      <c r="C85" s="201"/>
      <c r="D85" s="198"/>
      <c r="E85" s="149"/>
      <c r="F85" s="205"/>
      <c r="H85" s="890"/>
    </row>
    <row r="86" spans="1:8" s="26" customFormat="1" ht="14.25" customHeight="1">
      <c r="A86" s="227"/>
      <c r="B86" s="175" t="s">
        <v>375</v>
      </c>
      <c r="C86" s="201"/>
      <c r="D86" s="198"/>
      <c r="E86" s="149"/>
      <c r="F86" s="205"/>
      <c r="G86" s="32"/>
      <c r="H86" s="890"/>
    </row>
    <row r="87" spans="1:8" s="32" customFormat="1" ht="12.75" customHeight="1">
      <c r="A87" s="227"/>
      <c r="B87" s="175" t="s">
        <v>511</v>
      </c>
      <c r="C87" s="201"/>
      <c r="D87" s="198"/>
      <c r="E87" s="149"/>
      <c r="F87" s="205"/>
      <c r="H87" s="890"/>
    </row>
    <row r="88" spans="1:8" s="32" customFormat="1">
      <c r="A88" s="178"/>
      <c r="B88" s="136"/>
      <c r="C88" s="201" t="s">
        <v>202</v>
      </c>
      <c r="D88" s="198">
        <v>81</v>
      </c>
      <c r="E88" s="149"/>
      <c r="F88" s="205" t="str">
        <f>IF(D88*E88,D88*E88,"")</f>
        <v/>
      </c>
      <c r="H88" s="890"/>
    </row>
    <row r="89" spans="1:8" s="32" customFormat="1">
      <c r="A89" s="178"/>
      <c r="B89" s="136"/>
      <c r="C89" s="201"/>
      <c r="D89" s="198"/>
      <c r="E89" s="149"/>
      <c r="F89" s="205"/>
      <c r="H89" s="890"/>
    </row>
    <row r="90" spans="1:8" s="32" customFormat="1" ht="29.25" customHeight="1">
      <c r="A90" s="227" t="s">
        <v>214</v>
      </c>
      <c r="B90" s="136" t="s">
        <v>2246</v>
      </c>
      <c r="C90" s="201"/>
      <c r="D90" s="198"/>
      <c r="E90" s="149"/>
      <c r="F90" s="205"/>
      <c r="H90" s="890"/>
    </row>
    <row r="91" spans="1:8" s="30" customFormat="1" ht="24.75" customHeight="1">
      <c r="A91" s="227"/>
      <c r="B91" s="175" t="s">
        <v>513</v>
      </c>
      <c r="C91" s="201"/>
      <c r="D91" s="198"/>
      <c r="E91" s="149"/>
      <c r="F91" s="205"/>
      <c r="G91" s="26"/>
      <c r="H91" s="889"/>
    </row>
    <row r="92" spans="1:8" s="204" customFormat="1" ht="49.9" customHeight="1">
      <c r="A92" s="227"/>
      <c r="B92" s="753" t="s">
        <v>2000</v>
      </c>
      <c r="C92" s="201"/>
      <c r="D92" s="198"/>
      <c r="E92" s="149"/>
      <c r="F92" s="205"/>
      <c r="G92" s="32"/>
      <c r="H92" s="890"/>
    </row>
    <row r="93" spans="1:8" s="62" customFormat="1" ht="24" customHeight="1">
      <c r="A93" s="227"/>
      <c r="B93" s="175" t="s">
        <v>510</v>
      </c>
      <c r="C93" s="201"/>
      <c r="D93" s="198"/>
      <c r="E93" s="149"/>
      <c r="F93" s="205"/>
      <c r="G93" s="32"/>
      <c r="H93" s="890"/>
    </row>
    <row r="94" spans="1:8" s="62" customFormat="1" ht="42.75" customHeight="1">
      <c r="A94" s="227"/>
      <c r="B94" s="753" t="s">
        <v>1939</v>
      </c>
      <c r="C94" s="201"/>
      <c r="D94" s="198"/>
      <c r="E94" s="149"/>
      <c r="F94" s="205"/>
      <c r="G94" s="32"/>
      <c r="H94" s="890"/>
    </row>
    <row r="95" spans="1:8" s="62" customFormat="1" ht="42" customHeight="1">
      <c r="A95" s="227"/>
      <c r="B95" s="175" t="s">
        <v>2009</v>
      </c>
      <c r="C95" s="201"/>
      <c r="D95" s="198"/>
      <c r="E95" s="149"/>
      <c r="F95" s="205"/>
      <c r="G95" s="32"/>
      <c r="H95" s="890"/>
    </row>
    <row r="96" spans="1:8" s="204" customFormat="1" ht="52.9" customHeight="1">
      <c r="A96" s="227"/>
      <c r="B96" s="175" t="s">
        <v>2247</v>
      </c>
      <c r="C96" s="201"/>
      <c r="D96" s="198"/>
      <c r="E96" s="149"/>
      <c r="F96" s="205"/>
      <c r="G96" s="32"/>
      <c r="H96" s="890"/>
    </row>
    <row r="97" spans="1:8" s="65" customFormat="1" ht="12.75" customHeight="1">
      <c r="A97" s="227"/>
      <c r="B97" s="175" t="s">
        <v>375</v>
      </c>
      <c r="C97" s="201"/>
      <c r="D97" s="198"/>
      <c r="E97" s="149"/>
      <c r="F97" s="205"/>
      <c r="G97" s="32"/>
      <c r="H97" s="890"/>
    </row>
    <row r="98" spans="1:8" s="65" customFormat="1" ht="13.5" customHeight="1">
      <c r="A98" s="227"/>
      <c r="B98" s="175" t="s">
        <v>511</v>
      </c>
      <c r="C98" s="201"/>
      <c r="D98" s="198"/>
      <c r="E98" s="149"/>
      <c r="F98" s="205"/>
      <c r="G98" s="32"/>
      <c r="H98" s="890"/>
    </row>
    <row r="99" spans="1:8" s="62" customFormat="1">
      <c r="A99" s="178"/>
      <c r="B99" s="136"/>
      <c r="C99" s="201" t="s">
        <v>202</v>
      </c>
      <c r="D99" s="198">
        <v>358</v>
      </c>
      <c r="E99" s="149"/>
      <c r="F99" s="205" t="str">
        <f>IF(D99*E99,D99*E99,"")</f>
        <v/>
      </c>
      <c r="G99" s="32"/>
      <c r="H99" s="890"/>
    </row>
    <row r="100" spans="1:8" s="62" customFormat="1">
      <c r="A100" s="227"/>
      <c r="B100" s="269"/>
      <c r="C100" s="201"/>
      <c r="D100" s="198"/>
      <c r="E100" s="149"/>
      <c r="F100" s="205"/>
      <c r="G100" s="30"/>
      <c r="H100" s="881"/>
    </row>
    <row r="101" spans="1:8" s="32" customFormat="1" ht="27" customHeight="1">
      <c r="A101" s="227" t="s">
        <v>215</v>
      </c>
      <c r="B101" s="136" t="s">
        <v>1940</v>
      </c>
      <c r="C101" s="201"/>
      <c r="D101" s="198"/>
      <c r="E101" s="149"/>
      <c r="F101" s="205"/>
      <c r="H101" s="890"/>
    </row>
    <row r="102" spans="1:8" s="62" customFormat="1" ht="16.5" customHeight="1">
      <c r="A102" s="227"/>
      <c r="B102" s="175" t="s">
        <v>1605</v>
      </c>
      <c r="C102" s="201"/>
      <c r="D102" s="198"/>
      <c r="E102" s="149"/>
      <c r="F102" s="205"/>
      <c r="G102" s="26"/>
      <c r="H102" s="889"/>
    </row>
    <row r="103" spans="1:8" s="65" customFormat="1" ht="12.75" customHeight="1">
      <c r="A103" s="227"/>
      <c r="B103" s="175" t="s">
        <v>375</v>
      </c>
      <c r="C103" s="201"/>
      <c r="D103" s="198"/>
      <c r="E103" s="149"/>
      <c r="F103" s="205"/>
      <c r="G103" s="32"/>
      <c r="H103" s="890"/>
    </row>
    <row r="104" spans="1:8" s="65" customFormat="1" ht="13.5" customHeight="1">
      <c r="A104" s="227"/>
      <c r="B104" s="175" t="s">
        <v>511</v>
      </c>
      <c r="C104" s="201"/>
      <c r="D104" s="198"/>
      <c r="E104" s="149"/>
      <c r="F104" s="205"/>
      <c r="G104" s="32"/>
      <c r="H104" s="890"/>
    </row>
    <row r="105" spans="1:8" s="62" customFormat="1">
      <c r="A105" s="178"/>
      <c r="B105" s="136"/>
      <c r="C105" s="201" t="s">
        <v>202</v>
      </c>
      <c r="D105" s="198">
        <v>198</v>
      </c>
      <c r="E105" s="149"/>
      <c r="F105" s="205" t="str">
        <f>IF(D105*E105,D105*E105,"")</f>
        <v/>
      </c>
      <c r="G105" s="32"/>
      <c r="H105" s="890"/>
    </row>
    <row r="106" spans="1:8" s="62" customFormat="1">
      <c r="A106" s="178"/>
      <c r="B106" s="136"/>
      <c r="C106" s="201"/>
      <c r="D106" s="198"/>
      <c r="E106" s="149"/>
      <c r="F106" s="205"/>
      <c r="G106" s="32"/>
      <c r="H106" s="890"/>
    </row>
    <row r="107" spans="1:8" s="62" customFormat="1" ht="30" customHeight="1">
      <c r="A107" s="227" t="s">
        <v>216</v>
      </c>
      <c r="B107" s="136" t="s">
        <v>1941</v>
      </c>
      <c r="C107" s="201"/>
      <c r="D107" s="198"/>
      <c r="E107" s="149"/>
      <c r="F107" s="205"/>
      <c r="G107" s="32"/>
      <c r="H107" s="890"/>
    </row>
    <row r="108" spans="1:8" s="62" customFormat="1" ht="16.5" customHeight="1">
      <c r="A108" s="227"/>
      <c r="B108" s="175" t="s">
        <v>1607</v>
      </c>
      <c r="C108" s="201"/>
      <c r="D108" s="198"/>
      <c r="E108" s="149"/>
      <c r="F108" s="205"/>
      <c r="G108" s="26"/>
      <c r="H108" s="889"/>
    </row>
    <row r="109" spans="1:8" s="62" customFormat="1" ht="29.25" customHeight="1">
      <c r="A109" s="227"/>
      <c r="B109" s="175" t="s">
        <v>512</v>
      </c>
      <c r="C109" s="201"/>
      <c r="D109" s="198"/>
      <c r="E109" s="149"/>
      <c r="F109" s="205"/>
      <c r="G109" s="32"/>
      <c r="H109" s="978"/>
    </row>
    <row r="110" spans="1:8" s="62" customFormat="1" ht="14.25" customHeight="1">
      <c r="A110" s="227"/>
      <c r="B110" s="175" t="s">
        <v>375</v>
      </c>
      <c r="C110" s="201"/>
      <c r="D110" s="198"/>
      <c r="E110" s="149"/>
      <c r="F110" s="205"/>
      <c r="G110" s="32"/>
      <c r="H110" s="890"/>
    </row>
    <row r="111" spans="1:8" s="62" customFormat="1" ht="12.75" customHeight="1">
      <c r="A111" s="227"/>
      <c r="B111" s="175" t="s">
        <v>511</v>
      </c>
      <c r="C111" s="201"/>
      <c r="D111" s="198"/>
      <c r="E111" s="149"/>
      <c r="F111" s="205"/>
      <c r="G111" s="32"/>
      <c r="H111" s="890"/>
    </row>
    <row r="112" spans="1:8" s="62" customFormat="1">
      <c r="A112" s="178"/>
      <c r="B112" s="136"/>
      <c r="C112" s="201" t="s">
        <v>202</v>
      </c>
      <c r="D112" s="198">
        <v>32</v>
      </c>
      <c r="E112" s="149"/>
      <c r="F112" s="205" t="str">
        <f>IF(D112*E112,D112*E112,"")</f>
        <v/>
      </c>
      <c r="G112" s="32"/>
      <c r="H112" s="890"/>
    </row>
    <row r="113" spans="1:8" s="62" customFormat="1">
      <c r="A113" s="178"/>
      <c r="B113" s="136"/>
      <c r="C113" s="201"/>
      <c r="D113" s="198"/>
      <c r="E113" s="149"/>
      <c r="F113" s="205"/>
      <c r="G113" s="32"/>
      <c r="H113" s="890"/>
    </row>
    <row r="114" spans="1:8" s="62" customFormat="1" ht="30" customHeight="1">
      <c r="A114" s="227" t="s">
        <v>217</v>
      </c>
      <c r="B114" s="136" t="s">
        <v>1999</v>
      </c>
      <c r="C114" s="201"/>
      <c r="D114" s="198"/>
      <c r="E114" s="149"/>
      <c r="F114" s="205"/>
      <c r="G114" s="32"/>
      <c r="H114" s="890"/>
    </row>
    <row r="115" spans="1:8" s="30" customFormat="1" ht="24.75" customHeight="1">
      <c r="A115" s="227"/>
      <c r="B115" s="175" t="s">
        <v>513</v>
      </c>
      <c r="C115" s="201"/>
      <c r="D115" s="198"/>
      <c r="E115" s="149"/>
      <c r="F115" s="205"/>
      <c r="G115" s="26"/>
      <c r="H115" s="889"/>
    </row>
    <row r="116" spans="1:8" s="204" customFormat="1" ht="60.75" customHeight="1">
      <c r="A116" s="227"/>
      <c r="B116" s="753" t="s">
        <v>2002</v>
      </c>
      <c r="C116" s="201"/>
      <c r="D116" s="198"/>
      <c r="E116" s="149"/>
      <c r="F116" s="205"/>
      <c r="G116" s="32"/>
      <c r="H116" s="890"/>
    </row>
    <row r="117" spans="1:8" s="62" customFormat="1" ht="24" customHeight="1">
      <c r="A117" s="227"/>
      <c r="B117" s="175" t="s">
        <v>510</v>
      </c>
      <c r="C117" s="201"/>
      <c r="D117" s="198"/>
      <c r="E117" s="149"/>
      <c r="F117" s="205"/>
      <c r="G117" s="32"/>
      <c r="H117" s="890"/>
    </row>
    <row r="118" spans="1:8" s="62" customFormat="1" ht="42.75" customHeight="1">
      <c r="A118" s="227"/>
      <c r="B118" s="753" t="s">
        <v>2003</v>
      </c>
      <c r="C118" s="201"/>
      <c r="D118" s="198"/>
      <c r="E118" s="149"/>
      <c r="F118" s="205"/>
      <c r="G118" s="32"/>
      <c r="H118" s="890"/>
    </row>
    <row r="119" spans="1:8" s="62" customFormat="1" ht="42" customHeight="1">
      <c r="A119" s="227"/>
      <c r="B119" s="175" t="s">
        <v>2009</v>
      </c>
      <c r="C119" s="201"/>
      <c r="D119" s="198"/>
      <c r="E119" s="149"/>
      <c r="F119" s="205"/>
      <c r="G119" s="32"/>
      <c r="H119" s="890"/>
    </row>
    <row r="120" spans="1:8" s="32" customFormat="1" ht="64.5" customHeight="1">
      <c r="A120" s="757"/>
      <c r="B120" s="89" t="s">
        <v>2004</v>
      </c>
      <c r="C120" s="241"/>
      <c r="D120" s="256"/>
      <c r="E120" s="846"/>
      <c r="F120" s="297"/>
    </row>
    <row r="121" spans="1:8" s="65" customFormat="1" ht="12.75" customHeight="1">
      <c r="A121" s="227"/>
      <c r="B121" s="175" t="s">
        <v>375</v>
      </c>
      <c r="C121" s="201"/>
      <c r="D121" s="198"/>
      <c r="E121" s="149"/>
      <c r="F121" s="205"/>
      <c r="G121" s="32"/>
      <c r="H121" s="890"/>
    </row>
    <row r="122" spans="1:8" s="65" customFormat="1" ht="13.5" customHeight="1">
      <c r="A122" s="227"/>
      <c r="B122" s="175" t="s">
        <v>511</v>
      </c>
      <c r="C122" s="201"/>
      <c r="D122" s="198"/>
      <c r="E122" s="149"/>
      <c r="F122" s="205"/>
      <c r="G122" s="32"/>
      <c r="H122" s="890"/>
    </row>
    <row r="123" spans="1:8" s="62" customFormat="1">
      <c r="A123" s="178"/>
      <c r="B123" s="136"/>
      <c r="C123" s="201" t="s">
        <v>202</v>
      </c>
      <c r="D123" s="198">
        <v>44</v>
      </c>
      <c r="E123" s="149"/>
      <c r="F123" s="205" t="str">
        <f>IF(D123*E123,D123*E123,"")</f>
        <v/>
      </c>
      <c r="G123" s="32"/>
      <c r="H123" s="890"/>
    </row>
    <row r="124" spans="1:8" s="62" customFormat="1">
      <c r="A124" s="227"/>
      <c r="B124" s="269"/>
      <c r="C124" s="201"/>
      <c r="D124" s="198"/>
      <c r="E124" s="149"/>
      <c r="F124" s="205"/>
      <c r="G124" s="30"/>
      <c r="H124" s="881"/>
    </row>
    <row r="125" spans="1:8" s="62" customFormat="1" ht="17.25" customHeight="1">
      <c r="A125" s="227"/>
      <c r="B125" s="882" t="s">
        <v>1946</v>
      </c>
      <c r="C125" s="201"/>
      <c r="D125" s="198"/>
      <c r="E125" s="205"/>
      <c r="F125" s="205"/>
      <c r="G125" s="204"/>
      <c r="H125" s="881"/>
    </row>
    <row r="126" spans="1:8" s="65" customFormat="1">
      <c r="A126" s="178"/>
      <c r="B126" s="136"/>
      <c r="C126" s="201"/>
      <c r="D126" s="198"/>
      <c r="E126" s="205"/>
      <c r="F126" s="205"/>
      <c r="G126" s="62"/>
      <c r="H126" s="890"/>
    </row>
    <row r="127" spans="1:8" s="32" customFormat="1" ht="26.25" customHeight="1">
      <c r="A127" s="146" t="s">
        <v>218</v>
      </c>
      <c r="B127" s="167" t="s">
        <v>1560</v>
      </c>
      <c r="C127" s="241"/>
      <c r="D127" s="148"/>
      <c r="E127" s="846"/>
      <c r="F127" s="297"/>
      <c r="H127" s="998"/>
    </row>
    <row r="128" spans="1:8" s="26" customFormat="1" ht="24">
      <c r="A128" s="146"/>
      <c r="B128" s="89" t="s">
        <v>1559</v>
      </c>
      <c r="C128" s="241"/>
      <c r="D128" s="148"/>
      <c r="E128" s="846"/>
      <c r="F128" s="297"/>
      <c r="H128" s="840"/>
    </row>
    <row r="129" spans="1:8" s="26" customFormat="1">
      <c r="A129" s="146"/>
      <c r="B129" s="89" t="s">
        <v>515</v>
      </c>
      <c r="C129" s="241"/>
      <c r="D129" s="148"/>
      <c r="E129" s="846"/>
      <c r="F129" s="297"/>
      <c r="H129" s="889"/>
    </row>
    <row r="130" spans="1:8" s="32" customFormat="1" ht="60">
      <c r="A130" s="146"/>
      <c r="B130" s="175" t="s">
        <v>1561</v>
      </c>
      <c r="C130" s="241"/>
      <c r="D130" s="148"/>
      <c r="E130" s="846"/>
      <c r="F130" s="297"/>
      <c r="H130" s="890"/>
    </row>
    <row r="131" spans="1:8" s="32" customFormat="1" ht="27.75" customHeight="1">
      <c r="A131" s="146"/>
      <c r="B131" s="89" t="s">
        <v>1461</v>
      </c>
      <c r="C131" s="241"/>
      <c r="D131" s="148"/>
      <c r="E131" s="846"/>
      <c r="F131" s="297"/>
      <c r="H131" s="890"/>
    </row>
    <row r="132" spans="1:8" s="32" customFormat="1" ht="26.25" customHeight="1">
      <c r="A132" s="146"/>
      <c r="B132" s="89" t="s">
        <v>1462</v>
      </c>
      <c r="C132" s="241"/>
      <c r="D132" s="148"/>
      <c r="E132" s="846"/>
      <c r="F132" s="297"/>
      <c r="H132" s="890"/>
    </row>
    <row r="133" spans="1:8" s="32" customFormat="1" ht="29.45" customHeight="1">
      <c r="A133" s="146"/>
      <c r="B133" s="89" t="s">
        <v>2213</v>
      </c>
      <c r="C133" s="241"/>
      <c r="D133" s="148"/>
      <c r="E133" s="846"/>
      <c r="F133" s="297"/>
      <c r="H133" s="889"/>
    </row>
    <row r="134" spans="1:8" s="32" customFormat="1" ht="30" customHeight="1">
      <c r="A134" s="146"/>
      <c r="B134" s="89" t="s">
        <v>2214</v>
      </c>
      <c r="C134" s="241"/>
      <c r="D134" s="148"/>
      <c r="E134" s="846"/>
      <c r="F134" s="297"/>
      <c r="H134" s="889"/>
    </row>
    <row r="135" spans="1:8" s="32" customFormat="1" ht="26.25" customHeight="1">
      <c r="A135" s="146"/>
      <c r="B135" s="89" t="s">
        <v>516</v>
      </c>
      <c r="C135" s="241"/>
      <c r="D135" s="148"/>
      <c r="E135" s="846"/>
      <c r="F135" s="297"/>
      <c r="H135" s="890"/>
    </row>
    <row r="136" spans="1:8" s="32" customFormat="1" ht="26.25" customHeight="1">
      <c r="A136" s="146"/>
      <c r="B136" s="89" t="s">
        <v>2248</v>
      </c>
      <c r="C136" s="241"/>
      <c r="D136" s="148"/>
      <c r="E136" s="846"/>
      <c r="F136" s="297"/>
      <c r="H136" s="890"/>
    </row>
    <row r="137" spans="1:8" s="32" customFormat="1">
      <c r="A137" s="146"/>
      <c r="B137" s="89" t="s">
        <v>375</v>
      </c>
      <c r="C137" s="241"/>
      <c r="D137" s="148"/>
      <c r="E137" s="846"/>
      <c r="F137" s="297"/>
      <c r="H137" s="890"/>
    </row>
    <row r="138" spans="1:8" s="32" customFormat="1" ht="15" customHeight="1">
      <c r="A138" s="146"/>
      <c r="B138" s="89" t="s">
        <v>508</v>
      </c>
      <c r="C138" s="241"/>
      <c r="D138" s="148"/>
      <c r="E138" s="846"/>
      <c r="F138" s="297"/>
      <c r="H138" s="890"/>
    </row>
    <row r="139" spans="1:8" s="32" customFormat="1">
      <c r="A139" s="132"/>
      <c r="B139" s="766"/>
      <c r="C139" s="201" t="s">
        <v>202</v>
      </c>
      <c r="D139" s="198">
        <v>310</v>
      </c>
      <c r="E139" s="149"/>
      <c r="F139" s="205" t="str">
        <f>IF(D139*E139,D139*E139,"")</f>
        <v/>
      </c>
      <c r="H139" s="890"/>
    </row>
    <row r="140" spans="1:8" s="32" customFormat="1">
      <c r="A140" s="132"/>
      <c r="B140" s="167"/>
      <c r="C140" s="201"/>
      <c r="D140" s="198"/>
      <c r="E140" s="846"/>
      <c r="F140" s="297"/>
      <c r="H140" s="890"/>
    </row>
    <row r="141" spans="1:8" s="32" customFormat="1" ht="36.6" customHeight="1">
      <c r="A141" s="146" t="s">
        <v>219</v>
      </c>
      <c r="B141" s="167" t="s">
        <v>1562</v>
      </c>
      <c r="C141" s="201"/>
      <c r="D141" s="198"/>
      <c r="E141" s="846"/>
      <c r="F141" s="297"/>
      <c r="H141" s="998"/>
    </row>
    <row r="142" spans="1:8" s="26" customFormat="1" ht="24">
      <c r="A142" s="146"/>
      <c r="B142" s="89" t="s">
        <v>1563</v>
      </c>
      <c r="C142" s="201"/>
      <c r="D142" s="198"/>
      <c r="E142" s="846"/>
      <c r="F142" s="297"/>
      <c r="H142" s="889"/>
    </row>
    <row r="143" spans="1:8" s="26" customFormat="1">
      <c r="A143" s="146"/>
      <c r="B143" s="89" t="s">
        <v>515</v>
      </c>
      <c r="C143" s="201"/>
      <c r="D143" s="198"/>
      <c r="E143" s="846"/>
      <c r="F143" s="297"/>
      <c r="H143" s="889"/>
    </row>
    <row r="144" spans="1:8" s="32" customFormat="1" ht="83.45" customHeight="1">
      <c r="A144" s="146"/>
      <c r="B144" s="89" t="s">
        <v>1564</v>
      </c>
      <c r="C144" s="201"/>
      <c r="D144" s="198"/>
      <c r="E144" s="846"/>
      <c r="F144" s="297"/>
      <c r="H144" s="890"/>
    </row>
    <row r="145" spans="1:8" s="32" customFormat="1" ht="25.9" customHeight="1">
      <c r="A145" s="146"/>
      <c r="B145" s="89" t="s">
        <v>1461</v>
      </c>
      <c r="C145" s="201"/>
      <c r="D145" s="198"/>
      <c r="E145" s="846"/>
      <c r="F145" s="297"/>
      <c r="H145" s="890"/>
    </row>
    <row r="146" spans="1:8" s="32" customFormat="1" ht="26.45" customHeight="1">
      <c r="A146" s="146"/>
      <c r="B146" s="89" t="s">
        <v>1462</v>
      </c>
      <c r="C146" s="201"/>
      <c r="D146" s="198"/>
      <c r="E146" s="846"/>
      <c r="F146" s="297"/>
      <c r="H146" s="890"/>
    </row>
    <row r="147" spans="1:8" s="32" customFormat="1" ht="39.6" customHeight="1">
      <c r="A147" s="146"/>
      <c r="B147" s="89" t="s">
        <v>2215</v>
      </c>
      <c r="C147" s="201"/>
      <c r="D147" s="198"/>
      <c r="E147" s="846"/>
      <c r="F147" s="297"/>
      <c r="H147" s="889"/>
    </row>
    <row r="148" spans="1:8" s="32" customFormat="1" ht="30" customHeight="1">
      <c r="A148" s="146"/>
      <c r="B148" s="89" t="s">
        <v>2214</v>
      </c>
      <c r="C148" s="241"/>
      <c r="D148" s="148"/>
      <c r="E148" s="846"/>
      <c r="F148" s="297"/>
      <c r="H148" s="889"/>
    </row>
    <row r="149" spans="1:8" s="32" customFormat="1" ht="36" customHeight="1">
      <c r="A149" s="146"/>
      <c r="B149" s="89" t="s">
        <v>516</v>
      </c>
      <c r="C149" s="201"/>
      <c r="D149" s="198"/>
      <c r="E149" s="846"/>
      <c r="F149" s="297"/>
      <c r="H149" s="890"/>
    </row>
    <row r="150" spans="1:8" s="32" customFormat="1">
      <c r="A150" s="146"/>
      <c r="B150" s="89" t="s">
        <v>375</v>
      </c>
      <c r="C150" s="201"/>
      <c r="D150" s="198"/>
      <c r="E150" s="846"/>
      <c r="F150" s="297"/>
      <c r="H150" s="890"/>
    </row>
    <row r="151" spans="1:8" s="32" customFormat="1" ht="16.5" customHeight="1">
      <c r="A151" s="146"/>
      <c r="B151" s="89" t="s">
        <v>508</v>
      </c>
      <c r="C151" s="201"/>
      <c r="D151" s="198"/>
      <c r="E151" s="846"/>
      <c r="F151" s="297"/>
      <c r="H151" s="890"/>
    </row>
    <row r="152" spans="1:8" s="32" customFormat="1">
      <c r="A152" s="132"/>
      <c r="B152" s="167"/>
      <c r="C152" s="201" t="s">
        <v>202</v>
      </c>
      <c r="D152" s="198">
        <v>8</v>
      </c>
      <c r="E152" s="149"/>
      <c r="F152" s="205" t="str">
        <f t="shared" ref="F152" si="0">IF(D152*E152,D152*E152,"")</f>
        <v/>
      </c>
      <c r="H152" s="890"/>
    </row>
    <row r="153" spans="1:8" s="32" customFormat="1">
      <c r="A153" s="132"/>
      <c r="B153" s="167"/>
      <c r="C153" s="201"/>
      <c r="D153" s="198"/>
      <c r="E153" s="149"/>
      <c r="F153" s="205"/>
      <c r="H153" s="890"/>
    </row>
    <row r="154" spans="1:8" s="32" customFormat="1" ht="36.6" customHeight="1">
      <c r="A154" s="146" t="s">
        <v>220</v>
      </c>
      <c r="B154" s="167" t="s">
        <v>1942</v>
      </c>
      <c r="C154" s="241"/>
      <c r="D154" s="148"/>
      <c r="E154" s="846"/>
      <c r="F154" s="297"/>
      <c r="H154" s="999"/>
    </row>
    <row r="155" spans="1:8" s="26" customFormat="1">
      <c r="A155" s="146"/>
      <c r="B155" s="89" t="s">
        <v>1565</v>
      </c>
      <c r="C155" s="241"/>
      <c r="D155" s="148"/>
      <c r="E155" s="846"/>
      <c r="F155" s="297"/>
      <c r="H155" s="840"/>
    </row>
    <row r="156" spans="1:8" s="26" customFormat="1">
      <c r="A156" s="146"/>
      <c r="B156" s="89" t="s">
        <v>515</v>
      </c>
      <c r="C156" s="241"/>
      <c r="D156" s="148"/>
      <c r="E156" s="846"/>
      <c r="F156" s="297"/>
      <c r="H156" s="889"/>
    </row>
    <row r="157" spans="1:8" s="32" customFormat="1" ht="60">
      <c r="A157" s="146"/>
      <c r="B157" s="175" t="s">
        <v>1561</v>
      </c>
      <c r="C157" s="241"/>
      <c r="D157" s="148"/>
      <c r="E157" s="846"/>
      <c r="F157" s="297"/>
      <c r="H157" s="890"/>
    </row>
    <row r="158" spans="1:8" s="32" customFormat="1" ht="27.75" customHeight="1">
      <c r="A158" s="146"/>
      <c r="B158" s="89" t="s">
        <v>1461</v>
      </c>
      <c r="C158" s="241"/>
      <c r="D158" s="148"/>
      <c r="E158" s="846"/>
      <c r="F158" s="297"/>
      <c r="H158" s="890"/>
    </row>
    <row r="159" spans="1:8" s="32" customFormat="1" ht="26.25" customHeight="1">
      <c r="A159" s="146"/>
      <c r="B159" s="89" t="s">
        <v>1462</v>
      </c>
      <c r="C159" s="241"/>
      <c r="D159" s="148"/>
      <c r="E159" s="846"/>
      <c r="F159" s="297"/>
      <c r="H159" s="890"/>
    </row>
    <row r="160" spans="1:8" s="32" customFormat="1" ht="29.45" customHeight="1">
      <c r="A160" s="146"/>
      <c r="B160" s="89" t="s">
        <v>2216</v>
      </c>
      <c r="C160" s="241"/>
      <c r="D160" s="148"/>
      <c r="E160" s="846"/>
      <c r="F160" s="297"/>
      <c r="H160" s="889"/>
    </row>
    <row r="161" spans="1:8" s="32" customFormat="1" ht="30" customHeight="1">
      <c r="A161" s="146"/>
      <c r="B161" s="89" t="s">
        <v>2214</v>
      </c>
      <c r="C161" s="241"/>
      <c r="D161" s="148"/>
      <c r="E161" s="846"/>
      <c r="F161" s="297"/>
      <c r="H161" s="889"/>
    </row>
    <row r="162" spans="1:8" s="32" customFormat="1" ht="26.25" customHeight="1">
      <c r="A162" s="146"/>
      <c r="B162" s="89" t="s">
        <v>516</v>
      </c>
      <c r="C162" s="241"/>
      <c r="D162" s="148"/>
      <c r="E162" s="846"/>
      <c r="F162" s="297"/>
      <c r="H162" s="890"/>
    </row>
    <row r="163" spans="1:8" s="32" customFormat="1">
      <c r="A163" s="146"/>
      <c r="B163" s="89" t="s">
        <v>375</v>
      </c>
      <c r="C163" s="241"/>
      <c r="D163" s="148"/>
      <c r="E163" s="846"/>
      <c r="F163" s="297"/>
      <c r="H163" s="890"/>
    </row>
    <row r="164" spans="1:8" s="32" customFormat="1" ht="15" customHeight="1">
      <c r="A164" s="146"/>
      <c r="B164" s="89" t="s">
        <v>508</v>
      </c>
      <c r="C164" s="241"/>
      <c r="D164" s="148"/>
      <c r="E164" s="846"/>
      <c r="F164" s="297"/>
      <c r="H164" s="890"/>
    </row>
    <row r="165" spans="1:8" s="32" customFormat="1">
      <c r="A165" s="132"/>
      <c r="B165" s="167"/>
      <c r="C165" s="201" t="s">
        <v>202</v>
      </c>
      <c r="D165" s="198">
        <v>60</v>
      </c>
      <c r="E165" s="149"/>
      <c r="F165" s="205" t="str">
        <f>IF(D165*E165,D165*E165,"")</f>
        <v/>
      </c>
      <c r="H165" s="890"/>
    </row>
    <row r="166" spans="1:8" s="32" customFormat="1">
      <c r="A166" s="132"/>
      <c r="B166" s="167"/>
      <c r="C166" s="201"/>
      <c r="D166" s="198"/>
      <c r="E166" s="149"/>
      <c r="F166" s="205"/>
      <c r="H166" s="890"/>
    </row>
    <row r="167" spans="1:8" s="32" customFormat="1" ht="36.6" customHeight="1">
      <c r="A167" s="146" t="s">
        <v>221</v>
      </c>
      <c r="B167" s="167" t="s">
        <v>1943</v>
      </c>
      <c r="C167" s="201"/>
      <c r="D167" s="198"/>
      <c r="E167" s="846"/>
      <c r="F167" s="297"/>
      <c r="H167" s="999"/>
    </row>
    <row r="168" spans="1:8" s="26" customFormat="1" ht="36">
      <c r="A168" s="146"/>
      <c r="B168" s="89" t="s">
        <v>1566</v>
      </c>
      <c r="C168" s="201"/>
      <c r="D168" s="198"/>
      <c r="E168" s="846"/>
      <c r="F168" s="297"/>
      <c r="H168" s="889"/>
    </row>
    <row r="169" spans="1:8" s="26" customFormat="1">
      <c r="A169" s="146"/>
      <c r="B169" s="89" t="s">
        <v>515</v>
      </c>
      <c r="C169" s="201"/>
      <c r="D169" s="198"/>
      <c r="E169" s="846"/>
      <c r="F169" s="297"/>
      <c r="H169" s="889"/>
    </row>
    <row r="170" spans="1:8" s="32" customFormat="1" ht="88.5" customHeight="1">
      <c r="A170" s="146"/>
      <c r="B170" s="89" t="s">
        <v>1564</v>
      </c>
      <c r="C170" s="201"/>
      <c r="D170" s="198"/>
      <c r="E170" s="846"/>
      <c r="F170" s="297"/>
      <c r="H170" s="890"/>
    </row>
    <row r="171" spans="1:8" s="32" customFormat="1" ht="25.9" customHeight="1">
      <c r="A171" s="146"/>
      <c r="B171" s="89" t="s">
        <v>1461</v>
      </c>
      <c r="C171" s="201"/>
      <c r="D171" s="198"/>
      <c r="E171" s="846"/>
      <c r="F171" s="297"/>
      <c r="H171" s="890"/>
    </row>
    <row r="172" spans="1:8" s="32" customFormat="1" ht="26.45" customHeight="1">
      <c r="A172" s="146"/>
      <c r="B172" s="89" t="s">
        <v>1462</v>
      </c>
      <c r="C172" s="201"/>
      <c r="D172" s="198"/>
      <c r="E172" s="846"/>
      <c r="F172" s="297"/>
      <c r="H172" s="890"/>
    </row>
    <row r="173" spans="1:8" s="32" customFormat="1" ht="39.6" customHeight="1">
      <c r="A173" s="146"/>
      <c r="B173" s="89" t="s">
        <v>2217</v>
      </c>
      <c r="C173" s="201"/>
      <c r="D173" s="198"/>
      <c r="E173" s="846"/>
      <c r="F173" s="297"/>
      <c r="H173" s="889"/>
    </row>
    <row r="174" spans="1:8" s="32" customFormat="1" ht="30" customHeight="1">
      <c r="A174" s="146"/>
      <c r="B174" s="89" t="s">
        <v>2214</v>
      </c>
      <c r="C174" s="241"/>
      <c r="D174" s="148"/>
      <c r="E174" s="846"/>
      <c r="F174" s="297"/>
      <c r="H174" s="889"/>
    </row>
    <row r="175" spans="1:8" s="32" customFormat="1" ht="37.5" customHeight="1">
      <c r="A175" s="146"/>
      <c r="B175" s="89" t="s">
        <v>516</v>
      </c>
      <c r="C175" s="201"/>
      <c r="D175" s="198"/>
      <c r="E175" s="846"/>
      <c r="F175" s="297"/>
      <c r="H175" s="890"/>
    </row>
    <row r="176" spans="1:8" s="32" customFormat="1">
      <c r="A176" s="146"/>
      <c r="B176" s="89" t="s">
        <v>375</v>
      </c>
      <c r="C176" s="201"/>
      <c r="D176" s="198"/>
      <c r="E176" s="846"/>
      <c r="F176" s="297"/>
      <c r="H176" s="890"/>
    </row>
    <row r="177" spans="1:8" s="32" customFormat="1" ht="13.9" customHeight="1">
      <c r="A177" s="146"/>
      <c r="B177" s="89" t="s">
        <v>508</v>
      </c>
      <c r="C177" s="201"/>
      <c r="D177" s="198"/>
      <c r="E177" s="846"/>
      <c r="F177" s="297"/>
      <c r="H177" s="890"/>
    </row>
    <row r="178" spans="1:8" s="32" customFormat="1">
      <c r="A178" s="132"/>
      <c r="B178" s="167"/>
      <c r="C178" s="201" t="s">
        <v>202</v>
      </c>
      <c r="D178" s="198">
        <v>5</v>
      </c>
      <c r="E178" s="149"/>
      <c r="F178" s="205" t="str">
        <f t="shared" ref="F178" si="1">IF(D178*E178,D178*E178,"")</f>
        <v/>
      </c>
      <c r="H178" s="890"/>
    </row>
    <row r="179" spans="1:8" s="32" customFormat="1">
      <c r="A179" s="132"/>
      <c r="B179" s="167"/>
      <c r="C179" s="201"/>
      <c r="D179" s="198"/>
      <c r="E179" s="149"/>
      <c r="F179" s="205"/>
      <c r="H179" s="890"/>
    </row>
    <row r="180" spans="1:8" s="32" customFormat="1">
      <c r="A180" s="132"/>
      <c r="B180" s="657" t="s">
        <v>1944</v>
      </c>
      <c r="C180" s="201"/>
      <c r="D180" s="198"/>
      <c r="E180" s="149"/>
      <c r="F180" s="205"/>
      <c r="H180" s="890"/>
    </row>
    <row r="181" spans="1:8" s="204" customFormat="1">
      <c r="A181" s="178"/>
      <c r="B181" s="136"/>
      <c r="C181" s="201"/>
      <c r="D181" s="198"/>
      <c r="E181" s="205"/>
      <c r="F181" s="205"/>
      <c r="G181" s="62"/>
      <c r="H181" s="890"/>
    </row>
    <row r="182" spans="1:8" s="65" customFormat="1" ht="42" customHeight="1">
      <c r="A182" s="178"/>
      <c r="B182" s="832" t="s">
        <v>1945</v>
      </c>
      <c r="C182" s="201"/>
      <c r="D182" s="198"/>
      <c r="E182" s="205"/>
      <c r="F182" s="205"/>
      <c r="G182" s="62"/>
      <c r="H182" s="890"/>
    </row>
    <row r="183" spans="1:8" s="65" customFormat="1" ht="17.25" customHeight="1">
      <c r="A183" s="178"/>
      <c r="B183" s="832"/>
      <c r="C183" s="201"/>
      <c r="D183" s="198"/>
      <c r="E183" s="205"/>
      <c r="F183" s="205"/>
      <c r="G183" s="62"/>
      <c r="H183" s="890"/>
    </row>
    <row r="184" spans="1:8" s="848" customFormat="1" ht="16.5" customHeight="1">
      <c r="A184" s="146" t="s">
        <v>222</v>
      </c>
      <c r="B184" s="167" t="s">
        <v>1569</v>
      </c>
      <c r="C184" s="241"/>
      <c r="D184" s="148"/>
      <c r="E184" s="846"/>
      <c r="F184" s="297"/>
      <c r="H184" s="999"/>
    </row>
    <row r="185" spans="1:8" s="848" customFormat="1" ht="196.15" customHeight="1">
      <c r="A185" s="146"/>
      <c r="B185" s="749" t="s">
        <v>2250</v>
      </c>
      <c r="C185" s="241"/>
      <c r="D185" s="148"/>
      <c r="E185" s="846"/>
      <c r="F185" s="297"/>
      <c r="H185" s="881"/>
    </row>
    <row r="186" spans="1:8" s="848" customFormat="1" ht="62.25" customHeight="1">
      <c r="A186" s="146"/>
      <c r="B186" s="72" t="s">
        <v>1864</v>
      </c>
      <c r="C186" s="241"/>
      <c r="D186" s="148"/>
      <c r="E186" s="846"/>
      <c r="F186" s="297"/>
      <c r="H186" s="881"/>
    </row>
    <row r="187" spans="1:8" s="848" customFormat="1" ht="15" customHeight="1">
      <c r="A187" s="146"/>
      <c r="B187" s="72" t="s">
        <v>2249</v>
      </c>
      <c r="C187" s="241"/>
      <c r="D187" s="148"/>
      <c r="E187" s="846"/>
      <c r="F187" s="297"/>
      <c r="H187" s="881"/>
    </row>
    <row r="188" spans="1:8" s="848" customFormat="1" ht="41.25" customHeight="1">
      <c r="A188" s="146"/>
      <c r="B188" s="72" t="s">
        <v>2218</v>
      </c>
      <c r="C188" s="241"/>
      <c r="D188" s="148"/>
      <c r="E188" s="846"/>
      <c r="F188" s="297"/>
      <c r="H188" s="881"/>
    </row>
    <row r="189" spans="1:8" s="848" customFormat="1" ht="29.25" customHeight="1">
      <c r="A189" s="146"/>
      <c r="B189" s="72" t="s">
        <v>1567</v>
      </c>
      <c r="C189" s="241"/>
      <c r="D189" s="148"/>
      <c r="E189" s="846"/>
      <c r="F189" s="297"/>
      <c r="H189" s="881"/>
    </row>
    <row r="190" spans="1:8" s="234" customFormat="1" ht="24.75" customHeight="1">
      <c r="A190" s="227"/>
      <c r="B190" s="175" t="s">
        <v>1568</v>
      </c>
      <c r="C190" s="201"/>
      <c r="D190" s="198"/>
      <c r="E190" s="205"/>
      <c r="F190" s="205"/>
      <c r="G190" s="62"/>
      <c r="H190" s="890"/>
    </row>
    <row r="191" spans="1:8" s="848" customFormat="1" ht="27.6" customHeight="1">
      <c r="A191" s="146"/>
      <c r="B191" s="89" t="s">
        <v>1460</v>
      </c>
      <c r="C191" s="241"/>
      <c r="D191" s="148"/>
      <c r="E191" s="846"/>
      <c r="F191" s="297"/>
      <c r="H191" s="881"/>
    </row>
    <row r="192" spans="1:8" s="848" customFormat="1">
      <c r="A192" s="132"/>
      <c r="B192" s="850"/>
      <c r="C192" s="201" t="s">
        <v>202</v>
      </c>
      <c r="D192" s="198">
        <v>678</v>
      </c>
      <c r="E192" s="297"/>
      <c r="F192" s="297" t="str">
        <f t="shared" ref="F192" si="2">IF(D192*E192,D192*E192,"")</f>
        <v/>
      </c>
      <c r="H192" s="881"/>
    </row>
    <row r="193" spans="1:8" s="848" customFormat="1">
      <c r="A193" s="132"/>
      <c r="B193" s="850"/>
      <c r="C193" s="201"/>
      <c r="D193" s="198"/>
      <c r="E193" s="297"/>
      <c r="F193" s="297"/>
      <c r="H193" s="201"/>
    </row>
    <row r="194" spans="1:8" s="848" customFormat="1">
      <c r="A194" s="132"/>
      <c r="B194" s="850"/>
      <c r="C194" s="201"/>
      <c r="D194" s="198"/>
      <c r="E194" s="297"/>
      <c r="F194" s="297"/>
      <c r="H194" s="201"/>
    </row>
    <row r="195" spans="1:8" s="32" customFormat="1">
      <c r="A195" s="132"/>
      <c r="B195" s="657" t="s">
        <v>1947</v>
      </c>
      <c r="C195" s="201"/>
      <c r="D195" s="198"/>
      <c r="E195" s="149"/>
      <c r="F195" s="205"/>
      <c r="H195" s="890"/>
    </row>
    <row r="196" spans="1:8" s="32" customFormat="1">
      <c r="A196" s="132"/>
      <c r="B196" s="657"/>
      <c r="C196" s="201"/>
      <c r="D196" s="198"/>
      <c r="E196" s="149"/>
      <c r="F196" s="205"/>
      <c r="H196" s="890"/>
    </row>
    <row r="197" spans="1:8" s="234" customFormat="1" ht="18" customHeight="1">
      <c r="A197" s="883" t="s">
        <v>223</v>
      </c>
      <c r="B197" s="883" t="s">
        <v>517</v>
      </c>
      <c r="C197" s="201"/>
      <c r="D197" s="207"/>
      <c r="E197" s="205"/>
      <c r="F197" s="205"/>
      <c r="G197" s="204"/>
      <c r="H197" s="881"/>
    </row>
    <row r="198" spans="1:8" s="234" customFormat="1" ht="48">
      <c r="A198" s="178"/>
      <c r="B198" s="278" t="s">
        <v>518</v>
      </c>
      <c r="C198" s="201"/>
      <c r="D198" s="207"/>
      <c r="E198" s="205"/>
      <c r="F198" s="205"/>
      <c r="G198" s="204"/>
      <c r="H198" s="881"/>
    </row>
    <row r="199" spans="1:8" s="234" customFormat="1" ht="69" customHeight="1">
      <c r="A199" s="178"/>
      <c r="B199" s="279" t="s">
        <v>519</v>
      </c>
      <c r="C199" s="201"/>
      <c r="D199" s="207"/>
      <c r="E199" s="205"/>
      <c r="F199" s="205"/>
      <c r="G199" s="204"/>
      <c r="H199" s="881"/>
    </row>
    <row r="200" spans="1:8" s="234" customFormat="1" ht="24" customHeight="1">
      <c r="A200" s="197"/>
      <c r="B200" s="175" t="s">
        <v>1301</v>
      </c>
      <c r="C200" s="280"/>
      <c r="D200" s="281"/>
      <c r="E200" s="282"/>
      <c r="F200" s="282"/>
      <c r="G200" s="197"/>
      <c r="H200" s="892"/>
    </row>
    <row r="201" spans="1:8" s="234" customFormat="1">
      <c r="A201" s="227"/>
      <c r="B201" s="175"/>
      <c r="C201" s="201" t="s">
        <v>202</v>
      </c>
      <c r="D201" s="198">
        <v>1342</v>
      </c>
      <c r="E201" s="149"/>
      <c r="F201" s="205" t="str">
        <f>IF(D201*E201,D201*E201,"")</f>
        <v/>
      </c>
      <c r="G201" s="32"/>
      <c r="H201" s="890"/>
    </row>
    <row r="202" spans="1:8" s="65" customFormat="1">
      <c r="A202" s="227"/>
      <c r="B202" s="175"/>
      <c r="C202" s="201"/>
      <c r="D202" s="207"/>
      <c r="E202" s="205"/>
      <c r="F202" s="205"/>
      <c r="G202" s="204"/>
      <c r="H202" s="881"/>
    </row>
    <row r="203" spans="1:8" s="62" customFormat="1">
      <c r="A203" s="227" t="s">
        <v>224</v>
      </c>
      <c r="B203" s="136" t="s">
        <v>520</v>
      </c>
      <c r="C203" s="201"/>
      <c r="D203" s="207"/>
      <c r="E203" s="205"/>
      <c r="F203" s="205"/>
      <c r="G203" s="204"/>
      <c r="H203" s="881"/>
    </row>
    <row r="204" spans="1:8" s="62" customFormat="1" ht="27" customHeight="1">
      <c r="A204" s="204"/>
      <c r="B204" s="175" t="s">
        <v>521</v>
      </c>
      <c r="C204" s="201"/>
      <c r="D204" s="207"/>
      <c r="E204" s="205"/>
      <c r="F204" s="205"/>
      <c r="G204" s="204"/>
      <c r="H204" s="881"/>
    </row>
    <row r="205" spans="1:8" s="62" customFormat="1" ht="51" customHeight="1">
      <c r="A205" s="227"/>
      <c r="B205" s="175" t="s">
        <v>522</v>
      </c>
      <c r="C205" s="201"/>
      <c r="D205" s="207"/>
      <c r="E205" s="205"/>
      <c r="F205" s="205"/>
      <c r="G205" s="204"/>
      <c r="H205" s="881"/>
    </row>
    <row r="206" spans="1:8" s="32" customFormat="1" ht="24">
      <c r="A206" s="227"/>
      <c r="B206" s="175" t="s">
        <v>523</v>
      </c>
      <c r="C206" s="201"/>
      <c r="D206" s="207"/>
      <c r="E206" s="205"/>
      <c r="F206" s="205"/>
      <c r="G206" s="204"/>
      <c r="H206" s="881"/>
    </row>
    <row r="207" spans="1:8" s="32" customFormat="1">
      <c r="A207" s="227"/>
      <c r="B207" s="136"/>
      <c r="C207" s="201" t="s">
        <v>266</v>
      </c>
      <c r="D207" s="207">
        <v>40</v>
      </c>
      <c r="E207" s="205"/>
      <c r="F207" s="205" t="str">
        <f>IF(D207*E207,D207*E207,"")</f>
        <v/>
      </c>
      <c r="G207" s="204"/>
      <c r="H207" s="881"/>
    </row>
    <row r="208" spans="1:8" s="32" customFormat="1">
      <c r="A208" s="227"/>
      <c r="B208" s="175"/>
      <c r="C208" s="201"/>
      <c r="D208" s="207"/>
      <c r="E208" s="205"/>
      <c r="F208" s="205"/>
      <c r="G208" s="204"/>
      <c r="H208" s="881"/>
    </row>
    <row r="209" spans="1:8" s="32" customFormat="1">
      <c r="A209" s="227" t="s">
        <v>225</v>
      </c>
      <c r="B209" s="136" t="s">
        <v>524</v>
      </c>
      <c r="C209" s="201"/>
      <c r="D209" s="207"/>
      <c r="E209" s="205"/>
      <c r="F209" s="205"/>
      <c r="G209" s="204"/>
      <c r="H209" s="881"/>
    </row>
    <row r="210" spans="1:8" s="32" customFormat="1" ht="38.25" customHeight="1">
      <c r="A210" s="204"/>
      <c r="B210" s="175" t="s">
        <v>525</v>
      </c>
      <c r="C210" s="201"/>
      <c r="D210" s="207"/>
      <c r="E210" s="205"/>
      <c r="F210" s="205"/>
      <c r="G210" s="204"/>
      <c r="H210" s="881"/>
    </row>
    <row r="211" spans="1:8" s="32" customFormat="1" ht="35.25" customHeight="1">
      <c r="A211" s="227"/>
      <c r="B211" s="175" t="s">
        <v>526</v>
      </c>
      <c r="C211" s="201"/>
      <c r="D211" s="207"/>
      <c r="E211" s="205"/>
      <c r="F211" s="205"/>
      <c r="G211" s="204"/>
      <c r="H211" s="881"/>
    </row>
    <row r="212" spans="1:8" s="32" customFormat="1" ht="23.25" customHeight="1">
      <c r="A212" s="227"/>
      <c r="B212" s="175" t="s">
        <v>527</v>
      </c>
      <c r="C212" s="201"/>
      <c r="D212" s="207"/>
      <c r="E212" s="205"/>
      <c r="F212" s="205"/>
      <c r="G212" s="204"/>
      <c r="H212" s="881"/>
    </row>
    <row r="213" spans="1:8" s="32" customFormat="1" ht="15.75" customHeight="1">
      <c r="A213" s="227"/>
      <c r="B213" s="175" t="s">
        <v>528</v>
      </c>
      <c r="C213" s="201"/>
      <c r="D213" s="207"/>
      <c r="E213" s="205"/>
      <c r="F213" s="205"/>
      <c r="G213" s="204"/>
      <c r="H213" s="881"/>
    </row>
    <row r="214" spans="1:8" s="32" customFormat="1">
      <c r="A214" s="227"/>
      <c r="B214" s="136" t="s">
        <v>2141</v>
      </c>
      <c r="C214" s="201" t="s">
        <v>266</v>
      </c>
      <c r="D214" s="207">
        <v>32</v>
      </c>
      <c r="E214" s="205"/>
      <c r="F214" s="205" t="str">
        <f>IF(D214*E214,D214*E214,"")</f>
        <v/>
      </c>
      <c r="G214" s="204"/>
      <c r="H214" s="881"/>
    </row>
    <row r="215" spans="1:8" s="32" customFormat="1">
      <c r="A215" s="227"/>
      <c r="B215" s="136" t="s">
        <v>2142</v>
      </c>
      <c r="C215" s="201" t="s">
        <v>266</v>
      </c>
      <c r="D215" s="207">
        <v>20</v>
      </c>
      <c r="E215" s="205"/>
      <c r="F215" s="205" t="str">
        <f>IF(D215*E215,D215*E215,"")</f>
        <v/>
      </c>
      <c r="G215" s="204"/>
      <c r="H215" s="881"/>
    </row>
    <row r="216" spans="1:8" s="32" customFormat="1">
      <c r="A216" s="227"/>
      <c r="B216" s="136"/>
      <c r="C216" s="201"/>
      <c r="D216" s="207"/>
      <c r="E216" s="205"/>
      <c r="F216" s="205"/>
      <c r="G216" s="204"/>
      <c r="H216" s="881"/>
    </row>
    <row r="217" spans="1:8" s="32" customFormat="1" ht="15.75" customHeight="1">
      <c r="A217" s="227" t="s">
        <v>226</v>
      </c>
      <c r="B217" s="136" t="s">
        <v>529</v>
      </c>
      <c r="C217" s="201"/>
      <c r="D217" s="207"/>
      <c r="E217" s="205"/>
      <c r="F217" s="205"/>
      <c r="G217" s="234"/>
      <c r="H217" s="885"/>
    </row>
    <row r="218" spans="1:8" s="32" customFormat="1" ht="63.75" customHeight="1">
      <c r="A218" s="227"/>
      <c r="B218" s="175" t="s">
        <v>530</v>
      </c>
      <c r="C218" s="201"/>
      <c r="D218" s="207"/>
      <c r="E218" s="205"/>
      <c r="F218" s="205"/>
      <c r="G218" s="234"/>
      <c r="H218" s="885"/>
    </row>
    <row r="219" spans="1:8" s="32" customFormat="1" ht="13.5" customHeight="1">
      <c r="A219" s="227"/>
      <c r="B219" s="175" t="s">
        <v>375</v>
      </c>
      <c r="C219" s="201"/>
      <c r="D219" s="207"/>
      <c r="E219" s="205"/>
      <c r="F219" s="205"/>
      <c r="G219" s="234"/>
      <c r="H219" s="885"/>
    </row>
    <row r="220" spans="1:8" s="32" customFormat="1">
      <c r="A220" s="227"/>
      <c r="B220" s="139"/>
      <c r="C220" s="201" t="s">
        <v>202</v>
      </c>
      <c r="D220" s="207">
        <v>100</v>
      </c>
      <c r="E220" s="205"/>
      <c r="F220" s="205" t="str">
        <f>IF(D220*E220,D220*E220,"")</f>
        <v/>
      </c>
      <c r="G220" s="234"/>
      <c r="H220" s="885"/>
    </row>
    <row r="221" spans="1:8" s="32" customFormat="1">
      <c r="A221" s="227"/>
      <c r="B221" s="175"/>
      <c r="C221" s="201"/>
      <c r="D221" s="207"/>
      <c r="E221" s="205"/>
      <c r="F221" s="205"/>
      <c r="G221" s="234"/>
      <c r="H221" s="885"/>
    </row>
    <row r="222" spans="1:8" s="26" customFormat="1" ht="14.25" customHeight="1">
      <c r="A222" s="227" t="s">
        <v>227</v>
      </c>
      <c r="B222" s="136" t="s">
        <v>531</v>
      </c>
      <c r="C222" s="201"/>
      <c r="D222" s="207"/>
      <c r="E222" s="205"/>
      <c r="F222" s="205"/>
      <c r="G222" s="234"/>
      <c r="H222" s="885"/>
    </row>
    <row r="223" spans="1:8" s="26" customFormat="1" ht="49.5" customHeight="1">
      <c r="A223" s="227"/>
      <c r="B223" s="175" t="s">
        <v>532</v>
      </c>
      <c r="C223" s="201"/>
      <c r="D223" s="207"/>
      <c r="E223" s="205"/>
      <c r="F223" s="205"/>
      <c r="G223" s="234"/>
      <c r="H223" s="885"/>
    </row>
    <row r="224" spans="1:8" s="26" customFormat="1" ht="24" customHeight="1">
      <c r="A224" s="227"/>
      <c r="B224" s="175" t="s">
        <v>533</v>
      </c>
      <c r="C224" s="201"/>
      <c r="D224" s="207"/>
      <c r="E224" s="205"/>
      <c r="F224" s="205"/>
      <c r="G224" s="234"/>
      <c r="H224" s="885"/>
    </row>
    <row r="225" spans="1:8" s="32" customFormat="1">
      <c r="A225" s="227"/>
      <c r="B225" s="139"/>
      <c r="C225" s="201" t="s">
        <v>200</v>
      </c>
      <c r="D225" s="207">
        <v>50</v>
      </c>
      <c r="E225" s="205"/>
      <c r="F225" s="205" t="str">
        <f>IF(D225*E225,D225*E225,"")</f>
        <v/>
      </c>
      <c r="G225" s="234"/>
      <c r="H225" s="885"/>
    </row>
    <row r="226" spans="1:8" s="32" customFormat="1">
      <c r="A226" s="227"/>
      <c r="B226" s="175"/>
      <c r="C226" s="201"/>
      <c r="D226" s="207"/>
      <c r="E226" s="205"/>
      <c r="F226" s="205"/>
      <c r="G226" s="234"/>
      <c r="H226" s="885"/>
    </row>
    <row r="227" spans="1:8" s="32" customFormat="1">
      <c r="A227" s="227" t="s">
        <v>228</v>
      </c>
      <c r="B227" s="136" t="s">
        <v>1300</v>
      </c>
      <c r="C227" s="201"/>
      <c r="D227" s="207"/>
      <c r="E227" s="205"/>
      <c r="F227" s="205"/>
      <c r="G227" s="234"/>
      <c r="H227" s="885"/>
    </row>
    <row r="228" spans="1:8" s="32" customFormat="1" ht="48" customHeight="1">
      <c r="A228" s="234"/>
      <c r="B228" s="175" t="s">
        <v>1322</v>
      </c>
      <c r="C228" s="201"/>
      <c r="D228" s="207"/>
      <c r="E228" s="205"/>
      <c r="F228" s="205"/>
      <c r="G228" s="234"/>
      <c r="H228" s="885"/>
    </row>
    <row r="229" spans="1:8" s="32" customFormat="1" ht="37.5" customHeight="1">
      <c r="A229" s="227"/>
      <c r="B229" s="753" t="s">
        <v>1305</v>
      </c>
      <c r="C229" s="201"/>
      <c r="D229" s="207"/>
      <c r="E229" s="205"/>
      <c r="F229" s="205"/>
      <c r="G229" s="62"/>
      <c r="H229" s="890"/>
    </row>
    <row r="230" spans="1:8" s="32" customFormat="1">
      <c r="A230" s="227"/>
      <c r="B230" s="175" t="s">
        <v>534</v>
      </c>
      <c r="C230" s="201"/>
      <c r="D230" s="207"/>
      <c r="E230" s="205"/>
      <c r="F230" s="205"/>
      <c r="G230" s="62"/>
      <c r="H230" s="890"/>
    </row>
    <row r="231" spans="1:8" s="32" customFormat="1">
      <c r="A231" s="227"/>
      <c r="B231" s="139"/>
      <c r="C231" s="201" t="s">
        <v>202</v>
      </c>
      <c r="D231" s="207">
        <v>1655</v>
      </c>
      <c r="E231" s="205"/>
      <c r="F231" s="205" t="str">
        <f>IF(D231*E231,D231*E231,"")</f>
        <v/>
      </c>
      <c r="G231" s="62"/>
      <c r="H231" s="890"/>
    </row>
    <row r="232" spans="1:8" s="32" customFormat="1" ht="12.75">
      <c r="A232" s="227"/>
      <c r="B232" s="89"/>
      <c r="C232" s="241"/>
      <c r="D232" s="256"/>
      <c r="E232" s="105"/>
      <c r="F232" s="268"/>
      <c r="H232" s="890"/>
    </row>
    <row r="233" spans="1:8" s="32" customFormat="1" ht="18" customHeight="1">
      <c r="A233" s="283"/>
      <c r="B233" s="1362" t="s">
        <v>1392</v>
      </c>
      <c r="C233" s="1362"/>
      <c r="D233" s="1362"/>
      <c r="E233" s="284"/>
      <c r="F233" s="285">
        <f>SUM(F4:F232)</f>
        <v>0</v>
      </c>
      <c r="H233" s="890"/>
    </row>
    <row r="234" spans="1:8" s="32" customFormat="1" ht="12.75">
      <c r="A234" s="22"/>
      <c r="B234" s="90"/>
      <c r="D234" s="286"/>
      <c r="E234" s="105"/>
      <c r="F234" s="268"/>
      <c r="H234" s="890"/>
    </row>
    <row r="235" spans="1:8" s="32" customFormat="1" ht="12.75">
      <c r="A235" s="22"/>
      <c r="B235" s="90"/>
      <c r="D235" s="286"/>
      <c r="E235" s="105"/>
      <c r="F235" s="268"/>
      <c r="H235" s="890"/>
    </row>
    <row r="236" spans="1:8" s="39" customFormat="1" ht="12.75">
      <c r="A236" s="22"/>
      <c r="B236" s="90"/>
      <c r="C236" s="32"/>
      <c r="D236" s="286"/>
      <c r="E236" s="105"/>
      <c r="F236" s="268"/>
      <c r="G236" s="32"/>
      <c r="H236" s="890"/>
    </row>
    <row r="237" spans="1:8" s="32" customFormat="1" ht="12.75">
      <c r="A237" s="22"/>
      <c r="B237" s="90"/>
      <c r="D237" s="286"/>
      <c r="E237" s="105"/>
      <c r="F237" s="268"/>
      <c r="H237" s="890"/>
    </row>
    <row r="238" spans="1:8" s="32" customFormat="1" ht="12.75">
      <c r="A238" s="22"/>
      <c r="B238" s="90"/>
      <c r="D238" s="286"/>
      <c r="E238" s="105"/>
      <c r="F238" s="268"/>
      <c r="H238" s="890"/>
    </row>
    <row r="239" spans="1:8" s="32" customFormat="1" ht="12.75">
      <c r="A239" s="22"/>
      <c r="B239" s="90"/>
      <c r="D239" s="286"/>
      <c r="E239" s="105"/>
      <c r="F239" s="268"/>
      <c r="H239" s="890"/>
    </row>
    <row r="240" spans="1:8" s="32" customFormat="1" ht="12.75">
      <c r="A240" s="22"/>
      <c r="B240" s="90"/>
      <c r="D240" s="286"/>
      <c r="E240" s="105"/>
      <c r="F240" s="268"/>
      <c r="H240" s="890"/>
    </row>
    <row r="241" spans="1:8" s="32" customFormat="1" ht="12.75">
      <c r="A241" s="22"/>
      <c r="B241" s="90"/>
      <c r="D241" s="286"/>
      <c r="E241" s="105"/>
      <c r="F241" s="268"/>
      <c r="H241" s="890"/>
    </row>
    <row r="242" spans="1:8" s="32" customFormat="1" ht="12.75">
      <c r="A242" s="22"/>
      <c r="B242" s="90"/>
      <c r="D242" s="286"/>
      <c r="E242" s="105"/>
      <c r="F242" s="268"/>
      <c r="H242" s="890"/>
    </row>
    <row r="243" spans="1:8" s="32" customFormat="1" ht="12.75">
      <c r="A243" s="22"/>
      <c r="B243" s="90"/>
      <c r="D243" s="286"/>
      <c r="E243" s="105"/>
      <c r="F243" s="268"/>
      <c r="H243" s="890"/>
    </row>
    <row r="244" spans="1:8" s="32" customFormat="1" ht="12.75">
      <c r="A244" s="22"/>
      <c r="B244" s="90"/>
      <c r="D244" s="286"/>
      <c r="E244" s="105"/>
      <c r="F244" s="268"/>
      <c r="H244" s="890"/>
    </row>
    <row r="245" spans="1:8" s="39" customFormat="1" ht="12.75">
      <c r="A245" s="22"/>
      <c r="B245" s="90"/>
      <c r="C245" s="32"/>
      <c r="D245" s="286"/>
      <c r="E245" s="105"/>
      <c r="F245" s="268"/>
      <c r="G245" s="32"/>
      <c r="H245" s="890"/>
    </row>
    <row r="246" spans="1:8" s="32" customFormat="1" ht="12.75">
      <c r="A246" s="22"/>
      <c r="B246" s="90"/>
      <c r="D246" s="286"/>
      <c r="E246" s="105"/>
      <c r="F246" s="268"/>
      <c r="H246" s="890"/>
    </row>
    <row r="247" spans="1:8" s="32" customFormat="1" ht="12.75">
      <c r="A247" s="22"/>
      <c r="B247" s="90"/>
      <c r="C247" s="26"/>
      <c r="D247" s="286"/>
      <c r="E247" s="105"/>
      <c r="F247" s="268"/>
      <c r="G247" s="26"/>
      <c r="H247" s="889"/>
    </row>
    <row r="248" spans="1:8" s="32" customFormat="1" ht="12.75">
      <c r="A248" s="22"/>
      <c r="B248" s="90"/>
      <c r="C248" s="26"/>
      <c r="D248" s="286"/>
      <c r="E248" s="105"/>
      <c r="F248" s="268"/>
      <c r="G248" s="26"/>
      <c r="H248" s="889"/>
    </row>
    <row r="249" spans="1:8" s="32" customFormat="1" ht="12.75">
      <c r="A249" s="22"/>
      <c r="B249" s="90"/>
      <c r="C249" s="26"/>
      <c r="D249" s="286"/>
      <c r="E249" s="105"/>
      <c r="F249" s="268"/>
      <c r="G249" s="26"/>
      <c r="H249" s="889"/>
    </row>
    <row r="250" spans="1:8" s="32" customFormat="1" ht="12.75">
      <c r="A250" s="22"/>
      <c r="B250" s="90"/>
      <c r="D250" s="286"/>
      <c r="E250" s="105"/>
      <c r="F250" s="268"/>
      <c r="H250" s="890"/>
    </row>
    <row r="251" spans="1:8" s="32" customFormat="1" ht="12.75">
      <c r="A251" s="22"/>
      <c r="B251" s="90"/>
      <c r="D251" s="286"/>
      <c r="E251" s="105"/>
      <c r="F251" s="268"/>
      <c r="H251" s="890"/>
    </row>
    <row r="252" spans="1:8" s="32" customFormat="1" ht="12.75">
      <c r="A252" s="22"/>
      <c r="B252" s="90"/>
      <c r="D252" s="286"/>
      <c r="E252" s="105"/>
      <c r="F252" s="268"/>
      <c r="H252" s="890"/>
    </row>
    <row r="253" spans="1:8" s="32" customFormat="1" ht="12.75">
      <c r="A253" s="22"/>
      <c r="B253" s="90"/>
      <c r="D253" s="286"/>
      <c r="E253" s="105"/>
      <c r="F253" s="268"/>
      <c r="H253" s="890"/>
    </row>
    <row r="254" spans="1:8" s="32" customFormat="1" ht="12.75">
      <c r="A254" s="22"/>
      <c r="B254" s="90"/>
      <c r="D254" s="286"/>
      <c r="E254" s="105"/>
      <c r="F254" s="268"/>
      <c r="H254" s="890"/>
    </row>
    <row r="255" spans="1:8" s="32" customFormat="1" ht="12.75">
      <c r="A255" s="22"/>
      <c r="B255" s="90"/>
      <c r="D255" s="286"/>
      <c r="E255" s="105"/>
      <c r="F255" s="268"/>
      <c r="H255" s="890"/>
    </row>
    <row r="256" spans="1:8" s="39" customFormat="1" ht="12.75">
      <c r="A256" s="22"/>
      <c r="B256" s="90"/>
      <c r="C256" s="32"/>
      <c r="D256" s="286"/>
      <c r="E256" s="105"/>
      <c r="F256" s="268"/>
      <c r="G256" s="32"/>
      <c r="H256" s="890"/>
    </row>
    <row r="257" spans="1:8" s="32" customFormat="1" ht="12.75">
      <c r="A257" s="22"/>
      <c r="B257" s="90"/>
      <c r="D257" s="286"/>
      <c r="E257" s="105"/>
      <c r="F257" s="268"/>
      <c r="H257" s="890"/>
    </row>
    <row r="258" spans="1:8" s="32" customFormat="1" ht="12.75">
      <c r="A258" s="22"/>
      <c r="B258" s="90"/>
      <c r="D258" s="286"/>
      <c r="E258" s="105"/>
      <c r="F258" s="268"/>
      <c r="H258" s="890"/>
    </row>
    <row r="259" spans="1:8" s="32" customFormat="1" ht="12.75">
      <c r="A259" s="22"/>
      <c r="B259" s="90"/>
      <c r="D259" s="286"/>
      <c r="E259" s="105"/>
      <c r="F259" s="268"/>
      <c r="H259" s="890"/>
    </row>
    <row r="260" spans="1:8" s="26" customFormat="1" ht="12.75">
      <c r="A260" s="22"/>
      <c r="B260" s="90"/>
      <c r="C260" s="32"/>
      <c r="D260" s="286"/>
      <c r="E260" s="105"/>
      <c r="F260" s="268"/>
      <c r="G260" s="32"/>
      <c r="H260" s="890"/>
    </row>
    <row r="261" spans="1:8" s="26" customFormat="1" ht="12.75">
      <c r="A261" s="22"/>
      <c r="B261" s="90"/>
      <c r="C261" s="32"/>
      <c r="D261" s="286"/>
      <c r="E261" s="105"/>
      <c r="F261" s="268"/>
      <c r="G261" s="32"/>
      <c r="H261" s="890"/>
    </row>
    <row r="262" spans="1:8" s="26" customFormat="1" ht="12.75">
      <c r="A262" s="22"/>
      <c r="B262" s="90"/>
      <c r="C262" s="39"/>
      <c r="D262" s="286"/>
      <c r="E262" s="105"/>
      <c r="F262" s="268"/>
      <c r="G262" s="39"/>
      <c r="H262" s="893"/>
    </row>
    <row r="263" spans="1:8" s="26" customFormat="1" ht="12.75">
      <c r="A263" s="22"/>
      <c r="B263" s="90"/>
      <c r="C263" s="32"/>
      <c r="D263" s="286"/>
      <c r="E263" s="105"/>
      <c r="F263" s="268"/>
      <c r="G263" s="32"/>
      <c r="H263" s="890"/>
    </row>
    <row r="264" spans="1:8" s="26" customFormat="1" ht="12.75">
      <c r="A264" s="22"/>
      <c r="B264" s="90"/>
      <c r="C264" s="32"/>
      <c r="D264" s="286"/>
      <c r="E264" s="105"/>
      <c r="F264" s="268"/>
      <c r="G264" s="32"/>
      <c r="H264" s="890"/>
    </row>
    <row r="265" spans="1:8" s="26" customFormat="1" ht="12.75">
      <c r="A265" s="22"/>
      <c r="B265" s="90"/>
      <c r="C265" s="32"/>
      <c r="D265" s="286"/>
      <c r="E265" s="105"/>
      <c r="F265" s="268"/>
      <c r="G265" s="32"/>
      <c r="H265" s="890"/>
    </row>
    <row r="266" spans="1:8" s="26" customFormat="1" ht="12.75">
      <c r="A266" s="22"/>
      <c r="B266" s="90"/>
      <c r="C266" s="32"/>
      <c r="D266" s="286"/>
      <c r="E266" s="105"/>
      <c r="F266" s="268"/>
      <c r="G266" s="32"/>
      <c r="H266" s="890"/>
    </row>
    <row r="267" spans="1:8" s="26" customFormat="1" ht="12.75">
      <c r="A267" s="22"/>
      <c r="B267" s="90"/>
      <c r="C267" s="32"/>
      <c r="D267" s="286"/>
      <c r="E267" s="105"/>
      <c r="F267" s="268"/>
      <c r="G267" s="32"/>
      <c r="H267" s="890"/>
    </row>
    <row r="268" spans="1:8" s="26" customFormat="1" ht="12.75">
      <c r="A268" s="22"/>
      <c r="B268" s="90"/>
      <c r="C268" s="32"/>
      <c r="D268" s="286"/>
      <c r="E268" s="105"/>
      <c r="F268" s="268"/>
      <c r="G268" s="32"/>
      <c r="H268" s="890"/>
    </row>
    <row r="269" spans="1:8" s="26" customFormat="1" ht="12.75">
      <c r="A269" s="22"/>
      <c r="B269" s="90"/>
      <c r="C269" s="32"/>
      <c r="D269" s="286"/>
      <c r="E269" s="105"/>
      <c r="F269" s="268"/>
      <c r="G269" s="32"/>
      <c r="H269" s="890"/>
    </row>
    <row r="270" spans="1:8" s="26" customFormat="1" ht="12.75">
      <c r="A270" s="22"/>
      <c r="B270" s="90"/>
      <c r="C270" s="32"/>
      <c r="D270" s="286"/>
      <c r="E270" s="105"/>
      <c r="F270" s="268"/>
      <c r="G270" s="32"/>
      <c r="H270" s="890"/>
    </row>
    <row r="271" spans="1:8" s="26" customFormat="1" ht="12.75">
      <c r="A271" s="22"/>
      <c r="B271" s="90"/>
      <c r="C271" s="39"/>
      <c r="D271" s="286"/>
      <c r="E271" s="105"/>
      <c r="F271" s="268"/>
      <c r="G271" s="39"/>
      <c r="H271" s="893"/>
    </row>
    <row r="272" spans="1:8" s="26" customFormat="1" ht="12.75">
      <c r="A272" s="22"/>
      <c r="B272" s="90"/>
      <c r="C272" s="32"/>
      <c r="D272" s="286"/>
      <c r="E272" s="105"/>
      <c r="F272" s="268"/>
      <c r="G272" s="32"/>
      <c r="H272" s="890"/>
    </row>
    <row r="273" spans="1:8" s="26" customFormat="1" ht="12.75">
      <c r="A273" s="22"/>
      <c r="B273" s="90"/>
      <c r="C273" s="32"/>
      <c r="D273" s="286"/>
      <c r="E273" s="105"/>
      <c r="F273" s="268"/>
      <c r="G273" s="32"/>
      <c r="H273" s="890"/>
    </row>
    <row r="274" spans="1:8" s="26" customFormat="1" ht="12.75">
      <c r="A274" s="22"/>
      <c r="B274" s="90"/>
      <c r="C274" s="32"/>
      <c r="D274" s="286"/>
      <c r="E274" s="105"/>
      <c r="F274" s="268"/>
      <c r="G274" s="32"/>
      <c r="H274" s="890"/>
    </row>
    <row r="275" spans="1:8" s="26" customFormat="1" ht="12.75">
      <c r="A275" s="22"/>
      <c r="B275" s="90"/>
      <c r="C275" s="32"/>
      <c r="D275" s="286"/>
      <c r="E275" s="105"/>
      <c r="F275" s="268"/>
      <c r="G275" s="32"/>
      <c r="H275" s="890"/>
    </row>
    <row r="276" spans="1:8" s="26" customFormat="1" ht="12.75">
      <c r="A276" s="22"/>
      <c r="B276" s="90"/>
      <c r="C276" s="32"/>
      <c r="D276" s="286"/>
      <c r="E276" s="105"/>
      <c r="F276" s="268"/>
      <c r="G276" s="32"/>
      <c r="H276" s="890"/>
    </row>
    <row r="277" spans="1:8" s="26" customFormat="1" ht="12.75">
      <c r="A277" s="22"/>
      <c r="B277" s="90"/>
      <c r="C277" s="32"/>
      <c r="D277" s="286"/>
      <c r="E277" s="105"/>
      <c r="F277" s="268"/>
      <c r="G277" s="32"/>
      <c r="H277" s="890"/>
    </row>
    <row r="278" spans="1:8" s="26" customFormat="1" ht="12.75">
      <c r="A278" s="22"/>
      <c r="B278" s="90"/>
      <c r="C278" s="32"/>
      <c r="D278" s="286"/>
      <c r="E278" s="105"/>
      <c r="F278" s="268"/>
      <c r="G278" s="32"/>
      <c r="H278" s="890"/>
    </row>
    <row r="279" spans="1:8" s="26" customFormat="1" ht="12.75">
      <c r="A279" s="22"/>
      <c r="B279" s="90"/>
      <c r="C279" s="32"/>
      <c r="D279" s="286"/>
      <c r="E279" s="105"/>
      <c r="F279" s="268"/>
      <c r="G279" s="32"/>
      <c r="H279" s="890"/>
    </row>
    <row r="280" spans="1:8" s="26" customFormat="1" ht="12.75">
      <c r="A280" s="22"/>
      <c r="B280" s="90"/>
      <c r="C280" s="32"/>
      <c r="D280" s="286"/>
      <c r="E280" s="105"/>
      <c r="F280" s="268"/>
      <c r="G280" s="32"/>
      <c r="H280" s="890"/>
    </row>
    <row r="281" spans="1:8" s="26" customFormat="1" ht="12.75">
      <c r="A281" s="22"/>
      <c r="B281" s="90"/>
      <c r="C281" s="32"/>
      <c r="D281" s="286"/>
      <c r="E281" s="105"/>
      <c r="F281" s="268"/>
      <c r="G281" s="32"/>
      <c r="H281" s="890"/>
    </row>
    <row r="282" spans="1:8" s="26" customFormat="1" ht="12.75">
      <c r="A282" s="22"/>
      <c r="B282" s="90"/>
      <c r="C282" s="39"/>
      <c r="D282" s="286"/>
      <c r="E282" s="105"/>
      <c r="F282" s="268"/>
      <c r="G282" s="39"/>
      <c r="H282" s="893"/>
    </row>
    <row r="283" spans="1:8" s="26" customFormat="1" ht="12.75">
      <c r="A283" s="22"/>
      <c r="B283" s="90"/>
      <c r="C283" s="32"/>
      <c r="D283" s="286"/>
      <c r="E283" s="105"/>
      <c r="F283" s="268"/>
      <c r="G283" s="32"/>
      <c r="H283" s="890"/>
    </row>
    <row r="284" spans="1:8" s="26" customFormat="1" ht="12.75">
      <c r="A284" s="22"/>
      <c r="B284" s="90"/>
      <c r="C284" s="32"/>
      <c r="D284" s="286"/>
      <c r="E284" s="105"/>
      <c r="F284" s="268"/>
      <c r="G284" s="32"/>
      <c r="H284" s="890"/>
    </row>
    <row r="285" spans="1:8" s="26" customFormat="1" ht="12.75">
      <c r="A285" s="22"/>
      <c r="B285" s="90"/>
      <c r="C285" s="32"/>
      <c r="D285" s="286"/>
      <c r="E285" s="105"/>
      <c r="F285" s="268"/>
      <c r="G285" s="32"/>
      <c r="H285" s="890"/>
    </row>
    <row r="286" spans="1:8" s="26" customFormat="1" ht="12.75">
      <c r="A286" s="22"/>
      <c r="B286" s="90"/>
      <c r="D286" s="286"/>
      <c r="E286" s="105"/>
      <c r="F286" s="268"/>
      <c r="H286" s="889"/>
    </row>
    <row r="287" spans="1:8" s="26" customFormat="1" ht="12.75">
      <c r="A287" s="22"/>
      <c r="B287" s="90"/>
      <c r="D287" s="286"/>
      <c r="E287" s="105"/>
      <c r="F287" s="268"/>
      <c r="H287" s="889"/>
    </row>
    <row r="288" spans="1:8" s="26" customFormat="1" ht="12.75">
      <c r="A288" s="22"/>
      <c r="B288" s="90"/>
      <c r="D288" s="286"/>
      <c r="E288" s="105"/>
      <c r="F288" s="268"/>
      <c r="H288" s="889"/>
    </row>
    <row r="289" spans="1:8" s="26" customFormat="1" ht="12.75">
      <c r="A289" s="22"/>
      <c r="B289" s="90"/>
      <c r="D289" s="286"/>
      <c r="E289" s="105"/>
      <c r="F289" s="268"/>
      <c r="H289" s="889"/>
    </row>
    <row r="290" spans="1:8" s="26" customFormat="1" ht="12.75">
      <c r="A290" s="22"/>
      <c r="B290" s="90"/>
      <c r="D290" s="286"/>
      <c r="E290" s="105"/>
      <c r="F290" s="268"/>
      <c r="H290" s="889"/>
    </row>
    <row r="291" spans="1:8" s="26" customFormat="1" ht="12.75">
      <c r="A291" s="22"/>
      <c r="B291" s="90"/>
      <c r="D291" s="286"/>
      <c r="E291" s="105"/>
      <c r="F291" s="268"/>
      <c r="H291" s="889"/>
    </row>
    <row r="292" spans="1:8" s="26" customFormat="1" ht="12.75">
      <c r="A292" s="22"/>
      <c r="B292" s="90"/>
      <c r="D292" s="286"/>
      <c r="E292" s="105"/>
      <c r="F292" s="268"/>
      <c r="H292" s="889"/>
    </row>
    <row r="293" spans="1:8" s="26" customFormat="1" ht="12.75">
      <c r="A293" s="22"/>
      <c r="B293" s="90"/>
      <c r="D293" s="286"/>
      <c r="E293" s="105"/>
      <c r="F293" s="268"/>
      <c r="H293" s="889"/>
    </row>
    <row r="294" spans="1:8" s="26" customFormat="1" ht="12.75">
      <c r="A294" s="22"/>
      <c r="B294" s="90"/>
      <c r="D294" s="286"/>
      <c r="E294" s="105"/>
      <c r="F294" s="268"/>
      <c r="H294" s="889"/>
    </row>
    <row r="295" spans="1:8" s="26" customFormat="1" ht="12.75">
      <c r="A295" s="22"/>
      <c r="B295" s="90"/>
      <c r="D295" s="286"/>
      <c r="E295" s="105"/>
      <c r="F295" s="268"/>
      <c r="H295" s="889"/>
    </row>
    <row r="296" spans="1:8" s="26" customFormat="1" ht="12.75">
      <c r="A296" s="22"/>
      <c r="B296" s="90"/>
      <c r="D296" s="286"/>
      <c r="E296" s="105"/>
      <c r="F296" s="268"/>
      <c r="H296" s="889"/>
    </row>
    <row r="297" spans="1:8" s="26" customFormat="1" ht="12.75">
      <c r="A297" s="22"/>
      <c r="B297" s="90"/>
      <c r="D297" s="286"/>
      <c r="E297" s="105"/>
      <c r="F297" s="268"/>
      <c r="H297" s="889"/>
    </row>
    <row r="298" spans="1:8" s="26" customFormat="1" ht="12.75">
      <c r="A298" s="22"/>
      <c r="B298" s="90"/>
      <c r="D298" s="286"/>
      <c r="E298" s="105"/>
      <c r="F298" s="268"/>
      <c r="H298" s="889"/>
    </row>
    <row r="299" spans="1:8" s="26" customFormat="1" ht="12.75">
      <c r="A299" s="22"/>
      <c r="B299" s="90"/>
      <c r="D299" s="286"/>
      <c r="E299" s="105"/>
      <c r="F299" s="268"/>
      <c r="H299" s="889"/>
    </row>
    <row r="300" spans="1:8" s="26" customFormat="1" ht="12.75">
      <c r="A300" s="22"/>
      <c r="B300" s="90"/>
      <c r="D300" s="286"/>
      <c r="E300" s="105"/>
      <c r="F300" s="268"/>
      <c r="H300" s="889"/>
    </row>
    <row r="301" spans="1:8" s="26" customFormat="1" ht="12.75">
      <c r="A301" s="22"/>
      <c r="B301" s="90"/>
      <c r="D301" s="286"/>
      <c r="E301" s="105"/>
      <c r="F301" s="268"/>
      <c r="H301" s="889"/>
    </row>
    <row r="302" spans="1:8" s="26" customFormat="1" ht="12.75">
      <c r="A302" s="22"/>
      <c r="B302" s="90"/>
      <c r="D302" s="286"/>
      <c r="E302" s="105"/>
      <c r="F302" s="268"/>
      <c r="H302" s="889"/>
    </row>
    <row r="303" spans="1:8" s="26" customFormat="1" ht="12.75">
      <c r="A303" s="22"/>
      <c r="B303" s="90"/>
      <c r="D303" s="286"/>
      <c r="E303" s="105"/>
      <c r="F303" s="268"/>
      <c r="H303" s="889"/>
    </row>
    <row r="304" spans="1:8" s="26" customFormat="1" ht="12.75">
      <c r="A304" s="22"/>
      <c r="B304" s="90"/>
      <c r="D304" s="286"/>
      <c r="E304" s="105"/>
      <c r="F304" s="268"/>
      <c r="H304" s="889"/>
    </row>
    <row r="305" spans="1:8" s="26" customFormat="1" ht="12.75">
      <c r="A305" s="22"/>
      <c r="B305" s="90"/>
      <c r="D305" s="286"/>
      <c r="E305" s="105"/>
      <c r="F305" s="268"/>
      <c r="H305" s="889"/>
    </row>
    <row r="306" spans="1:8" s="26" customFormat="1" ht="12.75">
      <c r="A306" s="22"/>
      <c r="B306" s="90"/>
      <c r="D306" s="286"/>
      <c r="E306" s="105"/>
      <c r="F306" s="268"/>
      <c r="H306" s="889"/>
    </row>
    <row r="307" spans="1:8" s="26" customFormat="1" ht="12.75">
      <c r="A307" s="22"/>
      <c r="B307" s="90"/>
      <c r="D307" s="286"/>
      <c r="E307" s="105"/>
      <c r="F307" s="268"/>
      <c r="H307" s="889"/>
    </row>
    <row r="308" spans="1:8" s="26" customFormat="1" ht="12.75">
      <c r="A308" s="22"/>
      <c r="B308" s="90"/>
      <c r="D308" s="286"/>
      <c r="E308" s="105"/>
      <c r="F308" s="268"/>
      <c r="H308" s="889"/>
    </row>
    <row r="309" spans="1:8" s="26" customFormat="1" ht="12.75">
      <c r="A309" s="22"/>
      <c r="B309" s="90"/>
      <c r="D309" s="286"/>
      <c r="E309" s="105"/>
      <c r="F309" s="268"/>
      <c r="H309" s="889"/>
    </row>
    <row r="310" spans="1:8" s="26" customFormat="1" ht="12.75">
      <c r="A310" s="22"/>
      <c r="B310" s="90"/>
      <c r="D310" s="286"/>
      <c r="E310" s="105"/>
      <c r="F310" s="268"/>
      <c r="H310" s="889"/>
    </row>
    <row r="311" spans="1:8" s="26" customFormat="1" ht="12.75">
      <c r="A311" s="22"/>
      <c r="B311" s="90"/>
      <c r="D311" s="286"/>
      <c r="E311" s="105"/>
      <c r="F311" s="268"/>
      <c r="H311" s="889"/>
    </row>
    <row r="312" spans="1:8" s="32" customFormat="1" ht="12.75">
      <c r="A312" s="22"/>
      <c r="B312" s="90"/>
      <c r="C312" s="26"/>
      <c r="D312" s="286"/>
      <c r="E312" s="105"/>
      <c r="F312" s="268"/>
      <c r="G312" s="26"/>
      <c r="H312" s="889"/>
    </row>
    <row r="313" spans="1:8" s="32" customFormat="1" ht="12.75">
      <c r="A313" s="22"/>
      <c r="B313" s="90"/>
      <c r="C313" s="26"/>
      <c r="D313" s="286"/>
      <c r="E313" s="105"/>
      <c r="F313" s="268"/>
      <c r="G313" s="26"/>
      <c r="H313" s="889"/>
    </row>
    <row r="314" spans="1:8" s="26" customFormat="1" ht="12.75">
      <c r="A314" s="22"/>
      <c r="B314" s="90"/>
      <c r="D314" s="286"/>
      <c r="E314" s="105"/>
      <c r="F314" s="268"/>
      <c r="H314" s="889"/>
    </row>
    <row r="315" spans="1:8" s="32" customFormat="1" ht="12.75">
      <c r="A315" s="22"/>
      <c r="B315" s="90"/>
      <c r="C315" s="26"/>
      <c r="D315" s="286"/>
      <c r="E315" s="105"/>
      <c r="F315" s="268"/>
      <c r="G315" s="26"/>
      <c r="H315" s="889"/>
    </row>
    <row r="316" spans="1:8" s="32" customFormat="1" ht="12.75">
      <c r="A316" s="22"/>
      <c r="B316" s="90"/>
      <c r="C316" s="26"/>
      <c r="D316" s="286"/>
      <c r="E316" s="105"/>
      <c r="F316" s="268"/>
      <c r="G316" s="26"/>
      <c r="H316" s="889"/>
    </row>
    <row r="317" spans="1:8" s="32" customFormat="1" ht="12.75">
      <c r="A317" s="22"/>
      <c r="B317" s="90"/>
      <c r="C317" s="26"/>
      <c r="D317" s="286"/>
      <c r="E317" s="105"/>
      <c r="F317" s="268"/>
      <c r="G317" s="26"/>
      <c r="H317" s="889"/>
    </row>
    <row r="318" spans="1:8" s="32" customFormat="1" ht="12.75">
      <c r="A318" s="22"/>
      <c r="B318" s="90"/>
      <c r="C318" s="26"/>
      <c r="D318" s="286"/>
      <c r="E318" s="105"/>
      <c r="F318" s="268"/>
      <c r="G318" s="26"/>
      <c r="H318" s="889"/>
    </row>
    <row r="319" spans="1:8" s="32" customFormat="1" ht="12.75">
      <c r="A319" s="22"/>
      <c r="B319" s="90"/>
      <c r="C319" s="26"/>
      <c r="D319" s="286"/>
      <c r="E319" s="105"/>
      <c r="F319" s="268"/>
      <c r="G319" s="26"/>
      <c r="H319" s="889"/>
    </row>
    <row r="320" spans="1:8" s="32" customFormat="1" ht="12.75">
      <c r="A320" s="22"/>
      <c r="B320" s="90"/>
      <c r="C320" s="26"/>
      <c r="D320" s="286"/>
      <c r="E320" s="105"/>
      <c r="F320" s="268"/>
      <c r="G320" s="26"/>
      <c r="H320" s="889"/>
    </row>
    <row r="321" spans="1:8" s="32" customFormat="1" ht="12.75">
      <c r="A321" s="22"/>
      <c r="B321" s="90"/>
      <c r="C321" s="26"/>
      <c r="D321" s="286"/>
      <c r="E321" s="105"/>
      <c r="F321" s="268"/>
      <c r="G321" s="26"/>
      <c r="H321" s="889"/>
    </row>
    <row r="322" spans="1:8" s="26" customFormat="1" ht="12.75">
      <c r="A322" s="22"/>
      <c r="B322" s="90"/>
      <c r="D322" s="286"/>
      <c r="E322" s="105"/>
      <c r="F322" s="268"/>
      <c r="H322" s="889"/>
    </row>
    <row r="323" spans="1:8" s="26" customFormat="1" ht="12.75">
      <c r="A323" s="22"/>
      <c r="B323" s="90"/>
      <c r="D323" s="286"/>
      <c r="E323" s="105"/>
      <c r="F323" s="268"/>
      <c r="H323" s="889"/>
    </row>
    <row r="324" spans="1:8" s="26" customFormat="1" ht="12.75">
      <c r="A324" s="22"/>
      <c r="B324" s="90"/>
      <c r="D324" s="286"/>
      <c r="E324" s="105"/>
      <c r="F324" s="268"/>
      <c r="H324" s="889"/>
    </row>
    <row r="325" spans="1:8" s="26" customFormat="1" ht="12.75">
      <c r="A325" s="22"/>
      <c r="B325" s="90"/>
      <c r="D325" s="286"/>
      <c r="E325" s="105"/>
      <c r="F325" s="268"/>
      <c r="H325" s="889"/>
    </row>
    <row r="326" spans="1:8" s="26" customFormat="1" ht="12.75">
      <c r="A326" s="22"/>
      <c r="B326" s="90"/>
      <c r="D326" s="286"/>
      <c r="E326" s="105"/>
      <c r="F326" s="268"/>
      <c r="H326" s="889"/>
    </row>
    <row r="327" spans="1:8" s="26" customFormat="1" ht="12.75">
      <c r="A327" s="22"/>
      <c r="B327" s="90"/>
      <c r="D327" s="286"/>
      <c r="E327" s="105"/>
      <c r="F327" s="268"/>
      <c r="H327" s="889"/>
    </row>
    <row r="328" spans="1:8" s="26" customFormat="1" ht="12.75">
      <c r="A328" s="22"/>
      <c r="B328" s="90"/>
      <c r="D328" s="286"/>
      <c r="E328" s="105"/>
      <c r="F328" s="268"/>
      <c r="H328" s="889"/>
    </row>
    <row r="329" spans="1:8" s="26" customFormat="1" ht="12.75">
      <c r="A329" s="22"/>
      <c r="B329" s="90"/>
      <c r="D329" s="286"/>
      <c r="E329" s="105"/>
      <c r="F329" s="268"/>
      <c r="H329" s="889"/>
    </row>
    <row r="330" spans="1:8" s="26" customFormat="1" ht="12.75">
      <c r="A330" s="22"/>
      <c r="B330" s="90"/>
      <c r="D330" s="286"/>
      <c r="E330" s="105"/>
      <c r="F330" s="268"/>
      <c r="H330" s="889"/>
    </row>
    <row r="331" spans="1:8" s="26" customFormat="1" ht="12.75">
      <c r="A331" s="22"/>
      <c r="B331" s="90"/>
      <c r="D331" s="286"/>
      <c r="E331" s="105"/>
      <c r="F331" s="268"/>
      <c r="H331" s="889"/>
    </row>
    <row r="332" spans="1:8" s="26" customFormat="1" ht="12.75">
      <c r="A332" s="22"/>
      <c r="B332" s="90"/>
      <c r="D332" s="286"/>
      <c r="E332" s="105"/>
      <c r="F332" s="268"/>
      <c r="H332" s="889"/>
    </row>
    <row r="333" spans="1:8" s="26" customFormat="1" ht="12.75">
      <c r="A333" s="22"/>
      <c r="B333" s="90"/>
      <c r="D333" s="286"/>
      <c r="E333" s="105"/>
      <c r="F333" s="268"/>
      <c r="H333" s="889"/>
    </row>
    <row r="334" spans="1:8" s="32" customFormat="1" ht="12.75">
      <c r="A334" s="22"/>
      <c r="B334" s="90"/>
      <c r="C334" s="26"/>
      <c r="D334" s="286"/>
      <c r="E334" s="105"/>
      <c r="F334" s="268"/>
      <c r="G334" s="26"/>
      <c r="H334" s="889"/>
    </row>
    <row r="335" spans="1:8" s="32" customFormat="1" ht="12.75">
      <c r="A335" s="22"/>
      <c r="B335" s="90"/>
      <c r="C335" s="26"/>
      <c r="D335" s="286"/>
      <c r="E335" s="105"/>
      <c r="F335" s="268"/>
      <c r="G335" s="26"/>
      <c r="H335" s="889"/>
    </row>
    <row r="336" spans="1:8" s="26" customFormat="1" ht="12.75">
      <c r="A336" s="22"/>
      <c r="B336" s="90"/>
      <c r="D336" s="286"/>
      <c r="E336" s="105"/>
      <c r="F336" s="268"/>
      <c r="H336" s="889"/>
    </row>
    <row r="337" spans="1:8" s="26" customFormat="1" ht="12.75">
      <c r="A337" s="22"/>
      <c r="B337" s="90"/>
      <c r="D337" s="286"/>
      <c r="E337" s="105"/>
      <c r="F337" s="268"/>
      <c r="H337" s="889"/>
    </row>
    <row r="338" spans="1:8" s="26" customFormat="1" ht="12.75">
      <c r="A338" s="22"/>
      <c r="B338" s="90"/>
      <c r="C338" s="32"/>
      <c r="D338" s="286"/>
      <c r="E338" s="105"/>
      <c r="F338" s="268"/>
      <c r="G338" s="32"/>
      <c r="H338" s="890"/>
    </row>
    <row r="339" spans="1:8" s="26" customFormat="1" ht="12.75">
      <c r="A339" s="22"/>
      <c r="B339" s="90"/>
      <c r="C339" s="32"/>
      <c r="D339" s="286"/>
      <c r="E339" s="105"/>
      <c r="F339" s="268"/>
      <c r="G339" s="32"/>
      <c r="H339" s="890"/>
    </row>
    <row r="340" spans="1:8" s="26" customFormat="1" ht="12.75">
      <c r="A340" s="22"/>
      <c r="B340" s="90"/>
      <c r="D340" s="286"/>
      <c r="E340" s="105"/>
      <c r="F340" s="268"/>
      <c r="H340" s="889"/>
    </row>
    <row r="341" spans="1:8" s="26" customFormat="1" ht="12.75">
      <c r="A341" s="22"/>
      <c r="B341" s="90"/>
      <c r="C341" s="32"/>
      <c r="D341" s="286"/>
      <c r="E341" s="105"/>
      <c r="F341" s="268"/>
      <c r="G341" s="32"/>
      <c r="H341" s="890"/>
    </row>
    <row r="342" spans="1:8" s="26" customFormat="1" ht="12.75">
      <c r="A342" s="22"/>
      <c r="B342" s="90"/>
      <c r="C342" s="32"/>
      <c r="D342" s="286"/>
      <c r="E342" s="105"/>
      <c r="F342" s="268"/>
      <c r="G342" s="32"/>
      <c r="H342" s="890"/>
    </row>
    <row r="343" spans="1:8" s="26" customFormat="1" ht="12.75">
      <c r="A343" s="22"/>
      <c r="B343" s="90"/>
      <c r="C343" s="32"/>
      <c r="D343" s="286"/>
      <c r="E343" s="105"/>
      <c r="F343" s="268"/>
      <c r="G343" s="32"/>
      <c r="H343" s="890"/>
    </row>
    <row r="344" spans="1:8" s="26" customFormat="1" ht="12.75">
      <c r="A344" s="22"/>
      <c r="B344" s="90"/>
      <c r="C344" s="32"/>
      <c r="D344" s="286"/>
      <c r="E344" s="105"/>
      <c r="F344" s="268"/>
      <c r="G344" s="32"/>
      <c r="H344" s="890"/>
    </row>
    <row r="345" spans="1:8" s="32" customFormat="1" ht="12.75">
      <c r="A345" s="22"/>
      <c r="B345" s="90"/>
      <c r="D345" s="286"/>
      <c r="E345" s="105"/>
      <c r="F345" s="268"/>
      <c r="H345" s="890"/>
    </row>
    <row r="346" spans="1:8" s="32" customFormat="1" ht="12.75">
      <c r="A346" s="22"/>
      <c r="B346" s="90"/>
      <c r="D346" s="286"/>
      <c r="E346" s="105"/>
      <c r="F346" s="268"/>
      <c r="H346" s="890"/>
    </row>
    <row r="347" spans="1:8" s="32" customFormat="1" ht="12.75">
      <c r="A347" s="22"/>
      <c r="B347" s="90"/>
      <c r="D347" s="286"/>
      <c r="E347" s="105"/>
      <c r="F347" s="268"/>
      <c r="H347" s="890"/>
    </row>
    <row r="348" spans="1:8" s="32" customFormat="1" ht="12.75">
      <c r="A348" s="22"/>
      <c r="B348" s="90"/>
      <c r="C348" s="26"/>
      <c r="D348" s="286"/>
      <c r="E348" s="105"/>
      <c r="F348" s="268"/>
      <c r="G348" s="26"/>
      <c r="H348" s="889"/>
    </row>
    <row r="349" spans="1:8" s="32" customFormat="1" ht="12.75">
      <c r="A349" s="22"/>
      <c r="B349" s="90"/>
      <c r="C349" s="26"/>
      <c r="D349" s="286"/>
      <c r="E349" s="105"/>
      <c r="F349" s="268"/>
      <c r="G349" s="26"/>
      <c r="H349" s="889"/>
    </row>
    <row r="350" spans="1:8" s="32" customFormat="1" ht="12.75">
      <c r="A350" s="22"/>
      <c r="B350" s="90"/>
      <c r="C350" s="26"/>
      <c r="D350" s="286"/>
      <c r="E350" s="105"/>
      <c r="F350" s="268"/>
      <c r="G350" s="26"/>
      <c r="H350" s="889"/>
    </row>
    <row r="351" spans="1:8" s="32" customFormat="1" ht="12.75">
      <c r="A351" s="22"/>
      <c r="B351" s="90"/>
      <c r="C351" s="26"/>
      <c r="D351" s="286"/>
      <c r="E351" s="105"/>
      <c r="F351" s="268"/>
      <c r="G351" s="26"/>
      <c r="H351" s="889"/>
    </row>
    <row r="352" spans="1:8" s="32" customFormat="1" ht="12.75">
      <c r="A352" s="22"/>
      <c r="B352" s="90"/>
      <c r="C352" s="26"/>
      <c r="D352" s="286"/>
      <c r="E352" s="105"/>
      <c r="F352" s="268"/>
      <c r="G352" s="26"/>
      <c r="H352" s="889"/>
    </row>
    <row r="353" spans="1:8" s="39" customFormat="1" ht="12.75">
      <c r="A353" s="22"/>
      <c r="B353" s="90"/>
      <c r="C353" s="26"/>
      <c r="D353" s="286"/>
      <c r="E353" s="105"/>
      <c r="F353" s="268"/>
      <c r="G353" s="26"/>
      <c r="H353" s="889"/>
    </row>
    <row r="354" spans="1:8" s="32" customFormat="1" ht="12.75">
      <c r="A354" s="22"/>
      <c r="B354" s="90"/>
      <c r="C354" s="26"/>
      <c r="D354" s="286"/>
      <c r="E354" s="105"/>
      <c r="F354" s="268"/>
      <c r="G354" s="26"/>
      <c r="H354" s="889"/>
    </row>
    <row r="355" spans="1:8" s="39" customFormat="1" ht="12.75">
      <c r="A355" s="22"/>
      <c r="B355" s="90"/>
      <c r="C355" s="26"/>
      <c r="D355" s="286"/>
      <c r="E355" s="105"/>
      <c r="F355" s="268"/>
      <c r="G355" s="26"/>
      <c r="H355" s="889"/>
    </row>
    <row r="356" spans="1:8" s="39" customFormat="1" ht="12.75">
      <c r="A356" s="22"/>
      <c r="B356" s="90"/>
      <c r="C356" s="26"/>
      <c r="D356" s="286"/>
      <c r="E356" s="105"/>
      <c r="F356" s="268"/>
      <c r="G356" s="26"/>
      <c r="H356" s="889"/>
    </row>
    <row r="357" spans="1:8" s="32" customFormat="1" ht="12.75">
      <c r="A357" s="22"/>
      <c r="B357" s="90"/>
      <c r="C357" s="26"/>
      <c r="D357" s="286"/>
      <c r="E357" s="105"/>
      <c r="F357" s="268"/>
      <c r="G357" s="26"/>
      <c r="H357" s="889"/>
    </row>
    <row r="358" spans="1:8" s="32" customFormat="1" ht="12.75">
      <c r="A358" s="22"/>
      <c r="B358" s="90"/>
      <c r="C358" s="26"/>
      <c r="D358" s="286"/>
      <c r="E358" s="105"/>
      <c r="F358" s="268"/>
      <c r="G358" s="26"/>
      <c r="H358" s="889"/>
    </row>
    <row r="359" spans="1:8" s="32" customFormat="1" ht="12.75">
      <c r="A359" s="22"/>
      <c r="B359" s="90"/>
      <c r="C359" s="26"/>
      <c r="D359" s="286"/>
      <c r="E359" s="105"/>
      <c r="F359" s="268"/>
      <c r="G359" s="26"/>
      <c r="H359" s="889"/>
    </row>
    <row r="360" spans="1:8" s="32" customFormat="1" ht="12.75">
      <c r="A360" s="22"/>
      <c r="B360" s="90"/>
      <c r="D360" s="286"/>
      <c r="E360" s="105"/>
      <c r="F360" s="268"/>
      <c r="H360" s="889"/>
    </row>
    <row r="361" spans="1:8" s="32" customFormat="1" ht="12.75">
      <c r="A361" s="22"/>
      <c r="B361" s="90"/>
      <c r="D361" s="286"/>
      <c r="E361" s="105"/>
      <c r="F361" s="268"/>
      <c r="H361" s="890"/>
    </row>
    <row r="362" spans="1:8" s="26" customFormat="1" ht="12.75">
      <c r="A362" s="22"/>
      <c r="B362" s="90"/>
      <c r="D362" s="286"/>
      <c r="E362" s="105"/>
      <c r="F362" s="268"/>
      <c r="H362" s="889"/>
    </row>
    <row r="363" spans="1:8" s="26" customFormat="1" ht="12.75">
      <c r="A363" s="22"/>
      <c r="B363" s="90"/>
      <c r="D363" s="286"/>
      <c r="E363" s="105"/>
      <c r="F363" s="268"/>
      <c r="H363" s="889"/>
    </row>
    <row r="364" spans="1:8" s="26" customFormat="1" ht="12.75">
      <c r="A364" s="22"/>
      <c r="B364" s="90"/>
      <c r="D364" s="286"/>
      <c r="E364" s="105"/>
      <c r="F364" s="268"/>
      <c r="H364" s="889"/>
    </row>
    <row r="365" spans="1:8" s="32" customFormat="1" ht="12.75">
      <c r="A365" s="22"/>
      <c r="B365" s="90"/>
      <c r="C365" s="26"/>
      <c r="D365" s="286"/>
      <c r="E365" s="105"/>
      <c r="F365" s="268"/>
      <c r="G365" s="26"/>
      <c r="H365" s="889"/>
    </row>
    <row r="366" spans="1:8" s="39" customFormat="1" ht="12.75">
      <c r="A366" s="22"/>
      <c r="B366" s="90"/>
      <c r="C366" s="26"/>
      <c r="D366" s="286"/>
      <c r="E366" s="105"/>
      <c r="F366" s="268"/>
      <c r="G366" s="26"/>
      <c r="H366" s="889"/>
    </row>
    <row r="367" spans="1:8" s="32" customFormat="1" ht="12.75">
      <c r="A367" s="22"/>
      <c r="B367" s="90"/>
      <c r="C367" s="26"/>
      <c r="D367" s="286"/>
      <c r="E367" s="105"/>
      <c r="F367" s="268"/>
      <c r="G367" s="26"/>
      <c r="H367" s="889"/>
    </row>
    <row r="368" spans="1:8" s="32" customFormat="1" ht="12.75">
      <c r="A368" s="22"/>
      <c r="B368" s="90"/>
      <c r="C368" s="26"/>
      <c r="D368" s="286"/>
      <c r="E368" s="105"/>
      <c r="F368" s="268"/>
      <c r="G368" s="26"/>
      <c r="H368" s="889"/>
    </row>
    <row r="369" spans="1:8" s="32" customFormat="1" ht="12.75">
      <c r="A369" s="22"/>
      <c r="B369" s="90"/>
      <c r="C369" s="26"/>
      <c r="D369" s="286"/>
      <c r="E369" s="105"/>
      <c r="F369" s="268"/>
      <c r="G369" s="26"/>
      <c r="H369" s="889"/>
    </row>
    <row r="370" spans="1:8" s="32" customFormat="1" ht="12.75">
      <c r="A370" s="22"/>
      <c r="B370" s="90"/>
      <c r="C370" s="26"/>
      <c r="D370" s="286"/>
      <c r="E370" s="105"/>
      <c r="F370" s="268"/>
      <c r="G370" s="26"/>
      <c r="H370" s="889"/>
    </row>
    <row r="371" spans="1:8" s="32" customFormat="1" ht="12.75">
      <c r="A371" s="22"/>
      <c r="B371" s="90"/>
      <c r="D371" s="286"/>
      <c r="E371" s="105"/>
      <c r="F371" s="268"/>
      <c r="H371" s="890"/>
    </row>
    <row r="372" spans="1:8" s="32" customFormat="1" ht="12.75">
      <c r="A372" s="22"/>
      <c r="B372" s="90"/>
      <c r="D372" s="286"/>
      <c r="E372" s="105"/>
      <c r="F372" s="268"/>
      <c r="H372" s="890"/>
    </row>
    <row r="373" spans="1:8" s="32" customFormat="1" ht="12.75">
      <c r="A373" s="22"/>
      <c r="B373" s="90"/>
      <c r="D373" s="286"/>
      <c r="E373" s="105"/>
      <c r="F373" s="268"/>
      <c r="H373" s="890"/>
    </row>
    <row r="374" spans="1:8" s="32" customFormat="1" ht="12.75">
      <c r="A374" s="22"/>
      <c r="B374" s="90"/>
      <c r="D374" s="286"/>
      <c r="E374" s="105"/>
      <c r="F374" s="268"/>
      <c r="H374" s="890"/>
    </row>
    <row r="375" spans="1:8" s="32" customFormat="1" ht="12.75">
      <c r="A375" s="22"/>
      <c r="B375" s="90"/>
      <c r="D375" s="286"/>
      <c r="E375" s="105"/>
      <c r="F375" s="268"/>
      <c r="H375" s="890"/>
    </row>
    <row r="376" spans="1:8" s="32" customFormat="1" ht="12.75">
      <c r="A376" s="22"/>
      <c r="B376" s="90"/>
      <c r="D376" s="286"/>
      <c r="E376" s="105"/>
      <c r="F376" s="268"/>
      <c r="H376" s="890"/>
    </row>
    <row r="377" spans="1:8" s="32" customFormat="1" ht="12.75">
      <c r="A377" s="22"/>
      <c r="B377" s="90"/>
      <c r="D377" s="286"/>
      <c r="E377" s="105"/>
      <c r="F377" s="268"/>
      <c r="H377" s="890"/>
    </row>
    <row r="378" spans="1:8" s="32" customFormat="1" ht="12.75">
      <c r="A378" s="22"/>
      <c r="B378" s="90"/>
      <c r="D378" s="286"/>
      <c r="E378" s="105"/>
      <c r="F378" s="268"/>
      <c r="H378" s="890"/>
    </row>
    <row r="379" spans="1:8" s="32" customFormat="1" ht="12.75">
      <c r="A379" s="22"/>
      <c r="B379" s="90"/>
      <c r="C379" s="39"/>
      <c r="D379" s="286"/>
      <c r="E379" s="105"/>
      <c r="F379" s="268"/>
      <c r="G379" s="39"/>
      <c r="H379" s="893"/>
    </row>
    <row r="380" spans="1:8" s="39" customFormat="1" ht="12.75">
      <c r="A380" s="22"/>
      <c r="B380" s="90"/>
      <c r="C380" s="32"/>
      <c r="D380" s="286"/>
      <c r="E380" s="105"/>
      <c r="F380" s="268"/>
      <c r="G380" s="32"/>
      <c r="H380" s="890"/>
    </row>
    <row r="381" spans="1:8" s="32" customFormat="1" ht="12.75">
      <c r="A381" s="22"/>
      <c r="B381" s="90"/>
      <c r="C381" s="39"/>
      <c r="D381" s="286"/>
      <c r="E381" s="105"/>
      <c r="F381" s="268"/>
      <c r="G381" s="39"/>
      <c r="H381" s="893"/>
    </row>
    <row r="382" spans="1:8" s="32" customFormat="1" ht="12.75">
      <c r="A382" s="22"/>
      <c r="B382" s="90"/>
      <c r="C382" s="39"/>
      <c r="D382" s="286"/>
      <c r="E382" s="105"/>
      <c r="F382" s="268"/>
      <c r="G382" s="39"/>
      <c r="H382" s="893"/>
    </row>
    <row r="383" spans="1:8" s="39" customFormat="1" ht="12.75">
      <c r="A383" s="22"/>
      <c r="B383" s="90"/>
      <c r="C383" s="32"/>
      <c r="D383" s="286"/>
      <c r="E383" s="105"/>
      <c r="F383" s="268"/>
      <c r="G383" s="32"/>
      <c r="H383" s="890"/>
    </row>
    <row r="384" spans="1:8" s="39" customFormat="1" ht="12.75">
      <c r="A384" s="22"/>
      <c r="B384" s="90"/>
      <c r="C384" s="32"/>
      <c r="D384" s="286"/>
      <c r="E384" s="105"/>
      <c r="F384" s="268"/>
      <c r="G384" s="32"/>
      <c r="H384" s="890"/>
    </row>
    <row r="385" spans="1:8" s="32" customFormat="1" ht="12.75">
      <c r="A385" s="22"/>
      <c r="B385" s="90"/>
      <c r="D385" s="286"/>
      <c r="E385" s="105"/>
      <c r="F385" s="268"/>
      <c r="H385" s="890"/>
    </row>
    <row r="386" spans="1:8" s="32" customFormat="1" ht="12.75">
      <c r="A386" s="22"/>
      <c r="B386" s="90"/>
      <c r="D386" s="286"/>
      <c r="E386" s="105"/>
      <c r="F386" s="268"/>
      <c r="H386" s="890"/>
    </row>
    <row r="387" spans="1:8" s="39" customFormat="1" ht="12.75">
      <c r="A387" s="22"/>
      <c r="B387" s="90"/>
      <c r="C387" s="32"/>
      <c r="D387" s="286"/>
      <c r="E387" s="105"/>
      <c r="F387" s="268"/>
      <c r="G387" s="32"/>
      <c r="H387" s="890"/>
    </row>
    <row r="388" spans="1:8" s="32" customFormat="1" ht="12.75">
      <c r="A388" s="22"/>
      <c r="B388" s="90"/>
      <c r="C388" s="26"/>
      <c r="D388" s="286"/>
      <c r="E388" s="105"/>
      <c r="F388" s="268"/>
      <c r="G388" s="26"/>
      <c r="H388" s="889"/>
    </row>
    <row r="389" spans="1:8" s="32" customFormat="1" ht="12.75">
      <c r="A389" s="22"/>
      <c r="B389" s="90"/>
      <c r="C389" s="26"/>
      <c r="D389" s="286"/>
      <c r="E389" s="105"/>
      <c r="F389" s="268"/>
      <c r="G389" s="26"/>
      <c r="H389" s="889"/>
    </row>
    <row r="390" spans="1:8" s="26" customFormat="1" ht="12.75">
      <c r="A390" s="22"/>
      <c r="B390" s="90"/>
      <c r="D390" s="286"/>
      <c r="E390" s="105"/>
      <c r="F390" s="268"/>
      <c r="H390" s="889"/>
    </row>
    <row r="391" spans="1:8" s="26" customFormat="1" ht="12.75">
      <c r="A391" s="22"/>
      <c r="B391" s="90"/>
      <c r="C391" s="32"/>
      <c r="D391" s="286"/>
      <c r="E391" s="105"/>
      <c r="F391" s="268"/>
      <c r="G391" s="32"/>
      <c r="H391" s="890"/>
    </row>
    <row r="392" spans="1:8" s="26" customFormat="1" ht="12.75">
      <c r="A392" s="22"/>
      <c r="B392" s="90"/>
      <c r="C392" s="39"/>
      <c r="D392" s="286"/>
      <c r="E392" s="105"/>
      <c r="F392" s="268"/>
      <c r="G392" s="39"/>
      <c r="H392" s="893"/>
    </row>
    <row r="393" spans="1:8" s="26" customFormat="1" ht="12.75">
      <c r="A393" s="22"/>
      <c r="B393" s="90"/>
      <c r="C393" s="32"/>
      <c r="D393" s="286"/>
      <c r="E393" s="105"/>
      <c r="F393" s="268"/>
      <c r="G393" s="32"/>
      <c r="H393" s="890"/>
    </row>
    <row r="394" spans="1:8" s="32" customFormat="1" ht="12.75">
      <c r="A394" s="22"/>
      <c r="B394" s="90"/>
      <c r="D394" s="286"/>
      <c r="E394" s="105"/>
      <c r="F394" s="268"/>
      <c r="H394" s="890"/>
    </row>
    <row r="395" spans="1:8" s="32" customFormat="1" ht="12.75">
      <c r="A395" s="22"/>
      <c r="B395" s="90"/>
      <c r="D395" s="286"/>
      <c r="E395" s="105"/>
      <c r="F395" s="268"/>
      <c r="H395" s="890"/>
    </row>
    <row r="396" spans="1:8" s="39" customFormat="1" ht="12.75">
      <c r="A396" s="22"/>
      <c r="B396" s="90"/>
      <c r="C396" s="32"/>
      <c r="D396" s="286"/>
      <c r="E396" s="105"/>
      <c r="F396" s="268"/>
      <c r="G396" s="32"/>
      <c r="H396" s="890"/>
    </row>
    <row r="397" spans="1:8" s="39" customFormat="1" ht="12.75">
      <c r="A397" s="22"/>
      <c r="B397" s="90"/>
      <c r="C397" s="32"/>
      <c r="D397" s="286"/>
      <c r="E397" s="105"/>
      <c r="F397" s="268"/>
      <c r="G397" s="32"/>
      <c r="H397" s="890"/>
    </row>
    <row r="398" spans="1:8" s="39" customFormat="1" ht="12.75">
      <c r="A398" s="22"/>
      <c r="B398" s="90"/>
      <c r="C398" s="32"/>
      <c r="D398" s="286"/>
      <c r="E398" s="105"/>
      <c r="F398" s="268"/>
      <c r="G398" s="32"/>
      <c r="H398" s="890"/>
    </row>
    <row r="399" spans="1:8" s="39" customFormat="1" ht="12.75">
      <c r="A399" s="22"/>
      <c r="B399" s="90"/>
      <c r="C399" s="32"/>
      <c r="D399" s="286"/>
      <c r="E399" s="105"/>
      <c r="F399" s="268"/>
      <c r="G399" s="32"/>
      <c r="H399" s="890"/>
    </row>
    <row r="400" spans="1:8" s="39" customFormat="1" ht="12.75">
      <c r="A400" s="22"/>
      <c r="B400" s="90"/>
      <c r="C400" s="32"/>
      <c r="D400" s="286"/>
      <c r="E400" s="105"/>
      <c r="F400" s="268"/>
      <c r="G400" s="32"/>
      <c r="H400" s="890"/>
    </row>
    <row r="401" spans="1:8" s="39" customFormat="1" ht="12.75">
      <c r="A401" s="22"/>
      <c r="B401" s="90"/>
      <c r="C401" s="32"/>
      <c r="D401" s="286"/>
      <c r="E401" s="105"/>
      <c r="F401" s="268"/>
      <c r="G401" s="32"/>
      <c r="H401" s="890"/>
    </row>
    <row r="402" spans="1:8" s="39" customFormat="1" ht="12.75">
      <c r="A402" s="22"/>
      <c r="B402" s="90"/>
      <c r="C402" s="32"/>
      <c r="D402" s="286"/>
      <c r="E402" s="105"/>
      <c r="F402" s="268"/>
      <c r="G402" s="32"/>
      <c r="H402" s="890"/>
    </row>
    <row r="403" spans="1:8" s="39" customFormat="1" ht="12.75">
      <c r="A403" s="22"/>
      <c r="B403" s="90"/>
      <c r="C403" s="32"/>
      <c r="D403" s="286"/>
      <c r="E403" s="105"/>
      <c r="F403" s="268"/>
      <c r="G403" s="32"/>
      <c r="H403" s="890"/>
    </row>
    <row r="404" spans="1:8" s="39" customFormat="1" ht="12.75">
      <c r="A404" s="22"/>
      <c r="B404" s="90"/>
      <c r="C404" s="32"/>
      <c r="D404" s="286"/>
      <c r="E404" s="105"/>
      <c r="F404" s="268"/>
      <c r="G404" s="32"/>
      <c r="H404" s="890"/>
    </row>
    <row r="405" spans="1:8" s="32" customFormat="1" ht="12.75">
      <c r="A405" s="22"/>
      <c r="B405" s="90"/>
      <c r="D405" s="286"/>
      <c r="E405" s="105"/>
      <c r="F405" s="268"/>
      <c r="H405" s="890"/>
    </row>
    <row r="406" spans="1:8" s="32" customFormat="1" ht="12.75">
      <c r="A406" s="22"/>
      <c r="B406" s="90"/>
      <c r="C406" s="39"/>
      <c r="D406" s="286"/>
      <c r="E406" s="105"/>
      <c r="F406" s="268"/>
      <c r="G406" s="39"/>
      <c r="H406" s="893"/>
    </row>
    <row r="407" spans="1:8" s="26" customFormat="1" ht="12.75">
      <c r="A407" s="22"/>
      <c r="B407" s="90"/>
      <c r="C407" s="32"/>
      <c r="D407" s="286"/>
      <c r="E407" s="105"/>
      <c r="F407" s="268"/>
      <c r="G407" s="32"/>
      <c r="H407" s="890"/>
    </row>
    <row r="408" spans="1:8" ht="12.75">
      <c r="A408" s="22"/>
      <c r="C408" s="32"/>
      <c r="D408" s="286"/>
      <c r="F408" s="268"/>
      <c r="G408" s="32"/>
      <c r="H408" s="890"/>
    </row>
    <row r="409" spans="1:8" ht="12.75">
      <c r="A409" s="22"/>
      <c r="C409" s="39"/>
      <c r="D409" s="286"/>
      <c r="F409" s="268"/>
      <c r="G409" s="39"/>
      <c r="H409" s="893"/>
    </row>
    <row r="410" spans="1:8" ht="12.75">
      <c r="A410" s="22"/>
      <c r="C410" s="39"/>
      <c r="D410" s="286"/>
      <c r="F410" s="268"/>
      <c r="G410" s="39"/>
      <c r="H410" s="893"/>
    </row>
    <row r="411" spans="1:8" ht="12.75">
      <c r="A411" s="22"/>
      <c r="C411" s="32"/>
      <c r="D411" s="286"/>
      <c r="F411" s="268"/>
      <c r="G411" s="32"/>
      <c r="H411" s="890"/>
    </row>
    <row r="412" spans="1:8" ht="12.75">
      <c r="A412" s="22"/>
      <c r="C412" s="32"/>
      <c r="D412" s="286"/>
      <c r="F412" s="268"/>
      <c r="G412" s="32"/>
      <c r="H412" s="890"/>
    </row>
    <row r="413" spans="1:8" ht="12.75">
      <c r="A413" s="22"/>
      <c r="C413" s="39"/>
      <c r="D413" s="286"/>
      <c r="F413" s="268"/>
      <c r="G413" s="39"/>
      <c r="H413" s="893"/>
    </row>
    <row r="414" spans="1:8" ht="12.75">
      <c r="A414" s="22"/>
      <c r="C414" s="32"/>
      <c r="D414" s="286"/>
      <c r="F414" s="268"/>
      <c r="G414" s="32"/>
      <c r="H414" s="890"/>
    </row>
    <row r="415" spans="1:8" ht="12.75">
      <c r="A415" s="22"/>
      <c r="C415" s="32"/>
      <c r="D415" s="286"/>
      <c r="F415" s="268"/>
      <c r="G415" s="32"/>
      <c r="H415" s="890"/>
    </row>
    <row r="416" spans="1:8" ht="12.75">
      <c r="A416" s="22"/>
      <c r="C416" s="26"/>
      <c r="D416" s="286"/>
      <c r="F416" s="268"/>
      <c r="G416" s="26"/>
      <c r="H416" s="889"/>
    </row>
    <row r="417" spans="1:8" ht="12.75">
      <c r="A417" s="22"/>
      <c r="C417" s="26"/>
      <c r="D417" s="286"/>
      <c r="F417" s="268"/>
      <c r="G417" s="26"/>
      <c r="H417" s="889"/>
    </row>
    <row r="418" spans="1:8" ht="12.75">
      <c r="A418" s="22"/>
      <c r="C418" s="26"/>
      <c r="D418" s="286"/>
      <c r="F418" s="268"/>
      <c r="G418" s="26"/>
      <c r="H418" s="889"/>
    </row>
    <row r="419" spans="1:8" ht="12.75">
      <c r="A419" s="22"/>
      <c r="C419" s="26"/>
      <c r="D419" s="286"/>
      <c r="F419" s="268"/>
      <c r="G419" s="26"/>
      <c r="H419" s="889"/>
    </row>
    <row r="420" spans="1:8" ht="12.75">
      <c r="A420" s="22"/>
      <c r="C420" s="32"/>
      <c r="D420" s="286"/>
      <c r="F420" s="268"/>
      <c r="G420" s="32"/>
      <c r="H420" s="890"/>
    </row>
    <row r="421" spans="1:8" ht="12.75">
      <c r="A421" s="22"/>
      <c r="C421" s="32"/>
      <c r="D421" s="286"/>
      <c r="F421" s="268"/>
      <c r="G421" s="32"/>
      <c r="H421" s="890"/>
    </row>
    <row r="422" spans="1:8" ht="12.75">
      <c r="A422" s="22"/>
      <c r="C422" s="39"/>
      <c r="D422" s="286"/>
      <c r="F422" s="268"/>
      <c r="G422" s="39"/>
      <c r="H422" s="893"/>
    </row>
    <row r="423" spans="1:8" ht="12.75">
      <c r="A423" s="22"/>
      <c r="C423" s="39"/>
      <c r="D423" s="286"/>
      <c r="F423" s="268"/>
      <c r="G423" s="39"/>
      <c r="H423" s="893"/>
    </row>
    <row r="424" spans="1:8" ht="12.75">
      <c r="A424" s="22"/>
      <c r="C424" s="39"/>
      <c r="D424" s="286"/>
      <c r="F424" s="268"/>
      <c r="G424" s="39"/>
      <c r="H424" s="893"/>
    </row>
    <row r="425" spans="1:8" ht="12.75">
      <c r="A425" s="22"/>
      <c r="C425" s="39"/>
      <c r="D425" s="286"/>
      <c r="F425" s="268"/>
      <c r="G425" s="39"/>
      <c r="H425" s="893"/>
    </row>
    <row r="426" spans="1:8" ht="12.75">
      <c r="A426" s="22"/>
      <c r="C426" s="39"/>
      <c r="D426" s="286"/>
      <c r="F426" s="268"/>
      <c r="G426" s="39"/>
      <c r="H426" s="893"/>
    </row>
    <row r="427" spans="1:8" ht="12.75">
      <c r="A427" s="22"/>
      <c r="C427" s="39"/>
      <c r="D427" s="286"/>
      <c r="F427" s="268"/>
      <c r="G427" s="39"/>
      <c r="H427" s="893"/>
    </row>
    <row r="428" spans="1:8" ht="12.75">
      <c r="A428" s="22"/>
      <c r="C428" s="39"/>
      <c r="D428" s="286"/>
      <c r="F428" s="268"/>
      <c r="G428" s="39"/>
      <c r="H428" s="893"/>
    </row>
    <row r="429" spans="1:8" ht="12.75">
      <c r="A429" s="22"/>
      <c r="C429" s="39"/>
      <c r="D429" s="286"/>
      <c r="F429" s="268"/>
      <c r="G429" s="39"/>
      <c r="H429" s="893"/>
    </row>
    <row r="430" spans="1:8" ht="12.75">
      <c r="A430" s="22"/>
      <c r="C430" s="39"/>
      <c r="D430" s="286"/>
      <c r="F430" s="268"/>
      <c r="G430" s="39"/>
      <c r="H430" s="893"/>
    </row>
    <row r="431" spans="1:8" ht="12.75">
      <c r="A431" s="22"/>
      <c r="C431" s="32"/>
      <c r="D431" s="286"/>
      <c r="F431" s="268"/>
      <c r="G431" s="32"/>
      <c r="H431" s="890"/>
    </row>
    <row r="432" spans="1:8" ht="12.75">
      <c r="A432" s="22"/>
      <c r="C432" s="32"/>
      <c r="D432" s="286"/>
      <c r="F432" s="268"/>
      <c r="G432" s="32"/>
      <c r="H432" s="890"/>
    </row>
    <row r="433" spans="1:8" ht="12.75">
      <c r="A433" s="22"/>
      <c r="C433" s="26"/>
      <c r="D433" s="286"/>
      <c r="F433" s="268"/>
      <c r="G433" s="26"/>
      <c r="H433" s="889"/>
    </row>
    <row r="434" spans="1:8" ht="12.75">
      <c r="A434" s="22"/>
      <c r="D434" s="286"/>
      <c r="F434" s="268"/>
    </row>
    <row r="435" spans="1:8" ht="12.75">
      <c r="A435" s="22"/>
      <c r="D435" s="286"/>
      <c r="F435" s="268"/>
    </row>
    <row r="436" spans="1:8" ht="12.75">
      <c r="A436" s="22"/>
      <c r="D436" s="286"/>
      <c r="F436" s="268"/>
    </row>
    <row r="437" spans="1:8" ht="12.75">
      <c r="A437" s="22"/>
      <c r="D437" s="286"/>
      <c r="F437" s="268"/>
    </row>
    <row r="438" spans="1:8" ht="12.75">
      <c r="A438" s="22"/>
      <c r="D438" s="286"/>
      <c r="F438" s="268"/>
    </row>
    <row r="439" spans="1:8" ht="12.75">
      <c r="A439" s="22"/>
      <c r="D439" s="286"/>
      <c r="F439" s="268"/>
    </row>
    <row r="440" spans="1:8" ht="12.75">
      <c r="A440" s="22"/>
      <c r="D440" s="286"/>
      <c r="F440" s="268"/>
    </row>
    <row r="441" spans="1:8" ht="12.75">
      <c r="A441" s="22"/>
      <c r="D441" s="286"/>
      <c r="F441" s="268"/>
    </row>
    <row r="442" spans="1:8" ht="12.75">
      <c r="A442" s="22"/>
      <c r="D442" s="286"/>
      <c r="F442" s="268"/>
    </row>
    <row r="443" spans="1:8" ht="12.75">
      <c r="A443" s="22"/>
      <c r="D443" s="286"/>
      <c r="F443" s="268"/>
    </row>
    <row r="444" spans="1:8" ht="12.75">
      <c r="A444" s="22"/>
      <c r="D444" s="286"/>
      <c r="F444" s="268"/>
    </row>
    <row r="445" spans="1:8" ht="12.75">
      <c r="A445" s="22"/>
      <c r="D445" s="286"/>
      <c r="F445" s="268"/>
    </row>
    <row r="446" spans="1:8" ht="12.75">
      <c r="A446" s="22"/>
      <c r="D446" s="286"/>
      <c r="F446" s="268"/>
    </row>
    <row r="447" spans="1:8" ht="12.75">
      <c r="A447" s="22"/>
      <c r="D447" s="286"/>
      <c r="F447" s="268"/>
    </row>
    <row r="448" spans="1:8" ht="12.75">
      <c r="A448" s="22"/>
      <c r="D448" s="286"/>
      <c r="F448" s="268"/>
    </row>
    <row r="449" spans="1:6" ht="12.75">
      <c r="A449" s="22"/>
      <c r="D449" s="286"/>
      <c r="F449" s="268"/>
    </row>
    <row r="450" spans="1:6" ht="12.75">
      <c r="A450" s="22"/>
      <c r="D450" s="286"/>
      <c r="F450" s="268"/>
    </row>
    <row r="451" spans="1:6" ht="12.75">
      <c r="A451" s="22"/>
      <c r="D451" s="286"/>
      <c r="F451" s="268"/>
    </row>
    <row r="452" spans="1:6" ht="12.75">
      <c r="A452" s="22"/>
      <c r="D452" s="286"/>
      <c r="F452" s="268"/>
    </row>
    <row r="453" spans="1:6" ht="12.75">
      <c r="A453" s="22"/>
      <c r="D453" s="286"/>
      <c r="F453" s="268"/>
    </row>
    <row r="454" spans="1:6" ht="12.75">
      <c r="A454" s="22"/>
      <c r="D454" s="286"/>
      <c r="F454" s="268"/>
    </row>
    <row r="455" spans="1:6" ht="12.75">
      <c r="A455" s="22"/>
      <c r="D455" s="286"/>
      <c r="F455" s="268"/>
    </row>
    <row r="456" spans="1:6" ht="12.75">
      <c r="A456" s="22"/>
      <c r="D456" s="286"/>
      <c r="F456" s="268"/>
    </row>
    <row r="457" spans="1:6" ht="12.75">
      <c r="A457" s="22"/>
      <c r="D457" s="286"/>
      <c r="F457" s="268"/>
    </row>
    <row r="458" spans="1:6" ht="12.75">
      <c r="A458" s="22"/>
      <c r="D458" s="286"/>
      <c r="F458" s="268"/>
    </row>
    <row r="459" spans="1:6" ht="12.75">
      <c r="A459" s="22"/>
      <c r="D459" s="286"/>
      <c r="F459" s="268"/>
    </row>
    <row r="460" spans="1:6" ht="12.75">
      <c r="A460" s="22"/>
      <c r="D460" s="286"/>
      <c r="F460" s="268"/>
    </row>
    <row r="461" spans="1:6" ht="12.75">
      <c r="A461" s="22"/>
      <c r="D461" s="286"/>
      <c r="F461" s="268"/>
    </row>
    <row r="462" spans="1:6" ht="12.75">
      <c r="A462" s="22"/>
      <c r="D462" s="286"/>
      <c r="F462" s="268"/>
    </row>
    <row r="463" spans="1:6" ht="12.75">
      <c r="A463" s="22"/>
      <c r="D463" s="286"/>
      <c r="F463" s="268"/>
    </row>
    <row r="464" spans="1:6" ht="12.75">
      <c r="A464" s="22"/>
      <c r="D464" s="286"/>
      <c r="F464" s="268"/>
    </row>
    <row r="465" spans="1:6" ht="12.75">
      <c r="A465" s="22"/>
      <c r="D465" s="286"/>
      <c r="F465" s="268"/>
    </row>
    <row r="466" spans="1:6" ht="12.75">
      <c r="A466" s="22"/>
      <c r="D466" s="286"/>
      <c r="F466" s="268"/>
    </row>
    <row r="467" spans="1:6" ht="12.75">
      <c r="A467" s="22"/>
      <c r="D467" s="286"/>
      <c r="F467" s="268"/>
    </row>
    <row r="468" spans="1:6" ht="12.75">
      <c r="A468" s="22"/>
      <c r="D468" s="286"/>
      <c r="F468" s="268"/>
    </row>
    <row r="469" spans="1:6" ht="12.75">
      <c r="A469" s="22"/>
      <c r="D469" s="286"/>
      <c r="F469" s="268"/>
    </row>
    <row r="470" spans="1:6" ht="12.75">
      <c r="A470" s="22"/>
      <c r="D470" s="286"/>
      <c r="F470" s="268"/>
    </row>
    <row r="471" spans="1:6" ht="12.75">
      <c r="A471" s="22"/>
      <c r="D471" s="286"/>
      <c r="F471" s="268"/>
    </row>
    <row r="472" spans="1:6" ht="12.75">
      <c r="A472" s="22"/>
      <c r="D472" s="286"/>
      <c r="F472" s="268"/>
    </row>
    <row r="473" spans="1:6" ht="12.75">
      <c r="A473" s="22"/>
      <c r="D473" s="286"/>
      <c r="F473" s="268"/>
    </row>
    <row r="474" spans="1:6" ht="12.75">
      <c r="A474" s="22"/>
      <c r="D474" s="286"/>
      <c r="F474" s="268"/>
    </row>
    <row r="475" spans="1:6" ht="12.75">
      <c r="A475" s="22"/>
      <c r="D475" s="286"/>
      <c r="F475" s="268"/>
    </row>
    <row r="476" spans="1:6" ht="12.75">
      <c r="A476" s="22"/>
      <c r="D476" s="286"/>
      <c r="F476" s="268"/>
    </row>
    <row r="477" spans="1:6" ht="12.75">
      <c r="A477" s="22"/>
      <c r="D477" s="286"/>
      <c r="F477" s="268"/>
    </row>
    <row r="478" spans="1:6" ht="12.75">
      <c r="A478" s="22"/>
      <c r="D478" s="286"/>
      <c r="F478" s="268"/>
    </row>
    <row r="479" spans="1:6" ht="12.75">
      <c r="A479" s="22"/>
      <c r="D479" s="286"/>
      <c r="F479" s="268"/>
    </row>
    <row r="480" spans="1:6" ht="12.75">
      <c r="A480" s="22"/>
      <c r="D480" s="286"/>
      <c r="F480" s="268"/>
    </row>
    <row r="481" spans="1:6" ht="12.75">
      <c r="A481" s="22"/>
      <c r="D481" s="286"/>
      <c r="F481" s="268"/>
    </row>
    <row r="482" spans="1:6" ht="12.75">
      <c r="A482" s="22"/>
      <c r="D482" s="286"/>
      <c r="F482" s="268"/>
    </row>
    <row r="483" spans="1:6" ht="12.75">
      <c r="A483" s="22"/>
      <c r="D483" s="286"/>
      <c r="F483" s="268"/>
    </row>
    <row r="484" spans="1:6" ht="12.75">
      <c r="A484" s="22"/>
      <c r="D484" s="286"/>
      <c r="F484" s="268"/>
    </row>
    <row r="485" spans="1:6" ht="12.75">
      <c r="A485" s="22"/>
      <c r="D485" s="286"/>
      <c r="F485" s="268"/>
    </row>
    <row r="486" spans="1:6" ht="12.75">
      <c r="A486" s="22"/>
      <c r="D486" s="286"/>
      <c r="F486" s="268"/>
    </row>
    <row r="487" spans="1:6" ht="12.75">
      <c r="A487" s="22"/>
      <c r="D487" s="286"/>
      <c r="F487" s="268"/>
    </row>
    <row r="488" spans="1:6" ht="12.75">
      <c r="A488" s="22"/>
      <c r="D488" s="286"/>
      <c r="F488" s="268"/>
    </row>
    <row r="489" spans="1:6" ht="12.75">
      <c r="A489" s="22"/>
      <c r="D489" s="286"/>
      <c r="F489" s="268"/>
    </row>
    <row r="490" spans="1:6" ht="12.75">
      <c r="A490" s="22"/>
      <c r="D490" s="286"/>
      <c r="F490" s="268"/>
    </row>
    <row r="491" spans="1:6" ht="12.75">
      <c r="A491" s="22"/>
      <c r="D491" s="286"/>
      <c r="F491" s="268"/>
    </row>
    <row r="492" spans="1:6" ht="12.75">
      <c r="A492" s="22"/>
      <c r="D492" s="286"/>
      <c r="F492" s="268"/>
    </row>
    <row r="493" spans="1:6" ht="12.75">
      <c r="A493" s="22"/>
      <c r="D493" s="286"/>
      <c r="F493" s="268"/>
    </row>
    <row r="494" spans="1:6" ht="12.75">
      <c r="A494" s="22"/>
      <c r="D494" s="286"/>
      <c r="F494" s="268"/>
    </row>
    <row r="495" spans="1:6" ht="12.75">
      <c r="A495" s="22"/>
      <c r="D495" s="286"/>
      <c r="F495" s="268"/>
    </row>
    <row r="496" spans="1:6" ht="12.75">
      <c r="A496" s="22"/>
      <c r="D496" s="286"/>
      <c r="F496" s="268"/>
    </row>
    <row r="497" spans="1:6" ht="12.75">
      <c r="A497" s="22"/>
      <c r="D497" s="286"/>
      <c r="F497" s="268"/>
    </row>
    <row r="498" spans="1:6" ht="12.75">
      <c r="A498" s="22"/>
      <c r="D498" s="286"/>
      <c r="F498" s="268"/>
    </row>
    <row r="499" spans="1:6" ht="12.75">
      <c r="A499" s="22"/>
      <c r="D499" s="286"/>
      <c r="F499" s="268"/>
    </row>
    <row r="500" spans="1:6" ht="12.75">
      <c r="A500" s="22"/>
      <c r="D500" s="286"/>
      <c r="F500" s="268"/>
    </row>
    <row r="501" spans="1:6" ht="12.75">
      <c r="A501" s="22"/>
      <c r="D501" s="286"/>
      <c r="F501" s="268"/>
    </row>
    <row r="502" spans="1:6" ht="12.75">
      <c r="A502" s="22"/>
      <c r="D502" s="286"/>
      <c r="F502" s="268"/>
    </row>
    <row r="503" spans="1:6" ht="12.75">
      <c r="A503" s="22"/>
      <c r="D503" s="286"/>
      <c r="F503" s="268"/>
    </row>
    <row r="504" spans="1:6" ht="12.75">
      <c r="A504" s="22"/>
      <c r="D504" s="286"/>
      <c r="F504" s="268"/>
    </row>
    <row r="505" spans="1:6" ht="12.75">
      <c r="A505" s="22"/>
      <c r="D505" s="286"/>
      <c r="F505" s="268"/>
    </row>
    <row r="506" spans="1:6" ht="12.75">
      <c r="A506" s="22"/>
      <c r="D506" s="286"/>
      <c r="F506" s="268"/>
    </row>
    <row r="507" spans="1:6" ht="12.75">
      <c r="A507" s="22"/>
      <c r="D507" s="286"/>
      <c r="F507" s="268"/>
    </row>
    <row r="508" spans="1:6" ht="12.75">
      <c r="A508" s="22"/>
      <c r="D508" s="286"/>
      <c r="F508" s="268"/>
    </row>
    <row r="509" spans="1:6" ht="12.75">
      <c r="A509" s="22"/>
      <c r="D509" s="286"/>
      <c r="F509" s="268"/>
    </row>
    <row r="510" spans="1:6" ht="12.75">
      <c r="A510" s="22"/>
      <c r="D510" s="286"/>
      <c r="F510" s="268"/>
    </row>
    <row r="511" spans="1:6" ht="12.75">
      <c r="A511" s="22"/>
      <c r="D511" s="286"/>
      <c r="F511" s="268"/>
    </row>
    <row r="512" spans="1:6" ht="12.75">
      <c r="A512" s="22"/>
      <c r="D512" s="286"/>
      <c r="F512" s="268"/>
    </row>
    <row r="513" spans="1:6" ht="12.75">
      <c r="A513" s="22"/>
      <c r="D513" s="286"/>
      <c r="F513" s="268"/>
    </row>
    <row r="514" spans="1:6" ht="12.75">
      <c r="A514" s="22"/>
      <c r="D514" s="286"/>
      <c r="F514" s="268"/>
    </row>
    <row r="515" spans="1:6" ht="12.75">
      <c r="A515" s="22"/>
      <c r="D515" s="286"/>
      <c r="F515" s="268"/>
    </row>
    <row r="516" spans="1:6" ht="12.75">
      <c r="A516" s="22"/>
      <c r="D516" s="286"/>
      <c r="F516" s="268"/>
    </row>
    <row r="517" spans="1:6" ht="12.75">
      <c r="A517" s="22"/>
      <c r="D517" s="286"/>
      <c r="F517" s="268"/>
    </row>
    <row r="518" spans="1:6" ht="12.75">
      <c r="A518" s="22"/>
      <c r="D518" s="286"/>
      <c r="F518" s="268"/>
    </row>
    <row r="519" spans="1:6" ht="12.75">
      <c r="A519" s="22"/>
      <c r="D519" s="286"/>
      <c r="F519" s="268"/>
    </row>
    <row r="520" spans="1:6" ht="12.75">
      <c r="A520" s="22"/>
      <c r="D520" s="286"/>
      <c r="F520" s="268"/>
    </row>
    <row r="521" spans="1:6" ht="12.75">
      <c r="A521" s="22"/>
      <c r="D521" s="286"/>
      <c r="F521" s="268"/>
    </row>
    <row r="522" spans="1:6" ht="12.75">
      <c r="A522" s="22"/>
      <c r="D522" s="286"/>
      <c r="F522" s="268"/>
    </row>
    <row r="523" spans="1:6" ht="12.75">
      <c r="A523" s="22"/>
      <c r="D523" s="286"/>
      <c r="F523" s="268"/>
    </row>
    <row r="524" spans="1:6" ht="12.75">
      <c r="A524" s="22"/>
      <c r="D524" s="286"/>
      <c r="F524" s="268"/>
    </row>
    <row r="525" spans="1:6" ht="12.75">
      <c r="A525" s="22"/>
      <c r="D525" s="286"/>
      <c r="F525" s="268"/>
    </row>
    <row r="526" spans="1:6" ht="12.75">
      <c r="A526" s="22"/>
      <c r="D526" s="286"/>
      <c r="F526" s="268"/>
    </row>
    <row r="527" spans="1:6" ht="12.75">
      <c r="A527" s="22"/>
      <c r="D527" s="286"/>
      <c r="F527" s="268"/>
    </row>
    <row r="528" spans="1:6" ht="12.75">
      <c r="A528" s="22"/>
      <c r="D528" s="286"/>
      <c r="F528" s="268"/>
    </row>
    <row r="529" spans="1:6" ht="12.75">
      <c r="A529" s="22"/>
      <c r="D529" s="286"/>
      <c r="F529" s="268"/>
    </row>
    <row r="530" spans="1:6" ht="12.75">
      <c r="A530" s="22"/>
      <c r="D530" s="286"/>
      <c r="F530" s="268"/>
    </row>
    <row r="531" spans="1:6" ht="12.75">
      <c r="A531" s="22"/>
      <c r="D531" s="286"/>
      <c r="F531" s="268"/>
    </row>
    <row r="532" spans="1:6" ht="12.75">
      <c r="A532" s="22"/>
      <c r="D532" s="286"/>
      <c r="F532" s="268"/>
    </row>
    <row r="533" spans="1:6" ht="12.75">
      <c r="A533" s="22"/>
      <c r="D533" s="286"/>
      <c r="F533" s="268"/>
    </row>
    <row r="534" spans="1:6" ht="12.75">
      <c r="A534" s="22"/>
      <c r="D534" s="286"/>
      <c r="F534" s="268"/>
    </row>
    <row r="535" spans="1:6" ht="12.75">
      <c r="A535" s="22"/>
      <c r="D535" s="286"/>
      <c r="F535" s="268"/>
    </row>
    <row r="536" spans="1:6" ht="12.75">
      <c r="A536" s="22"/>
      <c r="D536" s="286"/>
      <c r="F536" s="268"/>
    </row>
    <row r="537" spans="1:6" ht="12.75">
      <c r="A537" s="22"/>
      <c r="D537" s="286"/>
      <c r="F537" s="268"/>
    </row>
    <row r="538" spans="1:6" ht="12.75">
      <c r="A538" s="22"/>
      <c r="D538" s="286"/>
      <c r="F538" s="268"/>
    </row>
    <row r="539" spans="1:6" ht="12.75">
      <c r="A539" s="22"/>
      <c r="D539" s="286"/>
      <c r="F539" s="268"/>
    </row>
    <row r="540" spans="1:6" ht="12.75">
      <c r="A540" s="22"/>
      <c r="D540" s="286"/>
      <c r="F540" s="268"/>
    </row>
    <row r="541" spans="1:6" ht="12.75">
      <c r="A541" s="22"/>
      <c r="D541" s="286"/>
      <c r="F541" s="268"/>
    </row>
    <row r="542" spans="1:6" ht="12.75">
      <c r="A542" s="22"/>
      <c r="D542" s="286"/>
      <c r="F542" s="268"/>
    </row>
    <row r="543" spans="1:6" ht="12.75">
      <c r="A543" s="22"/>
      <c r="D543" s="286"/>
      <c r="F543" s="268"/>
    </row>
    <row r="544" spans="1:6" ht="12.75">
      <c r="A544" s="22"/>
      <c r="D544" s="286"/>
      <c r="F544" s="268"/>
    </row>
    <row r="545" spans="1:6" ht="12.75">
      <c r="A545" s="22"/>
      <c r="D545" s="286"/>
      <c r="F545" s="268"/>
    </row>
    <row r="546" spans="1:6" ht="12.75">
      <c r="A546" s="22"/>
      <c r="D546" s="286"/>
      <c r="F546" s="268"/>
    </row>
    <row r="547" spans="1:6" ht="12.75">
      <c r="A547" s="22"/>
      <c r="D547" s="286"/>
      <c r="F547" s="268"/>
    </row>
    <row r="548" spans="1:6" ht="12.75">
      <c r="A548" s="22"/>
      <c r="D548" s="286"/>
      <c r="F548" s="268"/>
    </row>
    <row r="549" spans="1:6" ht="12.75">
      <c r="A549" s="22"/>
      <c r="D549" s="286"/>
      <c r="F549" s="268"/>
    </row>
    <row r="550" spans="1:6" ht="12.75">
      <c r="A550" s="22"/>
      <c r="D550" s="286"/>
      <c r="F550" s="268"/>
    </row>
    <row r="551" spans="1:6" ht="12.75">
      <c r="A551" s="22"/>
      <c r="D551" s="286"/>
      <c r="F551" s="268"/>
    </row>
    <row r="552" spans="1:6" ht="12.75">
      <c r="A552" s="22"/>
      <c r="D552" s="286"/>
      <c r="F552" s="268"/>
    </row>
    <row r="553" spans="1:6" ht="12.75">
      <c r="A553" s="22"/>
      <c r="D553" s="286"/>
      <c r="F553" s="268"/>
    </row>
    <row r="554" spans="1:6" ht="12.75">
      <c r="A554" s="22"/>
      <c r="D554" s="286"/>
      <c r="F554" s="268"/>
    </row>
    <row r="555" spans="1:6" ht="12.75">
      <c r="A555" s="22"/>
      <c r="D555" s="286"/>
      <c r="F555" s="268"/>
    </row>
    <row r="556" spans="1:6" ht="12.75">
      <c r="A556" s="22"/>
      <c r="D556" s="286"/>
      <c r="F556" s="268"/>
    </row>
    <row r="557" spans="1:6" ht="12.75">
      <c r="A557" s="22"/>
      <c r="D557" s="286"/>
      <c r="F557" s="268"/>
    </row>
    <row r="558" spans="1:6" ht="12.75">
      <c r="A558" s="22"/>
      <c r="D558" s="286"/>
      <c r="F558" s="268"/>
    </row>
    <row r="559" spans="1:6" ht="12.75">
      <c r="A559" s="22"/>
      <c r="D559" s="286"/>
      <c r="F559" s="268"/>
    </row>
    <row r="560" spans="1:6" ht="12.75">
      <c r="A560" s="22"/>
      <c r="D560" s="286"/>
      <c r="F560" s="268"/>
    </row>
    <row r="561" spans="1:6" ht="12.75">
      <c r="A561" s="22"/>
      <c r="D561" s="286"/>
      <c r="F561" s="268"/>
    </row>
    <row r="562" spans="1:6" ht="12.75">
      <c r="A562" s="22"/>
      <c r="D562" s="286"/>
      <c r="F562" s="268"/>
    </row>
    <row r="563" spans="1:6" ht="12.75">
      <c r="A563" s="22"/>
      <c r="D563" s="286"/>
      <c r="F563" s="268"/>
    </row>
    <row r="564" spans="1:6" ht="12.75">
      <c r="A564" s="22"/>
      <c r="D564" s="286"/>
      <c r="F564" s="268"/>
    </row>
    <row r="565" spans="1:6" ht="12.75">
      <c r="A565" s="22"/>
      <c r="D565" s="286"/>
      <c r="F565" s="268"/>
    </row>
    <row r="566" spans="1:6" ht="12.75">
      <c r="A566" s="22"/>
      <c r="D566" s="286"/>
      <c r="F566" s="268"/>
    </row>
    <row r="567" spans="1:6" ht="12.75">
      <c r="A567" s="22"/>
      <c r="D567" s="286"/>
      <c r="F567" s="268"/>
    </row>
    <row r="568" spans="1:6" ht="12.75">
      <c r="A568" s="22"/>
      <c r="D568" s="286"/>
      <c r="F568" s="268"/>
    </row>
    <row r="569" spans="1:6" ht="12.75">
      <c r="A569" s="22"/>
      <c r="D569" s="286"/>
      <c r="F569" s="268"/>
    </row>
    <row r="570" spans="1:6" ht="12.75">
      <c r="A570" s="22"/>
      <c r="D570" s="286"/>
      <c r="F570" s="268"/>
    </row>
    <row r="571" spans="1:6" ht="12.75">
      <c r="A571" s="22"/>
      <c r="D571" s="286"/>
      <c r="F571" s="268"/>
    </row>
    <row r="572" spans="1:6" ht="12.75">
      <c r="A572" s="22"/>
      <c r="D572" s="286"/>
      <c r="F572" s="268"/>
    </row>
    <row r="573" spans="1:6" ht="12.75">
      <c r="A573" s="22"/>
      <c r="D573" s="286"/>
      <c r="F573" s="268"/>
    </row>
    <row r="574" spans="1:6" ht="12.75">
      <c r="A574" s="22"/>
      <c r="D574" s="286"/>
      <c r="F574" s="268"/>
    </row>
    <row r="575" spans="1:6" ht="12.75">
      <c r="A575" s="22"/>
      <c r="D575" s="286"/>
      <c r="F575" s="268"/>
    </row>
    <row r="576" spans="1:6" ht="12.75">
      <c r="A576" s="22"/>
      <c r="D576" s="286"/>
      <c r="F576" s="268"/>
    </row>
    <row r="577" spans="1:6" ht="12.75">
      <c r="A577" s="22"/>
      <c r="D577" s="286"/>
      <c r="F577" s="268"/>
    </row>
    <row r="578" spans="1:6" ht="12.75">
      <c r="A578" s="22"/>
      <c r="D578" s="286"/>
      <c r="F578" s="268"/>
    </row>
    <row r="579" spans="1:6" ht="12.75">
      <c r="A579" s="22"/>
      <c r="D579" s="286"/>
      <c r="F579" s="268"/>
    </row>
    <row r="580" spans="1:6" ht="12.75">
      <c r="A580" s="22"/>
      <c r="D580" s="286"/>
      <c r="F580" s="268"/>
    </row>
    <row r="581" spans="1:6" ht="12.75">
      <c r="A581" s="22"/>
      <c r="D581" s="286"/>
      <c r="F581" s="268"/>
    </row>
    <row r="582" spans="1:6" ht="12.75">
      <c r="A582" s="22"/>
      <c r="D582" s="286"/>
      <c r="F582" s="268"/>
    </row>
    <row r="583" spans="1:6" ht="12.75">
      <c r="A583" s="22"/>
      <c r="D583" s="286"/>
      <c r="F583" s="268"/>
    </row>
    <row r="584" spans="1:6" ht="12.75">
      <c r="A584" s="22"/>
      <c r="D584" s="286"/>
      <c r="F584" s="268"/>
    </row>
    <row r="585" spans="1:6" ht="12.75">
      <c r="A585" s="22"/>
      <c r="D585" s="286"/>
      <c r="F585" s="268"/>
    </row>
    <row r="586" spans="1:6" ht="12.75">
      <c r="A586" s="22"/>
      <c r="D586" s="286"/>
      <c r="F586" s="268"/>
    </row>
    <row r="587" spans="1:6" ht="12.75">
      <c r="A587" s="22"/>
      <c r="D587" s="286"/>
      <c r="F587" s="268"/>
    </row>
    <row r="588" spans="1:6" ht="12.75">
      <c r="A588" s="22"/>
      <c r="D588" s="286"/>
      <c r="F588" s="268"/>
    </row>
    <row r="589" spans="1:6" ht="12.75">
      <c r="A589" s="22"/>
      <c r="D589" s="286"/>
      <c r="F589" s="268"/>
    </row>
    <row r="590" spans="1:6" ht="12.75">
      <c r="A590" s="22"/>
      <c r="D590" s="286"/>
      <c r="F590" s="268"/>
    </row>
    <row r="591" spans="1:6" ht="12.75">
      <c r="A591" s="22"/>
      <c r="D591" s="286"/>
      <c r="F591" s="268"/>
    </row>
    <row r="592" spans="1:6" ht="12.75">
      <c r="A592" s="22"/>
      <c r="D592" s="286"/>
      <c r="F592" s="268"/>
    </row>
    <row r="593" spans="1:6" ht="12.75">
      <c r="A593" s="22"/>
      <c r="D593" s="286"/>
      <c r="F593" s="268"/>
    </row>
    <row r="594" spans="1:6" ht="12.75">
      <c r="A594" s="22"/>
      <c r="D594" s="286"/>
      <c r="F594" s="268"/>
    </row>
    <row r="595" spans="1:6" ht="12.75">
      <c r="A595" s="22"/>
      <c r="D595" s="286"/>
      <c r="F595" s="268"/>
    </row>
    <row r="596" spans="1:6" ht="12.75">
      <c r="A596" s="22"/>
      <c r="D596" s="286"/>
      <c r="F596" s="268"/>
    </row>
    <row r="597" spans="1:6" ht="12.75">
      <c r="A597" s="22"/>
      <c r="D597" s="286"/>
      <c r="F597" s="268"/>
    </row>
    <row r="598" spans="1:6" ht="12.75">
      <c r="A598" s="22"/>
      <c r="D598" s="286"/>
      <c r="F598" s="268"/>
    </row>
    <row r="599" spans="1:6" ht="12.75">
      <c r="A599" s="22"/>
      <c r="D599" s="286"/>
      <c r="F599" s="268"/>
    </row>
    <row r="600" spans="1:6" ht="12.75">
      <c r="A600" s="22"/>
      <c r="D600" s="286"/>
      <c r="F600" s="268"/>
    </row>
    <row r="601" spans="1:6" ht="12.75">
      <c r="A601" s="22"/>
      <c r="D601" s="286"/>
      <c r="F601" s="268"/>
    </row>
    <row r="602" spans="1:6" ht="12.75">
      <c r="A602" s="22"/>
      <c r="D602" s="286"/>
      <c r="F602" s="268"/>
    </row>
    <row r="603" spans="1:6" ht="12.75">
      <c r="A603" s="22"/>
      <c r="D603" s="286"/>
      <c r="F603" s="268"/>
    </row>
    <row r="604" spans="1:6" ht="12.75">
      <c r="A604" s="22"/>
      <c r="D604" s="286"/>
      <c r="F604" s="268"/>
    </row>
    <row r="605" spans="1:6" ht="12.75">
      <c r="A605" s="22"/>
      <c r="D605" s="286"/>
      <c r="F605" s="268"/>
    </row>
    <row r="606" spans="1:6" ht="12.75">
      <c r="A606" s="22"/>
      <c r="D606" s="286"/>
      <c r="F606" s="268"/>
    </row>
    <row r="607" spans="1:6" ht="12.75">
      <c r="A607" s="22"/>
      <c r="D607" s="286"/>
      <c r="F607" s="268"/>
    </row>
    <row r="608" spans="1:6" ht="12.75">
      <c r="A608" s="22"/>
      <c r="D608" s="286"/>
      <c r="F608" s="268"/>
    </row>
    <row r="609" spans="1:6" ht="12.75">
      <c r="A609" s="22"/>
      <c r="D609" s="286"/>
      <c r="F609" s="268"/>
    </row>
    <row r="610" spans="1:6" ht="12.75">
      <c r="A610" s="22"/>
      <c r="D610" s="286"/>
      <c r="F610" s="268"/>
    </row>
    <row r="611" spans="1:6" ht="12.75">
      <c r="A611" s="22"/>
      <c r="D611" s="286"/>
      <c r="F611" s="268"/>
    </row>
    <row r="612" spans="1:6" ht="12.75">
      <c r="A612" s="22"/>
      <c r="D612" s="286"/>
      <c r="F612" s="268"/>
    </row>
    <row r="613" spans="1:6" ht="12.75">
      <c r="A613" s="22"/>
      <c r="D613" s="286"/>
      <c r="F613" s="268"/>
    </row>
    <row r="614" spans="1:6" ht="12.75">
      <c r="A614" s="22"/>
      <c r="D614" s="286"/>
      <c r="F614" s="268"/>
    </row>
    <row r="615" spans="1:6" ht="12.75">
      <c r="A615" s="22"/>
      <c r="D615" s="286"/>
      <c r="F615" s="268"/>
    </row>
    <row r="616" spans="1:6" ht="12.75">
      <c r="A616" s="22"/>
      <c r="D616" s="286"/>
      <c r="F616" s="268"/>
    </row>
    <row r="617" spans="1:6" ht="12.75">
      <c r="A617" s="22"/>
      <c r="D617" s="286"/>
      <c r="F617" s="268"/>
    </row>
    <row r="618" spans="1:6" ht="12.75">
      <c r="A618" s="22"/>
      <c r="D618" s="286"/>
      <c r="F618" s="268"/>
    </row>
    <row r="619" spans="1:6" ht="12.75">
      <c r="A619" s="22"/>
      <c r="D619" s="286"/>
      <c r="F619" s="268"/>
    </row>
    <row r="620" spans="1:6" ht="12.75">
      <c r="A620" s="22"/>
      <c r="D620" s="286"/>
      <c r="F620" s="268"/>
    </row>
    <row r="621" spans="1:6" ht="12.75">
      <c r="A621" s="22"/>
      <c r="D621" s="286"/>
      <c r="F621" s="268"/>
    </row>
    <row r="622" spans="1:6" ht="12.75">
      <c r="A622" s="22"/>
      <c r="D622" s="286"/>
      <c r="F622" s="268"/>
    </row>
    <row r="623" spans="1:6" ht="12.75">
      <c r="A623" s="22"/>
      <c r="D623" s="286"/>
      <c r="F623" s="268"/>
    </row>
    <row r="624" spans="1:6" ht="12.75">
      <c r="A624" s="22"/>
      <c r="D624" s="286"/>
      <c r="F624" s="268"/>
    </row>
    <row r="625" spans="1:6" ht="12.75">
      <c r="A625" s="22"/>
      <c r="D625" s="286"/>
      <c r="F625" s="268"/>
    </row>
    <row r="626" spans="1:6" ht="12.75">
      <c r="A626" s="22"/>
      <c r="D626" s="286"/>
      <c r="F626" s="268"/>
    </row>
    <row r="627" spans="1:6" ht="12.75">
      <c r="A627" s="22"/>
      <c r="D627" s="286"/>
      <c r="F627" s="268"/>
    </row>
    <row r="628" spans="1:6" ht="12.75">
      <c r="A628" s="22"/>
      <c r="D628" s="286"/>
      <c r="F628" s="268"/>
    </row>
    <row r="629" spans="1:6" ht="12.75">
      <c r="A629" s="22"/>
      <c r="D629" s="286"/>
      <c r="F629" s="268"/>
    </row>
    <row r="630" spans="1:6" ht="12.75">
      <c r="A630" s="22"/>
      <c r="D630" s="286"/>
      <c r="F630" s="268"/>
    </row>
    <row r="631" spans="1:6" ht="12.75">
      <c r="A631" s="22"/>
      <c r="D631" s="286"/>
      <c r="F631" s="268"/>
    </row>
    <row r="632" spans="1:6" ht="12.75">
      <c r="A632" s="22"/>
      <c r="D632" s="286"/>
      <c r="F632" s="268"/>
    </row>
    <row r="633" spans="1:6" ht="12.75">
      <c r="A633" s="22"/>
      <c r="D633" s="286"/>
      <c r="F633" s="268"/>
    </row>
    <row r="634" spans="1:6" ht="12.75">
      <c r="A634" s="22"/>
      <c r="D634" s="286"/>
      <c r="F634" s="268"/>
    </row>
    <row r="635" spans="1:6" ht="12.75">
      <c r="A635" s="22"/>
      <c r="D635" s="286"/>
      <c r="F635" s="268"/>
    </row>
    <row r="636" spans="1:6" ht="12.75">
      <c r="A636" s="22"/>
      <c r="D636" s="286"/>
      <c r="F636" s="268"/>
    </row>
    <row r="637" spans="1:6" ht="12.75">
      <c r="A637" s="22"/>
      <c r="D637" s="286"/>
      <c r="F637" s="268"/>
    </row>
    <row r="638" spans="1:6" ht="12.75">
      <c r="A638" s="22"/>
      <c r="D638" s="286"/>
      <c r="F638" s="268"/>
    </row>
    <row r="639" spans="1:6" ht="12.75">
      <c r="A639" s="22"/>
      <c r="D639" s="286"/>
      <c r="F639" s="268"/>
    </row>
    <row r="640" spans="1:6" ht="12.75">
      <c r="A640" s="22"/>
      <c r="D640" s="286"/>
      <c r="F640" s="268"/>
    </row>
    <row r="641" spans="1:6" ht="12.75">
      <c r="A641" s="22"/>
      <c r="D641" s="286"/>
      <c r="F641" s="268"/>
    </row>
    <row r="642" spans="1:6" ht="12.75">
      <c r="A642" s="22"/>
      <c r="D642" s="286"/>
      <c r="F642" s="268"/>
    </row>
    <row r="643" spans="1:6" ht="12.75">
      <c r="A643" s="22"/>
      <c r="D643" s="286"/>
      <c r="F643" s="268"/>
    </row>
    <row r="644" spans="1:6" ht="12.75">
      <c r="A644" s="22"/>
      <c r="D644" s="286"/>
      <c r="F644" s="268"/>
    </row>
    <row r="645" spans="1:6" ht="12.75">
      <c r="A645" s="22"/>
      <c r="D645" s="286"/>
      <c r="F645" s="268"/>
    </row>
    <row r="646" spans="1:6" ht="12.75">
      <c r="A646" s="22"/>
      <c r="D646" s="286"/>
      <c r="F646" s="268"/>
    </row>
    <row r="647" spans="1:6" ht="12.75">
      <c r="A647" s="22"/>
      <c r="D647" s="286"/>
      <c r="F647" s="268"/>
    </row>
    <row r="648" spans="1:6" ht="12.75">
      <c r="A648" s="22"/>
      <c r="D648" s="286"/>
      <c r="F648" s="268"/>
    </row>
    <row r="649" spans="1:6" ht="12.75">
      <c r="A649" s="22"/>
      <c r="D649" s="286"/>
      <c r="F649" s="268"/>
    </row>
    <row r="650" spans="1:6" ht="12.75">
      <c r="A650" s="22"/>
      <c r="D650" s="286"/>
      <c r="F650" s="268"/>
    </row>
    <row r="651" spans="1:6" ht="12.75">
      <c r="A651" s="22"/>
      <c r="D651" s="286"/>
      <c r="F651" s="268"/>
    </row>
    <row r="652" spans="1:6" ht="12.75">
      <c r="A652" s="22"/>
      <c r="D652" s="286"/>
      <c r="F652" s="268"/>
    </row>
    <row r="653" spans="1:6" ht="12.75">
      <c r="A653" s="22"/>
      <c r="D653" s="286"/>
      <c r="F653" s="268"/>
    </row>
    <row r="654" spans="1:6" ht="12.75">
      <c r="A654" s="22"/>
      <c r="D654" s="286"/>
      <c r="F654" s="268"/>
    </row>
    <row r="655" spans="1:6" ht="12.75">
      <c r="A655" s="22"/>
      <c r="D655" s="286"/>
      <c r="F655" s="268"/>
    </row>
    <row r="656" spans="1:6" ht="12.75">
      <c r="A656" s="22"/>
      <c r="D656" s="286"/>
      <c r="F656" s="268"/>
    </row>
    <row r="657" spans="1:6" ht="12.75">
      <c r="A657" s="22"/>
      <c r="D657" s="286"/>
      <c r="F657" s="268"/>
    </row>
    <row r="658" spans="1:6" ht="12.75">
      <c r="A658" s="22"/>
      <c r="D658" s="286"/>
      <c r="F658" s="268"/>
    </row>
    <row r="659" spans="1:6" ht="12.75">
      <c r="A659" s="22"/>
      <c r="D659" s="286"/>
      <c r="F659" s="268"/>
    </row>
    <row r="660" spans="1:6" ht="12.75">
      <c r="A660" s="22"/>
      <c r="D660" s="286"/>
      <c r="F660" s="268"/>
    </row>
    <row r="661" spans="1:6" ht="12.75">
      <c r="A661" s="22"/>
      <c r="D661" s="286"/>
      <c r="F661" s="268"/>
    </row>
    <row r="662" spans="1:6" ht="12.75">
      <c r="A662" s="22"/>
      <c r="D662" s="286"/>
      <c r="F662" s="268"/>
    </row>
    <row r="663" spans="1:6" ht="12.75">
      <c r="A663" s="22"/>
      <c r="D663" s="286"/>
      <c r="F663" s="268"/>
    </row>
    <row r="664" spans="1:6" ht="12.75">
      <c r="A664" s="22"/>
      <c r="D664" s="286"/>
      <c r="F664" s="268"/>
    </row>
    <row r="665" spans="1:6" ht="12.75">
      <c r="A665" s="22"/>
      <c r="D665" s="286"/>
      <c r="F665" s="268"/>
    </row>
    <row r="666" spans="1:6" ht="12.75">
      <c r="A666" s="22"/>
      <c r="D666" s="286"/>
      <c r="F666" s="268"/>
    </row>
    <row r="667" spans="1:6" ht="12.75">
      <c r="A667" s="22"/>
      <c r="D667" s="286"/>
      <c r="F667" s="268"/>
    </row>
    <row r="668" spans="1:6" ht="12.75">
      <c r="A668" s="22"/>
      <c r="D668" s="286"/>
      <c r="F668" s="268"/>
    </row>
    <row r="669" spans="1:6" ht="12.75">
      <c r="A669" s="22"/>
      <c r="D669" s="286"/>
      <c r="F669" s="268"/>
    </row>
    <row r="670" spans="1:6" ht="12.75">
      <c r="A670" s="22"/>
      <c r="D670" s="286"/>
      <c r="F670" s="268"/>
    </row>
    <row r="671" spans="1:6" ht="12.75">
      <c r="A671" s="22"/>
      <c r="D671" s="286"/>
      <c r="F671" s="268"/>
    </row>
    <row r="672" spans="1:6" ht="12.75">
      <c r="A672" s="22"/>
      <c r="D672" s="286"/>
      <c r="F672" s="268"/>
    </row>
    <row r="673" spans="1:6" ht="12.75">
      <c r="A673" s="22"/>
      <c r="D673" s="286"/>
      <c r="F673" s="268"/>
    </row>
    <row r="674" spans="1:6" ht="12.75">
      <c r="A674" s="22"/>
      <c r="D674" s="286"/>
      <c r="F674" s="268"/>
    </row>
    <row r="675" spans="1:6" ht="12.75">
      <c r="A675" s="22"/>
      <c r="D675" s="286"/>
      <c r="F675" s="268"/>
    </row>
    <row r="676" spans="1:6" ht="12.75">
      <c r="A676" s="22"/>
      <c r="D676" s="286"/>
      <c r="F676" s="268"/>
    </row>
    <row r="677" spans="1:6" ht="12.75">
      <c r="A677" s="22"/>
      <c r="D677" s="286"/>
      <c r="F677" s="268"/>
    </row>
    <row r="678" spans="1:6" ht="12.75">
      <c r="A678" s="22"/>
      <c r="D678" s="286"/>
      <c r="F678" s="268"/>
    </row>
    <row r="679" spans="1:6" ht="12.75">
      <c r="A679" s="22"/>
      <c r="D679" s="286"/>
      <c r="F679" s="268"/>
    </row>
    <row r="680" spans="1:6" ht="12.75">
      <c r="A680" s="22"/>
      <c r="D680" s="286"/>
      <c r="F680" s="268"/>
    </row>
    <row r="681" spans="1:6" ht="12.75">
      <c r="A681" s="22"/>
      <c r="D681" s="286"/>
      <c r="F681" s="268"/>
    </row>
    <row r="682" spans="1:6" ht="12.75">
      <c r="A682" s="22"/>
      <c r="D682" s="286"/>
      <c r="F682" s="268"/>
    </row>
    <row r="683" spans="1:6" ht="12.75">
      <c r="A683" s="22"/>
      <c r="D683" s="286"/>
      <c r="F683" s="268"/>
    </row>
    <row r="684" spans="1:6" ht="12.75">
      <c r="A684" s="22"/>
      <c r="D684" s="286"/>
      <c r="F684" s="268"/>
    </row>
    <row r="685" spans="1:6" ht="12.75">
      <c r="A685" s="22"/>
      <c r="D685" s="286"/>
      <c r="F685" s="268"/>
    </row>
    <row r="686" spans="1:6" ht="12.75">
      <c r="A686" s="22"/>
      <c r="D686" s="286"/>
      <c r="F686" s="268"/>
    </row>
    <row r="687" spans="1:6" ht="12.75">
      <c r="A687" s="22"/>
      <c r="D687" s="286"/>
      <c r="F687" s="268"/>
    </row>
    <row r="688" spans="1:6" ht="12.75">
      <c r="A688" s="22"/>
      <c r="D688" s="286"/>
      <c r="F688" s="268"/>
    </row>
    <row r="689" spans="1:6" ht="12.75">
      <c r="A689" s="22"/>
      <c r="D689" s="286"/>
      <c r="F689" s="268"/>
    </row>
    <row r="690" spans="1:6" ht="12.75">
      <c r="A690" s="22"/>
      <c r="D690" s="286"/>
      <c r="F690" s="268"/>
    </row>
    <row r="691" spans="1:6" ht="12.75">
      <c r="A691" s="22"/>
      <c r="D691" s="286"/>
      <c r="F691" s="268"/>
    </row>
    <row r="692" spans="1:6" ht="12.75">
      <c r="A692" s="22"/>
      <c r="D692" s="286"/>
      <c r="F692" s="268"/>
    </row>
    <row r="693" spans="1:6" ht="12.75">
      <c r="A693" s="22"/>
      <c r="D693" s="286"/>
      <c r="F693" s="268"/>
    </row>
    <row r="694" spans="1:6" ht="12.75">
      <c r="A694" s="22"/>
      <c r="D694" s="286"/>
      <c r="F694" s="268"/>
    </row>
    <row r="695" spans="1:6" ht="12.75">
      <c r="A695" s="22"/>
      <c r="D695" s="286"/>
      <c r="F695" s="268"/>
    </row>
    <row r="696" spans="1:6" ht="12.75">
      <c r="A696" s="22"/>
      <c r="D696" s="286"/>
      <c r="F696" s="268"/>
    </row>
    <row r="697" spans="1:6" ht="12.75">
      <c r="A697" s="22"/>
      <c r="D697" s="286"/>
      <c r="F697" s="268"/>
    </row>
    <row r="698" spans="1:6" ht="12.75">
      <c r="A698" s="22"/>
      <c r="D698" s="286"/>
      <c r="F698" s="268"/>
    </row>
    <row r="699" spans="1:6" ht="12.75">
      <c r="A699" s="22"/>
      <c r="D699" s="286"/>
      <c r="F699" s="268"/>
    </row>
    <row r="700" spans="1:6" ht="12.75">
      <c r="A700" s="22"/>
      <c r="D700" s="286"/>
      <c r="F700" s="268"/>
    </row>
    <row r="701" spans="1:6" ht="12.75">
      <c r="A701" s="22"/>
      <c r="D701" s="286"/>
      <c r="F701" s="268"/>
    </row>
    <row r="702" spans="1:6" ht="12.75">
      <c r="A702" s="22"/>
      <c r="D702" s="286"/>
      <c r="F702" s="268"/>
    </row>
    <row r="703" spans="1:6" ht="12.75">
      <c r="A703" s="22"/>
      <c r="D703" s="286"/>
      <c r="F703" s="268"/>
    </row>
    <row r="704" spans="1:6" ht="12.75">
      <c r="A704" s="22"/>
      <c r="D704" s="286"/>
      <c r="F704" s="268"/>
    </row>
    <row r="705" spans="1:6" ht="12.75">
      <c r="A705" s="22"/>
      <c r="D705" s="286"/>
      <c r="F705" s="268"/>
    </row>
    <row r="706" spans="1:6" ht="12.75">
      <c r="A706" s="22"/>
      <c r="D706" s="286"/>
      <c r="F706" s="268"/>
    </row>
    <row r="707" spans="1:6" ht="12.75">
      <c r="A707" s="22"/>
      <c r="D707" s="286"/>
      <c r="F707" s="268"/>
    </row>
    <row r="708" spans="1:6" ht="12.75">
      <c r="A708" s="22"/>
      <c r="D708" s="286"/>
      <c r="F708" s="268"/>
    </row>
    <row r="709" spans="1:6" ht="12.75">
      <c r="A709" s="22"/>
      <c r="D709" s="286"/>
      <c r="F709" s="268"/>
    </row>
    <row r="710" spans="1:6" ht="12.75">
      <c r="A710" s="22"/>
      <c r="D710" s="286"/>
      <c r="F710" s="268"/>
    </row>
    <row r="711" spans="1:6" ht="12.75">
      <c r="A711" s="22"/>
      <c r="D711" s="286"/>
      <c r="F711" s="268"/>
    </row>
    <row r="712" spans="1:6" ht="12.75">
      <c r="A712" s="22"/>
      <c r="D712" s="286"/>
      <c r="F712" s="268"/>
    </row>
    <row r="713" spans="1:6" ht="12.75">
      <c r="A713" s="22"/>
      <c r="D713" s="286"/>
      <c r="F713" s="268"/>
    </row>
    <row r="714" spans="1:6" ht="12.75">
      <c r="A714" s="22"/>
      <c r="D714" s="286"/>
      <c r="F714" s="268"/>
    </row>
    <row r="715" spans="1:6" ht="12.75">
      <c r="A715" s="22"/>
      <c r="D715" s="286"/>
      <c r="F715" s="268"/>
    </row>
    <row r="716" spans="1:6" ht="12.75">
      <c r="A716" s="22"/>
      <c r="D716" s="286"/>
      <c r="F716" s="268"/>
    </row>
    <row r="717" spans="1:6" ht="12.75">
      <c r="A717" s="22"/>
      <c r="D717" s="286"/>
      <c r="F717" s="268"/>
    </row>
    <row r="718" spans="1:6" ht="12.75">
      <c r="A718" s="22"/>
      <c r="D718" s="286"/>
      <c r="F718" s="268"/>
    </row>
    <row r="719" spans="1:6" ht="12.75">
      <c r="A719" s="22"/>
      <c r="D719" s="286"/>
      <c r="F719" s="268"/>
    </row>
    <row r="720" spans="1:6" ht="12.75">
      <c r="A720" s="22"/>
      <c r="D720" s="286"/>
      <c r="F720" s="268"/>
    </row>
    <row r="721" spans="1:6" ht="12.75">
      <c r="A721" s="22"/>
      <c r="D721" s="286"/>
      <c r="F721" s="268"/>
    </row>
    <row r="722" spans="1:6" ht="12.75">
      <c r="A722" s="22"/>
      <c r="D722" s="286"/>
      <c r="F722" s="268"/>
    </row>
    <row r="723" spans="1:6" ht="12.75">
      <c r="A723" s="22"/>
      <c r="D723" s="286"/>
      <c r="F723" s="268"/>
    </row>
    <row r="724" spans="1:6" ht="12.75">
      <c r="A724" s="22"/>
      <c r="D724" s="286"/>
      <c r="F724" s="268"/>
    </row>
    <row r="725" spans="1:6" ht="12.75">
      <c r="A725" s="22"/>
      <c r="D725" s="286"/>
      <c r="F725" s="268"/>
    </row>
    <row r="726" spans="1:6" ht="12.75">
      <c r="A726" s="22"/>
      <c r="D726" s="286"/>
      <c r="F726" s="268"/>
    </row>
    <row r="727" spans="1:6" ht="12.75">
      <c r="A727" s="22"/>
      <c r="D727" s="286"/>
      <c r="F727" s="268"/>
    </row>
    <row r="728" spans="1:6" ht="12.75">
      <c r="A728" s="22"/>
      <c r="D728" s="286"/>
      <c r="F728" s="268"/>
    </row>
    <row r="729" spans="1:6" ht="12.75">
      <c r="A729" s="22"/>
      <c r="D729" s="286"/>
      <c r="F729" s="268"/>
    </row>
    <row r="730" spans="1:6" ht="12.75">
      <c r="A730" s="22"/>
      <c r="D730" s="286"/>
      <c r="F730" s="268"/>
    </row>
    <row r="731" spans="1:6" ht="12.75">
      <c r="A731" s="22"/>
      <c r="D731" s="286"/>
      <c r="F731" s="268"/>
    </row>
    <row r="732" spans="1:6" ht="12.75">
      <c r="A732" s="22"/>
      <c r="D732" s="286"/>
      <c r="F732" s="268"/>
    </row>
    <row r="733" spans="1:6" ht="12.75">
      <c r="A733" s="22"/>
      <c r="D733" s="286"/>
      <c r="F733" s="268"/>
    </row>
    <row r="734" spans="1:6" ht="12.75">
      <c r="A734" s="22"/>
      <c r="D734" s="286"/>
      <c r="F734" s="268"/>
    </row>
    <row r="735" spans="1:6" ht="12.75">
      <c r="A735" s="22"/>
      <c r="D735" s="286"/>
      <c r="F735" s="268"/>
    </row>
    <row r="736" spans="1:6" ht="12.75">
      <c r="A736" s="22"/>
      <c r="D736" s="286"/>
      <c r="F736" s="268"/>
    </row>
    <row r="737" spans="1:6" ht="12.75">
      <c r="A737" s="22"/>
      <c r="D737" s="286"/>
      <c r="F737" s="268"/>
    </row>
    <row r="738" spans="1:6" ht="12.75">
      <c r="A738" s="22"/>
      <c r="D738" s="286"/>
      <c r="F738" s="268"/>
    </row>
    <row r="739" spans="1:6" ht="12.75">
      <c r="A739" s="22"/>
      <c r="D739" s="286"/>
      <c r="F739" s="268"/>
    </row>
    <row r="740" spans="1:6" ht="12.75">
      <c r="A740" s="22"/>
      <c r="D740" s="286"/>
      <c r="F740" s="268"/>
    </row>
    <row r="741" spans="1:6" ht="12.75">
      <c r="A741" s="22"/>
      <c r="D741" s="286"/>
      <c r="F741" s="268"/>
    </row>
    <row r="742" spans="1:6" ht="12.75">
      <c r="A742" s="22"/>
      <c r="D742" s="286"/>
      <c r="F742" s="268"/>
    </row>
    <row r="743" spans="1:6" ht="12.75">
      <c r="A743" s="22"/>
      <c r="D743" s="286"/>
      <c r="F743" s="268"/>
    </row>
    <row r="744" spans="1:6" ht="12.75">
      <c r="A744" s="22"/>
      <c r="D744" s="286"/>
      <c r="F744" s="268"/>
    </row>
    <row r="745" spans="1:6" ht="12.75">
      <c r="A745" s="22"/>
      <c r="D745" s="286"/>
      <c r="F745" s="268"/>
    </row>
    <row r="746" spans="1:6" ht="12.75">
      <c r="A746" s="22"/>
      <c r="D746" s="286"/>
      <c r="F746" s="268"/>
    </row>
    <row r="747" spans="1:6" ht="12.75">
      <c r="A747" s="22"/>
      <c r="D747" s="286"/>
      <c r="F747" s="268"/>
    </row>
    <row r="748" spans="1:6" ht="12.75">
      <c r="A748" s="22"/>
      <c r="D748" s="286"/>
      <c r="F748" s="268"/>
    </row>
    <row r="749" spans="1:6" ht="12.75">
      <c r="A749" s="22"/>
      <c r="D749" s="286"/>
      <c r="F749" s="268"/>
    </row>
    <row r="750" spans="1:6" ht="12.75">
      <c r="A750" s="22"/>
      <c r="D750" s="286"/>
      <c r="F750" s="268"/>
    </row>
    <row r="751" spans="1:6" ht="12.75">
      <c r="A751" s="22"/>
      <c r="D751" s="286"/>
      <c r="F751" s="268"/>
    </row>
    <row r="752" spans="1:6" ht="12.75">
      <c r="A752" s="22"/>
      <c r="D752" s="286"/>
      <c r="F752" s="268"/>
    </row>
    <row r="753" spans="1:6" ht="12.75">
      <c r="A753" s="22"/>
      <c r="D753" s="286"/>
      <c r="F753" s="268"/>
    </row>
    <row r="754" spans="1:6" ht="12.75">
      <c r="A754" s="22"/>
      <c r="D754" s="286"/>
      <c r="F754" s="268"/>
    </row>
    <row r="755" spans="1:6" ht="12.75">
      <c r="A755" s="22"/>
      <c r="D755" s="286"/>
      <c r="F755" s="268"/>
    </row>
    <row r="756" spans="1:6" ht="12.75">
      <c r="A756" s="22"/>
      <c r="D756" s="286"/>
      <c r="F756" s="268"/>
    </row>
    <row r="757" spans="1:6" ht="12.75">
      <c r="A757" s="22"/>
      <c r="D757" s="286"/>
      <c r="F757" s="268"/>
    </row>
    <row r="758" spans="1:6" ht="12.75">
      <c r="A758" s="22"/>
      <c r="D758" s="286"/>
      <c r="F758" s="268"/>
    </row>
    <row r="759" spans="1:6" ht="12.75">
      <c r="A759" s="22"/>
      <c r="D759" s="286"/>
      <c r="F759" s="268"/>
    </row>
    <row r="760" spans="1:6" ht="12.75">
      <c r="A760" s="22"/>
      <c r="D760" s="286"/>
      <c r="F760" s="268"/>
    </row>
    <row r="761" spans="1:6" ht="12.75">
      <c r="A761" s="22"/>
      <c r="D761" s="286"/>
      <c r="F761" s="268"/>
    </row>
    <row r="762" spans="1:6" ht="12.75">
      <c r="A762" s="22"/>
      <c r="D762" s="286"/>
      <c r="F762" s="268"/>
    </row>
    <row r="763" spans="1:6" ht="12.75">
      <c r="A763" s="22"/>
      <c r="D763" s="286"/>
      <c r="F763" s="268"/>
    </row>
    <row r="764" spans="1:6" ht="12.75">
      <c r="A764" s="22"/>
      <c r="D764" s="286"/>
      <c r="F764" s="268"/>
    </row>
    <row r="765" spans="1:6" ht="12.75">
      <c r="A765" s="22"/>
      <c r="D765" s="286"/>
      <c r="F765" s="268"/>
    </row>
    <row r="766" spans="1:6" ht="12.75">
      <c r="A766" s="22"/>
      <c r="D766" s="286"/>
      <c r="F766" s="268"/>
    </row>
    <row r="767" spans="1:6" ht="12.75">
      <c r="A767" s="22"/>
      <c r="D767" s="286"/>
      <c r="F767" s="268"/>
    </row>
    <row r="768" spans="1:6" ht="12.75">
      <c r="A768" s="22"/>
      <c r="D768" s="286"/>
      <c r="F768" s="268"/>
    </row>
    <row r="769" spans="1:6" ht="12.75">
      <c r="A769" s="22"/>
      <c r="D769" s="286"/>
      <c r="F769" s="268"/>
    </row>
    <row r="770" spans="1:6" ht="12.75">
      <c r="A770" s="22"/>
      <c r="D770" s="286"/>
      <c r="F770" s="268"/>
    </row>
    <row r="771" spans="1:6" ht="12.75">
      <c r="A771" s="22"/>
      <c r="D771" s="286"/>
      <c r="F771" s="268"/>
    </row>
    <row r="772" spans="1:6" ht="12.75">
      <c r="A772" s="22"/>
      <c r="D772" s="286"/>
      <c r="F772" s="268"/>
    </row>
    <row r="773" spans="1:6" ht="12.75">
      <c r="A773" s="22"/>
      <c r="D773" s="286"/>
      <c r="F773" s="268"/>
    </row>
    <row r="774" spans="1:6" ht="12.75">
      <c r="A774" s="22"/>
      <c r="D774" s="286"/>
      <c r="F774" s="268"/>
    </row>
    <row r="775" spans="1:6" ht="12.75">
      <c r="A775" s="22"/>
      <c r="D775" s="286"/>
      <c r="F775" s="268"/>
    </row>
    <row r="776" spans="1:6" ht="12.75">
      <c r="A776" s="22"/>
      <c r="D776" s="286"/>
      <c r="F776" s="268"/>
    </row>
    <row r="777" spans="1:6" ht="12.75">
      <c r="A777" s="22"/>
      <c r="D777" s="286"/>
      <c r="F777" s="268"/>
    </row>
    <row r="778" spans="1:6" ht="12.75">
      <c r="A778" s="22"/>
      <c r="D778" s="286"/>
      <c r="F778" s="268"/>
    </row>
    <row r="779" spans="1:6" ht="12.75">
      <c r="A779" s="22"/>
      <c r="D779" s="286"/>
      <c r="F779" s="268"/>
    </row>
    <row r="780" spans="1:6" ht="12.75">
      <c r="A780" s="22"/>
      <c r="D780" s="286"/>
      <c r="F780" s="268"/>
    </row>
    <row r="781" spans="1:6" ht="12.75">
      <c r="A781" s="22"/>
      <c r="D781" s="286"/>
      <c r="F781" s="268"/>
    </row>
    <row r="782" spans="1:6" ht="12.75">
      <c r="A782" s="22"/>
      <c r="D782" s="286"/>
      <c r="F782" s="268"/>
    </row>
    <row r="783" spans="1:6" ht="12.75">
      <c r="A783" s="22"/>
      <c r="D783" s="286"/>
      <c r="F783" s="268"/>
    </row>
    <row r="784" spans="1:6" ht="12.75">
      <c r="A784" s="22"/>
      <c r="D784" s="286"/>
      <c r="F784" s="268"/>
    </row>
    <row r="785" spans="1:6" ht="12.75">
      <c r="A785" s="22"/>
      <c r="D785" s="286"/>
      <c r="F785" s="268"/>
    </row>
    <row r="786" spans="1:6" ht="12.75">
      <c r="A786" s="22"/>
      <c r="D786" s="286"/>
      <c r="F786" s="268"/>
    </row>
    <row r="787" spans="1:6" ht="12.75">
      <c r="A787" s="22"/>
      <c r="D787" s="286"/>
      <c r="F787" s="268"/>
    </row>
    <row r="788" spans="1:6" ht="12.75">
      <c r="A788" s="22"/>
      <c r="D788" s="286"/>
      <c r="F788" s="268"/>
    </row>
    <row r="789" spans="1:6" ht="12.75">
      <c r="A789" s="22"/>
      <c r="D789" s="286"/>
      <c r="F789" s="268"/>
    </row>
    <row r="790" spans="1:6" ht="12.75">
      <c r="A790" s="22"/>
      <c r="D790" s="286"/>
      <c r="F790" s="268"/>
    </row>
    <row r="791" spans="1:6" ht="12.75">
      <c r="A791" s="22"/>
      <c r="D791" s="286"/>
      <c r="F791" s="268"/>
    </row>
    <row r="792" spans="1:6" ht="12.75">
      <c r="A792" s="22"/>
      <c r="D792" s="286"/>
      <c r="F792" s="268"/>
    </row>
    <row r="793" spans="1:6" ht="12.75">
      <c r="A793" s="22"/>
      <c r="D793" s="286"/>
      <c r="F793" s="268"/>
    </row>
  </sheetData>
  <mergeCells count="3">
    <mergeCell ref="B39:D39"/>
    <mergeCell ref="B69:D69"/>
    <mergeCell ref="B233:D233"/>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012"/>
  <sheetViews>
    <sheetView showZeros="0" topLeftCell="A4" zoomScaleNormal="100" zoomScaleSheetLayoutView="85" zoomScalePageLayoutView="85" workbookViewId="0">
      <selection activeCell="I67" sqref="I67"/>
    </sheetView>
  </sheetViews>
  <sheetFormatPr defaultColWidth="9.140625" defaultRowHeight="12.75"/>
  <cols>
    <col min="1" max="1" width="87.5703125" style="287" customWidth="1"/>
    <col min="2" max="2" width="8.5703125" customWidth="1"/>
    <col min="3" max="3" width="6.7109375" customWidth="1"/>
    <col min="4" max="6" width="9.7109375" customWidth="1"/>
    <col min="7" max="12" width="8.85546875" customWidth="1"/>
    <col min="13" max="16384" width="9.140625" style="8"/>
  </cols>
  <sheetData>
    <row r="1" spans="1:12" s="37" customFormat="1" ht="11.25" hidden="1">
      <c r="A1" s="287"/>
    </row>
    <row r="2" spans="1:12" ht="18">
      <c r="A2" s="288"/>
      <c r="B2" s="289"/>
    </row>
    <row r="3" spans="1:12" ht="21" customHeight="1">
      <c r="A3" s="290" t="s">
        <v>1390</v>
      </c>
      <c r="B3" s="291"/>
      <c r="C3" s="69"/>
      <c r="D3" s="69"/>
      <c r="E3" s="69"/>
      <c r="F3" s="69"/>
      <c r="G3" s="69"/>
      <c r="H3" s="69"/>
      <c r="I3" s="69"/>
      <c r="J3" s="69"/>
      <c r="K3" s="69"/>
      <c r="L3" s="69"/>
    </row>
    <row r="4" spans="1:12">
      <c r="A4" s="292"/>
    </row>
    <row r="5" spans="1:12">
      <c r="A5" s="292"/>
    </row>
    <row r="6" spans="1:12" s="56" customFormat="1" ht="12" customHeight="1">
      <c r="A6" s="247" t="s">
        <v>14</v>
      </c>
    </row>
    <row r="7" spans="1:12" s="56" customFormat="1" ht="12" customHeight="1">
      <c r="A7" s="247"/>
    </row>
    <row r="8" spans="1:12" s="56" customFormat="1" ht="39" customHeight="1">
      <c r="A8" s="90" t="s">
        <v>535</v>
      </c>
    </row>
    <row r="9" spans="1:12" ht="12.75" customHeight="1">
      <c r="A9" s="73" t="s">
        <v>536</v>
      </c>
    </row>
    <row r="10" spans="1:12" ht="12.75" customHeight="1">
      <c r="A10" s="211" t="s">
        <v>537</v>
      </c>
    </row>
    <row r="11" spans="1:12" ht="12.75" customHeight="1">
      <c r="A11" s="73" t="s">
        <v>538</v>
      </c>
    </row>
    <row r="12" spans="1:12" ht="12.75" customHeight="1">
      <c r="A12" s="73" t="s">
        <v>539</v>
      </c>
    </row>
    <row r="13" spans="1:12" ht="26.25" customHeight="1">
      <c r="A13" s="293" t="s">
        <v>540</v>
      </c>
    </row>
    <row r="14" spans="1:12" ht="27.75" customHeight="1">
      <c r="A14" s="293" t="s">
        <v>541</v>
      </c>
    </row>
    <row r="15" spans="1:12" s="32" customFormat="1" ht="12.75" customHeight="1">
      <c r="A15" s="73" t="s">
        <v>542</v>
      </c>
    </row>
    <row r="16" spans="1:12" s="32" customFormat="1" ht="12.75" customHeight="1">
      <c r="A16" s="73" t="s">
        <v>543</v>
      </c>
      <c r="F16" s="43"/>
    </row>
    <row r="17" spans="1:12" s="32" customFormat="1" ht="12.75" customHeight="1">
      <c r="A17" s="73" t="s">
        <v>544</v>
      </c>
      <c r="F17" s="43"/>
    </row>
    <row r="18" spans="1:12" s="32" customFormat="1" ht="12.75" customHeight="1">
      <c r="A18" s="73" t="s">
        <v>545</v>
      </c>
      <c r="F18" s="43"/>
    </row>
    <row r="19" spans="1:12" s="32" customFormat="1" ht="12.75" customHeight="1">
      <c r="A19" s="73" t="s">
        <v>546</v>
      </c>
    </row>
    <row r="20" spans="1:12" s="32" customFormat="1" ht="12.75" customHeight="1">
      <c r="A20" s="73" t="s">
        <v>547</v>
      </c>
    </row>
    <row r="21" spans="1:12" s="32" customFormat="1" ht="12.75" customHeight="1">
      <c r="A21" s="73"/>
    </row>
    <row r="22" spans="1:12" s="32" customFormat="1" ht="12.75" customHeight="1">
      <c r="A22" s="211" t="s">
        <v>548</v>
      </c>
    </row>
    <row r="23" spans="1:12" s="47" customFormat="1" ht="12.75" customHeight="1">
      <c r="A23" s="10" t="s">
        <v>549</v>
      </c>
      <c r="B23" s="6"/>
      <c r="C23" s="6"/>
      <c r="D23" s="6"/>
      <c r="E23" s="43"/>
      <c r="F23" s="43"/>
      <c r="G23" s="6"/>
      <c r="H23" s="6"/>
      <c r="I23" s="6"/>
      <c r="J23" s="6"/>
      <c r="K23" s="6"/>
      <c r="L23" s="6"/>
    </row>
    <row r="24" spans="1:12" s="47" customFormat="1" ht="12.75" customHeight="1">
      <c r="A24" s="10" t="s">
        <v>550</v>
      </c>
      <c r="B24" s="6"/>
      <c r="C24" s="6"/>
      <c r="D24" s="6"/>
      <c r="E24" s="43"/>
      <c r="F24" s="43"/>
      <c r="G24" s="6"/>
      <c r="H24" s="6"/>
      <c r="I24" s="6"/>
      <c r="J24" s="6"/>
      <c r="K24" s="6"/>
      <c r="L24" s="6"/>
    </row>
    <row r="25" spans="1:12" s="47" customFormat="1" ht="12.75" customHeight="1">
      <c r="A25" s="10" t="s">
        <v>551</v>
      </c>
      <c r="B25" s="6"/>
      <c r="C25" s="6"/>
      <c r="D25" s="6"/>
      <c r="E25" s="43"/>
      <c r="F25" s="43"/>
      <c r="G25" s="6"/>
      <c r="H25" s="6"/>
      <c r="I25" s="6"/>
      <c r="J25" s="6"/>
      <c r="K25" s="6"/>
      <c r="L25" s="6"/>
    </row>
    <row r="26" spans="1:12" s="47" customFormat="1" ht="12.75" customHeight="1">
      <c r="A26" s="10" t="s">
        <v>552</v>
      </c>
      <c r="B26" s="6"/>
      <c r="C26" s="6"/>
      <c r="D26" s="43"/>
      <c r="E26" s="6"/>
      <c r="F26" s="6"/>
      <c r="G26" s="6"/>
      <c r="H26" s="6"/>
      <c r="I26" s="6"/>
      <c r="J26" s="6"/>
      <c r="K26" s="6"/>
      <c r="L26" s="6"/>
    </row>
    <row r="27" spans="1:12" s="47" customFormat="1" ht="12.75" customHeight="1">
      <c r="A27" s="10" t="s">
        <v>553</v>
      </c>
      <c r="B27" s="6"/>
      <c r="C27" s="6"/>
      <c r="D27" s="6"/>
      <c r="E27" s="43"/>
      <c r="F27" s="6"/>
      <c r="G27" s="6"/>
      <c r="H27" s="6"/>
      <c r="I27" s="6"/>
      <c r="J27" s="6"/>
      <c r="K27" s="6"/>
      <c r="L27" s="6"/>
    </row>
    <row r="28" spans="1:12" s="47" customFormat="1" ht="12.75" customHeight="1">
      <c r="A28" s="10" t="s">
        <v>554</v>
      </c>
      <c r="B28" s="43"/>
      <c r="C28" s="6"/>
      <c r="D28" s="6"/>
      <c r="E28" s="6"/>
      <c r="F28" s="6"/>
      <c r="G28" s="6"/>
      <c r="H28" s="6"/>
      <c r="I28" s="6"/>
      <c r="J28" s="6"/>
      <c r="K28" s="6"/>
      <c r="L28" s="6"/>
    </row>
    <row r="29" spans="1:12" s="47" customFormat="1" ht="12.75" customHeight="1">
      <c r="A29" s="10" t="s">
        <v>555</v>
      </c>
      <c r="B29" s="43"/>
      <c r="C29" s="6"/>
      <c r="D29" s="6"/>
      <c r="E29" s="6"/>
      <c r="F29" s="6"/>
      <c r="G29" s="6"/>
      <c r="H29" s="6"/>
      <c r="I29" s="6"/>
      <c r="J29" s="6"/>
      <c r="K29" s="6"/>
      <c r="L29" s="6"/>
    </row>
    <row r="30" spans="1:12" s="47" customFormat="1" ht="12.75" customHeight="1">
      <c r="A30" s="10" t="s">
        <v>556</v>
      </c>
      <c r="B30" s="6"/>
      <c r="C30" s="6"/>
      <c r="D30" s="43"/>
      <c r="E30" s="6"/>
      <c r="F30" s="6"/>
      <c r="G30" s="6"/>
      <c r="H30" s="6"/>
      <c r="I30" s="6"/>
      <c r="J30" s="6"/>
      <c r="K30" s="6"/>
      <c r="L30" s="6"/>
    </row>
    <row r="31" spans="1:12" ht="26.25" customHeight="1">
      <c r="A31" s="73" t="s">
        <v>557</v>
      </c>
      <c r="B31" s="11"/>
      <c r="C31" s="11"/>
      <c r="D31" s="11"/>
      <c r="E31" s="11"/>
      <c r="F31" s="11"/>
      <c r="G31" s="11"/>
      <c r="H31" s="11"/>
      <c r="I31" s="11"/>
      <c r="J31" s="11"/>
      <c r="K31" s="11"/>
      <c r="L31" s="11"/>
    </row>
    <row r="32" spans="1:12" ht="12">
      <c r="A32" s="73"/>
      <c r="B32" s="11"/>
      <c r="C32" s="11"/>
      <c r="D32" s="11"/>
      <c r="E32" s="11"/>
      <c r="F32" s="11"/>
      <c r="G32" s="11"/>
      <c r="H32" s="11"/>
      <c r="I32" s="11"/>
      <c r="J32" s="11"/>
      <c r="K32" s="11"/>
      <c r="L32" s="11"/>
    </row>
    <row r="33" spans="1:12" s="32" customFormat="1" ht="12">
      <c r="A33" s="211" t="s">
        <v>558</v>
      </c>
      <c r="B33" s="11"/>
      <c r="C33" s="11"/>
      <c r="D33" s="11"/>
      <c r="E33" s="11"/>
      <c r="F33" s="11"/>
      <c r="G33" s="11"/>
      <c r="H33" s="11"/>
      <c r="I33" s="11"/>
      <c r="J33" s="11"/>
      <c r="K33" s="11"/>
      <c r="L33" s="11"/>
    </row>
    <row r="34" spans="1:12" s="32" customFormat="1" ht="12">
      <c r="A34" s="73" t="s">
        <v>559</v>
      </c>
      <c r="B34" s="11"/>
      <c r="C34" s="11"/>
      <c r="D34" s="11"/>
      <c r="E34" s="11"/>
      <c r="F34" s="11"/>
      <c r="G34" s="11"/>
      <c r="H34" s="11"/>
      <c r="I34" s="11"/>
      <c r="J34" s="11"/>
      <c r="K34" s="11"/>
      <c r="L34" s="11"/>
    </row>
    <row r="35" spans="1:12" s="32" customFormat="1" ht="12">
      <c r="A35" s="73" t="s">
        <v>560</v>
      </c>
      <c r="B35" s="11"/>
      <c r="C35" s="11"/>
      <c r="D35" s="11"/>
      <c r="E35" s="11"/>
      <c r="F35" s="11"/>
      <c r="G35" s="11"/>
      <c r="H35" s="11"/>
      <c r="I35" s="11"/>
      <c r="J35" s="11"/>
      <c r="K35" s="11"/>
      <c r="L35" s="11"/>
    </row>
    <row r="36" spans="1:12" s="32" customFormat="1" ht="12">
      <c r="A36" s="73" t="s">
        <v>561</v>
      </c>
      <c r="B36" s="11"/>
      <c r="C36" s="11"/>
      <c r="D36" s="11"/>
      <c r="E36" s="11"/>
      <c r="F36" s="11"/>
      <c r="G36" s="11"/>
      <c r="H36" s="11"/>
      <c r="I36" s="11"/>
      <c r="J36" s="11"/>
      <c r="K36" s="11"/>
      <c r="L36" s="11"/>
    </row>
    <row r="37" spans="1:12" s="32" customFormat="1" ht="12">
      <c r="A37" s="73" t="s">
        <v>562</v>
      </c>
      <c r="B37" s="11"/>
      <c r="C37" s="11"/>
      <c r="D37" s="11"/>
      <c r="E37" s="11"/>
      <c r="F37" s="11"/>
      <c r="G37" s="11"/>
      <c r="H37" s="11"/>
      <c r="I37" s="11"/>
      <c r="J37" s="11"/>
      <c r="K37" s="11"/>
      <c r="L37" s="11"/>
    </row>
    <row r="38" spans="1:12" s="32" customFormat="1" ht="12">
      <c r="A38" s="73" t="s">
        <v>563</v>
      </c>
      <c r="B38" s="11"/>
      <c r="C38" s="11"/>
      <c r="D38" s="11"/>
      <c r="E38" s="11"/>
      <c r="F38" s="11"/>
      <c r="G38" s="11"/>
      <c r="H38" s="11"/>
      <c r="I38" s="11"/>
      <c r="J38" s="11"/>
      <c r="K38" s="11"/>
      <c r="L38" s="11"/>
    </row>
    <row r="39" spans="1:12" s="32" customFormat="1" ht="12">
      <c r="A39" s="73" t="s">
        <v>564</v>
      </c>
      <c r="B39" s="11"/>
      <c r="C39" s="11"/>
      <c r="D39" s="11"/>
      <c r="E39" s="11"/>
      <c r="F39" s="11"/>
      <c r="G39" s="11"/>
      <c r="H39" s="11"/>
      <c r="I39" s="11"/>
      <c r="J39" s="11"/>
      <c r="K39" s="11"/>
      <c r="L39" s="11"/>
    </row>
    <row r="40" spans="1:12" s="32" customFormat="1" ht="12">
      <c r="A40" s="73" t="s">
        <v>565</v>
      </c>
      <c r="B40" s="11"/>
      <c r="C40" s="11"/>
      <c r="D40" s="11"/>
      <c r="E40" s="11"/>
      <c r="F40" s="11"/>
      <c r="G40" s="11"/>
      <c r="H40" s="11"/>
      <c r="I40" s="11"/>
      <c r="J40" s="11"/>
      <c r="K40" s="11"/>
      <c r="L40" s="11"/>
    </row>
    <row r="41" spans="1:12" s="32" customFormat="1" ht="12">
      <c r="A41" s="73"/>
      <c r="B41" s="11"/>
      <c r="C41" s="11"/>
      <c r="D41" s="11"/>
      <c r="E41" s="11"/>
      <c r="F41" s="11"/>
      <c r="G41" s="11"/>
      <c r="H41" s="11"/>
      <c r="I41" s="11"/>
      <c r="J41" s="11"/>
      <c r="K41" s="11"/>
      <c r="L41" s="11"/>
    </row>
    <row r="42" spans="1:12" s="32" customFormat="1" ht="24">
      <c r="A42" s="73" t="s">
        <v>566</v>
      </c>
      <c r="B42" s="11"/>
      <c r="C42" s="11"/>
      <c r="D42" s="11"/>
      <c r="E42" s="11"/>
      <c r="F42" s="11"/>
      <c r="G42" s="11"/>
      <c r="H42" s="11"/>
      <c r="I42" s="11"/>
      <c r="J42" s="11"/>
      <c r="K42" s="11"/>
      <c r="L42" s="11"/>
    </row>
    <row r="43" spans="1:12" s="32" customFormat="1" ht="27.75" customHeight="1">
      <c r="A43" s="73" t="s">
        <v>567</v>
      </c>
      <c r="B43" s="11"/>
      <c r="C43" s="11"/>
      <c r="D43" s="11"/>
      <c r="E43" s="11"/>
      <c r="F43" s="11"/>
      <c r="G43" s="11"/>
      <c r="H43" s="11"/>
      <c r="I43" s="11"/>
      <c r="J43" s="11"/>
      <c r="K43" s="11"/>
      <c r="L43" s="11"/>
    </row>
    <row r="44" spans="1:12" s="32" customFormat="1" ht="12">
      <c r="A44" s="73"/>
      <c r="B44" s="11"/>
      <c r="C44" s="11"/>
      <c r="D44" s="11"/>
      <c r="E44" s="11"/>
      <c r="F44" s="11"/>
      <c r="G44" s="11"/>
      <c r="H44" s="11"/>
      <c r="I44" s="11"/>
      <c r="J44" s="11"/>
      <c r="K44" s="11"/>
      <c r="L44" s="11"/>
    </row>
    <row r="45" spans="1:12" s="32" customFormat="1" ht="12">
      <c r="A45" s="211" t="s">
        <v>568</v>
      </c>
      <c r="B45" s="11"/>
      <c r="C45" s="11"/>
      <c r="D45" s="11"/>
      <c r="E45" s="11"/>
      <c r="F45" s="11"/>
      <c r="G45" s="11"/>
      <c r="H45" s="11"/>
      <c r="I45" s="11"/>
      <c r="J45" s="11"/>
      <c r="K45" s="11"/>
      <c r="L45" s="11"/>
    </row>
    <row r="46" spans="1:12" s="32" customFormat="1" ht="12">
      <c r="A46" s="73" t="s">
        <v>569</v>
      </c>
      <c r="B46" s="11"/>
      <c r="C46" s="11"/>
      <c r="D46" s="11"/>
      <c r="E46" s="11"/>
      <c r="F46" s="11"/>
      <c r="G46" s="11"/>
      <c r="H46" s="11"/>
      <c r="I46" s="11"/>
      <c r="J46" s="11"/>
      <c r="K46" s="11"/>
      <c r="L46" s="11"/>
    </row>
    <row r="47" spans="1:12" s="32" customFormat="1" ht="12">
      <c r="A47" s="73" t="s">
        <v>570</v>
      </c>
      <c r="B47" s="11"/>
      <c r="C47" s="11"/>
      <c r="D47" s="11"/>
      <c r="E47" s="11"/>
      <c r="F47" s="11"/>
      <c r="G47" s="11"/>
      <c r="H47" s="11"/>
      <c r="I47" s="11"/>
      <c r="J47" s="11"/>
      <c r="K47" s="11"/>
      <c r="L47" s="11"/>
    </row>
    <row r="48" spans="1:12" s="26" customFormat="1" ht="12">
      <c r="A48" s="73" t="s">
        <v>571</v>
      </c>
      <c r="B48" s="11"/>
      <c r="C48" s="11"/>
      <c r="D48" s="11"/>
      <c r="E48" s="11"/>
      <c r="F48" s="11"/>
      <c r="G48" s="11"/>
      <c r="H48" s="11"/>
      <c r="I48" s="11"/>
      <c r="J48" s="11"/>
      <c r="K48" s="11"/>
      <c r="L48" s="11"/>
    </row>
    <row r="49" spans="1:12" s="26" customFormat="1" ht="12">
      <c r="A49" s="73" t="s">
        <v>572</v>
      </c>
      <c r="B49" s="11"/>
      <c r="C49" s="11"/>
      <c r="D49" s="11"/>
      <c r="E49" s="11"/>
      <c r="F49" s="11"/>
      <c r="G49" s="11"/>
      <c r="H49" s="11"/>
      <c r="I49" s="11"/>
      <c r="J49" s="11"/>
      <c r="K49" s="11"/>
      <c r="L49" s="11"/>
    </row>
    <row r="50" spans="1:12" s="26" customFormat="1" ht="52.5" customHeight="1">
      <c r="A50" s="73" t="s">
        <v>573</v>
      </c>
      <c r="B50" s="11"/>
      <c r="C50" s="11"/>
      <c r="D50" s="11"/>
      <c r="E50" s="11"/>
      <c r="F50" s="11"/>
      <c r="G50" s="11"/>
      <c r="H50" s="11"/>
      <c r="I50" s="11"/>
      <c r="J50" s="11"/>
      <c r="K50" s="11"/>
      <c r="L50" s="11"/>
    </row>
    <row r="51" spans="1:12" s="26" customFormat="1" ht="48">
      <c r="A51" s="73" t="s">
        <v>574</v>
      </c>
      <c r="B51" s="11"/>
      <c r="C51" s="11"/>
      <c r="D51" s="11"/>
      <c r="E51" s="11"/>
      <c r="F51" s="11"/>
      <c r="G51" s="11"/>
      <c r="H51" s="11"/>
      <c r="I51" s="11"/>
      <c r="J51" s="11"/>
      <c r="K51" s="11"/>
      <c r="L51" s="11"/>
    </row>
    <row r="52" spans="1:12" s="26" customFormat="1" ht="39.75" customHeight="1">
      <c r="A52" s="73" t="s">
        <v>575</v>
      </c>
      <c r="B52" s="11"/>
      <c r="C52" s="11"/>
      <c r="D52" s="11"/>
      <c r="E52" s="11"/>
      <c r="F52" s="11"/>
      <c r="G52" s="11"/>
      <c r="H52" s="11"/>
      <c r="I52" s="11"/>
      <c r="J52" s="11"/>
      <c r="K52" s="11"/>
      <c r="L52" s="11"/>
    </row>
    <row r="53" spans="1:12" s="26" customFormat="1" ht="39.75" customHeight="1">
      <c r="A53" s="73" t="s">
        <v>576</v>
      </c>
      <c r="B53" s="11"/>
      <c r="C53" s="11"/>
      <c r="D53" s="11"/>
      <c r="E53" s="11"/>
      <c r="F53" s="11"/>
      <c r="G53" s="11"/>
      <c r="H53" s="11"/>
      <c r="I53" s="11"/>
      <c r="J53" s="11"/>
      <c r="K53" s="11"/>
      <c r="L53" s="11"/>
    </row>
    <row r="54" spans="1:12" s="32" customFormat="1" ht="12">
      <c r="A54" s="73" t="s">
        <v>577</v>
      </c>
      <c r="B54" s="11"/>
      <c r="C54" s="11"/>
      <c r="D54" s="11"/>
      <c r="E54" s="11"/>
      <c r="F54" s="11"/>
      <c r="G54" s="11"/>
      <c r="H54" s="11"/>
      <c r="I54" s="11"/>
      <c r="J54" s="11"/>
      <c r="K54" s="11"/>
      <c r="L54" s="11"/>
    </row>
    <row r="55" spans="1:12" s="32" customFormat="1" ht="9" customHeight="1">
      <c r="A55" s="73"/>
      <c r="B55" s="11"/>
      <c r="C55" s="11"/>
      <c r="D55" s="11"/>
      <c r="E55" s="11"/>
      <c r="F55" s="11"/>
      <c r="G55" s="11"/>
      <c r="H55" s="11"/>
      <c r="I55" s="11"/>
      <c r="J55" s="11"/>
      <c r="K55" s="11"/>
      <c r="L55" s="11"/>
    </row>
    <row r="56" spans="1:12" s="32" customFormat="1" ht="12">
      <c r="A56" s="211" t="s">
        <v>578</v>
      </c>
      <c r="B56" s="11"/>
      <c r="C56" s="11"/>
      <c r="D56" s="11"/>
      <c r="E56" s="11"/>
      <c r="F56" s="11"/>
      <c r="G56" s="11"/>
      <c r="H56" s="11"/>
      <c r="I56" s="11"/>
      <c r="J56" s="11"/>
      <c r="K56" s="11"/>
      <c r="L56" s="11"/>
    </row>
    <row r="57" spans="1:12" s="32" customFormat="1" ht="24">
      <c r="A57" s="73" t="s">
        <v>579</v>
      </c>
      <c r="B57" s="11"/>
      <c r="C57" s="11"/>
      <c r="D57" s="11"/>
      <c r="E57" s="11"/>
      <c r="F57" s="11"/>
      <c r="G57" s="11"/>
      <c r="H57" s="11"/>
      <c r="I57" s="11"/>
      <c r="J57" s="11"/>
      <c r="K57" s="11"/>
      <c r="L57" s="11"/>
    </row>
    <row r="58" spans="1:12" s="32" customFormat="1" ht="38.25" customHeight="1">
      <c r="A58" s="73" t="s">
        <v>580</v>
      </c>
      <c r="B58" s="11"/>
      <c r="C58" s="11"/>
      <c r="D58" s="11"/>
      <c r="E58" s="11"/>
      <c r="F58" s="11"/>
      <c r="G58" s="11"/>
      <c r="H58" s="11"/>
      <c r="I58" s="11"/>
      <c r="J58" s="11"/>
      <c r="K58" s="11"/>
      <c r="L58" s="11"/>
    </row>
    <row r="59" spans="1:12" s="32" customFormat="1" ht="12">
      <c r="A59" s="73"/>
      <c r="B59" s="11"/>
      <c r="C59" s="11"/>
      <c r="D59" s="11"/>
      <c r="E59" s="11"/>
      <c r="F59" s="11"/>
      <c r="G59" s="11"/>
      <c r="H59" s="11"/>
      <c r="I59" s="11"/>
      <c r="J59" s="11"/>
      <c r="K59" s="11"/>
      <c r="L59" s="11"/>
    </row>
    <row r="60" spans="1:12" s="32" customFormat="1" ht="12">
      <c r="A60" s="211" t="s">
        <v>581</v>
      </c>
      <c r="B60" s="11"/>
      <c r="C60" s="11"/>
      <c r="D60" s="11"/>
      <c r="E60" s="11"/>
      <c r="F60" s="11"/>
      <c r="G60" s="11"/>
      <c r="H60" s="11"/>
      <c r="I60" s="11"/>
      <c r="J60" s="11"/>
      <c r="K60" s="11"/>
      <c r="L60" s="11"/>
    </row>
    <row r="61" spans="1:12" s="32" customFormat="1" ht="12">
      <c r="A61" s="73" t="s">
        <v>582</v>
      </c>
      <c r="B61" s="11"/>
      <c r="C61" s="11"/>
      <c r="D61" s="11"/>
      <c r="E61" s="11"/>
      <c r="F61" s="11"/>
      <c r="G61" s="11"/>
      <c r="H61" s="11"/>
      <c r="I61" s="11"/>
      <c r="J61" s="11"/>
      <c r="K61" s="11"/>
      <c r="L61" s="11"/>
    </row>
    <row r="62" spans="1:12" s="32" customFormat="1" ht="12">
      <c r="A62" s="73" t="s">
        <v>583</v>
      </c>
      <c r="B62" s="11"/>
      <c r="C62" s="11"/>
      <c r="D62" s="11"/>
      <c r="E62" s="11"/>
      <c r="F62" s="11"/>
      <c r="G62" s="11"/>
      <c r="H62" s="11"/>
      <c r="I62" s="11"/>
      <c r="J62" s="11"/>
      <c r="K62" s="11"/>
      <c r="L62" s="11"/>
    </row>
    <row r="63" spans="1:12" s="32" customFormat="1" ht="12">
      <c r="A63" s="73" t="s">
        <v>584</v>
      </c>
      <c r="B63" s="11"/>
      <c r="C63" s="11"/>
      <c r="D63" s="11"/>
      <c r="E63" s="11"/>
      <c r="F63" s="11"/>
      <c r="G63" s="11"/>
      <c r="H63" s="11"/>
      <c r="I63" s="11"/>
      <c r="J63" s="11"/>
      <c r="K63" s="11"/>
      <c r="L63" s="11"/>
    </row>
    <row r="64" spans="1:12" s="32" customFormat="1" ht="24">
      <c r="A64" s="73" t="s">
        <v>585</v>
      </c>
      <c r="B64" s="11"/>
      <c r="C64" s="11"/>
      <c r="D64" s="11"/>
      <c r="E64" s="11"/>
      <c r="F64" s="11"/>
      <c r="G64" s="11"/>
      <c r="H64" s="11"/>
      <c r="I64" s="11"/>
      <c r="J64" s="11"/>
      <c r="K64" s="11"/>
      <c r="L64" s="11"/>
    </row>
    <row r="65" spans="1:12" s="32" customFormat="1" ht="12">
      <c r="A65" s="73" t="s">
        <v>586</v>
      </c>
      <c r="B65" s="11"/>
      <c r="C65" s="11"/>
      <c r="D65" s="11"/>
      <c r="E65" s="11"/>
      <c r="F65" s="11"/>
      <c r="G65" s="11"/>
      <c r="H65" s="11"/>
      <c r="I65" s="11"/>
      <c r="J65" s="11"/>
      <c r="K65" s="11"/>
      <c r="L65" s="11"/>
    </row>
    <row r="66" spans="1:12" s="32" customFormat="1" ht="12">
      <c r="A66" s="211" t="s">
        <v>587</v>
      </c>
      <c r="B66" s="11"/>
      <c r="C66" s="11"/>
      <c r="D66" s="11"/>
      <c r="E66" s="11"/>
      <c r="F66" s="11"/>
      <c r="G66" s="11"/>
      <c r="H66" s="11"/>
      <c r="I66" s="11"/>
      <c r="J66" s="11"/>
      <c r="K66" s="11"/>
      <c r="L66" s="11"/>
    </row>
    <row r="67" spans="1:12" s="32" customFormat="1" ht="88.5" customHeight="1">
      <c r="A67" s="73" t="s">
        <v>588</v>
      </c>
      <c r="B67" s="11"/>
      <c r="C67" s="11"/>
      <c r="D67" s="11"/>
      <c r="E67" s="11"/>
      <c r="F67" s="11"/>
      <c r="G67" s="11"/>
      <c r="H67" s="11"/>
      <c r="I67" s="11"/>
      <c r="J67" s="11"/>
      <c r="K67" s="11"/>
      <c r="L67" s="11"/>
    </row>
    <row r="68" spans="1:12" s="32" customFormat="1" ht="12">
      <c r="A68" s="211" t="s">
        <v>589</v>
      </c>
      <c r="B68" s="11"/>
      <c r="C68" s="11"/>
      <c r="D68" s="11"/>
      <c r="E68" s="11"/>
      <c r="F68" s="11"/>
      <c r="G68" s="11"/>
      <c r="H68" s="11"/>
      <c r="I68" s="11"/>
      <c r="J68" s="11"/>
      <c r="K68" s="11"/>
      <c r="L68" s="11"/>
    </row>
    <row r="69" spans="1:12" s="32" customFormat="1" ht="87" customHeight="1">
      <c r="A69" s="73" t="s">
        <v>590</v>
      </c>
      <c r="B69" s="11"/>
      <c r="C69" s="11"/>
      <c r="D69" s="11"/>
      <c r="E69" s="11"/>
      <c r="F69" s="11"/>
      <c r="G69" s="11"/>
      <c r="H69" s="11"/>
      <c r="I69" s="11"/>
      <c r="J69" s="11"/>
      <c r="K69" s="11"/>
      <c r="L69" s="11"/>
    </row>
    <row r="70" spans="1:12" s="32" customFormat="1" ht="12">
      <c r="A70" s="73"/>
      <c r="B70" s="11"/>
      <c r="C70" s="11"/>
      <c r="D70" s="11"/>
      <c r="E70" s="11"/>
      <c r="F70" s="11"/>
      <c r="G70" s="11"/>
      <c r="H70" s="11"/>
      <c r="I70" s="11"/>
      <c r="J70" s="11"/>
      <c r="K70" s="11"/>
      <c r="L70" s="11"/>
    </row>
    <row r="71" spans="1:12" s="32" customFormat="1" ht="12">
      <c r="A71" s="163" t="s">
        <v>591</v>
      </c>
      <c r="B71" s="11"/>
      <c r="C71" s="11"/>
      <c r="D71" s="11"/>
      <c r="E71" s="11"/>
      <c r="F71" s="11"/>
      <c r="G71" s="11"/>
      <c r="H71" s="11"/>
      <c r="I71" s="11"/>
      <c r="J71" s="11"/>
      <c r="K71" s="11"/>
      <c r="L71" s="11"/>
    </row>
    <row r="72" spans="1:12" s="32" customFormat="1" ht="52.5" customHeight="1">
      <c r="A72" s="73" t="s">
        <v>592</v>
      </c>
      <c r="B72" s="11"/>
      <c r="C72" s="11"/>
      <c r="D72" s="11"/>
      <c r="E72" s="11"/>
      <c r="F72" s="11"/>
      <c r="G72" s="11"/>
      <c r="H72" s="11"/>
      <c r="I72" s="11"/>
      <c r="J72" s="11"/>
      <c r="K72" s="11"/>
      <c r="L72" s="11"/>
    </row>
    <row r="73" spans="1:12" s="32" customFormat="1" ht="13.5" customHeight="1">
      <c r="A73" s="73" t="s">
        <v>1302</v>
      </c>
      <c r="B73" s="11"/>
      <c r="C73" s="11"/>
      <c r="D73" s="11"/>
      <c r="E73" s="11"/>
      <c r="F73" s="11"/>
      <c r="G73" s="11"/>
      <c r="H73" s="11"/>
      <c r="I73" s="11"/>
      <c r="J73" s="11"/>
      <c r="K73" s="11"/>
      <c r="L73" s="11"/>
    </row>
    <row r="74" spans="1:12" s="32" customFormat="1" ht="12">
      <c r="A74" s="73" t="s">
        <v>593</v>
      </c>
      <c r="B74" s="11"/>
      <c r="C74" s="11"/>
      <c r="D74" s="11"/>
      <c r="E74" s="11"/>
      <c r="F74" s="11"/>
      <c r="G74" s="11"/>
      <c r="H74" s="11"/>
      <c r="I74" s="11"/>
      <c r="J74" s="11"/>
      <c r="K74" s="11"/>
      <c r="L74" s="11"/>
    </row>
    <row r="75" spans="1:12" s="32" customFormat="1" ht="12">
      <c r="A75" s="73" t="s">
        <v>594</v>
      </c>
      <c r="B75" s="11"/>
      <c r="C75" s="11"/>
      <c r="D75" s="11"/>
      <c r="E75" s="11"/>
      <c r="F75" s="11"/>
      <c r="G75" s="11"/>
      <c r="H75" s="11"/>
      <c r="I75" s="11"/>
      <c r="J75" s="11"/>
      <c r="K75" s="11"/>
      <c r="L75" s="11"/>
    </row>
    <row r="76" spans="1:12" s="32" customFormat="1" ht="12">
      <c r="A76" s="73" t="s">
        <v>595</v>
      </c>
      <c r="B76" s="11"/>
      <c r="C76" s="11"/>
      <c r="D76" s="11"/>
      <c r="E76" s="11"/>
      <c r="F76" s="11"/>
      <c r="G76" s="11"/>
      <c r="H76" s="11"/>
      <c r="I76" s="11"/>
      <c r="J76" s="11"/>
      <c r="K76" s="11"/>
      <c r="L76" s="11"/>
    </row>
    <row r="77" spans="1:12" s="32" customFormat="1" ht="12">
      <c r="A77" s="73" t="s">
        <v>596</v>
      </c>
      <c r="B77" s="11"/>
      <c r="C77" s="11"/>
      <c r="D77" s="11"/>
      <c r="E77" s="11"/>
      <c r="F77" s="11"/>
      <c r="G77" s="11"/>
      <c r="H77" s="11"/>
      <c r="I77" s="11"/>
      <c r="J77" s="11"/>
      <c r="K77" s="11"/>
      <c r="L77" s="11"/>
    </row>
    <row r="78" spans="1:12" s="32" customFormat="1" ht="17.25" customHeight="1">
      <c r="A78" s="754" t="s">
        <v>1303</v>
      </c>
      <c r="B78" s="11"/>
      <c r="C78" s="11"/>
      <c r="D78" s="11"/>
      <c r="E78" s="11"/>
      <c r="F78" s="11"/>
      <c r="G78" s="11"/>
      <c r="H78" s="11"/>
      <c r="I78" s="11"/>
      <c r="J78" s="11"/>
      <c r="K78" s="11"/>
      <c r="L78" s="11"/>
    </row>
    <row r="79" spans="1:12" s="32" customFormat="1" ht="15.75" customHeight="1">
      <c r="A79" s="73" t="s">
        <v>597</v>
      </c>
      <c r="B79" s="11"/>
      <c r="C79" s="11"/>
      <c r="D79" s="11"/>
      <c r="E79" s="11"/>
      <c r="F79" s="11"/>
      <c r="G79" s="11"/>
      <c r="H79" s="11"/>
      <c r="I79" s="11"/>
      <c r="J79" s="11"/>
      <c r="K79" s="11"/>
      <c r="L79" s="11"/>
    </row>
    <row r="80" spans="1:12" s="32" customFormat="1" ht="15" customHeight="1">
      <c r="A80" s="73" t="s">
        <v>598</v>
      </c>
      <c r="B80" s="11"/>
      <c r="C80" s="11"/>
      <c r="D80" s="11"/>
      <c r="E80" s="11"/>
      <c r="F80" s="11"/>
      <c r="G80" s="11"/>
      <c r="H80" s="11"/>
      <c r="I80" s="11"/>
      <c r="J80" s="11"/>
      <c r="K80" s="11"/>
      <c r="L80" s="11"/>
    </row>
    <row r="81" spans="1:12" s="32" customFormat="1" ht="27.75" customHeight="1">
      <c r="A81" s="70" t="s">
        <v>599</v>
      </c>
      <c r="B81" s="8"/>
      <c r="C81" s="8"/>
      <c r="D81" s="8"/>
      <c r="E81" s="8"/>
      <c r="F81" s="8"/>
      <c r="G81" s="8"/>
      <c r="H81" s="8"/>
      <c r="I81" s="8"/>
      <c r="J81" s="8"/>
      <c r="K81" s="8"/>
      <c r="L81" s="8"/>
    </row>
    <row r="82" spans="1:12" s="32" customFormat="1" ht="12.75" customHeight="1">
      <c r="A82" s="73"/>
      <c r="B82" s="11"/>
      <c r="C82" s="11"/>
      <c r="D82" s="11"/>
      <c r="E82" s="11"/>
      <c r="F82" s="11"/>
      <c r="G82" s="11"/>
      <c r="H82" s="11"/>
      <c r="I82" s="11"/>
      <c r="J82" s="11"/>
      <c r="K82" s="11"/>
      <c r="L82" s="11"/>
    </row>
    <row r="83" spans="1:12" s="32" customFormat="1" ht="12.75" customHeight="1">
      <c r="A83" s="73"/>
      <c r="B83" s="11"/>
      <c r="C83" s="11"/>
      <c r="D83" s="11"/>
      <c r="E83" s="11"/>
      <c r="F83" s="11"/>
      <c r="G83" s="11"/>
      <c r="H83" s="11"/>
      <c r="I83" s="11"/>
      <c r="J83" s="11"/>
      <c r="K83" s="11"/>
      <c r="L83" s="11"/>
    </row>
    <row r="84" spans="1:12" s="47" customFormat="1" ht="24">
      <c r="A84" s="251" t="s">
        <v>600</v>
      </c>
      <c r="B84" s="251"/>
      <c r="C84" s="66"/>
      <c r="D84" s="66"/>
      <c r="E84" s="66"/>
      <c r="F84" s="66"/>
      <c r="G84" s="66"/>
      <c r="H84" s="66"/>
      <c r="I84" s="66"/>
      <c r="J84" s="66"/>
      <c r="K84" s="66"/>
      <c r="L84" s="66"/>
    </row>
    <row r="85" spans="1:12" s="32" customFormat="1" ht="12">
      <c r="A85" s="251" t="s">
        <v>601</v>
      </c>
      <c r="B85" s="251"/>
      <c r="C85" s="66"/>
      <c r="D85" s="66"/>
      <c r="E85" s="66"/>
      <c r="F85" s="66"/>
      <c r="G85" s="66"/>
      <c r="H85" s="66"/>
      <c r="I85" s="66"/>
      <c r="J85" s="66"/>
      <c r="K85" s="66"/>
      <c r="L85" s="66"/>
    </row>
    <row r="86" spans="1:12" s="32" customFormat="1" ht="12.75" customHeight="1">
      <c r="A86" s="73"/>
      <c r="B86" s="11"/>
      <c r="C86" s="11"/>
      <c r="D86" s="11"/>
      <c r="E86" s="11"/>
      <c r="F86" s="11"/>
      <c r="G86" s="11"/>
      <c r="H86" s="11"/>
      <c r="I86" s="11"/>
      <c r="J86" s="11"/>
      <c r="K86" s="11"/>
      <c r="L86" s="11"/>
    </row>
    <row r="87" spans="1:12" s="32" customFormat="1" ht="12">
      <c r="A87" s="211" t="s">
        <v>178</v>
      </c>
      <c r="B87" s="11"/>
      <c r="C87" s="11"/>
      <c r="D87" s="11"/>
      <c r="E87" s="11"/>
      <c r="F87" s="11"/>
      <c r="G87" s="11"/>
      <c r="H87" s="11"/>
      <c r="I87" s="11"/>
      <c r="J87" s="11"/>
      <c r="K87" s="11"/>
      <c r="L87" s="11"/>
    </row>
    <row r="88" spans="1:12" s="32" customFormat="1" ht="12">
      <c r="A88" s="73" t="s">
        <v>602</v>
      </c>
      <c r="B88" s="11"/>
      <c r="C88" s="11"/>
      <c r="D88" s="11"/>
      <c r="E88" s="11"/>
      <c r="F88" s="11"/>
      <c r="G88" s="11"/>
      <c r="H88" s="11"/>
      <c r="I88" s="11"/>
      <c r="J88" s="11"/>
      <c r="K88" s="11"/>
      <c r="L88" s="11"/>
    </row>
    <row r="89" spans="1:12" s="32" customFormat="1" ht="12">
      <c r="A89" s="73" t="s">
        <v>603</v>
      </c>
      <c r="B89" s="11"/>
      <c r="C89" s="11"/>
      <c r="D89" s="11"/>
      <c r="E89" s="11"/>
      <c r="F89" s="11"/>
      <c r="G89" s="11"/>
      <c r="H89" s="11"/>
      <c r="I89" s="11"/>
      <c r="J89" s="11"/>
      <c r="K89" s="11"/>
      <c r="L89" s="11"/>
    </row>
    <row r="90" spans="1:12" s="32" customFormat="1" ht="24">
      <c r="A90" s="73" t="s">
        <v>604</v>
      </c>
      <c r="B90" s="11"/>
      <c r="C90" s="11"/>
      <c r="D90" s="11"/>
      <c r="E90" s="11"/>
      <c r="F90" s="11"/>
      <c r="G90" s="11"/>
      <c r="H90" s="11"/>
      <c r="I90" s="11"/>
      <c r="J90" s="11"/>
      <c r="K90" s="11"/>
      <c r="L90" s="11"/>
    </row>
    <row r="91" spans="1:12" s="32" customFormat="1" ht="12">
      <c r="A91" s="73" t="s">
        <v>605</v>
      </c>
      <c r="B91" s="11"/>
      <c r="C91" s="11"/>
      <c r="D91" s="11"/>
      <c r="E91" s="11"/>
      <c r="F91" s="11"/>
      <c r="G91" s="11"/>
      <c r="H91" s="11"/>
      <c r="I91" s="11"/>
      <c r="J91" s="11"/>
      <c r="K91" s="11"/>
      <c r="L91" s="11"/>
    </row>
    <row r="92" spans="1:12" s="32" customFormat="1" ht="12">
      <c r="A92" s="73" t="s">
        <v>606</v>
      </c>
      <c r="B92" s="11"/>
      <c r="C92" s="11"/>
      <c r="D92" s="11"/>
      <c r="E92" s="11"/>
      <c r="F92" s="11"/>
      <c r="G92" s="11"/>
      <c r="H92" s="11"/>
      <c r="I92" s="11"/>
      <c r="J92" s="11"/>
      <c r="K92" s="11"/>
      <c r="L92" s="11"/>
    </row>
    <row r="93" spans="1:12" s="32" customFormat="1" ht="12">
      <c r="A93" s="73" t="s">
        <v>347</v>
      </c>
      <c r="B93" s="11"/>
      <c r="C93" s="11"/>
      <c r="D93" s="11"/>
      <c r="E93" s="11"/>
      <c r="F93" s="11"/>
      <c r="G93" s="11"/>
      <c r="H93" s="11"/>
      <c r="I93" s="11"/>
      <c r="J93" s="11"/>
      <c r="K93" s="11"/>
      <c r="L93" s="11"/>
    </row>
    <row r="94" spans="1:12" s="32" customFormat="1" ht="12">
      <c r="A94" s="73" t="s">
        <v>607</v>
      </c>
      <c r="B94" s="11"/>
      <c r="C94" s="11"/>
      <c r="D94" s="11"/>
      <c r="E94" s="11"/>
      <c r="F94" s="11"/>
      <c r="G94" s="11"/>
      <c r="H94" s="11"/>
      <c r="I94" s="11"/>
      <c r="J94" s="11"/>
      <c r="K94" s="11"/>
      <c r="L94" s="11"/>
    </row>
    <row r="95" spans="1:12" s="32" customFormat="1" ht="12">
      <c r="A95" s="73" t="s">
        <v>350</v>
      </c>
      <c r="B95" s="11"/>
      <c r="C95" s="11"/>
      <c r="D95" s="11"/>
      <c r="E95" s="11"/>
      <c r="F95" s="11"/>
      <c r="G95" s="11"/>
      <c r="H95" s="11"/>
      <c r="I95" s="11"/>
      <c r="J95" s="11"/>
      <c r="K95" s="11"/>
      <c r="L95" s="11"/>
    </row>
    <row r="96" spans="1:12" s="32" customFormat="1" ht="12">
      <c r="A96" s="73" t="s">
        <v>351</v>
      </c>
      <c r="B96" s="11"/>
      <c r="C96" s="11"/>
      <c r="D96" s="11"/>
      <c r="E96" s="11"/>
      <c r="F96" s="11"/>
      <c r="G96" s="11"/>
      <c r="H96" s="11"/>
      <c r="I96" s="11"/>
      <c r="J96" s="11"/>
      <c r="K96" s="11"/>
      <c r="L96" s="11"/>
    </row>
    <row r="97" spans="1:12" s="32" customFormat="1" ht="12">
      <c r="A97" s="73" t="s">
        <v>608</v>
      </c>
      <c r="B97" s="11"/>
      <c r="C97" s="11"/>
      <c r="D97" s="11"/>
      <c r="E97" s="11"/>
      <c r="F97" s="11"/>
      <c r="G97" s="11"/>
      <c r="H97" s="11"/>
      <c r="I97" s="11"/>
      <c r="J97" s="11"/>
      <c r="K97" s="11"/>
      <c r="L97" s="11"/>
    </row>
    <row r="98" spans="1:12" s="32" customFormat="1" ht="12">
      <c r="A98" s="73" t="s">
        <v>609</v>
      </c>
      <c r="B98" s="11"/>
      <c r="C98" s="11"/>
      <c r="D98" s="11"/>
      <c r="E98" s="11"/>
      <c r="F98" s="11"/>
      <c r="G98" s="11"/>
      <c r="H98" s="11"/>
      <c r="I98" s="11"/>
      <c r="J98" s="11"/>
      <c r="K98" s="11"/>
      <c r="L98" s="11"/>
    </row>
    <row r="99" spans="1:12" s="32" customFormat="1" ht="12">
      <c r="A99" s="73" t="s">
        <v>610</v>
      </c>
      <c r="B99" s="11"/>
      <c r="C99" s="11"/>
      <c r="D99" s="11"/>
      <c r="E99" s="11"/>
      <c r="F99" s="11"/>
      <c r="G99" s="11"/>
      <c r="H99" s="11"/>
      <c r="I99" s="11"/>
      <c r="J99" s="11"/>
      <c r="K99" s="11"/>
      <c r="L99" s="11"/>
    </row>
    <row r="100" spans="1:12" s="32" customFormat="1" ht="27" customHeight="1">
      <c r="A100" s="73" t="s">
        <v>356</v>
      </c>
      <c r="B100" s="6"/>
      <c r="C100" s="6"/>
      <c r="D100" s="6"/>
      <c r="E100" s="6"/>
      <c r="F100" s="6"/>
      <c r="G100" s="6"/>
      <c r="H100" s="6"/>
      <c r="I100" s="6"/>
      <c r="J100" s="6"/>
      <c r="K100" s="6"/>
      <c r="L100" s="6"/>
    </row>
    <row r="101" spans="1:12" s="32" customFormat="1" ht="12">
      <c r="A101" s="211"/>
      <c r="B101" s="11"/>
      <c r="C101" s="11"/>
      <c r="D101" s="11"/>
      <c r="E101" s="11"/>
      <c r="F101" s="11"/>
      <c r="G101" s="11"/>
      <c r="H101" s="11"/>
      <c r="I101" s="11"/>
      <c r="J101" s="11"/>
      <c r="K101" s="11"/>
      <c r="L101" s="11"/>
    </row>
    <row r="102" spans="1:12" s="32" customFormat="1" ht="12">
      <c r="A102" s="211" t="s">
        <v>186</v>
      </c>
      <c r="B102" s="11"/>
      <c r="C102" s="11"/>
      <c r="D102" s="11"/>
      <c r="E102" s="11"/>
      <c r="F102" s="11"/>
      <c r="G102" s="11"/>
      <c r="H102" s="11"/>
      <c r="I102" s="11"/>
      <c r="J102" s="11"/>
      <c r="K102" s="11"/>
      <c r="L102" s="11"/>
    </row>
    <row r="103" spans="1:12" s="32" customFormat="1" ht="29.25" customHeight="1">
      <c r="A103" s="73" t="s">
        <v>611</v>
      </c>
      <c r="B103" s="11"/>
      <c r="C103" s="11"/>
      <c r="D103" s="11"/>
      <c r="E103" s="11"/>
      <c r="F103" s="11"/>
      <c r="G103" s="11"/>
      <c r="H103" s="11"/>
      <c r="I103" s="11"/>
      <c r="J103" s="11"/>
      <c r="K103" s="11"/>
      <c r="L103" s="11"/>
    </row>
    <row r="104" spans="1:12" s="32" customFormat="1" ht="12">
      <c r="A104" s="73" t="s">
        <v>612</v>
      </c>
      <c r="B104" s="294"/>
      <c r="C104" s="11"/>
      <c r="D104" s="11"/>
      <c r="E104" s="11"/>
      <c r="F104" s="11"/>
      <c r="G104" s="11"/>
      <c r="H104" s="11"/>
      <c r="I104" s="11"/>
      <c r="J104" s="11"/>
      <c r="K104" s="11"/>
      <c r="L104" s="11"/>
    </row>
    <row r="105" spans="1:12" s="32" customFormat="1" ht="12">
      <c r="A105" s="73" t="s">
        <v>613</v>
      </c>
      <c r="B105" s="294"/>
      <c r="C105" s="11"/>
      <c r="D105" s="11"/>
      <c r="E105" s="11"/>
      <c r="F105" s="11"/>
      <c r="G105" s="11"/>
      <c r="H105" s="11"/>
      <c r="I105" s="11"/>
      <c r="J105" s="11"/>
      <c r="K105" s="11"/>
      <c r="L105" s="11"/>
    </row>
    <row r="106" spans="1:12" s="32" customFormat="1" ht="12">
      <c r="A106" s="73"/>
      <c r="B106" s="294"/>
      <c r="C106" s="11"/>
      <c r="D106" s="11"/>
      <c r="E106" s="11"/>
      <c r="F106" s="11"/>
      <c r="G106" s="11"/>
      <c r="H106" s="11"/>
      <c r="I106" s="11"/>
      <c r="J106" s="11"/>
      <c r="K106" s="11"/>
      <c r="L106" s="11"/>
    </row>
    <row r="107" spans="1:12" s="32" customFormat="1" ht="12">
      <c r="A107" s="73" t="s">
        <v>157</v>
      </c>
      <c r="B107" s="11"/>
      <c r="C107" s="11"/>
      <c r="D107" s="11"/>
      <c r="E107" s="11"/>
      <c r="F107" s="11"/>
      <c r="G107" s="11"/>
      <c r="H107" s="11"/>
      <c r="I107" s="11"/>
      <c r="J107" s="11"/>
      <c r="K107" s="11"/>
      <c r="L107" s="11"/>
    </row>
    <row r="108" spans="1:12" s="32" customFormat="1" ht="12">
      <c r="A108" s="295"/>
      <c r="B108" s="294"/>
    </row>
    <row r="109" spans="1:12" s="32" customFormat="1" ht="12">
      <c r="A109" s="295"/>
      <c r="B109" s="294"/>
    </row>
    <row r="110" spans="1:12" s="32" customFormat="1" ht="12">
      <c r="A110" s="295"/>
      <c r="B110" s="294"/>
    </row>
    <row r="111" spans="1:12" s="32" customFormat="1" ht="12">
      <c r="A111" s="295"/>
    </row>
    <row r="112" spans="1:12" s="32" customFormat="1" ht="12">
      <c r="A112" s="295"/>
    </row>
    <row r="113" spans="1:4" s="32" customFormat="1" ht="12">
      <c r="A113" s="295"/>
    </row>
    <row r="114" spans="1:4" s="32" customFormat="1" ht="12">
      <c r="A114" s="295"/>
      <c r="B114" s="193"/>
      <c r="C114" s="193"/>
      <c r="D114" s="193"/>
    </row>
    <row r="115" spans="1:4" s="32" customFormat="1" ht="12">
      <c r="A115" s="295"/>
      <c r="B115" s="193"/>
      <c r="C115" s="193"/>
      <c r="D115" s="193"/>
    </row>
    <row r="116" spans="1:4" s="32" customFormat="1" ht="12">
      <c r="A116" s="295"/>
      <c r="B116" s="193"/>
      <c r="C116" s="193"/>
      <c r="D116" s="193"/>
    </row>
    <row r="117" spans="1:4" s="32" customFormat="1" ht="12">
      <c r="A117" s="295"/>
      <c r="B117" s="193"/>
      <c r="C117" s="193"/>
      <c r="D117" s="193"/>
    </row>
    <row r="118" spans="1:4" s="32" customFormat="1" ht="12">
      <c r="A118" s="295"/>
      <c r="B118" s="193"/>
      <c r="C118" s="193"/>
      <c r="D118" s="193"/>
    </row>
    <row r="119" spans="1:4" s="32" customFormat="1" ht="12">
      <c r="A119" s="295"/>
      <c r="B119" s="193"/>
      <c r="C119" s="193"/>
      <c r="D119" s="193"/>
    </row>
    <row r="120" spans="1:4" s="32" customFormat="1" ht="12">
      <c r="A120" s="295"/>
      <c r="B120" s="193"/>
      <c r="C120" s="193"/>
      <c r="D120" s="193"/>
    </row>
    <row r="121" spans="1:4" s="32" customFormat="1" ht="12">
      <c r="A121" s="295"/>
      <c r="B121" s="193"/>
      <c r="C121" s="193"/>
      <c r="D121" s="193"/>
    </row>
    <row r="122" spans="1:4" s="32" customFormat="1" ht="12">
      <c r="A122" s="295"/>
      <c r="B122" s="193"/>
      <c r="C122" s="193"/>
      <c r="D122" s="193"/>
    </row>
    <row r="123" spans="1:4" s="32" customFormat="1" ht="12">
      <c r="A123" s="295"/>
    </row>
    <row r="124" spans="1:4" s="32" customFormat="1" ht="12">
      <c r="A124" s="295"/>
    </row>
    <row r="125" spans="1:4" s="32" customFormat="1" ht="12">
      <c r="A125" s="295"/>
    </row>
    <row r="126" spans="1:4" s="32" customFormat="1" ht="12">
      <c r="A126" s="295"/>
    </row>
    <row r="127" spans="1:4" s="32" customFormat="1" ht="12">
      <c r="A127" s="295"/>
    </row>
    <row r="128" spans="1:4" s="32" customFormat="1" ht="12">
      <c r="A128" s="295"/>
    </row>
    <row r="129" spans="1:12" s="32" customFormat="1" ht="12">
      <c r="A129" s="295"/>
    </row>
    <row r="130" spans="1:12" s="32" customFormat="1" ht="12">
      <c r="A130" s="295"/>
    </row>
    <row r="131" spans="1:12" s="26" customFormat="1" ht="12">
      <c r="A131" s="295"/>
      <c r="B131" s="32"/>
      <c r="C131" s="32"/>
      <c r="D131" s="32"/>
      <c r="E131" s="32"/>
      <c r="F131" s="32"/>
      <c r="G131" s="32"/>
      <c r="H131" s="32"/>
      <c r="I131" s="32"/>
      <c r="J131" s="32"/>
      <c r="K131" s="32"/>
      <c r="L131" s="32"/>
    </row>
    <row r="132" spans="1:12" s="26" customFormat="1" ht="12">
      <c r="A132" s="295"/>
      <c r="B132" s="32"/>
      <c r="C132" s="32"/>
      <c r="D132" s="32"/>
      <c r="E132" s="32"/>
      <c r="F132" s="32"/>
      <c r="G132" s="32"/>
      <c r="H132" s="32"/>
      <c r="I132" s="32"/>
      <c r="J132" s="32"/>
      <c r="K132" s="32"/>
      <c r="L132" s="32"/>
    </row>
    <row r="133" spans="1:12" s="26" customFormat="1" ht="12">
      <c r="A133" s="295"/>
      <c r="B133" s="32"/>
      <c r="C133" s="32"/>
      <c r="D133" s="32"/>
      <c r="E133" s="32"/>
      <c r="F133" s="32"/>
      <c r="G133" s="32"/>
      <c r="H133" s="32"/>
      <c r="I133" s="32"/>
      <c r="J133" s="32"/>
      <c r="K133" s="32"/>
      <c r="L133" s="32"/>
    </row>
    <row r="134" spans="1:12" s="26" customFormat="1" ht="12">
      <c r="A134" s="295"/>
      <c r="B134" s="32"/>
      <c r="C134" s="32"/>
      <c r="D134" s="32"/>
      <c r="E134" s="32"/>
      <c r="F134" s="32"/>
      <c r="G134" s="32"/>
      <c r="H134" s="32"/>
      <c r="I134" s="32"/>
      <c r="J134" s="32"/>
      <c r="K134" s="32"/>
      <c r="L134" s="32"/>
    </row>
    <row r="135" spans="1:12" s="32" customFormat="1" ht="12">
      <c r="A135" s="295"/>
    </row>
    <row r="136" spans="1:12" s="32" customFormat="1" ht="12">
      <c r="A136" s="295"/>
    </row>
    <row r="137" spans="1:12" s="32" customFormat="1" ht="12">
      <c r="A137" s="295"/>
    </row>
    <row r="138" spans="1:12" s="32" customFormat="1" ht="12">
      <c r="A138" s="295"/>
    </row>
    <row r="139" spans="1:12" s="32" customFormat="1" ht="12">
      <c r="A139" s="295"/>
    </row>
    <row r="140" spans="1:12" s="32" customFormat="1" ht="12">
      <c r="A140" s="295"/>
    </row>
    <row r="141" spans="1:12" s="32" customFormat="1" ht="12">
      <c r="A141" s="295"/>
    </row>
    <row r="142" spans="1:12" s="32" customFormat="1" ht="12">
      <c r="A142" s="295"/>
    </row>
    <row r="143" spans="1:12" s="32" customFormat="1" ht="12">
      <c r="A143" s="295"/>
    </row>
    <row r="144" spans="1:12" s="32" customFormat="1" ht="12">
      <c r="A144" s="295"/>
    </row>
    <row r="145" spans="1:12" s="32" customFormat="1" ht="12">
      <c r="A145" s="295"/>
    </row>
    <row r="146" spans="1:12" s="32" customFormat="1" ht="12">
      <c r="A146" s="295"/>
    </row>
    <row r="147" spans="1:12" s="39" customFormat="1" ht="12">
      <c r="A147" s="295"/>
      <c r="B147" s="26"/>
      <c r="C147" s="26"/>
      <c r="D147" s="26"/>
      <c r="E147" s="26"/>
      <c r="F147" s="26"/>
      <c r="G147" s="26"/>
      <c r="H147" s="26"/>
      <c r="I147" s="26"/>
      <c r="J147" s="26"/>
      <c r="K147" s="26"/>
      <c r="L147" s="26"/>
    </row>
    <row r="148" spans="1:12" s="32" customFormat="1" ht="12">
      <c r="A148" s="295"/>
      <c r="B148" s="26"/>
      <c r="C148" s="26"/>
      <c r="D148" s="26"/>
      <c r="E148" s="26"/>
      <c r="F148" s="26"/>
      <c r="G148" s="26"/>
      <c r="H148" s="26"/>
      <c r="I148" s="26"/>
      <c r="J148" s="26"/>
      <c r="K148" s="26"/>
      <c r="L148" s="26"/>
    </row>
    <row r="149" spans="1:12" s="32" customFormat="1" ht="12">
      <c r="A149" s="295"/>
      <c r="B149" s="26"/>
      <c r="C149" s="26"/>
      <c r="D149" s="26"/>
      <c r="E149" s="26"/>
      <c r="F149" s="26"/>
      <c r="G149" s="26"/>
      <c r="H149" s="26"/>
      <c r="I149" s="26"/>
      <c r="J149" s="26"/>
      <c r="K149" s="26"/>
      <c r="L149" s="26"/>
    </row>
    <row r="150" spans="1:12" s="32" customFormat="1" ht="12">
      <c r="A150" s="295"/>
      <c r="B150" s="26"/>
      <c r="C150" s="26"/>
      <c r="D150" s="26"/>
      <c r="E150" s="26"/>
      <c r="F150" s="26"/>
      <c r="G150" s="26"/>
      <c r="H150" s="26"/>
      <c r="I150" s="26"/>
      <c r="J150" s="26"/>
      <c r="K150" s="26"/>
      <c r="L150" s="26"/>
    </row>
    <row r="151" spans="1:12" s="32" customFormat="1" ht="12">
      <c r="A151" s="295"/>
    </row>
    <row r="152" spans="1:12" s="32" customFormat="1" ht="12">
      <c r="A152" s="295"/>
    </row>
    <row r="153" spans="1:12" s="32" customFormat="1" ht="12">
      <c r="A153" s="295"/>
    </row>
    <row r="154" spans="1:12" s="32" customFormat="1" ht="12">
      <c r="A154" s="295"/>
    </row>
    <row r="155" spans="1:12" s="32" customFormat="1" ht="12">
      <c r="A155" s="295"/>
    </row>
    <row r="156" spans="1:12" s="39" customFormat="1" ht="12">
      <c r="A156" s="295"/>
      <c r="B156" s="32"/>
      <c r="C156" s="32"/>
      <c r="D156" s="32"/>
      <c r="E156" s="32"/>
      <c r="F156" s="32"/>
      <c r="G156" s="32"/>
      <c r="H156" s="32"/>
      <c r="I156" s="32"/>
      <c r="J156" s="32"/>
      <c r="K156" s="32"/>
      <c r="L156" s="32"/>
    </row>
    <row r="157" spans="1:12" s="32" customFormat="1" ht="12">
      <c r="A157" s="295"/>
    </row>
    <row r="158" spans="1:12" s="32" customFormat="1" ht="12">
      <c r="A158" s="295"/>
    </row>
    <row r="159" spans="1:12" s="32" customFormat="1" ht="12">
      <c r="A159" s="295"/>
    </row>
    <row r="160" spans="1:12" s="32" customFormat="1" ht="12">
      <c r="A160" s="295"/>
    </row>
    <row r="161" spans="1:12" s="32" customFormat="1" ht="12">
      <c r="A161" s="295"/>
    </row>
    <row r="162" spans="1:12" s="26" customFormat="1" ht="12">
      <c r="A162" s="295"/>
      <c r="B162" s="32"/>
      <c r="C162" s="32"/>
      <c r="D162" s="32"/>
      <c r="E162" s="32"/>
      <c r="F162" s="32"/>
      <c r="G162" s="32"/>
      <c r="H162" s="32"/>
      <c r="I162" s="32"/>
      <c r="J162" s="32"/>
      <c r="K162" s="32"/>
      <c r="L162" s="32"/>
    </row>
    <row r="163" spans="1:12" s="26" customFormat="1" ht="12">
      <c r="A163" s="295"/>
      <c r="B163" s="39"/>
      <c r="C163" s="39"/>
      <c r="D163" s="39"/>
      <c r="E163" s="39"/>
      <c r="F163" s="39"/>
      <c r="G163" s="39"/>
      <c r="H163" s="39"/>
      <c r="I163" s="39"/>
      <c r="J163" s="39"/>
      <c r="K163" s="39"/>
      <c r="L163" s="39"/>
    </row>
    <row r="164" spans="1:12" s="26" customFormat="1" ht="12">
      <c r="A164" s="295"/>
      <c r="B164" s="32"/>
      <c r="C164" s="32"/>
      <c r="D164" s="32"/>
      <c r="E164" s="32"/>
      <c r="F164" s="32"/>
      <c r="G164" s="32"/>
      <c r="H164" s="32"/>
      <c r="I164" s="32"/>
      <c r="J164" s="32"/>
      <c r="K164" s="32"/>
      <c r="L164" s="32"/>
    </row>
    <row r="165" spans="1:12" s="26" customFormat="1" ht="12">
      <c r="A165" s="295"/>
      <c r="B165" s="32"/>
      <c r="C165" s="32"/>
      <c r="D165" s="32"/>
      <c r="E165" s="32"/>
      <c r="F165" s="32"/>
      <c r="G165" s="32"/>
      <c r="H165" s="32"/>
      <c r="I165" s="32"/>
      <c r="J165" s="32"/>
      <c r="K165" s="32"/>
      <c r="L165" s="32"/>
    </row>
    <row r="166" spans="1:12" s="26" customFormat="1" ht="12">
      <c r="A166" s="295"/>
      <c r="B166" s="32"/>
      <c r="C166" s="32"/>
      <c r="D166" s="32"/>
      <c r="E166" s="32"/>
      <c r="F166" s="32"/>
      <c r="G166" s="32"/>
      <c r="H166" s="32"/>
      <c r="I166" s="32"/>
      <c r="J166" s="32"/>
      <c r="K166" s="32"/>
      <c r="L166" s="32"/>
    </row>
    <row r="167" spans="1:12" s="26" customFormat="1" ht="12">
      <c r="A167" s="295"/>
      <c r="B167" s="32"/>
      <c r="C167" s="32"/>
      <c r="D167" s="32"/>
      <c r="E167" s="32"/>
      <c r="F167" s="32"/>
      <c r="G167" s="32"/>
      <c r="H167" s="32"/>
      <c r="I167" s="32"/>
      <c r="J167" s="32"/>
      <c r="K167" s="32"/>
      <c r="L167" s="32"/>
    </row>
    <row r="168" spans="1:12" s="26" customFormat="1" ht="12">
      <c r="A168" s="295"/>
      <c r="B168" s="32"/>
      <c r="C168" s="32"/>
      <c r="D168" s="32"/>
      <c r="E168" s="32"/>
      <c r="F168" s="32"/>
      <c r="G168" s="32"/>
      <c r="H168" s="32"/>
      <c r="I168" s="32"/>
      <c r="J168" s="32"/>
      <c r="K168" s="32"/>
      <c r="L168" s="32"/>
    </row>
    <row r="169" spans="1:12" s="26" customFormat="1" ht="12">
      <c r="A169" s="295"/>
      <c r="B169" s="32"/>
      <c r="C169" s="32"/>
      <c r="D169" s="32"/>
      <c r="E169" s="32"/>
      <c r="F169" s="32"/>
      <c r="G169" s="32"/>
      <c r="H169" s="32"/>
      <c r="I169" s="32"/>
      <c r="J169" s="32"/>
      <c r="K169" s="32"/>
      <c r="L169" s="32"/>
    </row>
    <row r="170" spans="1:12" s="26" customFormat="1" ht="12">
      <c r="A170" s="295"/>
      <c r="B170" s="32"/>
      <c r="C170" s="32"/>
      <c r="D170" s="32"/>
      <c r="E170" s="32"/>
      <c r="F170" s="32"/>
      <c r="G170" s="32"/>
      <c r="H170" s="32"/>
      <c r="I170" s="32"/>
      <c r="J170" s="32"/>
      <c r="K170" s="32"/>
      <c r="L170" s="32"/>
    </row>
    <row r="171" spans="1:12" s="26" customFormat="1" ht="12">
      <c r="A171" s="295"/>
      <c r="B171" s="32"/>
      <c r="C171" s="32"/>
      <c r="D171" s="32"/>
      <c r="E171" s="32"/>
      <c r="F171" s="32"/>
      <c r="G171" s="32"/>
      <c r="H171" s="32"/>
      <c r="I171" s="32"/>
      <c r="J171" s="32"/>
      <c r="K171" s="32"/>
      <c r="L171" s="32"/>
    </row>
    <row r="172" spans="1:12" s="26" customFormat="1" ht="12">
      <c r="A172" s="295"/>
      <c r="B172" s="39"/>
      <c r="C172" s="39"/>
      <c r="D172" s="39"/>
      <c r="E172" s="39"/>
      <c r="F172" s="39"/>
      <c r="G172" s="39"/>
      <c r="H172" s="39"/>
      <c r="I172" s="39"/>
      <c r="J172" s="39"/>
      <c r="K172" s="39"/>
      <c r="L172" s="39"/>
    </row>
    <row r="173" spans="1:12" s="26" customFormat="1" ht="12">
      <c r="A173" s="295"/>
      <c r="B173" s="32"/>
      <c r="C173" s="32"/>
      <c r="D173" s="32"/>
      <c r="E173" s="32"/>
      <c r="F173" s="32"/>
      <c r="G173" s="32"/>
      <c r="H173" s="32"/>
      <c r="I173" s="32"/>
      <c r="J173" s="32"/>
      <c r="K173" s="32"/>
      <c r="L173" s="32"/>
    </row>
    <row r="174" spans="1:12" s="26" customFormat="1" ht="12">
      <c r="A174" s="295"/>
      <c r="B174" s="32"/>
      <c r="C174" s="32"/>
      <c r="D174" s="32"/>
      <c r="E174" s="32"/>
      <c r="F174" s="32"/>
      <c r="G174" s="32"/>
      <c r="H174" s="32"/>
      <c r="I174" s="32"/>
      <c r="J174" s="32"/>
      <c r="K174" s="32"/>
      <c r="L174" s="32"/>
    </row>
    <row r="175" spans="1:12" s="26" customFormat="1" ht="12">
      <c r="A175" s="295"/>
      <c r="B175" s="32"/>
      <c r="C175" s="32"/>
      <c r="D175" s="32"/>
      <c r="E175" s="32"/>
      <c r="F175" s="32"/>
      <c r="G175" s="32"/>
      <c r="H175" s="32"/>
      <c r="I175" s="32"/>
      <c r="J175" s="32"/>
      <c r="K175" s="32"/>
      <c r="L175" s="32"/>
    </row>
    <row r="176" spans="1:12" s="26" customFormat="1" ht="12">
      <c r="A176" s="295"/>
      <c r="B176" s="32"/>
      <c r="C176" s="32"/>
      <c r="D176" s="32"/>
      <c r="E176" s="32"/>
      <c r="F176" s="32"/>
      <c r="G176" s="32"/>
      <c r="H176" s="32"/>
      <c r="I176" s="32"/>
      <c r="J176" s="32"/>
      <c r="K176" s="32"/>
      <c r="L176" s="32"/>
    </row>
    <row r="177" spans="1:12" s="26" customFormat="1" ht="12">
      <c r="A177" s="295"/>
      <c r="B177" s="32"/>
      <c r="C177" s="32"/>
      <c r="D177" s="32"/>
      <c r="E177" s="32"/>
      <c r="F177" s="32"/>
      <c r="G177" s="32"/>
      <c r="H177" s="32"/>
      <c r="I177" s="32"/>
      <c r="J177" s="32"/>
      <c r="K177" s="32"/>
      <c r="L177" s="32"/>
    </row>
    <row r="178" spans="1:12" s="26" customFormat="1" ht="12">
      <c r="A178" s="295"/>
      <c r="B178" s="32"/>
      <c r="C178" s="32"/>
      <c r="D178" s="32"/>
      <c r="E178" s="32"/>
      <c r="F178" s="32"/>
      <c r="G178" s="32"/>
      <c r="H178" s="32"/>
      <c r="I178" s="32"/>
      <c r="J178" s="32"/>
      <c r="K178" s="32"/>
      <c r="L178" s="32"/>
    </row>
    <row r="179" spans="1:12" s="26" customFormat="1" ht="12">
      <c r="A179" s="295"/>
      <c r="B179" s="32"/>
      <c r="C179" s="32"/>
      <c r="D179" s="32"/>
      <c r="E179" s="32"/>
      <c r="F179" s="32"/>
      <c r="G179" s="32"/>
      <c r="H179" s="32"/>
      <c r="I179" s="32"/>
      <c r="J179" s="32"/>
      <c r="K179" s="32"/>
      <c r="L179" s="32"/>
    </row>
    <row r="180" spans="1:12" s="26" customFormat="1" ht="12">
      <c r="A180" s="295"/>
      <c r="B180" s="32"/>
      <c r="C180" s="32"/>
      <c r="D180" s="32"/>
      <c r="E180" s="32"/>
      <c r="F180" s="32"/>
      <c r="G180" s="32"/>
      <c r="H180" s="32"/>
      <c r="I180" s="32"/>
      <c r="J180" s="32"/>
      <c r="K180" s="32"/>
      <c r="L180" s="32"/>
    </row>
    <row r="181" spans="1:12" s="26" customFormat="1" ht="12">
      <c r="A181" s="295"/>
      <c r="B181" s="32"/>
      <c r="C181" s="32"/>
      <c r="D181" s="32"/>
      <c r="E181" s="32"/>
      <c r="F181" s="32"/>
      <c r="G181" s="32"/>
      <c r="H181" s="32"/>
      <c r="I181" s="32"/>
      <c r="J181" s="32"/>
      <c r="K181" s="32"/>
      <c r="L181" s="32"/>
    </row>
    <row r="182" spans="1:12" s="26" customFormat="1" ht="12">
      <c r="A182" s="295"/>
      <c r="B182" s="32"/>
      <c r="C182" s="32"/>
      <c r="D182" s="32"/>
      <c r="E182" s="32"/>
      <c r="F182" s="32"/>
      <c r="G182" s="32"/>
      <c r="H182" s="32"/>
      <c r="I182" s="32"/>
      <c r="J182" s="32"/>
      <c r="K182" s="32"/>
      <c r="L182" s="32"/>
    </row>
    <row r="183" spans="1:12" s="26" customFormat="1" ht="12">
      <c r="A183" s="295"/>
      <c r="B183" s="32"/>
      <c r="C183" s="32"/>
      <c r="D183" s="32"/>
      <c r="E183" s="32"/>
      <c r="F183" s="32"/>
      <c r="G183" s="32"/>
      <c r="H183" s="32"/>
      <c r="I183" s="32"/>
      <c r="J183" s="32"/>
      <c r="K183" s="32"/>
      <c r="L183" s="32"/>
    </row>
    <row r="184" spans="1:12" s="26" customFormat="1" ht="12">
      <c r="A184" s="295"/>
      <c r="B184" s="39"/>
      <c r="C184" s="39"/>
      <c r="D184" s="39"/>
      <c r="E184" s="39"/>
      <c r="F184" s="39"/>
      <c r="G184" s="39"/>
      <c r="H184" s="39"/>
      <c r="I184" s="39"/>
      <c r="J184" s="39"/>
      <c r="K184" s="39"/>
      <c r="L184" s="39"/>
    </row>
    <row r="185" spans="1:12" s="26" customFormat="1" ht="12">
      <c r="A185" s="295"/>
      <c r="B185" s="32"/>
      <c r="C185" s="32"/>
      <c r="D185" s="32"/>
      <c r="E185" s="32"/>
      <c r="F185" s="32"/>
      <c r="G185" s="32"/>
      <c r="H185" s="32"/>
      <c r="I185" s="32"/>
      <c r="J185" s="32"/>
      <c r="K185" s="32"/>
      <c r="L185" s="32"/>
    </row>
    <row r="186" spans="1:12" s="26" customFormat="1" ht="12">
      <c r="A186" s="295"/>
      <c r="B186" s="32"/>
      <c r="C186" s="32"/>
      <c r="D186" s="32"/>
      <c r="E186" s="32"/>
      <c r="F186" s="32"/>
      <c r="G186" s="32"/>
      <c r="H186" s="32"/>
      <c r="I186" s="32"/>
      <c r="J186" s="32"/>
      <c r="K186" s="32"/>
      <c r="L186" s="32"/>
    </row>
    <row r="187" spans="1:12" s="26" customFormat="1" ht="12">
      <c r="A187" s="295"/>
      <c r="B187" s="32"/>
      <c r="C187" s="32"/>
      <c r="D187" s="32"/>
      <c r="E187" s="32"/>
      <c r="F187" s="32"/>
      <c r="G187" s="32"/>
      <c r="H187" s="32"/>
      <c r="I187" s="32"/>
      <c r="J187" s="32"/>
      <c r="K187" s="32"/>
      <c r="L187" s="32"/>
    </row>
    <row r="188" spans="1:12" s="26" customFormat="1" ht="12">
      <c r="A188" s="295"/>
    </row>
    <row r="189" spans="1:12" s="26" customFormat="1" ht="12">
      <c r="A189" s="295"/>
    </row>
    <row r="190" spans="1:12" s="26" customFormat="1" ht="12">
      <c r="A190" s="295"/>
    </row>
    <row r="191" spans="1:12" s="26" customFormat="1" ht="12">
      <c r="A191" s="295"/>
    </row>
    <row r="192" spans="1:12" s="26" customFormat="1" ht="12">
      <c r="A192" s="295"/>
    </row>
    <row r="193" spans="1:1" s="26" customFormat="1" ht="12">
      <c r="A193" s="295"/>
    </row>
    <row r="194" spans="1:1" s="26" customFormat="1" ht="12">
      <c r="A194" s="295"/>
    </row>
    <row r="195" spans="1:1" s="26" customFormat="1" ht="12">
      <c r="A195" s="295"/>
    </row>
    <row r="196" spans="1:1" s="26" customFormat="1" ht="12">
      <c r="A196" s="295"/>
    </row>
    <row r="197" spans="1:1" s="26" customFormat="1" ht="12">
      <c r="A197" s="295"/>
    </row>
    <row r="198" spans="1:1" s="26" customFormat="1" ht="12">
      <c r="A198" s="295"/>
    </row>
    <row r="199" spans="1:1" s="26" customFormat="1" ht="12">
      <c r="A199" s="295"/>
    </row>
    <row r="200" spans="1:1" s="26" customFormat="1" ht="12">
      <c r="A200" s="295"/>
    </row>
    <row r="201" spans="1:1" s="26" customFormat="1" ht="12">
      <c r="A201" s="295"/>
    </row>
    <row r="202" spans="1:1" s="26" customFormat="1" ht="12">
      <c r="A202" s="295"/>
    </row>
    <row r="203" spans="1:1" s="26" customFormat="1" ht="12">
      <c r="A203" s="295"/>
    </row>
    <row r="204" spans="1:1" s="26" customFormat="1" ht="12">
      <c r="A204" s="295"/>
    </row>
    <row r="205" spans="1:1" s="26" customFormat="1" ht="12">
      <c r="A205" s="295"/>
    </row>
    <row r="206" spans="1:1" s="26" customFormat="1" ht="12">
      <c r="A206" s="295"/>
    </row>
    <row r="207" spans="1:1" s="26" customFormat="1" ht="12">
      <c r="A207" s="295"/>
    </row>
    <row r="208" spans="1:1" s="26" customFormat="1" ht="12">
      <c r="A208" s="295"/>
    </row>
    <row r="209" spans="1:12" s="26" customFormat="1" ht="12">
      <c r="A209" s="295"/>
    </row>
    <row r="210" spans="1:12" s="26" customFormat="1" ht="12">
      <c r="A210" s="295"/>
    </row>
    <row r="211" spans="1:12" s="26" customFormat="1" ht="12">
      <c r="A211" s="295"/>
    </row>
    <row r="212" spans="1:12" s="26" customFormat="1" ht="12">
      <c r="A212" s="295"/>
    </row>
    <row r="213" spans="1:12" s="32" customFormat="1" ht="12">
      <c r="A213" s="295"/>
      <c r="B213" s="26"/>
      <c r="C213" s="26"/>
      <c r="D213" s="26"/>
      <c r="E213" s="26"/>
      <c r="F213" s="26"/>
      <c r="G213" s="26"/>
      <c r="H213" s="26"/>
      <c r="I213" s="26"/>
      <c r="J213" s="26"/>
      <c r="K213" s="26"/>
      <c r="L213" s="26"/>
    </row>
    <row r="214" spans="1:12" s="32" customFormat="1" ht="12">
      <c r="A214" s="295"/>
      <c r="B214" s="26"/>
      <c r="C214" s="26"/>
      <c r="D214" s="26"/>
      <c r="E214" s="26"/>
      <c r="F214" s="26"/>
      <c r="G214" s="26"/>
      <c r="H214" s="26"/>
      <c r="I214" s="26"/>
      <c r="J214" s="26"/>
      <c r="K214" s="26"/>
      <c r="L214" s="26"/>
    </row>
    <row r="215" spans="1:12" s="26" customFormat="1" ht="12">
      <c r="A215" s="295"/>
    </row>
    <row r="216" spans="1:12" s="32" customFormat="1" ht="12">
      <c r="A216" s="295"/>
      <c r="B216" s="26"/>
      <c r="C216" s="26"/>
      <c r="D216" s="26"/>
      <c r="E216" s="26"/>
      <c r="F216" s="26"/>
      <c r="G216" s="26"/>
      <c r="H216" s="26"/>
      <c r="I216" s="26"/>
      <c r="J216" s="26"/>
      <c r="K216" s="26"/>
      <c r="L216" s="26"/>
    </row>
    <row r="217" spans="1:12" s="32" customFormat="1" ht="12">
      <c r="A217" s="295"/>
      <c r="B217" s="26"/>
      <c r="C217" s="26"/>
      <c r="D217" s="26"/>
      <c r="E217" s="26"/>
      <c r="F217" s="26"/>
      <c r="G217" s="26"/>
      <c r="H217" s="26"/>
      <c r="I217" s="26"/>
      <c r="J217" s="26"/>
      <c r="K217" s="26"/>
      <c r="L217" s="26"/>
    </row>
    <row r="218" spans="1:12" s="32" customFormat="1" ht="12">
      <c r="A218" s="295"/>
      <c r="B218" s="26"/>
      <c r="C218" s="26"/>
      <c r="D218" s="26"/>
      <c r="E218" s="26"/>
      <c r="F218" s="26"/>
      <c r="G218" s="26"/>
      <c r="H218" s="26"/>
      <c r="I218" s="26"/>
      <c r="J218" s="26"/>
      <c r="K218" s="26"/>
      <c r="L218" s="26"/>
    </row>
    <row r="219" spans="1:12" s="32" customFormat="1" ht="12">
      <c r="A219" s="295"/>
      <c r="B219" s="26"/>
      <c r="C219" s="26"/>
      <c r="D219" s="26"/>
      <c r="E219" s="26"/>
      <c r="F219" s="26"/>
      <c r="G219" s="26"/>
      <c r="H219" s="26"/>
      <c r="I219" s="26"/>
      <c r="J219" s="26"/>
      <c r="K219" s="26"/>
      <c r="L219" s="26"/>
    </row>
    <row r="220" spans="1:12" s="32" customFormat="1" ht="12">
      <c r="A220" s="295"/>
      <c r="B220" s="26"/>
      <c r="C220" s="26"/>
      <c r="D220" s="26"/>
      <c r="E220" s="26"/>
      <c r="F220" s="26"/>
      <c r="G220" s="26"/>
      <c r="H220" s="26"/>
      <c r="I220" s="26"/>
      <c r="J220" s="26"/>
      <c r="K220" s="26"/>
      <c r="L220" s="26"/>
    </row>
    <row r="221" spans="1:12" s="32" customFormat="1" ht="12">
      <c r="A221" s="295"/>
      <c r="B221" s="26"/>
      <c r="C221" s="26"/>
      <c r="D221" s="26"/>
      <c r="E221" s="26"/>
      <c r="F221" s="26"/>
      <c r="G221" s="26"/>
      <c r="H221" s="26"/>
      <c r="I221" s="26"/>
      <c r="J221" s="26"/>
      <c r="K221" s="26"/>
      <c r="L221" s="26"/>
    </row>
    <row r="222" spans="1:12" s="32" customFormat="1" ht="12">
      <c r="A222" s="295"/>
      <c r="B222" s="26"/>
      <c r="C222" s="26"/>
      <c r="D222" s="26"/>
      <c r="E222" s="26"/>
      <c r="F222" s="26"/>
      <c r="G222" s="26"/>
      <c r="H222" s="26"/>
      <c r="I222" s="26"/>
      <c r="J222" s="26"/>
      <c r="K222" s="26"/>
      <c r="L222" s="26"/>
    </row>
    <row r="223" spans="1:12" s="26" customFormat="1" ht="12">
      <c r="A223" s="295"/>
    </row>
    <row r="224" spans="1:12" s="26" customFormat="1" ht="12">
      <c r="A224" s="295"/>
    </row>
    <row r="225" spans="1:12" s="26" customFormat="1" ht="12">
      <c r="A225" s="295"/>
    </row>
    <row r="226" spans="1:12" s="26" customFormat="1" ht="12">
      <c r="A226" s="295"/>
    </row>
    <row r="227" spans="1:12" s="26" customFormat="1" ht="12">
      <c r="A227" s="295"/>
    </row>
    <row r="228" spans="1:12" s="26" customFormat="1" ht="12">
      <c r="A228" s="295"/>
    </row>
    <row r="229" spans="1:12" s="26" customFormat="1" ht="12">
      <c r="A229" s="295"/>
    </row>
    <row r="230" spans="1:12" s="26" customFormat="1" ht="12">
      <c r="A230" s="295"/>
    </row>
    <row r="231" spans="1:12" s="26" customFormat="1" ht="12">
      <c r="A231" s="295"/>
    </row>
    <row r="232" spans="1:12" s="26" customFormat="1" ht="12">
      <c r="A232" s="295"/>
    </row>
    <row r="233" spans="1:12" s="26" customFormat="1" ht="12">
      <c r="A233" s="295"/>
    </row>
    <row r="234" spans="1:12" s="26" customFormat="1" ht="12">
      <c r="A234" s="295"/>
    </row>
    <row r="235" spans="1:12" s="32" customFormat="1" ht="12">
      <c r="A235" s="295"/>
      <c r="B235" s="26"/>
      <c r="C235" s="26"/>
      <c r="D235" s="26"/>
      <c r="E235" s="26"/>
      <c r="F235" s="26"/>
      <c r="G235" s="26"/>
      <c r="H235" s="26"/>
      <c r="I235" s="26"/>
      <c r="J235" s="26"/>
      <c r="K235" s="26"/>
      <c r="L235" s="26"/>
    </row>
    <row r="236" spans="1:12" s="32" customFormat="1" ht="12">
      <c r="A236" s="295"/>
      <c r="B236" s="26"/>
      <c r="C236" s="26"/>
      <c r="D236" s="26"/>
      <c r="E236" s="26"/>
      <c r="F236" s="26"/>
      <c r="G236" s="26"/>
      <c r="H236" s="26"/>
      <c r="I236" s="26"/>
      <c r="J236" s="26"/>
      <c r="K236" s="26"/>
      <c r="L236" s="26"/>
    </row>
    <row r="237" spans="1:12" s="26" customFormat="1" ht="12">
      <c r="A237" s="295"/>
    </row>
    <row r="238" spans="1:12" s="26" customFormat="1" ht="12">
      <c r="A238" s="295"/>
    </row>
    <row r="239" spans="1:12" s="26" customFormat="1" ht="12">
      <c r="A239" s="295"/>
      <c r="B239" s="32"/>
      <c r="C239" s="32"/>
      <c r="D239" s="32"/>
      <c r="E239" s="32"/>
      <c r="F239" s="32"/>
      <c r="G239" s="32"/>
      <c r="H239" s="32"/>
      <c r="I239" s="32"/>
      <c r="J239" s="32"/>
      <c r="K239" s="32"/>
      <c r="L239" s="32"/>
    </row>
    <row r="240" spans="1:12" s="26" customFormat="1" ht="12">
      <c r="A240" s="295"/>
      <c r="B240" s="32"/>
      <c r="C240" s="32"/>
      <c r="D240" s="32"/>
      <c r="E240" s="32"/>
      <c r="F240" s="32"/>
      <c r="G240" s="32"/>
      <c r="H240" s="32"/>
      <c r="I240" s="32"/>
      <c r="J240" s="32"/>
      <c r="K240" s="32"/>
      <c r="L240" s="32"/>
    </row>
    <row r="241" spans="1:12" s="26" customFormat="1" ht="12">
      <c r="A241" s="295"/>
    </row>
    <row r="242" spans="1:12" s="26" customFormat="1" ht="12">
      <c r="A242" s="295"/>
      <c r="B242" s="32"/>
      <c r="C242" s="32"/>
      <c r="D242" s="32"/>
      <c r="E242" s="32"/>
      <c r="F242" s="32"/>
      <c r="G242" s="32"/>
      <c r="H242" s="32"/>
      <c r="I242" s="32"/>
      <c r="J242" s="32"/>
      <c r="K242" s="32"/>
      <c r="L242" s="32"/>
    </row>
    <row r="243" spans="1:12" s="26" customFormat="1" ht="12">
      <c r="A243" s="295"/>
      <c r="B243" s="32"/>
      <c r="C243" s="32"/>
      <c r="D243" s="32"/>
      <c r="E243" s="32"/>
      <c r="F243" s="32"/>
      <c r="G243" s="32"/>
      <c r="H243" s="32"/>
      <c r="I243" s="32"/>
      <c r="J243" s="32"/>
      <c r="K243" s="32"/>
      <c r="L243" s="32"/>
    </row>
    <row r="244" spans="1:12" s="26" customFormat="1" ht="12">
      <c r="A244" s="295"/>
      <c r="B244" s="32"/>
      <c r="C244" s="32"/>
      <c r="D244" s="32"/>
      <c r="E244" s="32"/>
      <c r="F244" s="32"/>
      <c r="G244" s="32"/>
      <c r="H244" s="32"/>
      <c r="I244" s="32"/>
      <c r="J244" s="32"/>
      <c r="K244" s="32"/>
      <c r="L244" s="32"/>
    </row>
    <row r="245" spans="1:12" s="26" customFormat="1" ht="12">
      <c r="A245" s="295"/>
      <c r="B245" s="32"/>
      <c r="C245" s="32"/>
      <c r="D245" s="32"/>
      <c r="E245" s="32"/>
      <c r="F245" s="32"/>
      <c r="G245" s="32"/>
      <c r="H245" s="32"/>
      <c r="I245" s="32"/>
      <c r="J245" s="32"/>
      <c r="K245" s="32"/>
      <c r="L245" s="32"/>
    </row>
    <row r="246" spans="1:12" s="32" customFormat="1" ht="12">
      <c r="A246" s="295"/>
    </row>
    <row r="247" spans="1:12" s="32" customFormat="1" ht="12">
      <c r="A247" s="295"/>
    </row>
    <row r="248" spans="1:12" s="32" customFormat="1" ht="12">
      <c r="A248" s="295"/>
    </row>
    <row r="249" spans="1:12" s="32" customFormat="1" ht="12">
      <c r="A249" s="295"/>
      <c r="B249" s="26"/>
      <c r="C249" s="26"/>
      <c r="D249" s="26"/>
      <c r="E249" s="26"/>
      <c r="F249" s="26"/>
      <c r="G249" s="26"/>
      <c r="H249" s="26"/>
      <c r="I249" s="26"/>
      <c r="J249" s="26"/>
      <c r="K249" s="26"/>
      <c r="L249" s="26"/>
    </row>
    <row r="250" spans="1:12" s="32" customFormat="1" ht="12">
      <c r="A250" s="295"/>
      <c r="B250" s="26"/>
      <c r="C250" s="26"/>
      <c r="D250" s="26"/>
      <c r="E250" s="26"/>
      <c r="F250" s="26"/>
      <c r="G250" s="26"/>
      <c r="H250" s="26"/>
      <c r="I250" s="26"/>
      <c r="J250" s="26"/>
      <c r="K250" s="26"/>
      <c r="L250" s="26"/>
    </row>
    <row r="251" spans="1:12" s="32" customFormat="1" ht="12">
      <c r="A251" s="295"/>
      <c r="B251" s="26"/>
      <c r="C251" s="26"/>
      <c r="D251" s="26"/>
      <c r="E251" s="26"/>
      <c r="F251" s="26"/>
      <c r="G251" s="26"/>
      <c r="H251" s="26"/>
      <c r="I251" s="26"/>
      <c r="J251" s="26"/>
      <c r="K251" s="26"/>
      <c r="L251" s="26"/>
    </row>
    <row r="252" spans="1:12" s="32" customFormat="1" ht="12">
      <c r="A252" s="295"/>
      <c r="B252" s="26"/>
      <c r="C252" s="26"/>
      <c r="D252" s="26"/>
      <c r="E252" s="26"/>
      <c r="F252" s="26"/>
      <c r="G252" s="26"/>
      <c r="H252" s="26"/>
      <c r="I252" s="26"/>
      <c r="J252" s="26"/>
      <c r="K252" s="26"/>
      <c r="L252" s="26"/>
    </row>
    <row r="253" spans="1:12" s="32" customFormat="1" ht="12">
      <c r="A253" s="295"/>
      <c r="B253" s="26"/>
      <c r="C253" s="26"/>
      <c r="D253" s="26"/>
      <c r="E253" s="26"/>
      <c r="F253" s="26"/>
      <c r="G253" s="26"/>
      <c r="H253" s="26"/>
      <c r="I253" s="26"/>
      <c r="J253" s="26"/>
      <c r="K253" s="26"/>
      <c r="L253" s="26"/>
    </row>
    <row r="254" spans="1:12" s="39" customFormat="1" ht="12">
      <c r="A254" s="295"/>
      <c r="B254" s="26"/>
      <c r="C254" s="26"/>
      <c r="D254" s="26"/>
      <c r="E254" s="26"/>
      <c r="F254" s="26"/>
      <c r="G254" s="26"/>
      <c r="H254" s="26"/>
      <c r="I254" s="26"/>
      <c r="J254" s="26"/>
      <c r="K254" s="26"/>
      <c r="L254" s="26"/>
    </row>
    <row r="255" spans="1:12" s="32" customFormat="1" ht="12">
      <c r="A255" s="295"/>
      <c r="B255" s="26"/>
      <c r="C255" s="26"/>
      <c r="D255" s="26"/>
      <c r="E255" s="26"/>
      <c r="F255" s="26"/>
      <c r="G255" s="26"/>
      <c r="H255" s="26"/>
      <c r="I255" s="26"/>
      <c r="J255" s="26"/>
      <c r="K255" s="26"/>
      <c r="L255" s="26"/>
    </row>
    <row r="256" spans="1:12" s="39" customFormat="1" ht="12">
      <c r="A256" s="295"/>
      <c r="B256" s="26"/>
      <c r="C256" s="26"/>
      <c r="D256" s="26"/>
      <c r="E256" s="26"/>
      <c r="F256" s="26"/>
      <c r="G256" s="26"/>
      <c r="H256" s="26"/>
      <c r="I256" s="26"/>
      <c r="J256" s="26"/>
      <c r="K256" s="26"/>
      <c r="L256" s="26"/>
    </row>
    <row r="257" spans="1:12" s="32" customFormat="1" ht="12">
      <c r="A257" s="295"/>
      <c r="B257" s="26"/>
      <c r="C257" s="26"/>
      <c r="D257" s="26"/>
      <c r="E257" s="26"/>
      <c r="F257" s="26"/>
      <c r="G257" s="26"/>
      <c r="H257" s="26"/>
      <c r="I257" s="26"/>
      <c r="J257" s="26"/>
      <c r="K257" s="26"/>
      <c r="L257" s="26"/>
    </row>
    <row r="258" spans="1:12" s="32" customFormat="1" ht="12">
      <c r="A258" s="295"/>
      <c r="B258" s="26"/>
      <c r="C258" s="26"/>
      <c r="D258" s="26"/>
      <c r="E258" s="26"/>
      <c r="F258" s="26"/>
      <c r="G258" s="26"/>
      <c r="H258" s="26"/>
      <c r="I258" s="26"/>
      <c r="J258" s="26"/>
      <c r="K258" s="26"/>
      <c r="L258" s="26"/>
    </row>
    <row r="259" spans="1:12" s="32" customFormat="1" ht="12">
      <c r="A259" s="295"/>
      <c r="B259" s="26"/>
      <c r="C259" s="26"/>
      <c r="D259" s="26"/>
      <c r="E259" s="26"/>
      <c r="F259" s="26"/>
      <c r="G259" s="26"/>
      <c r="H259" s="26"/>
      <c r="I259" s="26"/>
      <c r="J259" s="26"/>
      <c r="K259" s="26"/>
      <c r="L259" s="26"/>
    </row>
    <row r="260" spans="1:12" s="32" customFormat="1" ht="12">
      <c r="A260" s="295"/>
      <c r="B260" s="26"/>
      <c r="C260" s="26"/>
      <c r="D260" s="26"/>
      <c r="E260" s="26"/>
      <c r="F260" s="26"/>
      <c r="G260" s="26"/>
      <c r="H260" s="26"/>
      <c r="I260" s="26"/>
      <c r="J260" s="26"/>
      <c r="K260" s="26"/>
      <c r="L260" s="26"/>
    </row>
    <row r="261" spans="1:12" s="32" customFormat="1" ht="12">
      <c r="A261" s="295"/>
    </row>
    <row r="262" spans="1:12" s="26" customFormat="1" ht="12">
      <c r="A262" s="295"/>
      <c r="B262" s="32"/>
      <c r="C262" s="32"/>
      <c r="D262" s="32"/>
      <c r="E262" s="32"/>
      <c r="F262" s="32"/>
      <c r="G262" s="32"/>
      <c r="H262" s="32"/>
      <c r="I262" s="32"/>
      <c r="J262" s="32"/>
      <c r="K262" s="32"/>
      <c r="L262" s="32"/>
    </row>
    <row r="263" spans="1:12" s="26" customFormat="1" ht="12">
      <c r="A263" s="295"/>
    </row>
    <row r="264" spans="1:12" s="26" customFormat="1" ht="12">
      <c r="A264" s="295"/>
    </row>
    <row r="265" spans="1:12" s="32" customFormat="1" ht="12">
      <c r="A265" s="295"/>
      <c r="B265" s="26"/>
      <c r="C265" s="26"/>
      <c r="D265" s="26"/>
      <c r="E265" s="26"/>
      <c r="F265" s="26"/>
      <c r="G265" s="26"/>
      <c r="H265" s="26"/>
      <c r="I265" s="26"/>
      <c r="J265" s="26"/>
      <c r="K265" s="26"/>
      <c r="L265" s="26"/>
    </row>
    <row r="266" spans="1:12" s="39" customFormat="1" ht="12">
      <c r="A266" s="295"/>
      <c r="B266" s="26"/>
      <c r="C266" s="26"/>
      <c r="D266" s="26"/>
      <c r="E266" s="26"/>
      <c r="F266" s="26"/>
      <c r="G266" s="26"/>
      <c r="H266" s="26"/>
      <c r="I266" s="26"/>
      <c r="J266" s="26"/>
      <c r="K266" s="26"/>
      <c r="L266" s="26"/>
    </row>
    <row r="267" spans="1:12" s="39" customFormat="1" ht="12">
      <c r="A267" s="295"/>
      <c r="B267" s="26"/>
      <c r="C267" s="26"/>
      <c r="D267" s="26"/>
      <c r="E267" s="26"/>
      <c r="F267" s="26"/>
      <c r="G267" s="26"/>
      <c r="H267" s="26"/>
      <c r="I267" s="26"/>
      <c r="J267" s="26"/>
      <c r="K267" s="26"/>
      <c r="L267" s="26"/>
    </row>
    <row r="268" spans="1:12" s="32" customFormat="1" ht="12">
      <c r="A268" s="295"/>
      <c r="B268" s="26"/>
      <c r="C268" s="26"/>
      <c r="D268" s="26"/>
      <c r="E268" s="26"/>
      <c r="F268" s="26"/>
      <c r="G268" s="26"/>
      <c r="H268" s="26"/>
      <c r="I268" s="26"/>
      <c r="J268" s="26"/>
      <c r="K268" s="26"/>
      <c r="L268" s="26"/>
    </row>
    <row r="269" spans="1:12" s="32" customFormat="1" ht="12">
      <c r="A269" s="295"/>
      <c r="B269" s="26"/>
      <c r="C269" s="26"/>
      <c r="D269" s="26"/>
      <c r="E269" s="26"/>
      <c r="F269" s="26"/>
      <c r="G269" s="26"/>
      <c r="H269" s="26"/>
      <c r="I269" s="26"/>
      <c r="J269" s="26"/>
      <c r="K269" s="26"/>
      <c r="L269" s="26"/>
    </row>
    <row r="270" spans="1:12" s="32" customFormat="1" ht="12">
      <c r="A270" s="295"/>
      <c r="B270" s="26"/>
      <c r="C270" s="26"/>
      <c r="D270" s="26"/>
      <c r="E270" s="26"/>
      <c r="F270" s="26"/>
      <c r="G270" s="26"/>
      <c r="H270" s="26"/>
      <c r="I270" s="26"/>
      <c r="J270" s="26"/>
      <c r="K270" s="26"/>
      <c r="L270" s="26"/>
    </row>
    <row r="271" spans="1:12" s="32" customFormat="1" ht="12">
      <c r="A271" s="295"/>
      <c r="B271" s="26"/>
      <c r="C271" s="26"/>
      <c r="D271" s="26"/>
      <c r="E271" s="26"/>
      <c r="F271" s="26"/>
      <c r="G271" s="26"/>
      <c r="H271" s="26"/>
      <c r="I271" s="26"/>
      <c r="J271" s="26"/>
      <c r="K271" s="26"/>
      <c r="L271" s="26"/>
    </row>
    <row r="272" spans="1:12" s="32" customFormat="1" ht="12">
      <c r="A272" s="295"/>
    </row>
    <row r="273" spans="1:12" s="32" customFormat="1" ht="12">
      <c r="A273" s="295"/>
    </row>
    <row r="274" spans="1:12" s="32" customFormat="1" ht="12">
      <c r="A274" s="295"/>
    </row>
    <row r="275" spans="1:12" s="32" customFormat="1" ht="12">
      <c r="A275" s="295"/>
    </row>
    <row r="276" spans="1:12" s="32" customFormat="1" ht="12">
      <c r="A276" s="295"/>
    </row>
    <row r="277" spans="1:12" s="32" customFormat="1" ht="12">
      <c r="A277" s="295"/>
    </row>
    <row r="278" spans="1:12" s="32" customFormat="1" ht="12">
      <c r="A278" s="295"/>
    </row>
    <row r="279" spans="1:12" s="32" customFormat="1" ht="12">
      <c r="A279" s="295"/>
    </row>
    <row r="280" spans="1:12" s="39" customFormat="1" ht="12">
      <c r="A280" s="295"/>
    </row>
    <row r="281" spans="1:12" s="32" customFormat="1" ht="12">
      <c r="A281" s="295"/>
    </row>
    <row r="282" spans="1:12" s="32" customFormat="1" ht="12">
      <c r="A282" s="295"/>
      <c r="B282" s="39"/>
      <c r="C282" s="39"/>
      <c r="D282" s="39"/>
      <c r="E282" s="39"/>
      <c r="F282" s="39"/>
      <c r="G282" s="39"/>
      <c r="H282" s="39"/>
      <c r="I282" s="39"/>
      <c r="J282" s="39"/>
      <c r="K282" s="39"/>
      <c r="L282" s="39"/>
    </row>
    <row r="283" spans="1:12" s="39" customFormat="1" ht="12">
      <c r="A283" s="295"/>
      <c r="B283" s="32"/>
      <c r="C283" s="32"/>
      <c r="D283" s="32"/>
      <c r="E283" s="32"/>
      <c r="F283" s="32"/>
      <c r="G283" s="32"/>
      <c r="H283" s="32"/>
      <c r="I283" s="32"/>
      <c r="J283" s="32"/>
      <c r="K283" s="32"/>
      <c r="L283" s="32"/>
    </row>
    <row r="284" spans="1:12" s="39" customFormat="1" ht="12">
      <c r="A284" s="295"/>
      <c r="B284" s="32"/>
      <c r="C284" s="32"/>
      <c r="D284" s="32"/>
      <c r="E284" s="32"/>
      <c r="F284" s="32"/>
      <c r="G284" s="32"/>
      <c r="H284" s="32"/>
      <c r="I284" s="32"/>
      <c r="J284" s="32"/>
      <c r="K284" s="32"/>
      <c r="L284" s="32"/>
    </row>
    <row r="285" spans="1:12" s="32" customFormat="1" ht="12">
      <c r="A285" s="295"/>
    </row>
    <row r="286" spans="1:12" s="32" customFormat="1" ht="39" customHeight="1">
      <c r="A286" s="295"/>
    </row>
    <row r="287" spans="1:12" s="32" customFormat="1" ht="12">
      <c r="A287" s="295"/>
    </row>
    <row r="288" spans="1:12" s="39" customFormat="1" ht="12">
      <c r="A288" s="295"/>
      <c r="B288" s="26"/>
      <c r="C288" s="26"/>
      <c r="D288" s="26"/>
      <c r="E288" s="26"/>
      <c r="F288" s="26"/>
      <c r="G288" s="26"/>
      <c r="H288" s="26"/>
      <c r="I288" s="26"/>
      <c r="J288" s="26"/>
      <c r="K288" s="26"/>
      <c r="L288" s="26"/>
    </row>
    <row r="289" spans="1:12" s="32" customFormat="1" ht="12">
      <c r="A289" s="295"/>
      <c r="B289" s="26"/>
      <c r="C289" s="26"/>
      <c r="D289" s="26"/>
      <c r="E289" s="26"/>
      <c r="F289" s="26"/>
      <c r="G289" s="26"/>
      <c r="H289" s="26"/>
      <c r="I289" s="26"/>
      <c r="J289" s="26"/>
      <c r="K289" s="26"/>
      <c r="L289" s="26"/>
    </row>
    <row r="290" spans="1:12" s="32" customFormat="1" ht="12">
      <c r="A290" s="295"/>
      <c r="B290" s="26"/>
      <c r="C290" s="26"/>
      <c r="D290" s="26"/>
      <c r="E290" s="26"/>
      <c r="F290" s="26"/>
      <c r="G290" s="26"/>
      <c r="H290" s="26"/>
      <c r="I290" s="26"/>
      <c r="J290" s="26"/>
      <c r="K290" s="26"/>
      <c r="L290" s="26"/>
    </row>
    <row r="291" spans="1:12" s="26" customFormat="1" ht="12">
      <c r="A291" s="295"/>
      <c r="B291" s="32"/>
      <c r="C291" s="32"/>
      <c r="D291" s="32"/>
      <c r="E291" s="32"/>
      <c r="F291" s="32"/>
      <c r="G291" s="32"/>
      <c r="H291" s="32"/>
      <c r="I291" s="32"/>
      <c r="J291" s="32"/>
      <c r="K291" s="32"/>
      <c r="L291" s="32"/>
    </row>
    <row r="292" spans="1:12" s="26" customFormat="1" ht="12">
      <c r="A292" s="295"/>
      <c r="B292" s="39"/>
      <c r="C292" s="39"/>
      <c r="D292" s="39"/>
      <c r="E292" s="39"/>
      <c r="F292" s="39"/>
      <c r="G292" s="39"/>
      <c r="H292" s="39"/>
      <c r="I292" s="39"/>
      <c r="J292" s="39"/>
      <c r="K292" s="39"/>
      <c r="L292" s="39"/>
    </row>
    <row r="293" spans="1:12" s="26" customFormat="1" ht="12">
      <c r="A293" s="295"/>
      <c r="B293" s="39"/>
      <c r="C293" s="39"/>
      <c r="D293" s="39"/>
      <c r="E293" s="39"/>
      <c r="F293" s="39"/>
      <c r="G293" s="39"/>
      <c r="H293" s="39"/>
      <c r="I293" s="39"/>
      <c r="J293" s="39"/>
      <c r="K293" s="39"/>
      <c r="L293" s="39"/>
    </row>
    <row r="294" spans="1:12" s="32" customFormat="1">
      <c r="A294" s="296"/>
    </row>
    <row r="295" spans="1:12" s="32" customFormat="1">
      <c r="A295" s="296"/>
    </row>
    <row r="296" spans="1:12" s="39" customFormat="1">
      <c r="A296" s="296"/>
      <c r="B296" s="32"/>
      <c r="C296" s="32"/>
      <c r="D296" s="32"/>
      <c r="E296" s="32"/>
      <c r="F296" s="32"/>
      <c r="G296" s="32"/>
      <c r="H296" s="32"/>
      <c r="I296" s="32"/>
      <c r="J296" s="32"/>
      <c r="K296" s="32"/>
      <c r="L296" s="32"/>
    </row>
    <row r="297" spans="1:12" s="39" customFormat="1">
      <c r="A297" s="296"/>
      <c r="B297" s="32"/>
      <c r="C297" s="32"/>
      <c r="D297" s="32"/>
      <c r="E297" s="32"/>
      <c r="F297" s="32"/>
      <c r="G297" s="32"/>
      <c r="H297" s="32"/>
      <c r="I297" s="32"/>
      <c r="J297" s="32"/>
      <c r="K297" s="32"/>
      <c r="L297" s="32"/>
    </row>
    <row r="298" spans="1:12" s="39" customFormat="1">
      <c r="A298" s="296"/>
      <c r="B298" s="32"/>
      <c r="C298" s="32"/>
      <c r="D298" s="32"/>
      <c r="E298" s="32"/>
      <c r="F298" s="32"/>
      <c r="G298" s="32"/>
      <c r="H298" s="32"/>
      <c r="I298" s="32"/>
      <c r="J298" s="32"/>
      <c r="K298" s="32"/>
      <c r="L298" s="32"/>
    </row>
    <row r="299" spans="1:12" s="39" customFormat="1">
      <c r="A299" s="296"/>
      <c r="B299" s="32"/>
      <c r="C299" s="32"/>
      <c r="D299" s="32"/>
      <c r="E299" s="32"/>
      <c r="F299" s="32"/>
      <c r="G299" s="32"/>
      <c r="H299" s="32"/>
      <c r="I299" s="32"/>
      <c r="J299" s="32"/>
      <c r="K299" s="32"/>
      <c r="L299" s="32"/>
    </row>
    <row r="300" spans="1:12" s="39" customFormat="1">
      <c r="A300" s="296"/>
      <c r="B300" s="32"/>
      <c r="C300" s="32"/>
      <c r="D300" s="32"/>
      <c r="E300" s="32"/>
      <c r="F300" s="32"/>
      <c r="G300" s="32"/>
      <c r="H300" s="32"/>
      <c r="I300" s="32"/>
      <c r="J300" s="32"/>
      <c r="K300" s="32"/>
      <c r="L300" s="32"/>
    </row>
    <row r="301" spans="1:12" s="39" customFormat="1">
      <c r="A301" s="296"/>
      <c r="B301" s="32"/>
      <c r="C301" s="32"/>
      <c r="D301" s="32"/>
      <c r="E301" s="32"/>
      <c r="F301" s="32"/>
      <c r="G301" s="32"/>
      <c r="H301" s="32"/>
      <c r="I301" s="32"/>
      <c r="J301" s="32"/>
      <c r="K301" s="32"/>
      <c r="L301" s="32"/>
    </row>
    <row r="302" spans="1:12" s="39" customFormat="1">
      <c r="A302" s="296"/>
      <c r="B302" s="32"/>
      <c r="C302" s="32"/>
      <c r="D302" s="32"/>
      <c r="E302" s="32"/>
      <c r="F302" s="32"/>
      <c r="G302" s="32"/>
      <c r="H302" s="32"/>
      <c r="I302" s="32"/>
      <c r="J302" s="32"/>
      <c r="K302" s="32"/>
      <c r="L302" s="32"/>
    </row>
    <row r="303" spans="1:12" s="39" customFormat="1">
      <c r="A303" s="296"/>
      <c r="B303" s="32"/>
      <c r="C303" s="32"/>
      <c r="D303" s="32"/>
      <c r="E303" s="32"/>
      <c r="F303" s="32"/>
      <c r="G303" s="32"/>
      <c r="H303" s="32"/>
      <c r="I303" s="32"/>
      <c r="J303" s="32"/>
      <c r="K303" s="32"/>
      <c r="L303" s="32"/>
    </row>
    <row r="304" spans="1:12" s="39" customFormat="1">
      <c r="A304" s="296"/>
      <c r="B304" s="32"/>
      <c r="C304" s="32"/>
      <c r="D304" s="32"/>
      <c r="E304" s="32"/>
      <c r="F304" s="32"/>
      <c r="G304" s="32"/>
      <c r="H304" s="32"/>
      <c r="I304" s="32"/>
      <c r="J304" s="32"/>
      <c r="K304" s="32"/>
      <c r="L304" s="32"/>
    </row>
    <row r="305" spans="1:12" s="32" customFormat="1">
      <c r="A305" s="296"/>
    </row>
    <row r="306" spans="1:12" s="32" customFormat="1">
      <c r="A306" s="296"/>
      <c r="B306" s="39"/>
      <c r="C306" s="39"/>
      <c r="D306" s="39"/>
      <c r="E306" s="39"/>
      <c r="F306" s="39"/>
      <c r="G306" s="39"/>
      <c r="H306" s="39"/>
      <c r="I306" s="39"/>
      <c r="J306" s="39"/>
      <c r="K306" s="39"/>
      <c r="L306" s="39"/>
    </row>
    <row r="307" spans="1:12" s="26" customFormat="1">
      <c r="A307" s="296"/>
      <c r="B307" s="32"/>
      <c r="C307" s="32"/>
      <c r="D307" s="32"/>
      <c r="E307" s="32"/>
      <c r="F307" s="32"/>
      <c r="G307" s="32"/>
      <c r="H307" s="32"/>
      <c r="I307" s="32"/>
      <c r="J307" s="32"/>
      <c r="K307" s="32"/>
      <c r="L307" s="32"/>
    </row>
    <row r="308" spans="1:12">
      <c r="A308" s="296"/>
      <c r="B308" s="32"/>
      <c r="C308" s="32"/>
      <c r="D308" s="32"/>
      <c r="E308" s="32"/>
      <c r="F308" s="32"/>
      <c r="G308" s="32"/>
      <c r="H308" s="32"/>
      <c r="I308" s="32"/>
      <c r="J308" s="32"/>
      <c r="K308" s="32"/>
      <c r="L308" s="32"/>
    </row>
    <row r="309" spans="1:12">
      <c r="A309" s="296"/>
      <c r="B309" s="39"/>
      <c r="C309" s="39"/>
      <c r="D309" s="39"/>
      <c r="E309" s="39"/>
      <c r="F309" s="39"/>
      <c r="G309" s="39"/>
      <c r="H309" s="39"/>
      <c r="I309" s="39"/>
      <c r="J309" s="39"/>
      <c r="K309" s="39"/>
      <c r="L309" s="39"/>
    </row>
    <row r="310" spans="1:12">
      <c r="A310" s="296"/>
      <c r="B310" s="39"/>
      <c r="C310" s="39"/>
      <c r="D310" s="39"/>
      <c r="E310" s="39"/>
      <c r="F310" s="39"/>
      <c r="G310" s="39"/>
      <c r="H310" s="39"/>
      <c r="I310" s="39"/>
      <c r="J310" s="39"/>
      <c r="K310" s="39"/>
      <c r="L310" s="39"/>
    </row>
    <row r="311" spans="1:12">
      <c r="A311" s="296"/>
      <c r="B311" s="32"/>
      <c r="C311" s="32"/>
      <c r="D311" s="32"/>
      <c r="E311" s="32"/>
      <c r="F311" s="32"/>
      <c r="G311" s="32"/>
      <c r="H311" s="32"/>
      <c r="I311" s="32"/>
      <c r="J311" s="32"/>
      <c r="K311" s="32"/>
      <c r="L311" s="32"/>
    </row>
    <row r="312" spans="1:12">
      <c r="A312" s="296"/>
      <c r="B312" s="32"/>
      <c r="C312" s="32"/>
      <c r="D312" s="32"/>
      <c r="E312" s="32"/>
      <c r="F312" s="32"/>
      <c r="G312" s="32"/>
      <c r="H312" s="32"/>
      <c r="I312" s="32"/>
      <c r="J312" s="32"/>
      <c r="K312" s="32"/>
      <c r="L312" s="32"/>
    </row>
    <row r="313" spans="1:12">
      <c r="A313" s="296"/>
      <c r="B313" s="32"/>
      <c r="C313" s="32"/>
      <c r="D313" s="32"/>
      <c r="E313" s="32"/>
      <c r="F313" s="32"/>
      <c r="G313" s="32"/>
      <c r="H313" s="32"/>
      <c r="I313" s="32"/>
      <c r="J313" s="32"/>
      <c r="K313" s="32"/>
      <c r="L313" s="32"/>
    </row>
    <row r="314" spans="1:12">
      <c r="A314" s="296"/>
      <c r="B314" s="39"/>
      <c r="C314" s="39"/>
      <c r="D314" s="39"/>
      <c r="E314" s="39"/>
      <c r="F314" s="39"/>
      <c r="G314" s="39"/>
      <c r="H314" s="39"/>
      <c r="I314" s="39"/>
      <c r="J314" s="39"/>
      <c r="K314" s="39"/>
      <c r="L314" s="39"/>
    </row>
    <row r="315" spans="1:12">
      <c r="A315" s="296"/>
      <c r="B315" s="32"/>
      <c r="C315" s="32"/>
      <c r="D315" s="32"/>
      <c r="E315" s="32"/>
      <c r="F315" s="32"/>
      <c r="G315" s="32"/>
      <c r="H315" s="32"/>
      <c r="I315" s="32"/>
      <c r="J315" s="32"/>
      <c r="K315" s="32"/>
      <c r="L315" s="32"/>
    </row>
    <row r="316" spans="1:12">
      <c r="A316" s="296"/>
      <c r="B316" s="32"/>
      <c r="C316" s="32"/>
      <c r="D316" s="32"/>
      <c r="E316" s="32"/>
      <c r="F316" s="32"/>
      <c r="G316" s="32"/>
      <c r="H316" s="32"/>
      <c r="I316" s="32"/>
      <c r="J316" s="32"/>
      <c r="K316" s="32"/>
      <c r="L316" s="32"/>
    </row>
    <row r="317" spans="1:12">
      <c r="A317" s="296"/>
      <c r="B317" s="26"/>
      <c r="C317" s="26"/>
      <c r="D317" s="26"/>
      <c r="E317" s="26"/>
      <c r="F317" s="26"/>
      <c r="G317" s="26"/>
      <c r="H317" s="26"/>
      <c r="I317" s="26"/>
      <c r="J317" s="26"/>
      <c r="K317" s="26"/>
      <c r="L317" s="26"/>
    </row>
    <row r="318" spans="1:12">
      <c r="A318" s="296"/>
      <c r="B318" s="26"/>
      <c r="C318" s="26"/>
      <c r="D318" s="26"/>
      <c r="E318" s="26"/>
      <c r="F318" s="26"/>
      <c r="G318" s="26"/>
      <c r="H318" s="26"/>
      <c r="I318" s="26"/>
      <c r="J318" s="26"/>
      <c r="K318" s="26"/>
      <c r="L318" s="26"/>
    </row>
    <row r="319" spans="1:12">
      <c r="A319" s="296"/>
      <c r="B319" s="26"/>
      <c r="C319" s="26"/>
      <c r="D319" s="26"/>
      <c r="E319" s="26"/>
      <c r="F319" s="26"/>
      <c r="G319" s="26"/>
      <c r="H319" s="26"/>
      <c r="I319" s="26"/>
      <c r="J319" s="26"/>
      <c r="K319" s="26"/>
      <c r="L319" s="26"/>
    </row>
    <row r="320" spans="1:12">
      <c r="A320" s="296"/>
      <c r="B320" s="32"/>
      <c r="C320" s="32"/>
      <c r="D320" s="32"/>
      <c r="E320" s="32"/>
      <c r="F320" s="32"/>
      <c r="G320" s="32"/>
      <c r="H320" s="32"/>
      <c r="I320" s="32"/>
      <c r="J320" s="32"/>
      <c r="K320" s="32"/>
      <c r="L320" s="32"/>
    </row>
    <row r="321" spans="1:12">
      <c r="A321" s="296"/>
      <c r="B321" s="32"/>
      <c r="C321" s="32"/>
      <c r="D321" s="32"/>
      <c r="E321" s="32"/>
      <c r="F321" s="32"/>
      <c r="G321" s="32"/>
      <c r="H321" s="32"/>
      <c r="I321" s="32"/>
      <c r="J321" s="32"/>
      <c r="K321" s="32"/>
      <c r="L321" s="32"/>
    </row>
    <row r="322" spans="1:12">
      <c r="A322" s="296"/>
      <c r="B322" s="39"/>
      <c r="C322" s="39"/>
      <c r="D322" s="39"/>
      <c r="E322" s="39"/>
      <c r="F322" s="39"/>
      <c r="G322" s="39"/>
      <c r="H322" s="39"/>
      <c r="I322" s="39"/>
      <c r="J322" s="39"/>
      <c r="K322" s="39"/>
      <c r="L322" s="39"/>
    </row>
    <row r="323" spans="1:12">
      <c r="A323" s="296"/>
      <c r="B323" s="39"/>
      <c r="C323" s="39"/>
      <c r="D323" s="39"/>
      <c r="E323" s="39"/>
      <c r="F323" s="39"/>
      <c r="G323" s="39"/>
      <c r="H323" s="39"/>
      <c r="I323" s="39"/>
      <c r="J323" s="39"/>
      <c r="K323" s="39"/>
      <c r="L323" s="39"/>
    </row>
    <row r="324" spans="1:12">
      <c r="A324" s="296"/>
      <c r="B324" s="39"/>
      <c r="C324" s="39"/>
      <c r="D324" s="39"/>
      <c r="E324" s="39"/>
      <c r="F324" s="39"/>
      <c r="G324" s="39"/>
      <c r="H324" s="39"/>
      <c r="I324" s="39"/>
      <c r="J324" s="39"/>
      <c r="K324" s="39"/>
      <c r="L324" s="39"/>
    </row>
    <row r="325" spans="1:12">
      <c r="A325" s="296"/>
      <c r="B325" s="39"/>
      <c r="C325" s="39"/>
      <c r="D325" s="39"/>
      <c r="E325" s="39"/>
      <c r="F325" s="39"/>
      <c r="G325" s="39"/>
      <c r="H325" s="39"/>
      <c r="I325" s="39"/>
      <c r="J325" s="39"/>
      <c r="K325" s="39"/>
      <c r="L325" s="39"/>
    </row>
    <row r="326" spans="1:12">
      <c r="A326" s="296"/>
      <c r="B326" s="39"/>
      <c r="C326" s="39"/>
      <c r="D326" s="39"/>
      <c r="E326" s="39"/>
      <c r="F326" s="39"/>
      <c r="G326" s="39"/>
      <c r="H326" s="39"/>
      <c r="I326" s="39"/>
      <c r="J326" s="39"/>
      <c r="K326" s="39"/>
      <c r="L326" s="39"/>
    </row>
    <row r="327" spans="1:12">
      <c r="A327" s="296"/>
      <c r="B327" s="39"/>
      <c r="C327" s="39"/>
      <c r="D327" s="39"/>
      <c r="E327" s="39"/>
      <c r="F327" s="39"/>
      <c r="G327" s="39"/>
      <c r="H327" s="39"/>
      <c r="I327" s="39"/>
      <c r="J327" s="39"/>
      <c r="K327" s="39"/>
      <c r="L327" s="39"/>
    </row>
    <row r="328" spans="1:12">
      <c r="A328" s="296"/>
      <c r="B328" s="39"/>
      <c r="C328" s="39"/>
      <c r="D328" s="39"/>
      <c r="E328" s="39"/>
      <c r="F328" s="39"/>
      <c r="G328" s="39"/>
      <c r="H328" s="39"/>
      <c r="I328" s="39"/>
      <c r="J328" s="39"/>
      <c r="K328" s="39"/>
      <c r="L328" s="39"/>
    </row>
    <row r="329" spans="1:12">
      <c r="A329" s="296"/>
      <c r="B329" s="39"/>
      <c r="C329" s="39"/>
      <c r="D329" s="39"/>
      <c r="E329" s="39"/>
      <c r="F329" s="39"/>
      <c r="G329" s="39"/>
      <c r="H329" s="39"/>
      <c r="I329" s="39"/>
      <c r="J329" s="39"/>
      <c r="K329" s="39"/>
      <c r="L329" s="39"/>
    </row>
    <row r="330" spans="1:12">
      <c r="A330" s="296"/>
      <c r="B330" s="39"/>
      <c r="C330" s="39"/>
      <c r="D330" s="39"/>
      <c r="E330" s="39"/>
      <c r="F330" s="39"/>
      <c r="G330" s="39"/>
      <c r="H330" s="39"/>
      <c r="I330" s="39"/>
      <c r="J330" s="39"/>
      <c r="K330" s="39"/>
      <c r="L330" s="39"/>
    </row>
    <row r="331" spans="1:12">
      <c r="A331" s="296"/>
      <c r="B331" s="32"/>
      <c r="C331" s="32"/>
      <c r="D331" s="32"/>
      <c r="E331" s="32"/>
      <c r="F331" s="32"/>
      <c r="G331" s="32"/>
      <c r="H331" s="32"/>
      <c r="I331" s="32"/>
      <c r="J331" s="32"/>
      <c r="K331" s="32"/>
      <c r="L331" s="32"/>
    </row>
    <row r="332" spans="1:12">
      <c r="A332" s="296"/>
      <c r="B332" s="32"/>
      <c r="C332" s="32"/>
      <c r="D332" s="32"/>
      <c r="E332" s="32"/>
      <c r="F332" s="32"/>
      <c r="G332" s="32"/>
      <c r="H332" s="32"/>
      <c r="I332" s="32"/>
      <c r="J332" s="32"/>
      <c r="K332" s="32"/>
      <c r="L332" s="32"/>
    </row>
    <row r="333" spans="1:12">
      <c r="A333" s="296"/>
      <c r="B333" s="26"/>
      <c r="C333" s="26"/>
      <c r="D333" s="26"/>
      <c r="E333" s="26"/>
      <c r="F333" s="26"/>
      <c r="G333" s="26"/>
      <c r="H333" s="26"/>
      <c r="I333" s="26"/>
      <c r="J333" s="26"/>
      <c r="K333" s="26"/>
      <c r="L333" s="26"/>
    </row>
    <row r="334" spans="1:12">
      <c r="A334" s="296"/>
    </row>
    <row r="335" spans="1:12">
      <c r="A335" s="296"/>
    </row>
    <row r="336" spans="1:12">
      <c r="A336" s="296"/>
    </row>
    <row r="337" spans="1:1">
      <c r="A337" s="296"/>
    </row>
    <row r="338" spans="1:1">
      <c r="A338" s="296"/>
    </row>
    <row r="339" spans="1:1">
      <c r="A339" s="296"/>
    </row>
    <row r="340" spans="1:1">
      <c r="A340" s="296"/>
    </row>
    <row r="341" spans="1:1">
      <c r="A341" s="296"/>
    </row>
    <row r="342" spans="1:1">
      <c r="A342" s="296"/>
    </row>
    <row r="343" spans="1:1">
      <c r="A343" s="296"/>
    </row>
    <row r="344" spans="1:1">
      <c r="A344" s="296"/>
    </row>
    <row r="345" spans="1:1">
      <c r="A345" s="296"/>
    </row>
    <row r="346" spans="1:1">
      <c r="A346" s="296"/>
    </row>
    <row r="347" spans="1:1">
      <c r="A347" s="296"/>
    </row>
    <row r="348" spans="1:1">
      <c r="A348" s="296"/>
    </row>
    <row r="349" spans="1:1">
      <c r="A349" s="296"/>
    </row>
    <row r="350" spans="1:1">
      <c r="A350" s="296"/>
    </row>
    <row r="424" ht="36.75" customHeight="1"/>
    <row r="461" ht="48" customHeight="1"/>
    <row r="890" ht="64.5" customHeight="1"/>
    <row r="1008" ht="37.5" customHeight="1"/>
    <row r="1010" ht="39" customHeight="1"/>
    <row r="1012"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873"/>
  <sheetViews>
    <sheetView showZeros="0" topLeftCell="A82" zoomScaleNormal="100" zoomScaleSheetLayoutView="85" zoomScalePageLayoutView="85" workbookViewId="0">
      <selection activeCell="I67" sqref="I67"/>
    </sheetView>
  </sheetViews>
  <sheetFormatPr defaultColWidth="9.140625" defaultRowHeight="12"/>
  <cols>
    <col min="1" max="1" width="6.28515625" style="255" customWidth="1"/>
    <col min="2" max="2" width="45.7109375" style="90" customWidth="1"/>
    <col min="3" max="3" width="6.7109375" style="6" customWidth="1"/>
    <col min="4" max="4" width="9.7109375" style="680" customWidth="1"/>
    <col min="5" max="5" width="9.7109375" style="297" customWidth="1"/>
    <col min="6" max="6" width="9.7109375" style="105" customWidth="1"/>
    <col min="7" max="8" width="9.140625" style="8"/>
    <col min="9" max="9" width="50.7109375" style="8" customWidth="1"/>
    <col min="10" max="16384" width="9.140625" style="8"/>
  </cols>
  <sheetData>
    <row r="1" spans="1:6" s="107" customFormat="1" ht="11.25">
      <c r="A1" s="257"/>
      <c r="B1" s="258"/>
      <c r="C1" s="35"/>
      <c r="D1" s="672"/>
      <c r="E1" s="259"/>
      <c r="F1" s="36"/>
    </row>
    <row r="2" spans="1:6" s="107" customFormat="1" ht="11.25">
      <c r="A2" s="108" t="s">
        <v>193</v>
      </c>
      <c r="B2" s="260" t="s">
        <v>194</v>
      </c>
      <c r="C2" s="219" t="s">
        <v>195</v>
      </c>
      <c r="D2" s="673" t="s">
        <v>196</v>
      </c>
      <c r="E2" s="261" t="s">
        <v>197</v>
      </c>
      <c r="F2" s="109" t="s">
        <v>198</v>
      </c>
    </row>
    <row r="4" spans="1:6" s="303" customFormat="1" ht="15" customHeight="1">
      <c r="A4" s="298"/>
      <c r="B4" s="299" t="s">
        <v>1389</v>
      </c>
      <c r="C4" s="300"/>
      <c r="D4" s="674"/>
      <c r="E4" s="301"/>
      <c r="F4" s="302"/>
    </row>
    <row r="5" spans="1:6" s="303" customFormat="1" ht="15.75">
      <c r="A5" s="227"/>
      <c r="B5" s="167"/>
      <c r="C5" s="304"/>
      <c r="D5" s="675"/>
      <c r="E5" s="297"/>
      <c r="F5" s="305"/>
    </row>
    <row r="6" spans="1:6" s="30" customFormat="1">
      <c r="A6" s="146"/>
      <c r="B6" s="167"/>
      <c r="C6" s="306"/>
      <c r="D6" s="664"/>
      <c r="E6" s="207"/>
      <c r="F6" s="307"/>
    </row>
    <row r="7" spans="1:6" s="32" customFormat="1" ht="27" customHeight="1">
      <c r="A7" s="146" t="s">
        <v>199</v>
      </c>
      <c r="B7" s="167" t="s">
        <v>1468</v>
      </c>
      <c r="C7" s="241"/>
      <c r="D7" s="922"/>
      <c r="E7" s="297"/>
      <c r="F7" s="268"/>
    </row>
    <row r="8" spans="1:6" s="32" customFormat="1" ht="26.25" customHeight="1">
      <c r="A8" s="146"/>
      <c r="B8" s="89" t="s">
        <v>1463</v>
      </c>
      <c r="C8" s="241"/>
      <c r="D8" s="922"/>
      <c r="E8" s="297"/>
      <c r="F8" s="268"/>
    </row>
    <row r="9" spans="1:6" s="852" customFormat="1" ht="26.25" customHeight="1">
      <c r="A9" s="146"/>
      <c r="B9" s="851" t="s">
        <v>1464</v>
      </c>
      <c r="C9" s="306"/>
      <c r="D9" s="1047"/>
      <c r="E9" s="853"/>
      <c r="F9" s="855"/>
    </row>
    <row r="10" spans="1:6" s="852" customFormat="1" ht="87.75" customHeight="1">
      <c r="A10" s="146"/>
      <c r="B10" s="851" t="s">
        <v>1731</v>
      </c>
      <c r="C10" s="306"/>
      <c r="D10" s="1047"/>
      <c r="E10" s="853"/>
      <c r="F10" s="855"/>
    </row>
    <row r="11" spans="1:6" s="852" customFormat="1" ht="41.25" customHeight="1">
      <c r="A11" s="146"/>
      <c r="B11" s="72" t="s">
        <v>1732</v>
      </c>
      <c r="C11" s="241"/>
      <c r="D11" s="922"/>
      <c r="E11" s="854"/>
      <c r="F11" s="855"/>
    </row>
    <row r="12" spans="1:6" s="852" customFormat="1" ht="26.25" customHeight="1">
      <c r="A12" s="146"/>
      <c r="B12" s="89" t="s">
        <v>1465</v>
      </c>
      <c r="C12" s="241"/>
      <c r="D12" s="922"/>
      <c r="E12" s="854"/>
      <c r="F12" s="855"/>
    </row>
    <row r="13" spans="1:6" s="852" customFormat="1" ht="14.25" customHeight="1">
      <c r="A13" s="146"/>
      <c r="B13" s="89" t="s">
        <v>1466</v>
      </c>
      <c r="C13" s="241"/>
      <c r="D13" s="922"/>
      <c r="E13" s="854"/>
      <c r="F13" s="855"/>
    </row>
    <row r="14" spans="1:6" s="852" customFormat="1" ht="38.25" customHeight="1">
      <c r="A14" s="146"/>
      <c r="B14" s="89" t="s">
        <v>1467</v>
      </c>
      <c r="C14" s="241"/>
      <c r="D14" s="922"/>
      <c r="E14" s="854"/>
      <c r="F14" s="855"/>
    </row>
    <row r="15" spans="1:6" s="852" customFormat="1" ht="33.75" customHeight="1">
      <c r="A15" s="146"/>
      <c r="B15" s="89" t="s">
        <v>629</v>
      </c>
      <c r="C15" s="241"/>
      <c r="D15" s="922"/>
      <c r="E15" s="854"/>
      <c r="F15" s="855"/>
    </row>
    <row r="16" spans="1:6" s="32" customFormat="1" ht="25.5" customHeight="1">
      <c r="A16" s="146"/>
      <c r="B16" s="89" t="s">
        <v>614</v>
      </c>
      <c r="C16" s="306"/>
      <c r="D16" s="664"/>
      <c r="E16" s="207"/>
      <c r="F16" s="307"/>
    </row>
    <row r="17" spans="1:9" s="32" customFormat="1">
      <c r="A17" s="146"/>
      <c r="B17" s="227"/>
      <c r="C17" s="306" t="s">
        <v>202</v>
      </c>
      <c r="D17" s="664">
        <v>663</v>
      </c>
      <c r="E17" s="207"/>
      <c r="F17" s="307" t="str">
        <f>IF(D17*E17,D17*E17,"")</f>
        <v/>
      </c>
    </row>
    <row r="18" spans="1:9" s="32" customFormat="1">
      <c r="A18" s="146"/>
      <c r="B18" s="227"/>
      <c r="C18" s="306"/>
      <c r="D18" s="664"/>
      <c r="E18" s="207"/>
      <c r="F18" s="307"/>
    </row>
    <row r="19" spans="1:9" s="32" customFormat="1">
      <c r="A19" s="146" t="s">
        <v>201</v>
      </c>
      <c r="B19" s="167" t="s">
        <v>1472</v>
      </c>
      <c r="C19" s="241"/>
      <c r="D19" s="922"/>
      <c r="E19" s="297"/>
      <c r="F19" s="846"/>
    </row>
    <row r="20" spans="1:9" s="32" customFormat="1" ht="24">
      <c r="A20" s="146"/>
      <c r="B20" s="89" t="s">
        <v>1469</v>
      </c>
      <c r="C20" s="241"/>
      <c r="D20" s="922"/>
      <c r="E20" s="297"/>
      <c r="F20" s="846"/>
    </row>
    <row r="21" spans="1:9" s="852" customFormat="1" ht="26.25" customHeight="1">
      <c r="A21" s="146"/>
      <c r="B21" s="851" t="s">
        <v>1464</v>
      </c>
      <c r="C21" s="306"/>
      <c r="D21" s="1047"/>
      <c r="E21" s="853"/>
      <c r="F21" s="846"/>
    </row>
    <row r="22" spans="1:9" s="852" customFormat="1" ht="86.25" customHeight="1">
      <c r="A22" s="146"/>
      <c r="B22" s="851" t="s">
        <v>1731</v>
      </c>
      <c r="C22" s="306"/>
      <c r="D22" s="1047"/>
      <c r="E22" s="853"/>
      <c r="F22" s="846"/>
    </row>
    <row r="23" spans="1:9" s="852" customFormat="1" ht="39" customHeight="1">
      <c r="A23" s="146"/>
      <c r="B23" s="72" t="s">
        <v>1732</v>
      </c>
      <c r="C23" s="241"/>
      <c r="D23" s="922"/>
      <c r="E23" s="854"/>
      <c r="F23" s="846"/>
    </row>
    <row r="24" spans="1:9" s="32" customFormat="1" ht="36">
      <c r="A24" s="146"/>
      <c r="B24" s="89" t="s">
        <v>1470</v>
      </c>
      <c r="C24" s="241"/>
      <c r="D24" s="922"/>
      <c r="E24" s="297"/>
      <c r="F24" s="846"/>
    </row>
    <row r="25" spans="1:9" s="32" customFormat="1" ht="60.6" customHeight="1">
      <c r="A25" s="146"/>
      <c r="B25" s="89" t="s">
        <v>1575</v>
      </c>
      <c r="C25" s="241"/>
      <c r="D25" s="922"/>
      <c r="E25" s="297"/>
      <c r="F25" s="846"/>
    </row>
    <row r="26" spans="1:9" s="32" customFormat="1" ht="40.5" customHeight="1">
      <c r="A26" s="146"/>
      <c r="B26" s="89" t="s">
        <v>1471</v>
      </c>
      <c r="C26" s="241"/>
      <c r="D26" s="922"/>
      <c r="E26" s="297"/>
      <c r="F26" s="846"/>
    </row>
    <row r="27" spans="1:9" s="32" customFormat="1">
      <c r="A27" s="146"/>
      <c r="B27" s="89" t="s">
        <v>1466</v>
      </c>
      <c r="C27" s="241"/>
      <c r="D27" s="922"/>
      <c r="E27" s="297"/>
      <c r="F27" s="846"/>
    </row>
    <row r="28" spans="1:9" s="32" customFormat="1">
      <c r="A28" s="146"/>
      <c r="B28" s="89" t="s">
        <v>616</v>
      </c>
      <c r="C28" s="241"/>
      <c r="D28" s="922"/>
      <c r="E28" s="297"/>
      <c r="F28" s="846"/>
    </row>
    <row r="29" spans="1:9" s="32" customFormat="1" ht="42.75" customHeight="1">
      <c r="A29" s="146"/>
      <c r="B29" s="89" t="s">
        <v>615</v>
      </c>
      <c r="C29" s="241"/>
      <c r="D29" s="922"/>
      <c r="E29" s="297"/>
      <c r="F29" s="846"/>
    </row>
    <row r="30" spans="1:9" s="32" customFormat="1">
      <c r="A30" s="146"/>
      <c r="B30" s="146"/>
      <c r="C30" s="306" t="s">
        <v>202</v>
      </c>
      <c r="D30" s="664">
        <v>360</v>
      </c>
      <c r="E30" s="207"/>
      <c r="F30" s="307" t="str">
        <f>IF(D30*E30,D30*E30,"")</f>
        <v/>
      </c>
    </row>
    <row r="31" spans="1:9" s="32" customFormat="1">
      <c r="A31" s="146"/>
      <c r="B31" s="146"/>
      <c r="C31" s="306"/>
      <c r="D31" s="664"/>
      <c r="E31" s="207"/>
      <c r="F31" s="307"/>
    </row>
    <row r="32" spans="1:9" s="848" customFormat="1" ht="23.45" customHeight="1">
      <c r="A32" s="146" t="s">
        <v>203</v>
      </c>
      <c r="B32" s="167" t="s">
        <v>1570</v>
      </c>
      <c r="C32" s="241"/>
      <c r="D32" s="922"/>
      <c r="E32" s="846"/>
      <c r="F32" s="297"/>
      <c r="I32" s="891"/>
    </row>
    <row r="33" spans="1:9" s="26" customFormat="1" ht="37.15" customHeight="1">
      <c r="A33" s="146"/>
      <c r="B33" s="89" t="s">
        <v>1733</v>
      </c>
      <c r="C33" s="241"/>
      <c r="D33" s="922"/>
      <c r="E33" s="846"/>
      <c r="F33" s="297"/>
      <c r="I33" s="839"/>
    </row>
    <row r="34" spans="1:9" s="32" customFormat="1" ht="47.45" customHeight="1">
      <c r="A34" s="146"/>
      <c r="B34" s="89" t="s">
        <v>1573</v>
      </c>
      <c r="C34" s="241"/>
      <c r="D34" s="922"/>
      <c r="E34" s="846"/>
      <c r="F34" s="297"/>
      <c r="I34" s="838"/>
    </row>
    <row r="35" spans="1:9" s="32" customFormat="1" ht="36.75" customHeight="1">
      <c r="A35" s="146"/>
      <c r="B35" s="89" t="s">
        <v>1734</v>
      </c>
      <c r="C35" s="241"/>
      <c r="D35" s="922"/>
      <c r="E35" s="846"/>
      <c r="F35" s="297"/>
      <c r="I35" s="837"/>
    </row>
    <row r="36" spans="1:9" s="32" customFormat="1">
      <c r="A36" s="146"/>
      <c r="B36" s="89" t="s">
        <v>375</v>
      </c>
      <c r="C36" s="241"/>
      <c r="D36" s="922"/>
      <c r="E36" s="846"/>
      <c r="F36" s="297"/>
      <c r="I36" s="838"/>
    </row>
    <row r="37" spans="1:9" s="32" customFormat="1" ht="12.6" customHeight="1">
      <c r="A37" s="146"/>
      <c r="B37" s="89" t="s">
        <v>508</v>
      </c>
      <c r="C37" s="241"/>
      <c r="D37" s="922"/>
      <c r="E37" s="846"/>
      <c r="F37" s="297"/>
      <c r="I37" s="838"/>
    </row>
    <row r="38" spans="1:9" s="848" customFormat="1">
      <c r="A38" s="132"/>
      <c r="B38" s="167"/>
      <c r="C38" s="201" t="s">
        <v>202</v>
      </c>
      <c r="D38" s="669">
        <v>651</v>
      </c>
      <c r="E38" s="297"/>
      <c r="F38" s="307" t="str">
        <f t="shared" ref="F38" si="0">IF(D38*E38,D38*E38,"")</f>
        <v/>
      </c>
      <c r="I38" s="891"/>
    </row>
    <row r="39" spans="1:9" s="848" customFormat="1">
      <c r="A39" s="132"/>
      <c r="B39" s="850"/>
      <c r="C39" s="201"/>
      <c r="D39" s="669"/>
      <c r="E39" s="297"/>
      <c r="F39" s="297"/>
      <c r="I39" s="881"/>
    </row>
    <row r="40" spans="1:9" s="848" customFormat="1" ht="23.45" customHeight="1">
      <c r="A40" s="146" t="s">
        <v>204</v>
      </c>
      <c r="B40" s="167" t="s">
        <v>1571</v>
      </c>
      <c r="C40" s="241"/>
      <c r="D40" s="922"/>
      <c r="E40" s="846"/>
      <c r="F40" s="297"/>
      <c r="I40" s="891"/>
    </row>
    <row r="41" spans="1:9" s="26" customFormat="1" ht="27.6" customHeight="1">
      <c r="A41" s="146"/>
      <c r="B41" s="89" t="s">
        <v>1572</v>
      </c>
      <c r="C41" s="241"/>
      <c r="D41" s="922"/>
      <c r="E41" s="846"/>
      <c r="F41" s="297"/>
      <c r="I41" s="840"/>
    </row>
    <row r="42" spans="1:9" s="32" customFormat="1" ht="62.25" customHeight="1">
      <c r="A42" s="146"/>
      <c r="B42" s="89" t="s">
        <v>1574</v>
      </c>
      <c r="C42" s="241"/>
      <c r="D42" s="922"/>
      <c r="E42" s="846"/>
      <c r="F42" s="297"/>
      <c r="I42" s="838"/>
    </row>
    <row r="43" spans="1:9" s="32" customFormat="1" ht="36.75" customHeight="1">
      <c r="A43" s="146"/>
      <c r="B43" s="89" t="s">
        <v>1734</v>
      </c>
      <c r="C43" s="241"/>
      <c r="D43" s="922"/>
      <c r="E43" s="846"/>
      <c r="F43" s="297"/>
      <c r="I43" s="837"/>
    </row>
    <row r="44" spans="1:9" s="32" customFormat="1" ht="27.6" customHeight="1">
      <c r="A44" s="146"/>
      <c r="B44" s="72" t="s">
        <v>1913</v>
      </c>
      <c r="C44" s="241"/>
      <c r="D44" s="922"/>
      <c r="E44" s="846"/>
      <c r="F44" s="297"/>
      <c r="H44" s="837"/>
    </row>
    <row r="45" spans="1:9" s="32" customFormat="1">
      <c r="A45" s="146"/>
      <c r="B45" s="89" t="s">
        <v>375</v>
      </c>
      <c r="C45" s="241"/>
      <c r="D45" s="922"/>
      <c r="E45" s="846"/>
      <c r="F45" s="297"/>
      <c r="H45" s="838"/>
    </row>
    <row r="46" spans="1:9" s="32" customFormat="1" ht="15.75" customHeight="1">
      <c r="A46" s="146"/>
      <c r="B46" s="89" t="s">
        <v>508</v>
      </c>
      <c r="C46" s="241"/>
      <c r="D46" s="922"/>
      <c r="E46" s="846"/>
      <c r="F46" s="297"/>
      <c r="H46" s="838"/>
    </row>
    <row r="47" spans="1:9" s="848" customFormat="1">
      <c r="A47" s="132"/>
      <c r="B47" s="167"/>
      <c r="C47" s="201" t="s">
        <v>202</v>
      </c>
      <c r="D47" s="669">
        <v>27</v>
      </c>
      <c r="E47" s="297"/>
      <c r="F47" s="307" t="str">
        <f t="shared" ref="F47" si="1">IF(D47*E47,D47*E47,"")</f>
        <v/>
      </c>
      <c r="H47" s="891"/>
    </row>
    <row r="48" spans="1:9" s="848" customFormat="1">
      <c r="A48" s="132"/>
      <c r="B48" s="167"/>
      <c r="C48" s="201"/>
      <c r="D48" s="669"/>
      <c r="E48" s="297"/>
      <c r="F48" s="297"/>
      <c r="H48" s="891"/>
    </row>
    <row r="49" spans="1:14" s="62" customFormat="1" ht="24">
      <c r="A49" s="227" t="s">
        <v>206</v>
      </c>
      <c r="B49" s="167" t="s">
        <v>617</v>
      </c>
      <c r="C49" s="201"/>
      <c r="D49" s="664"/>
      <c r="E49" s="205"/>
      <c r="F49" s="205"/>
      <c r="I49" s="133"/>
    </row>
    <row r="50" spans="1:14" s="234" customFormat="1" ht="70.900000000000006" customHeight="1">
      <c r="A50" s="227"/>
      <c r="B50" s="175" t="s">
        <v>618</v>
      </c>
      <c r="C50" s="201"/>
      <c r="D50" s="664"/>
      <c r="E50" s="205"/>
      <c r="F50" s="205"/>
    </row>
    <row r="51" spans="1:14" s="234" customFormat="1" ht="27" customHeight="1">
      <c r="A51" s="227"/>
      <c r="B51" s="175" t="s">
        <v>619</v>
      </c>
      <c r="C51" s="201"/>
      <c r="D51" s="664"/>
      <c r="E51" s="205"/>
      <c r="F51" s="205"/>
    </row>
    <row r="52" spans="1:14" s="62" customFormat="1">
      <c r="A52" s="227"/>
      <c r="B52" s="175" t="s">
        <v>505</v>
      </c>
      <c r="C52" s="201"/>
      <c r="D52" s="664"/>
      <c r="E52" s="205"/>
      <c r="F52" s="205"/>
    </row>
    <row r="53" spans="1:14" s="32" customFormat="1">
      <c r="A53" s="146"/>
      <c r="B53" s="146"/>
      <c r="C53" s="306" t="s">
        <v>202</v>
      </c>
      <c r="D53" s="664">
        <v>167</v>
      </c>
      <c r="E53" s="207"/>
      <c r="F53" s="307" t="str">
        <f>IF(D53*E53,D53*E53,"")</f>
        <v/>
      </c>
    </row>
    <row r="54" spans="1:14" s="32" customFormat="1">
      <c r="A54" s="146"/>
      <c r="B54" s="146"/>
      <c r="C54" s="306"/>
      <c r="D54" s="664"/>
      <c r="E54" s="207"/>
      <c r="F54" s="307"/>
    </row>
    <row r="55" spans="1:14" s="32" customFormat="1">
      <c r="A55" s="146" t="s">
        <v>207</v>
      </c>
      <c r="B55" s="167" t="s">
        <v>620</v>
      </c>
      <c r="C55" s="306"/>
      <c r="D55" s="664"/>
      <c r="E55" s="207"/>
      <c r="F55" s="307"/>
    </row>
    <row r="56" spans="1:14" s="32" customFormat="1" ht="26.25" customHeight="1">
      <c r="A56" s="146"/>
      <c r="B56" s="89" t="s">
        <v>621</v>
      </c>
      <c r="C56" s="306"/>
      <c r="D56" s="664"/>
      <c r="E56" s="207"/>
      <c r="F56" s="307"/>
    </row>
    <row r="57" spans="1:14" ht="39" customHeight="1">
      <c r="A57" s="146"/>
      <c r="B57" s="89" t="s">
        <v>622</v>
      </c>
      <c r="C57" s="306"/>
      <c r="D57" s="664"/>
      <c r="E57" s="207"/>
      <c r="F57" s="307"/>
    </row>
    <row r="58" spans="1:14" s="32" customFormat="1" ht="48">
      <c r="A58" s="146"/>
      <c r="B58" s="89" t="s">
        <v>623</v>
      </c>
      <c r="C58" s="306"/>
      <c r="D58" s="664"/>
      <c r="E58" s="207"/>
      <c r="F58" s="307"/>
      <c r="G58" s="8"/>
      <c r="H58" s="8"/>
      <c r="I58" s="8"/>
      <c r="J58" s="8"/>
      <c r="K58" s="8"/>
      <c r="L58" s="8"/>
      <c r="M58" s="8"/>
      <c r="N58" s="8"/>
    </row>
    <row r="59" spans="1:14" s="32" customFormat="1" ht="27" customHeight="1">
      <c r="A59" s="309"/>
      <c r="B59" s="89" t="s">
        <v>619</v>
      </c>
      <c r="C59" s="310"/>
      <c r="D59" s="664"/>
      <c r="E59" s="311"/>
      <c r="F59" s="311"/>
      <c r="G59" s="312"/>
      <c r="H59" s="312"/>
      <c r="I59" s="312"/>
      <c r="J59" s="312"/>
      <c r="K59" s="312"/>
      <c r="L59" s="312"/>
      <c r="M59" s="312"/>
      <c r="N59" s="312"/>
    </row>
    <row r="60" spans="1:14" s="32" customFormat="1">
      <c r="A60" s="146"/>
      <c r="B60" s="89" t="s">
        <v>505</v>
      </c>
      <c r="C60" s="306"/>
      <c r="D60" s="664"/>
      <c r="E60" s="207"/>
      <c r="F60" s="307"/>
    </row>
    <row r="61" spans="1:14" s="32" customFormat="1">
      <c r="A61" s="146"/>
      <c r="B61" s="146"/>
      <c r="C61" s="306" t="s">
        <v>202</v>
      </c>
      <c r="D61" s="664">
        <v>305</v>
      </c>
      <c r="E61" s="207"/>
      <c r="F61" s="307" t="str">
        <f>IF(D61*E61,D61*E61,"")</f>
        <v/>
      </c>
    </row>
    <row r="62" spans="1:14" s="32" customFormat="1">
      <c r="A62" s="309"/>
      <c r="B62" s="313"/>
      <c r="C62" s="310"/>
      <c r="D62" s="664"/>
      <c r="E62" s="311"/>
      <c r="F62" s="311"/>
      <c r="G62" s="314"/>
      <c r="H62" s="314"/>
      <c r="I62" s="314"/>
      <c r="J62" s="314"/>
      <c r="K62" s="314"/>
      <c r="L62" s="314"/>
      <c r="M62" s="314"/>
      <c r="N62" s="314"/>
    </row>
    <row r="63" spans="1:14" s="32" customFormat="1">
      <c r="A63" s="146" t="s">
        <v>208</v>
      </c>
      <c r="B63" s="136" t="s">
        <v>624</v>
      </c>
      <c r="C63" s="306"/>
      <c r="D63" s="664"/>
      <c r="E63" s="207"/>
      <c r="F63" s="307"/>
      <c r="G63" s="8"/>
      <c r="H63" s="8"/>
      <c r="I63" s="8"/>
      <c r="J63" s="8"/>
      <c r="K63" s="8"/>
      <c r="L63" s="8"/>
      <c r="M63" s="8"/>
      <c r="N63" s="8"/>
    </row>
    <row r="64" spans="1:14" s="26" customFormat="1" ht="36">
      <c r="A64" s="146"/>
      <c r="B64" s="89" t="s">
        <v>625</v>
      </c>
      <c r="C64" s="306"/>
      <c r="D64" s="664"/>
      <c r="E64" s="207"/>
      <c r="F64" s="307"/>
      <c r="G64" s="8"/>
      <c r="H64" s="8"/>
      <c r="I64" s="8"/>
      <c r="J64" s="8"/>
      <c r="K64" s="8"/>
      <c r="L64" s="8"/>
      <c r="M64" s="8"/>
      <c r="N64" s="8"/>
    </row>
    <row r="65" spans="1:14" s="32" customFormat="1" ht="37.5" customHeight="1">
      <c r="A65" s="146"/>
      <c r="B65" s="89" t="s">
        <v>626</v>
      </c>
      <c r="C65" s="306"/>
      <c r="D65" s="664"/>
      <c r="E65" s="207"/>
      <c r="F65" s="307"/>
      <c r="G65" s="8"/>
      <c r="H65" s="8"/>
      <c r="I65" s="8"/>
      <c r="J65" s="8"/>
      <c r="K65" s="8"/>
      <c r="L65" s="8"/>
      <c r="M65" s="8"/>
      <c r="N65" s="8"/>
    </row>
    <row r="66" spans="1:14" s="32" customFormat="1">
      <c r="A66" s="146"/>
      <c r="B66" s="167"/>
      <c r="C66" s="306" t="s">
        <v>200</v>
      </c>
      <c r="D66" s="664">
        <v>5</v>
      </c>
      <c r="E66" s="207"/>
      <c r="F66" s="307" t="str">
        <f>IF(D66*E66,D66*E66,"")</f>
        <v/>
      </c>
      <c r="G66" s="30"/>
      <c r="H66" s="30"/>
      <c r="I66" s="30"/>
      <c r="J66" s="30"/>
      <c r="K66" s="30"/>
      <c r="L66" s="30"/>
      <c r="M66" s="30"/>
      <c r="N66" s="30"/>
    </row>
    <row r="67" spans="1:14" s="32" customFormat="1">
      <c r="A67" s="146"/>
      <c r="B67" s="167"/>
      <c r="C67" s="306"/>
      <c r="D67" s="664"/>
      <c r="E67" s="207"/>
      <c r="F67" s="307"/>
      <c r="G67" s="30"/>
      <c r="H67" s="30"/>
      <c r="I67" s="30"/>
      <c r="J67" s="30"/>
      <c r="K67" s="30"/>
      <c r="L67" s="30"/>
      <c r="M67" s="30"/>
      <c r="N67" s="30"/>
    </row>
    <row r="68" spans="1:14" s="32" customFormat="1" ht="39" customHeight="1">
      <c r="A68" s="146" t="s">
        <v>209</v>
      </c>
      <c r="B68" s="167" t="s">
        <v>627</v>
      </c>
      <c r="C68" s="306"/>
      <c r="D68" s="664"/>
      <c r="E68" s="207"/>
      <c r="F68" s="307"/>
      <c r="I68" s="133"/>
    </row>
    <row r="69" spans="1:14" s="32" customFormat="1" ht="101.25" customHeight="1">
      <c r="A69" s="146"/>
      <c r="B69" s="89" t="s">
        <v>1914</v>
      </c>
      <c r="C69" s="306"/>
      <c r="D69" s="664"/>
      <c r="E69" s="207"/>
      <c r="F69" s="307"/>
      <c r="I69" s="133"/>
    </row>
    <row r="70" spans="1:14" s="32" customFormat="1" ht="24">
      <c r="A70" s="146"/>
      <c r="B70" s="89" t="s">
        <v>628</v>
      </c>
      <c r="C70" s="306"/>
      <c r="D70" s="664"/>
      <c r="E70" s="207"/>
      <c r="F70" s="307"/>
    </row>
    <row r="71" spans="1:14" s="32" customFormat="1" ht="24">
      <c r="A71" s="146"/>
      <c r="B71" s="89" t="s">
        <v>629</v>
      </c>
      <c r="C71" s="306"/>
      <c r="D71" s="664"/>
      <c r="E71" s="207"/>
      <c r="F71" s="307"/>
    </row>
    <row r="72" spans="1:14" s="32" customFormat="1">
      <c r="A72" s="146"/>
      <c r="B72" s="146"/>
      <c r="C72" s="306" t="s">
        <v>202</v>
      </c>
      <c r="D72" s="664">
        <v>68</v>
      </c>
      <c r="E72" s="207"/>
      <c r="F72" s="307" t="str">
        <f>IF(D72*E72,D72*E72,"")</f>
        <v/>
      </c>
    </row>
    <row r="73" spans="1:14" s="32" customFormat="1">
      <c r="A73" s="146"/>
      <c r="B73" s="146"/>
      <c r="C73" s="306"/>
      <c r="D73" s="664"/>
      <c r="E73" s="207"/>
      <c r="F73" s="307"/>
    </row>
    <row r="74" spans="1:14" s="62" customFormat="1">
      <c r="A74" s="227" t="s">
        <v>210</v>
      </c>
      <c r="B74" s="167" t="s">
        <v>1576</v>
      </c>
      <c r="C74" s="201"/>
      <c r="D74" s="664"/>
      <c r="E74" s="205"/>
      <c r="F74" s="205"/>
      <c r="I74" s="133"/>
    </row>
    <row r="75" spans="1:14" s="234" customFormat="1" ht="28.15" customHeight="1">
      <c r="A75" s="227"/>
      <c r="B75" s="175" t="s">
        <v>1577</v>
      </c>
      <c r="C75" s="201"/>
      <c r="D75" s="664"/>
      <c r="E75" s="205"/>
      <c r="F75" s="205"/>
    </row>
    <row r="76" spans="1:14" s="234" customFormat="1" ht="27" customHeight="1">
      <c r="A76" s="227"/>
      <c r="B76" s="175" t="s">
        <v>619</v>
      </c>
      <c r="C76" s="201"/>
      <c r="D76" s="664"/>
      <c r="E76" s="205"/>
      <c r="F76" s="205"/>
    </row>
    <row r="77" spans="1:14" s="62" customFormat="1">
      <c r="A77" s="227"/>
      <c r="B77" s="175" t="s">
        <v>505</v>
      </c>
      <c r="C77" s="201"/>
      <c r="D77" s="664"/>
      <c r="E77" s="205"/>
      <c r="F77" s="205"/>
    </row>
    <row r="78" spans="1:14" s="32" customFormat="1">
      <c r="A78" s="146"/>
      <c r="B78" s="146"/>
      <c r="C78" s="306" t="s">
        <v>202</v>
      </c>
      <c r="D78" s="664">
        <v>82</v>
      </c>
      <c r="E78" s="207"/>
      <c r="F78" s="307" t="str">
        <f>IF(D78*E78,D78*E78,"")</f>
        <v/>
      </c>
    </row>
    <row r="79" spans="1:14" s="32" customFormat="1">
      <c r="A79" s="146"/>
      <c r="B79" s="146"/>
      <c r="C79" s="306"/>
      <c r="D79" s="664"/>
      <c r="E79" s="207"/>
      <c r="F79" s="307"/>
    </row>
    <row r="80" spans="1:14" s="32" customFormat="1" ht="30" customHeight="1">
      <c r="A80" s="227" t="s">
        <v>211</v>
      </c>
      <c r="B80" s="136" t="s">
        <v>1578</v>
      </c>
      <c r="C80" s="201"/>
      <c r="D80" s="669"/>
      <c r="E80" s="149"/>
      <c r="F80" s="205"/>
    </row>
    <row r="81" spans="1:14" s="32" customFormat="1" ht="24.75" customHeight="1">
      <c r="A81" s="227"/>
      <c r="B81" s="175" t="s">
        <v>1580</v>
      </c>
      <c r="C81" s="201"/>
      <c r="D81" s="669"/>
      <c r="E81" s="149"/>
      <c r="F81" s="205"/>
      <c r="G81" s="26"/>
      <c r="H81" s="26"/>
      <c r="I81" s="26"/>
      <c r="J81" s="26"/>
      <c r="K81" s="26"/>
      <c r="L81" s="26"/>
      <c r="M81" s="26"/>
      <c r="N81" s="26"/>
    </row>
    <row r="82" spans="1:14" s="32" customFormat="1" ht="25.5" customHeight="1">
      <c r="A82" s="227"/>
      <c r="B82" s="753" t="s">
        <v>1581</v>
      </c>
      <c r="C82" s="201"/>
      <c r="D82" s="669"/>
      <c r="E82" s="149"/>
      <c r="F82" s="205"/>
    </row>
    <row r="83" spans="1:14" s="32" customFormat="1" ht="59.25" customHeight="1">
      <c r="A83" s="227"/>
      <c r="B83" s="753" t="s">
        <v>1608</v>
      </c>
      <c r="C83" s="201"/>
      <c r="D83" s="669"/>
      <c r="E83" s="149"/>
      <c r="F83" s="205"/>
    </row>
    <row r="84" spans="1:14" s="32" customFormat="1" ht="24.75" customHeight="1">
      <c r="A84" s="227"/>
      <c r="B84" s="175" t="s">
        <v>510</v>
      </c>
      <c r="C84" s="201"/>
      <c r="D84" s="669"/>
      <c r="E84" s="149"/>
      <c r="F84" s="205"/>
    </row>
    <row r="85" spans="1:14" s="32" customFormat="1" ht="27" customHeight="1">
      <c r="A85" s="227"/>
      <c r="B85" s="316" t="s">
        <v>630</v>
      </c>
      <c r="C85" s="201"/>
      <c r="D85" s="669"/>
      <c r="E85" s="149"/>
      <c r="F85" s="205"/>
    </row>
    <row r="86" spans="1:14" s="32" customFormat="1" ht="14.25" customHeight="1">
      <c r="A86" s="227"/>
      <c r="B86" s="175" t="s">
        <v>375</v>
      </c>
      <c r="C86" s="201"/>
      <c r="D86" s="669"/>
      <c r="E86" s="149"/>
      <c r="F86" s="205"/>
    </row>
    <row r="87" spans="1:14" s="32" customFormat="1" ht="12.75" customHeight="1">
      <c r="A87" s="227"/>
      <c r="B87" s="175" t="s">
        <v>511</v>
      </c>
      <c r="C87" s="201"/>
      <c r="D87" s="669"/>
      <c r="E87" s="149"/>
      <c r="F87" s="205"/>
    </row>
    <row r="88" spans="1:14" s="32" customFormat="1">
      <c r="A88" s="178"/>
      <c r="B88" s="136"/>
      <c r="C88" s="201" t="s">
        <v>202</v>
      </c>
      <c r="D88" s="669">
        <v>150</v>
      </c>
      <c r="E88" s="149"/>
      <c r="F88" s="205" t="str">
        <f>IF(D88*E88,D88*E88,"")</f>
        <v/>
      </c>
    </row>
    <row r="89" spans="1:14" s="32" customFormat="1">
      <c r="A89" s="178"/>
      <c r="B89" s="136"/>
      <c r="C89" s="201"/>
      <c r="D89" s="669"/>
      <c r="E89" s="149"/>
      <c r="F89" s="205"/>
    </row>
    <row r="90" spans="1:14" s="32" customFormat="1" ht="27" customHeight="1">
      <c r="A90" s="227" t="s">
        <v>213</v>
      </c>
      <c r="B90" s="136" t="s">
        <v>1579</v>
      </c>
      <c r="C90" s="201"/>
      <c r="D90" s="669"/>
      <c r="E90" s="149"/>
      <c r="F90" s="205"/>
    </row>
    <row r="91" spans="1:14" s="32" customFormat="1" ht="24.75" customHeight="1">
      <c r="A91" s="227"/>
      <c r="B91" s="175" t="s">
        <v>631</v>
      </c>
      <c r="C91" s="201"/>
      <c r="D91" s="669"/>
      <c r="E91" s="149"/>
      <c r="F91" s="205"/>
      <c r="G91" s="26"/>
      <c r="H91" s="26"/>
      <c r="I91" s="26"/>
      <c r="J91" s="26"/>
      <c r="K91" s="26"/>
      <c r="L91" s="26"/>
      <c r="M91" s="26"/>
      <c r="N91" s="26"/>
    </row>
    <row r="92" spans="1:14" s="32" customFormat="1" ht="52.9" customHeight="1">
      <c r="A92" s="227"/>
      <c r="B92" s="753" t="s">
        <v>1609</v>
      </c>
      <c r="C92" s="201"/>
      <c r="D92" s="669"/>
      <c r="E92" s="149"/>
      <c r="F92" s="205"/>
    </row>
    <row r="93" spans="1:14" s="32" customFormat="1" ht="24" customHeight="1">
      <c r="A93" s="227"/>
      <c r="B93" s="175" t="s">
        <v>510</v>
      </c>
      <c r="C93" s="201"/>
      <c r="D93" s="669"/>
      <c r="E93" s="149"/>
      <c r="F93" s="205"/>
    </row>
    <row r="94" spans="1:14" s="32" customFormat="1" ht="27" customHeight="1">
      <c r="A94" s="227"/>
      <c r="B94" s="316" t="s">
        <v>630</v>
      </c>
      <c r="C94" s="201"/>
      <c r="D94" s="669"/>
      <c r="E94" s="149"/>
      <c r="F94" s="205"/>
    </row>
    <row r="95" spans="1:14" s="237" customFormat="1" ht="12.75" customHeight="1">
      <c r="A95" s="227"/>
      <c r="B95" s="175" t="s">
        <v>375</v>
      </c>
      <c r="C95" s="201"/>
      <c r="D95" s="669"/>
      <c r="E95" s="149"/>
      <c r="F95" s="205"/>
      <c r="G95" s="32"/>
      <c r="H95" s="32"/>
      <c r="I95" s="32"/>
      <c r="J95" s="32"/>
      <c r="K95" s="32"/>
      <c r="L95" s="32"/>
      <c r="M95" s="32"/>
      <c r="N95" s="32"/>
    </row>
    <row r="96" spans="1:14" s="237" customFormat="1" ht="13.5" customHeight="1">
      <c r="A96" s="227"/>
      <c r="B96" s="175" t="s">
        <v>511</v>
      </c>
      <c r="C96" s="201"/>
      <c r="D96" s="669"/>
      <c r="E96" s="149"/>
      <c r="F96" s="205"/>
      <c r="G96" s="32"/>
      <c r="H96" s="32"/>
      <c r="I96" s="32"/>
      <c r="J96" s="32"/>
      <c r="K96" s="32"/>
      <c r="L96" s="32"/>
      <c r="M96" s="32"/>
      <c r="N96" s="32"/>
    </row>
    <row r="97" spans="1:14" s="32" customFormat="1">
      <c r="A97" s="178"/>
      <c r="B97" s="136"/>
      <c r="C97" s="201" t="s">
        <v>202</v>
      </c>
      <c r="D97" s="669">
        <v>200</v>
      </c>
      <c r="E97" s="149"/>
      <c r="F97" s="205" t="str">
        <f>IF(D97*E97,D97*E97,"")</f>
        <v/>
      </c>
    </row>
    <row r="98" spans="1:14" s="32" customFormat="1">
      <c r="A98" s="178"/>
      <c r="B98" s="136"/>
      <c r="C98" s="201"/>
      <c r="D98" s="669"/>
      <c r="E98" s="149"/>
      <c r="F98" s="205"/>
    </row>
    <row r="99" spans="1:14" s="32" customFormat="1" ht="16.5" customHeight="1">
      <c r="A99" s="146" t="s">
        <v>214</v>
      </c>
      <c r="B99" s="136" t="s">
        <v>632</v>
      </c>
      <c r="C99" s="317"/>
      <c r="D99" s="664"/>
      <c r="E99" s="207"/>
      <c r="F99" s="307"/>
    </row>
    <row r="100" spans="1:14" s="32" customFormat="1" ht="50.25" customHeight="1">
      <c r="A100" s="146"/>
      <c r="B100" s="89" t="s">
        <v>1294</v>
      </c>
      <c r="C100" s="317"/>
      <c r="D100" s="664"/>
      <c r="E100" s="207"/>
      <c r="F100" s="307"/>
    </row>
    <row r="101" spans="1:14" s="32" customFormat="1" ht="53.25" customHeight="1">
      <c r="A101" s="146"/>
      <c r="B101" s="89" t="s">
        <v>633</v>
      </c>
      <c r="C101" s="306"/>
      <c r="D101" s="664"/>
      <c r="E101" s="207"/>
      <c r="F101" s="307"/>
      <c r="I101" s="133"/>
    </row>
    <row r="102" spans="1:14" s="32" customFormat="1" ht="37.5" customHeight="1">
      <c r="A102" s="146"/>
      <c r="B102" s="89" t="s">
        <v>634</v>
      </c>
      <c r="C102" s="306"/>
      <c r="D102" s="664"/>
      <c r="E102" s="207"/>
      <c r="F102" s="307"/>
    </row>
    <row r="103" spans="1:14" s="32" customFormat="1" ht="15" customHeight="1">
      <c r="A103" s="146"/>
      <c r="B103" s="89" t="s">
        <v>635</v>
      </c>
      <c r="C103" s="306"/>
      <c r="D103" s="664"/>
      <c r="E103" s="207"/>
      <c r="F103" s="307"/>
    </row>
    <row r="104" spans="1:14" s="179" customFormat="1" ht="16.5" customHeight="1">
      <c r="A104" s="146"/>
      <c r="B104" s="89" t="s">
        <v>636</v>
      </c>
      <c r="C104" s="306"/>
      <c r="D104" s="664"/>
      <c r="E104" s="207"/>
      <c r="F104" s="307"/>
      <c r="G104" s="32"/>
      <c r="H104" s="32"/>
      <c r="I104" s="32"/>
      <c r="J104" s="32"/>
      <c r="K104" s="32"/>
      <c r="L104" s="32"/>
      <c r="M104" s="32"/>
      <c r="N104" s="32"/>
    </row>
    <row r="105" spans="1:14" s="32" customFormat="1">
      <c r="A105" s="146"/>
      <c r="B105" s="89" t="s">
        <v>508</v>
      </c>
      <c r="C105" s="306"/>
      <c r="D105" s="664"/>
      <c r="E105" s="207"/>
      <c r="F105" s="307"/>
    </row>
    <row r="106" spans="1:14" s="32" customFormat="1">
      <c r="A106" s="132"/>
      <c r="B106" s="202" t="s">
        <v>637</v>
      </c>
      <c r="C106" s="306" t="s">
        <v>202</v>
      </c>
      <c r="D106" s="664">
        <v>20</v>
      </c>
      <c r="E106" s="207"/>
      <c r="F106" s="307" t="str">
        <f>IF(D106*E106,D106*E106,"")</f>
        <v/>
      </c>
    </row>
    <row r="107" spans="1:14" s="32" customFormat="1">
      <c r="A107" s="132"/>
      <c r="B107" s="202" t="s">
        <v>638</v>
      </c>
      <c r="C107" s="306" t="s">
        <v>202</v>
      </c>
      <c r="D107" s="664">
        <v>30</v>
      </c>
      <c r="E107" s="207"/>
      <c r="F107" s="307" t="str">
        <f>IF(D107*E107,D107*E107,"")</f>
        <v/>
      </c>
    </row>
    <row r="108" spans="1:14" s="32" customFormat="1">
      <c r="A108" s="132"/>
      <c r="B108" s="202" t="s">
        <v>639</v>
      </c>
      <c r="C108" s="306" t="s">
        <v>202</v>
      </c>
      <c r="D108" s="664">
        <v>30</v>
      </c>
      <c r="E108" s="207"/>
      <c r="F108" s="307" t="str">
        <f>IF(D108*E108,D108*E108,"")</f>
        <v/>
      </c>
    </row>
    <row r="109" spans="1:14" s="32" customFormat="1">
      <c r="A109" s="132"/>
      <c r="B109" s="202" t="s">
        <v>1304</v>
      </c>
      <c r="C109" s="306" t="s">
        <v>202</v>
      </c>
      <c r="D109" s="664">
        <v>30</v>
      </c>
      <c r="E109" s="207"/>
      <c r="F109" s="307" t="str">
        <f>IF(D109*E109,D109*E109,"")</f>
        <v/>
      </c>
    </row>
    <row r="110" spans="1:14" s="32" customFormat="1">
      <c r="A110" s="132"/>
      <c r="B110" s="202"/>
      <c r="C110" s="306"/>
      <c r="D110" s="664"/>
      <c r="E110" s="207"/>
      <c r="F110" s="307"/>
    </row>
    <row r="111" spans="1:14" s="32" customFormat="1" ht="14.25" customHeight="1">
      <c r="A111" s="146" t="s">
        <v>215</v>
      </c>
      <c r="B111" s="319" t="s">
        <v>640</v>
      </c>
      <c r="C111" s="240"/>
      <c r="D111" s="676"/>
      <c r="E111" s="237"/>
      <c r="F111" s="320"/>
      <c r="G111" s="320"/>
      <c r="H111" s="320"/>
      <c r="I111" s="320"/>
      <c r="J111" s="320"/>
      <c r="K111" s="320"/>
      <c r="L111" s="320"/>
      <c r="M111" s="320"/>
      <c r="N111" s="320"/>
    </row>
    <row r="112" spans="1:14" s="32" customFormat="1" ht="60">
      <c r="A112" s="321"/>
      <c r="B112" s="322" t="s">
        <v>641</v>
      </c>
      <c r="C112" s="323"/>
      <c r="D112" s="664"/>
      <c r="E112" s="12"/>
      <c r="F112" s="12"/>
      <c r="G112" s="237"/>
      <c r="H112" s="237"/>
      <c r="I112" s="237"/>
      <c r="J112" s="237"/>
      <c r="K112" s="237"/>
      <c r="L112" s="237"/>
      <c r="M112" s="237"/>
      <c r="N112" s="237"/>
    </row>
    <row r="113" spans="1:14" s="32" customFormat="1" ht="16.5" customHeight="1">
      <c r="A113" s="146"/>
      <c r="B113" s="89" t="s">
        <v>636</v>
      </c>
      <c r="C113" s="306"/>
      <c r="D113" s="664"/>
      <c r="E113" s="207"/>
      <c r="F113" s="307"/>
    </row>
    <row r="114" spans="1:14" s="32" customFormat="1">
      <c r="A114" s="132"/>
      <c r="B114" s="202" t="s">
        <v>642</v>
      </c>
      <c r="C114" s="306" t="s">
        <v>202</v>
      </c>
      <c r="D114" s="664">
        <v>20</v>
      </c>
      <c r="E114" s="207"/>
      <c r="F114" s="307" t="str">
        <f>IF(D114*E114,D114*E114,"")</f>
        <v/>
      </c>
    </row>
    <row r="115" spans="1:14" s="32" customFormat="1">
      <c r="A115" s="132"/>
      <c r="B115" s="202" t="s">
        <v>643</v>
      </c>
      <c r="C115" s="306" t="s">
        <v>202</v>
      </c>
      <c r="D115" s="664">
        <v>20</v>
      </c>
      <c r="E115" s="207"/>
      <c r="F115" s="307" t="str">
        <f>IF(D115*E115,D115*E115,"")</f>
        <v/>
      </c>
    </row>
    <row r="116" spans="1:14" s="32" customFormat="1">
      <c r="A116" s="324"/>
      <c r="B116" s="325"/>
      <c r="C116" s="326"/>
      <c r="D116" s="677"/>
      <c r="E116" s="327"/>
      <c r="F116" s="328"/>
    </row>
    <row r="117" spans="1:14" s="32" customFormat="1" ht="12.75">
      <c r="A117" s="178"/>
      <c r="C117" s="329"/>
      <c r="D117" s="668"/>
      <c r="E117" s="297"/>
      <c r="F117" s="268"/>
    </row>
    <row r="118" spans="1:14" s="32" customFormat="1" ht="15">
      <c r="A118" s="298"/>
      <c r="B118" s="330" t="s">
        <v>1388</v>
      </c>
      <c r="C118" s="331"/>
      <c r="D118" s="678"/>
      <c r="E118" s="301"/>
      <c r="F118" s="701">
        <f>SUM(F6:F116)</f>
        <v>0</v>
      </c>
    </row>
    <row r="119" spans="1:14" s="32" customFormat="1" ht="12.75">
      <c r="A119" s="227"/>
      <c r="B119" s="89"/>
      <c r="C119" s="241"/>
      <c r="D119" s="668"/>
      <c r="E119" s="297"/>
      <c r="F119" s="268"/>
    </row>
    <row r="120" spans="1:14" s="32" customFormat="1" ht="48">
      <c r="A120" s="3"/>
      <c r="B120" s="117" t="s">
        <v>644</v>
      </c>
      <c r="C120" s="332"/>
      <c r="D120" s="679"/>
      <c r="E120" s="333"/>
      <c r="F120" s="334"/>
      <c r="G120" s="179"/>
      <c r="H120" s="179"/>
      <c r="I120" s="179"/>
      <c r="J120" s="179"/>
      <c r="K120" s="179"/>
      <c r="L120" s="179"/>
      <c r="M120" s="179"/>
      <c r="N120" s="179"/>
    </row>
    <row r="121" spans="1:14" s="32" customFormat="1" ht="12.75">
      <c r="A121" s="22"/>
      <c r="B121" s="11"/>
      <c r="D121" s="1050"/>
      <c r="E121" s="297"/>
      <c r="F121" s="268"/>
    </row>
    <row r="122" spans="1:14" s="32" customFormat="1" ht="12.75">
      <c r="A122" s="22"/>
      <c r="B122" s="11"/>
      <c r="D122" s="1050"/>
      <c r="E122" s="297"/>
      <c r="F122" s="268"/>
    </row>
    <row r="123" spans="1:14" s="32" customFormat="1" ht="12.75">
      <c r="A123" s="22"/>
      <c r="B123" s="11"/>
      <c r="D123" s="1050"/>
      <c r="E123" s="297"/>
      <c r="F123" s="268"/>
    </row>
    <row r="124" spans="1:14" s="32" customFormat="1" ht="12.75">
      <c r="A124" s="22"/>
      <c r="B124" s="11"/>
      <c r="D124" s="1050"/>
      <c r="E124" s="297"/>
      <c r="F124" s="268"/>
    </row>
    <row r="125" spans="1:14" s="32" customFormat="1" ht="12.75">
      <c r="A125" s="22"/>
      <c r="B125" s="11"/>
      <c r="D125" s="1050"/>
      <c r="E125" s="297"/>
      <c r="F125" s="268"/>
    </row>
    <row r="126" spans="1:14" s="32" customFormat="1" ht="12.75">
      <c r="A126" s="22"/>
      <c r="B126" s="11"/>
      <c r="D126" s="1050"/>
      <c r="E126" s="297"/>
      <c r="F126" s="268"/>
    </row>
    <row r="127" spans="1:14" s="32" customFormat="1" ht="12.75">
      <c r="A127" s="22"/>
      <c r="B127" s="11"/>
      <c r="D127" s="1050"/>
      <c r="E127" s="297"/>
      <c r="F127" s="268"/>
    </row>
    <row r="128" spans="1:14" s="32" customFormat="1" ht="12.75">
      <c r="A128" s="22"/>
      <c r="B128" s="11"/>
      <c r="D128" s="1050"/>
      <c r="E128" s="297"/>
      <c r="F128" s="268"/>
    </row>
    <row r="129" spans="1:14" s="32" customFormat="1" ht="12.75">
      <c r="A129" s="22"/>
      <c r="B129" s="11"/>
      <c r="D129" s="1050"/>
      <c r="E129" s="297"/>
      <c r="F129" s="268"/>
    </row>
    <row r="130" spans="1:14" s="32" customFormat="1" ht="12.75">
      <c r="A130" s="22"/>
      <c r="B130" s="11"/>
      <c r="D130" s="1050"/>
      <c r="E130" s="297"/>
      <c r="F130" s="268"/>
    </row>
    <row r="131" spans="1:14" s="32" customFormat="1" ht="12.75">
      <c r="A131" s="22"/>
      <c r="B131" s="11"/>
      <c r="D131" s="1050"/>
      <c r="E131" s="297"/>
      <c r="F131" s="268"/>
    </row>
    <row r="132" spans="1:14" s="32" customFormat="1" ht="12.75">
      <c r="A132" s="22"/>
      <c r="B132" s="11"/>
      <c r="D132" s="1050"/>
      <c r="E132" s="297"/>
      <c r="F132" s="268"/>
    </row>
    <row r="133" spans="1:14" s="32" customFormat="1" ht="12.75">
      <c r="A133" s="22"/>
      <c r="B133" s="11"/>
      <c r="D133" s="1050"/>
      <c r="E133" s="297"/>
      <c r="F133" s="268"/>
    </row>
    <row r="134" spans="1:14" s="32" customFormat="1" ht="12.75">
      <c r="A134" s="22"/>
      <c r="B134" s="11"/>
      <c r="D134" s="1050"/>
      <c r="E134" s="297"/>
      <c r="F134" s="268"/>
    </row>
    <row r="135" spans="1:14" s="32" customFormat="1" ht="12.75">
      <c r="A135" s="22"/>
      <c r="B135" s="11"/>
      <c r="D135" s="1050"/>
      <c r="E135" s="297"/>
      <c r="F135" s="268"/>
    </row>
    <row r="136" spans="1:14" s="32" customFormat="1" ht="12.75">
      <c r="A136" s="22"/>
      <c r="B136" s="11"/>
      <c r="D136" s="1050"/>
      <c r="E136" s="297"/>
      <c r="F136" s="268"/>
    </row>
    <row r="137" spans="1:14" s="32" customFormat="1" ht="12.75">
      <c r="A137" s="22"/>
      <c r="B137" s="11"/>
      <c r="D137" s="1050"/>
      <c r="E137" s="297"/>
      <c r="F137" s="268"/>
    </row>
    <row r="138" spans="1:14" s="32" customFormat="1" ht="12.75">
      <c r="A138" s="22"/>
      <c r="B138" s="11"/>
      <c r="D138" s="1050"/>
      <c r="E138" s="297"/>
      <c r="F138" s="268"/>
    </row>
    <row r="139" spans="1:14" s="32" customFormat="1" ht="12.75">
      <c r="A139" s="22"/>
      <c r="B139" s="11"/>
      <c r="D139" s="1050"/>
      <c r="E139" s="297"/>
      <c r="F139" s="268"/>
    </row>
    <row r="140" spans="1:14" s="32" customFormat="1" ht="12.75">
      <c r="A140" s="22"/>
      <c r="B140" s="11"/>
      <c r="D140" s="1050"/>
      <c r="E140" s="297"/>
      <c r="F140" s="268"/>
    </row>
    <row r="141" spans="1:14" s="26" customFormat="1" ht="12.75">
      <c r="A141" s="22"/>
      <c r="B141" s="11"/>
      <c r="C141" s="32"/>
      <c r="D141" s="1050"/>
      <c r="E141" s="297"/>
      <c r="F141" s="268"/>
      <c r="G141" s="32"/>
      <c r="H141" s="32"/>
      <c r="I141" s="32"/>
      <c r="J141" s="32"/>
      <c r="K141" s="32"/>
      <c r="L141" s="32"/>
      <c r="M141" s="32"/>
      <c r="N141" s="32"/>
    </row>
    <row r="142" spans="1:14" s="26" customFormat="1" ht="12.75">
      <c r="A142" s="22"/>
      <c r="B142" s="11"/>
      <c r="C142" s="32"/>
      <c r="D142" s="1050"/>
      <c r="E142" s="297"/>
      <c r="F142" s="268"/>
      <c r="G142" s="32"/>
      <c r="H142" s="32"/>
      <c r="I142" s="32"/>
      <c r="J142" s="32"/>
      <c r="K142" s="32"/>
      <c r="L142" s="32"/>
      <c r="M142" s="32"/>
      <c r="N142" s="32"/>
    </row>
    <row r="143" spans="1:14" s="26" customFormat="1" ht="12.75">
      <c r="A143" s="22"/>
      <c r="B143" s="11"/>
      <c r="C143" s="32"/>
      <c r="D143" s="1050"/>
      <c r="E143" s="297"/>
      <c r="F143" s="268"/>
      <c r="G143" s="32"/>
      <c r="H143" s="32"/>
      <c r="I143" s="32"/>
      <c r="J143" s="32"/>
      <c r="K143" s="32"/>
      <c r="L143" s="32"/>
      <c r="M143" s="32"/>
      <c r="N143" s="32"/>
    </row>
    <row r="144" spans="1:14" s="32" customFormat="1" ht="12.75">
      <c r="A144" s="22"/>
      <c r="B144" s="11"/>
      <c r="D144" s="1050"/>
      <c r="E144" s="297"/>
      <c r="F144" s="268"/>
    </row>
    <row r="145" spans="1:14" s="32" customFormat="1" ht="12.75">
      <c r="A145" s="22"/>
      <c r="B145" s="11"/>
      <c r="D145" s="1050"/>
      <c r="E145" s="297"/>
      <c r="F145" s="268"/>
    </row>
    <row r="146" spans="1:14" s="32" customFormat="1" ht="12.75">
      <c r="A146" s="22"/>
      <c r="B146" s="90"/>
      <c r="D146" s="1050"/>
      <c r="E146" s="297"/>
      <c r="F146" s="268"/>
    </row>
    <row r="147" spans="1:14" s="32" customFormat="1" ht="39" customHeight="1">
      <c r="A147" s="22"/>
      <c r="B147" s="90"/>
      <c r="D147" s="1050"/>
      <c r="E147" s="297"/>
      <c r="F147" s="268"/>
    </row>
    <row r="148" spans="1:14" s="32" customFormat="1" ht="12.75">
      <c r="A148" s="22"/>
      <c r="B148" s="90"/>
      <c r="D148" s="1050"/>
      <c r="E148" s="297"/>
      <c r="F148" s="268"/>
    </row>
    <row r="149" spans="1:14" s="32" customFormat="1" ht="12.75">
      <c r="A149" s="22"/>
      <c r="B149" s="90"/>
      <c r="D149" s="1050"/>
      <c r="E149" s="297"/>
      <c r="F149" s="268"/>
    </row>
    <row r="150" spans="1:14" s="32" customFormat="1" ht="12.75">
      <c r="A150" s="22"/>
      <c r="B150" s="90"/>
      <c r="D150" s="1050"/>
      <c r="E150" s="297"/>
      <c r="F150" s="268"/>
    </row>
    <row r="151" spans="1:14" s="32" customFormat="1" ht="12.75">
      <c r="A151" s="22"/>
      <c r="B151" s="90"/>
      <c r="D151" s="1050"/>
      <c r="E151" s="297"/>
      <c r="F151" s="268"/>
    </row>
    <row r="152" spans="1:14" s="32" customFormat="1" ht="12.75">
      <c r="A152" s="22"/>
      <c r="B152" s="90"/>
      <c r="D152" s="1050"/>
      <c r="E152" s="297"/>
      <c r="F152" s="268"/>
    </row>
    <row r="153" spans="1:14" s="32" customFormat="1" ht="12.75">
      <c r="A153" s="22"/>
      <c r="B153" s="90"/>
      <c r="D153" s="1050"/>
      <c r="E153" s="297"/>
      <c r="F153" s="268"/>
    </row>
    <row r="154" spans="1:14" s="32" customFormat="1" ht="12.75">
      <c r="A154" s="22"/>
      <c r="B154" s="90"/>
      <c r="D154" s="1050"/>
      <c r="E154" s="297"/>
      <c r="F154" s="268"/>
    </row>
    <row r="155" spans="1:14" s="32" customFormat="1" ht="12.75">
      <c r="A155" s="22"/>
      <c r="B155" s="90"/>
      <c r="D155" s="1050"/>
      <c r="E155" s="297"/>
      <c r="F155" s="268"/>
    </row>
    <row r="156" spans="1:14" s="39" customFormat="1" ht="12.75">
      <c r="A156" s="22"/>
      <c r="B156" s="90"/>
      <c r="C156" s="32"/>
      <c r="D156" s="1050"/>
      <c r="E156" s="297"/>
      <c r="F156" s="268"/>
      <c r="G156" s="32"/>
      <c r="H156" s="32"/>
      <c r="I156" s="32"/>
      <c r="J156" s="32"/>
      <c r="K156" s="32"/>
      <c r="L156" s="32"/>
      <c r="M156" s="32"/>
      <c r="N156" s="32"/>
    </row>
    <row r="157" spans="1:14" s="32" customFormat="1" ht="12.75">
      <c r="A157" s="22"/>
      <c r="B157" s="90"/>
      <c r="C157" s="26"/>
      <c r="D157" s="1050"/>
      <c r="E157" s="297"/>
      <c r="F157" s="268"/>
      <c r="G157" s="26"/>
      <c r="H157" s="26"/>
      <c r="I157" s="26"/>
      <c r="J157" s="26"/>
      <c r="K157" s="26"/>
      <c r="L157" s="26"/>
      <c r="M157" s="26"/>
      <c r="N157" s="26"/>
    </row>
    <row r="158" spans="1:14" s="32" customFormat="1" ht="12.75">
      <c r="A158" s="22"/>
      <c r="B158" s="90"/>
      <c r="C158" s="26"/>
      <c r="D158" s="1050"/>
      <c r="E158" s="297"/>
      <c r="F158" s="268"/>
      <c r="G158" s="26"/>
      <c r="H158" s="26"/>
      <c r="I158" s="26"/>
      <c r="J158" s="26"/>
      <c r="K158" s="26"/>
      <c r="L158" s="26"/>
      <c r="M158" s="26"/>
      <c r="N158" s="26"/>
    </row>
    <row r="159" spans="1:14" s="32" customFormat="1" ht="12.75">
      <c r="A159" s="22"/>
      <c r="B159" s="90"/>
      <c r="C159" s="26"/>
      <c r="D159" s="1050"/>
      <c r="E159" s="297"/>
      <c r="F159" s="268"/>
      <c r="G159" s="26"/>
      <c r="H159" s="26"/>
      <c r="I159" s="26"/>
      <c r="J159" s="26"/>
      <c r="K159" s="26"/>
      <c r="L159" s="26"/>
      <c r="M159" s="26"/>
      <c r="N159" s="26"/>
    </row>
    <row r="160" spans="1:14" s="32" customFormat="1" ht="12.75">
      <c r="A160" s="22"/>
      <c r="B160" s="90"/>
      <c r="D160" s="1050"/>
      <c r="E160" s="297"/>
      <c r="F160" s="268"/>
    </row>
    <row r="161" spans="1:14" s="32" customFormat="1" ht="12.75">
      <c r="A161" s="22"/>
      <c r="B161" s="90"/>
      <c r="D161" s="1050"/>
      <c r="E161" s="297"/>
      <c r="F161" s="268"/>
    </row>
    <row r="162" spans="1:14" s="32" customFormat="1" ht="12.75">
      <c r="A162" s="22"/>
      <c r="B162" s="90"/>
      <c r="D162" s="1050"/>
      <c r="E162" s="297"/>
      <c r="F162" s="268"/>
    </row>
    <row r="163" spans="1:14" s="32" customFormat="1" ht="12.75">
      <c r="A163" s="22"/>
      <c r="B163" s="90"/>
      <c r="D163" s="1050"/>
      <c r="E163" s="297"/>
      <c r="F163" s="268"/>
    </row>
    <row r="164" spans="1:14" s="32" customFormat="1" ht="12.75">
      <c r="A164" s="22"/>
      <c r="B164" s="90"/>
      <c r="D164" s="1050"/>
      <c r="E164" s="297"/>
      <c r="F164" s="268"/>
    </row>
    <row r="165" spans="1:14" s="39" customFormat="1" ht="12.75">
      <c r="A165" s="22"/>
      <c r="B165" s="90"/>
      <c r="C165" s="32"/>
      <c r="D165" s="1050"/>
      <c r="E165" s="297"/>
      <c r="F165" s="268"/>
      <c r="G165" s="32"/>
      <c r="H165" s="32"/>
      <c r="I165" s="32"/>
      <c r="J165" s="32"/>
      <c r="K165" s="32"/>
      <c r="L165" s="32"/>
      <c r="M165" s="32"/>
      <c r="N165" s="32"/>
    </row>
    <row r="166" spans="1:14" s="32" customFormat="1" ht="12.75">
      <c r="A166" s="22"/>
      <c r="B166" s="90"/>
      <c r="D166" s="1050"/>
      <c r="E166" s="297"/>
      <c r="F166" s="268"/>
    </row>
    <row r="167" spans="1:14" s="32" customFormat="1" ht="12.75">
      <c r="A167" s="22"/>
      <c r="B167" s="90"/>
      <c r="D167" s="1050"/>
      <c r="E167" s="297"/>
      <c r="F167" s="268"/>
    </row>
    <row r="168" spans="1:14" s="32" customFormat="1" ht="12.75">
      <c r="A168" s="22"/>
      <c r="B168" s="90"/>
      <c r="D168" s="1050"/>
      <c r="E168" s="297"/>
      <c r="F168" s="268"/>
    </row>
    <row r="169" spans="1:14" s="26" customFormat="1" ht="12.75">
      <c r="A169" s="22"/>
      <c r="B169" s="90"/>
      <c r="C169" s="32"/>
      <c r="D169" s="1050"/>
      <c r="E169" s="297"/>
      <c r="F169" s="268"/>
      <c r="G169" s="32"/>
      <c r="H169" s="32"/>
      <c r="I169" s="32"/>
      <c r="J169" s="32"/>
      <c r="K169" s="32"/>
      <c r="L169" s="32"/>
      <c r="M169" s="32"/>
      <c r="N169" s="32"/>
    </row>
    <row r="170" spans="1:14" s="26" customFormat="1" ht="12.75">
      <c r="A170" s="22"/>
      <c r="B170" s="90"/>
      <c r="C170" s="32"/>
      <c r="D170" s="1050"/>
      <c r="E170" s="297"/>
      <c r="F170" s="268"/>
      <c r="G170" s="32"/>
      <c r="H170" s="32"/>
      <c r="I170" s="32"/>
      <c r="J170" s="32"/>
      <c r="K170" s="32"/>
      <c r="L170" s="32"/>
      <c r="M170" s="32"/>
      <c r="N170" s="32"/>
    </row>
    <row r="171" spans="1:14" s="26" customFormat="1" ht="12.75">
      <c r="A171" s="22"/>
      <c r="B171" s="90"/>
      <c r="C171" s="32"/>
      <c r="D171" s="1050"/>
      <c r="E171" s="297"/>
      <c r="F171" s="268"/>
      <c r="G171" s="32"/>
      <c r="H171" s="32"/>
      <c r="I171" s="32"/>
      <c r="J171" s="32"/>
      <c r="K171" s="32"/>
      <c r="L171" s="32"/>
      <c r="M171" s="32"/>
      <c r="N171" s="32"/>
    </row>
    <row r="172" spans="1:14" s="26" customFormat="1" ht="12.75">
      <c r="A172" s="22"/>
      <c r="B172" s="90"/>
      <c r="C172" s="39"/>
      <c r="D172" s="1050"/>
      <c r="E172" s="297"/>
      <c r="F172" s="268"/>
      <c r="G172" s="39"/>
      <c r="H172" s="39"/>
      <c r="I172" s="39"/>
      <c r="J172" s="39"/>
      <c r="K172" s="39"/>
      <c r="L172" s="39"/>
      <c r="M172" s="39"/>
      <c r="N172" s="39"/>
    </row>
    <row r="173" spans="1:14" s="26" customFormat="1" ht="12.75">
      <c r="A173" s="22"/>
      <c r="B173" s="90"/>
      <c r="C173" s="32"/>
      <c r="D173" s="1050"/>
      <c r="E173" s="297"/>
      <c r="F173" s="268"/>
      <c r="G173" s="32"/>
      <c r="H173" s="32"/>
      <c r="I173" s="32"/>
      <c r="J173" s="32"/>
      <c r="K173" s="32"/>
      <c r="L173" s="32"/>
      <c r="M173" s="32"/>
      <c r="N173" s="32"/>
    </row>
    <row r="174" spans="1:14" s="26" customFormat="1" ht="12.75">
      <c r="A174" s="22"/>
      <c r="B174" s="90"/>
      <c r="C174" s="32"/>
      <c r="D174" s="1050"/>
      <c r="E174" s="297"/>
      <c r="F174" s="268"/>
      <c r="G174" s="32"/>
      <c r="H174" s="32"/>
      <c r="I174" s="32"/>
      <c r="J174" s="32"/>
      <c r="K174" s="32"/>
      <c r="L174" s="32"/>
      <c r="M174" s="32"/>
      <c r="N174" s="32"/>
    </row>
    <row r="175" spans="1:14" s="26" customFormat="1" ht="12.75">
      <c r="A175" s="22"/>
      <c r="B175" s="90"/>
      <c r="C175" s="32"/>
      <c r="D175" s="1050"/>
      <c r="E175" s="297"/>
      <c r="F175" s="268"/>
      <c r="G175" s="32"/>
      <c r="H175" s="32"/>
      <c r="I175" s="32"/>
      <c r="J175" s="32"/>
      <c r="K175" s="32"/>
      <c r="L175" s="32"/>
      <c r="M175" s="32"/>
      <c r="N175" s="32"/>
    </row>
    <row r="176" spans="1:14" s="26" customFormat="1" ht="12.75">
      <c r="A176" s="22"/>
      <c r="B176" s="90"/>
      <c r="C176" s="32"/>
      <c r="D176" s="1050"/>
      <c r="E176" s="297"/>
      <c r="F176" s="268"/>
      <c r="G176" s="32"/>
      <c r="H176" s="32"/>
      <c r="I176" s="32"/>
      <c r="J176" s="32"/>
      <c r="K176" s="32"/>
      <c r="L176" s="32"/>
      <c r="M176" s="32"/>
      <c r="N176" s="32"/>
    </row>
    <row r="177" spans="1:14" s="26" customFormat="1" ht="12.75">
      <c r="A177" s="22"/>
      <c r="B177" s="90"/>
      <c r="C177" s="32"/>
      <c r="D177" s="1050"/>
      <c r="E177" s="297"/>
      <c r="F177" s="268"/>
      <c r="G177" s="32"/>
      <c r="H177" s="32"/>
      <c r="I177" s="32"/>
      <c r="J177" s="32"/>
      <c r="K177" s="32"/>
      <c r="L177" s="32"/>
      <c r="M177" s="32"/>
      <c r="N177" s="32"/>
    </row>
    <row r="178" spans="1:14" s="26" customFormat="1" ht="12.75">
      <c r="A178" s="22"/>
      <c r="B178" s="90"/>
      <c r="C178" s="32"/>
      <c r="D178" s="1050"/>
      <c r="E178" s="297"/>
      <c r="F178" s="268"/>
      <c r="G178" s="32"/>
      <c r="H178" s="32"/>
      <c r="I178" s="32"/>
      <c r="J178" s="32"/>
      <c r="K178" s="32"/>
      <c r="L178" s="32"/>
      <c r="M178" s="32"/>
      <c r="N178" s="32"/>
    </row>
    <row r="179" spans="1:14" s="26" customFormat="1" ht="12.75">
      <c r="A179" s="22"/>
      <c r="B179" s="90"/>
      <c r="C179" s="32"/>
      <c r="D179" s="1050"/>
      <c r="E179" s="297"/>
      <c r="F179" s="268"/>
      <c r="G179" s="32"/>
      <c r="H179" s="32"/>
      <c r="I179" s="32"/>
      <c r="J179" s="32"/>
      <c r="K179" s="32"/>
      <c r="L179" s="32"/>
      <c r="M179" s="32"/>
      <c r="N179" s="32"/>
    </row>
    <row r="180" spans="1:14" s="26" customFormat="1" ht="12.75">
      <c r="A180" s="22"/>
      <c r="B180" s="90"/>
      <c r="C180" s="39"/>
      <c r="D180" s="1050"/>
      <c r="E180" s="297"/>
      <c r="F180" s="268"/>
      <c r="G180" s="39"/>
      <c r="H180" s="39"/>
      <c r="I180" s="39"/>
      <c r="J180" s="39"/>
      <c r="K180" s="39"/>
      <c r="L180" s="39"/>
      <c r="M180" s="39"/>
      <c r="N180" s="39"/>
    </row>
    <row r="181" spans="1:14" s="26" customFormat="1" ht="12.75">
      <c r="A181" s="22"/>
      <c r="B181" s="90"/>
      <c r="C181" s="32"/>
      <c r="D181" s="1050"/>
      <c r="E181" s="297"/>
      <c r="F181" s="268"/>
      <c r="G181" s="32"/>
      <c r="H181" s="32"/>
      <c r="I181" s="32"/>
      <c r="J181" s="32"/>
      <c r="K181" s="32"/>
      <c r="L181" s="32"/>
      <c r="M181" s="32"/>
      <c r="N181" s="32"/>
    </row>
    <row r="182" spans="1:14" s="26" customFormat="1" ht="12.75">
      <c r="A182" s="22"/>
      <c r="B182" s="90"/>
      <c r="C182" s="32"/>
      <c r="D182" s="1050"/>
      <c r="E182" s="297"/>
      <c r="F182" s="268"/>
      <c r="G182" s="32"/>
      <c r="H182" s="32"/>
      <c r="I182" s="32"/>
      <c r="J182" s="32"/>
      <c r="K182" s="32"/>
      <c r="L182" s="32"/>
      <c r="M182" s="32"/>
      <c r="N182" s="32"/>
    </row>
    <row r="183" spans="1:14" s="26" customFormat="1" ht="12.75">
      <c r="A183" s="22"/>
      <c r="B183" s="90"/>
      <c r="C183" s="32"/>
      <c r="D183" s="1050"/>
      <c r="E183" s="297"/>
      <c r="F183" s="268"/>
      <c r="G183" s="32"/>
      <c r="H183" s="32"/>
      <c r="I183" s="32"/>
      <c r="J183" s="32"/>
      <c r="K183" s="32"/>
      <c r="L183" s="32"/>
      <c r="M183" s="32"/>
      <c r="N183" s="32"/>
    </row>
    <row r="184" spans="1:14" s="26" customFormat="1" ht="12.75">
      <c r="A184" s="22"/>
      <c r="B184" s="90"/>
      <c r="C184" s="32"/>
      <c r="D184" s="1050"/>
      <c r="E184" s="297"/>
      <c r="F184" s="268"/>
      <c r="G184" s="32"/>
      <c r="H184" s="32"/>
      <c r="I184" s="32"/>
      <c r="J184" s="32"/>
      <c r="K184" s="32"/>
      <c r="L184" s="32"/>
      <c r="M184" s="32"/>
      <c r="N184" s="32"/>
    </row>
    <row r="185" spans="1:14" s="26" customFormat="1" ht="12.75">
      <c r="A185" s="22"/>
      <c r="B185" s="90"/>
      <c r="C185" s="32"/>
      <c r="D185" s="1050"/>
      <c r="E185" s="297"/>
      <c r="F185" s="268"/>
      <c r="G185" s="32"/>
      <c r="H185" s="32"/>
      <c r="I185" s="32"/>
      <c r="J185" s="32"/>
      <c r="K185" s="32"/>
      <c r="L185" s="32"/>
      <c r="M185" s="32"/>
      <c r="N185" s="32"/>
    </row>
    <row r="186" spans="1:14" s="26" customFormat="1" ht="12.75">
      <c r="A186" s="22"/>
      <c r="B186" s="90"/>
      <c r="C186" s="32"/>
      <c r="D186" s="1050"/>
      <c r="E186" s="297"/>
      <c r="F186" s="268"/>
      <c r="G186" s="32"/>
      <c r="H186" s="32"/>
      <c r="I186" s="32"/>
      <c r="J186" s="32"/>
      <c r="K186" s="32"/>
      <c r="L186" s="32"/>
      <c r="M186" s="32"/>
      <c r="N186" s="32"/>
    </row>
    <row r="187" spans="1:14" s="26" customFormat="1" ht="12.75">
      <c r="A187" s="22"/>
      <c r="B187" s="90"/>
      <c r="C187" s="32"/>
      <c r="D187" s="1050"/>
      <c r="E187" s="297"/>
      <c r="F187" s="268"/>
      <c r="G187" s="32"/>
      <c r="H187" s="32"/>
      <c r="I187" s="32"/>
      <c r="J187" s="32"/>
      <c r="K187" s="32"/>
      <c r="L187" s="32"/>
      <c r="M187" s="32"/>
      <c r="N187" s="32"/>
    </row>
    <row r="188" spans="1:14" s="26" customFormat="1" ht="12.75">
      <c r="A188" s="22"/>
      <c r="B188" s="90"/>
      <c r="C188" s="32"/>
      <c r="D188" s="1050"/>
      <c r="E188" s="297"/>
      <c r="F188" s="268"/>
      <c r="G188" s="32"/>
      <c r="H188" s="32"/>
      <c r="I188" s="32"/>
      <c r="J188" s="32"/>
      <c r="K188" s="32"/>
      <c r="L188" s="32"/>
      <c r="M188" s="32"/>
      <c r="N188" s="32"/>
    </row>
    <row r="189" spans="1:14" s="26" customFormat="1" ht="12.75">
      <c r="A189" s="22"/>
      <c r="B189" s="90"/>
      <c r="C189" s="32"/>
      <c r="D189" s="1050"/>
      <c r="E189" s="297"/>
      <c r="F189" s="268"/>
      <c r="G189" s="32"/>
      <c r="H189" s="32"/>
      <c r="I189" s="32"/>
      <c r="J189" s="32"/>
      <c r="K189" s="32"/>
      <c r="L189" s="32"/>
      <c r="M189" s="32"/>
      <c r="N189" s="32"/>
    </row>
    <row r="190" spans="1:14" s="26" customFormat="1" ht="12.75">
      <c r="A190" s="22"/>
      <c r="B190" s="90"/>
      <c r="C190" s="32"/>
      <c r="D190" s="1050"/>
      <c r="E190" s="297"/>
      <c r="F190" s="268"/>
      <c r="G190" s="32"/>
      <c r="H190" s="32"/>
      <c r="I190" s="32"/>
      <c r="J190" s="32"/>
      <c r="K190" s="32"/>
      <c r="L190" s="32"/>
      <c r="M190" s="32"/>
      <c r="N190" s="32"/>
    </row>
    <row r="191" spans="1:14" s="26" customFormat="1" ht="12.75">
      <c r="A191" s="22"/>
      <c r="B191" s="90"/>
      <c r="C191" s="39"/>
      <c r="D191" s="1050"/>
      <c r="E191" s="297"/>
      <c r="F191" s="268"/>
      <c r="G191" s="39"/>
      <c r="H191" s="39"/>
      <c r="I191" s="39"/>
      <c r="J191" s="39"/>
      <c r="K191" s="39"/>
      <c r="L191" s="39"/>
      <c r="M191" s="39"/>
      <c r="N191" s="39"/>
    </row>
    <row r="192" spans="1:14" s="26" customFormat="1" ht="12.75">
      <c r="A192" s="22"/>
      <c r="B192" s="90"/>
      <c r="C192" s="32"/>
      <c r="D192" s="1050"/>
      <c r="E192" s="297"/>
      <c r="F192" s="268"/>
      <c r="G192" s="32"/>
      <c r="H192" s="32"/>
      <c r="I192" s="32"/>
      <c r="J192" s="32"/>
      <c r="K192" s="32"/>
      <c r="L192" s="32"/>
      <c r="M192" s="32"/>
      <c r="N192" s="32"/>
    </row>
    <row r="193" spans="1:14" s="26" customFormat="1" ht="12.75">
      <c r="A193" s="22"/>
      <c r="B193" s="90"/>
      <c r="C193" s="32"/>
      <c r="D193" s="1050"/>
      <c r="E193" s="297"/>
      <c r="F193" s="268"/>
      <c r="G193" s="32"/>
      <c r="H193" s="32"/>
      <c r="I193" s="32"/>
      <c r="J193" s="32"/>
      <c r="K193" s="32"/>
      <c r="L193" s="32"/>
      <c r="M193" s="32"/>
      <c r="N193" s="32"/>
    </row>
    <row r="194" spans="1:14" s="26" customFormat="1" ht="12.75">
      <c r="A194" s="22"/>
      <c r="B194" s="90"/>
      <c r="C194" s="32"/>
      <c r="D194" s="1050"/>
      <c r="E194" s="297"/>
      <c r="F194" s="268"/>
      <c r="G194" s="32"/>
      <c r="H194" s="32"/>
      <c r="I194" s="32"/>
      <c r="J194" s="32"/>
      <c r="K194" s="32"/>
      <c r="L194" s="32"/>
      <c r="M194" s="32"/>
      <c r="N194" s="32"/>
    </row>
    <row r="195" spans="1:14" s="26" customFormat="1" ht="12.75">
      <c r="A195" s="22"/>
      <c r="B195" s="90"/>
      <c r="D195" s="1050"/>
      <c r="E195" s="297"/>
      <c r="F195" s="268"/>
    </row>
    <row r="196" spans="1:14" s="26" customFormat="1" ht="12.75">
      <c r="A196" s="22"/>
      <c r="B196" s="90"/>
      <c r="D196" s="1050"/>
      <c r="E196" s="297"/>
      <c r="F196" s="268"/>
    </row>
    <row r="197" spans="1:14" s="26" customFormat="1" ht="12.75">
      <c r="A197" s="22"/>
      <c r="B197" s="90"/>
      <c r="D197" s="1050"/>
      <c r="E197" s="297"/>
      <c r="F197" s="268"/>
    </row>
    <row r="198" spans="1:14" s="26" customFormat="1" ht="12.75">
      <c r="A198" s="22"/>
      <c r="B198" s="90"/>
      <c r="D198" s="1050"/>
      <c r="E198" s="297"/>
      <c r="F198" s="268"/>
    </row>
    <row r="199" spans="1:14" s="26" customFormat="1" ht="12.75">
      <c r="A199" s="22"/>
      <c r="B199" s="90"/>
      <c r="D199" s="1050"/>
      <c r="E199" s="297"/>
      <c r="F199" s="268"/>
    </row>
    <row r="200" spans="1:14" s="26" customFormat="1" ht="12.75">
      <c r="A200" s="22"/>
      <c r="B200" s="90"/>
      <c r="D200" s="1050"/>
      <c r="E200" s="297"/>
      <c r="F200" s="268"/>
    </row>
    <row r="201" spans="1:14" s="26" customFormat="1" ht="12.75">
      <c r="A201" s="22"/>
      <c r="B201" s="90"/>
      <c r="D201" s="1050"/>
      <c r="E201" s="297"/>
      <c r="F201" s="268"/>
    </row>
    <row r="202" spans="1:14" s="26" customFormat="1" ht="12.75">
      <c r="A202" s="22"/>
      <c r="B202" s="90"/>
      <c r="D202" s="1050"/>
      <c r="E202" s="297"/>
      <c r="F202" s="268"/>
    </row>
    <row r="203" spans="1:14" s="26" customFormat="1" ht="12.75">
      <c r="A203" s="22"/>
      <c r="B203" s="90"/>
      <c r="D203" s="1050"/>
      <c r="E203" s="297"/>
      <c r="F203" s="268"/>
    </row>
    <row r="204" spans="1:14" s="26" customFormat="1" ht="12.75">
      <c r="A204" s="22"/>
      <c r="B204" s="90"/>
      <c r="D204" s="1050"/>
      <c r="E204" s="297"/>
      <c r="F204" s="268"/>
    </row>
    <row r="205" spans="1:14" s="26" customFormat="1" ht="12.75">
      <c r="A205" s="22"/>
      <c r="B205" s="90"/>
      <c r="D205" s="1050"/>
      <c r="E205" s="297"/>
      <c r="F205" s="268"/>
    </row>
    <row r="206" spans="1:14" s="26" customFormat="1" ht="12.75">
      <c r="A206" s="22"/>
      <c r="B206" s="90"/>
      <c r="D206" s="1050"/>
      <c r="E206" s="297"/>
      <c r="F206" s="268"/>
    </row>
    <row r="207" spans="1:14" s="26" customFormat="1" ht="12.75">
      <c r="A207" s="22"/>
      <c r="B207" s="90"/>
      <c r="D207" s="1050"/>
      <c r="E207" s="297"/>
      <c r="F207" s="268"/>
    </row>
    <row r="208" spans="1:14" s="26" customFormat="1" ht="12.75">
      <c r="A208" s="22"/>
      <c r="B208" s="90"/>
      <c r="D208" s="1050"/>
      <c r="E208" s="297"/>
      <c r="F208" s="268"/>
    </row>
    <row r="209" spans="1:14" s="26" customFormat="1" ht="12.75">
      <c r="A209" s="22"/>
      <c r="B209" s="90"/>
      <c r="D209" s="1050"/>
      <c r="E209" s="297"/>
      <c r="F209" s="268"/>
    </row>
    <row r="210" spans="1:14" s="26" customFormat="1" ht="12.75">
      <c r="A210" s="22"/>
      <c r="B210" s="90"/>
      <c r="D210" s="1050"/>
      <c r="E210" s="297"/>
      <c r="F210" s="268"/>
    </row>
    <row r="211" spans="1:14" s="26" customFormat="1" ht="12.75">
      <c r="A211" s="22"/>
      <c r="B211" s="90"/>
      <c r="D211" s="1050"/>
      <c r="E211" s="297"/>
      <c r="F211" s="268"/>
    </row>
    <row r="212" spans="1:14" s="26" customFormat="1" ht="12.75">
      <c r="A212" s="22"/>
      <c r="B212" s="90"/>
      <c r="D212" s="1050"/>
      <c r="E212" s="297"/>
      <c r="F212" s="268"/>
    </row>
    <row r="213" spans="1:14" s="26" customFormat="1" ht="12.75">
      <c r="A213" s="22"/>
      <c r="B213" s="90"/>
      <c r="D213" s="1050"/>
      <c r="E213" s="297"/>
      <c r="F213" s="268"/>
    </row>
    <row r="214" spans="1:14" s="26" customFormat="1" ht="12.75">
      <c r="A214" s="22"/>
      <c r="B214" s="90"/>
      <c r="D214" s="1050"/>
      <c r="E214" s="297"/>
      <c r="F214" s="268"/>
    </row>
    <row r="215" spans="1:14" s="26" customFormat="1" ht="12.75">
      <c r="A215" s="22"/>
      <c r="B215" s="90"/>
      <c r="D215" s="1050"/>
      <c r="E215" s="297"/>
      <c r="F215" s="268"/>
    </row>
    <row r="216" spans="1:14" s="26" customFormat="1" ht="12.75">
      <c r="A216" s="22"/>
      <c r="B216" s="90"/>
      <c r="D216" s="1050"/>
      <c r="E216" s="297"/>
      <c r="F216" s="268"/>
    </row>
    <row r="217" spans="1:14" s="26" customFormat="1" ht="12.75">
      <c r="A217" s="22"/>
      <c r="B217" s="90"/>
      <c r="D217" s="1050"/>
      <c r="E217" s="297"/>
      <c r="F217" s="268"/>
    </row>
    <row r="218" spans="1:14" s="26" customFormat="1" ht="12.75">
      <c r="A218" s="22"/>
      <c r="B218" s="90"/>
      <c r="D218" s="1050"/>
      <c r="E218" s="297"/>
      <c r="F218" s="268"/>
    </row>
    <row r="219" spans="1:14" s="26" customFormat="1" ht="12.75">
      <c r="A219" s="22"/>
      <c r="B219" s="90"/>
      <c r="D219" s="1050"/>
      <c r="E219" s="297"/>
      <c r="F219" s="268"/>
    </row>
    <row r="220" spans="1:14" s="26" customFormat="1" ht="12.75">
      <c r="A220" s="22"/>
      <c r="B220" s="90"/>
      <c r="D220" s="1050"/>
      <c r="E220" s="297"/>
      <c r="F220" s="268"/>
    </row>
    <row r="221" spans="1:14" s="26" customFormat="1" ht="12.75">
      <c r="A221" s="22"/>
      <c r="B221" s="90"/>
      <c r="D221" s="1050"/>
      <c r="E221" s="297"/>
      <c r="F221" s="268"/>
    </row>
    <row r="222" spans="1:14" s="26" customFormat="1" ht="12.75">
      <c r="A222" s="22"/>
      <c r="B222" s="90"/>
      <c r="D222" s="1050"/>
      <c r="E222" s="297"/>
      <c r="F222" s="268"/>
    </row>
    <row r="223" spans="1:14" s="32" customFormat="1" ht="12.75">
      <c r="A223" s="22"/>
      <c r="B223" s="90"/>
      <c r="C223" s="26"/>
      <c r="D223" s="1050"/>
      <c r="E223" s="297"/>
      <c r="F223" s="268"/>
      <c r="G223" s="26"/>
      <c r="H223" s="26"/>
      <c r="I223" s="26"/>
      <c r="J223" s="26"/>
      <c r="K223" s="26"/>
      <c r="L223" s="26"/>
      <c r="M223" s="26"/>
      <c r="N223" s="26"/>
    </row>
    <row r="224" spans="1:14" s="32" customFormat="1" ht="12.75">
      <c r="A224" s="22"/>
      <c r="B224" s="90"/>
      <c r="C224" s="26"/>
      <c r="D224" s="1050"/>
      <c r="E224" s="297"/>
      <c r="F224" s="268"/>
      <c r="G224" s="26"/>
      <c r="H224" s="26"/>
      <c r="I224" s="26"/>
      <c r="J224" s="26"/>
      <c r="K224" s="26"/>
      <c r="L224" s="26"/>
      <c r="M224" s="26"/>
      <c r="N224" s="26"/>
    </row>
    <row r="225" spans="1:14" s="26" customFormat="1" ht="12.75">
      <c r="A225" s="22"/>
      <c r="B225" s="90"/>
      <c r="D225" s="1050"/>
      <c r="E225" s="297"/>
      <c r="F225" s="268"/>
    </row>
    <row r="226" spans="1:14" s="32" customFormat="1" ht="12.75">
      <c r="A226" s="22"/>
      <c r="B226" s="90"/>
      <c r="C226" s="26"/>
      <c r="D226" s="1050"/>
      <c r="E226" s="297"/>
      <c r="F226" s="268"/>
      <c r="G226" s="26"/>
      <c r="H226" s="26"/>
      <c r="I226" s="26"/>
      <c r="J226" s="26"/>
      <c r="K226" s="26"/>
      <c r="L226" s="26"/>
      <c r="M226" s="26"/>
      <c r="N226" s="26"/>
    </row>
    <row r="227" spans="1:14" s="32" customFormat="1" ht="12.75">
      <c r="A227" s="22"/>
      <c r="B227" s="90"/>
      <c r="C227" s="26"/>
      <c r="D227" s="1050"/>
      <c r="E227" s="297"/>
      <c r="F227" s="268"/>
      <c r="G227" s="26"/>
      <c r="H227" s="26"/>
      <c r="I227" s="26"/>
      <c r="J227" s="26"/>
      <c r="K227" s="26"/>
      <c r="L227" s="26"/>
      <c r="M227" s="26"/>
      <c r="N227" s="26"/>
    </row>
    <row r="228" spans="1:14" s="32" customFormat="1" ht="12.75">
      <c r="A228" s="22"/>
      <c r="B228" s="90"/>
      <c r="C228" s="26"/>
      <c r="D228" s="1050"/>
      <c r="E228" s="297"/>
      <c r="F228" s="268"/>
      <c r="G228" s="26"/>
      <c r="H228" s="26"/>
      <c r="I228" s="26"/>
      <c r="J228" s="26"/>
      <c r="K228" s="26"/>
      <c r="L228" s="26"/>
      <c r="M228" s="26"/>
      <c r="N228" s="26"/>
    </row>
    <row r="229" spans="1:14" s="32" customFormat="1" ht="12.75">
      <c r="A229" s="22"/>
      <c r="B229" s="90"/>
      <c r="C229" s="26"/>
      <c r="D229" s="1050"/>
      <c r="E229" s="297"/>
      <c r="F229" s="268"/>
      <c r="G229" s="26"/>
      <c r="H229" s="26"/>
      <c r="I229" s="26"/>
      <c r="J229" s="26"/>
      <c r="K229" s="26"/>
      <c r="L229" s="26"/>
      <c r="M229" s="26"/>
      <c r="N229" s="26"/>
    </row>
    <row r="230" spans="1:14" s="32" customFormat="1" ht="12.75">
      <c r="A230" s="22"/>
      <c r="B230" s="90"/>
      <c r="C230" s="26"/>
      <c r="D230" s="1050"/>
      <c r="E230" s="297"/>
      <c r="F230" s="268"/>
      <c r="G230" s="26"/>
      <c r="H230" s="26"/>
      <c r="I230" s="26"/>
      <c r="J230" s="26"/>
      <c r="K230" s="26"/>
      <c r="L230" s="26"/>
      <c r="M230" s="26"/>
      <c r="N230" s="26"/>
    </row>
    <row r="231" spans="1:14" s="32" customFormat="1" ht="12.75">
      <c r="A231" s="22"/>
      <c r="B231" s="90"/>
      <c r="C231" s="26"/>
      <c r="D231" s="1050"/>
      <c r="E231" s="297"/>
      <c r="F231" s="268"/>
      <c r="G231" s="26"/>
      <c r="H231" s="26"/>
      <c r="I231" s="26"/>
      <c r="J231" s="26"/>
      <c r="K231" s="26"/>
      <c r="L231" s="26"/>
      <c r="M231" s="26"/>
      <c r="N231" s="26"/>
    </row>
    <row r="232" spans="1:14" s="26" customFormat="1" ht="12.75">
      <c r="A232" s="22"/>
      <c r="B232" s="90"/>
      <c r="D232" s="1050"/>
      <c r="E232" s="297"/>
      <c r="F232" s="268"/>
    </row>
    <row r="233" spans="1:14" s="26" customFormat="1" ht="12.75">
      <c r="A233" s="22"/>
      <c r="B233" s="90"/>
      <c r="D233" s="1050"/>
      <c r="E233" s="297"/>
      <c r="F233" s="268"/>
    </row>
    <row r="234" spans="1:14" s="26" customFormat="1" ht="12.75">
      <c r="A234" s="22"/>
      <c r="B234" s="90"/>
      <c r="D234" s="1050"/>
      <c r="E234" s="297"/>
      <c r="F234" s="268"/>
    </row>
    <row r="235" spans="1:14" s="26" customFormat="1" ht="12.75">
      <c r="A235" s="22"/>
      <c r="B235" s="90"/>
      <c r="D235" s="1050"/>
      <c r="E235" s="297"/>
      <c r="F235" s="268"/>
    </row>
    <row r="236" spans="1:14" s="26" customFormat="1" ht="12.75">
      <c r="A236" s="22"/>
      <c r="B236" s="90"/>
      <c r="D236" s="1050"/>
      <c r="E236" s="297"/>
      <c r="F236" s="268"/>
    </row>
    <row r="237" spans="1:14" s="26" customFormat="1" ht="12.75">
      <c r="A237" s="22"/>
      <c r="B237" s="90"/>
      <c r="D237" s="1050"/>
      <c r="E237" s="297"/>
      <c r="F237" s="268"/>
    </row>
    <row r="238" spans="1:14" s="26" customFormat="1" ht="12.75">
      <c r="A238" s="22"/>
      <c r="B238" s="90"/>
      <c r="D238" s="1050"/>
      <c r="E238" s="297"/>
      <c r="F238" s="268"/>
    </row>
    <row r="239" spans="1:14" s="26" customFormat="1" ht="12.75">
      <c r="A239" s="22"/>
      <c r="B239" s="90"/>
      <c r="D239" s="1050"/>
      <c r="E239" s="297"/>
      <c r="F239" s="268"/>
    </row>
    <row r="240" spans="1:14" s="26" customFormat="1" ht="12.75">
      <c r="A240" s="22"/>
      <c r="B240" s="90"/>
      <c r="D240" s="1050"/>
      <c r="E240" s="297"/>
      <c r="F240" s="268"/>
    </row>
    <row r="241" spans="1:14" s="26" customFormat="1" ht="12.75">
      <c r="A241" s="22"/>
      <c r="B241" s="90"/>
      <c r="D241" s="1050"/>
      <c r="E241" s="297"/>
      <c r="F241" s="268"/>
    </row>
    <row r="242" spans="1:14" s="26" customFormat="1" ht="12.75">
      <c r="A242" s="22"/>
      <c r="B242" s="90"/>
      <c r="D242" s="1050"/>
      <c r="E242" s="297"/>
      <c r="F242" s="268"/>
    </row>
    <row r="243" spans="1:14" s="26" customFormat="1" ht="12.75">
      <c r="A243" s="22"/>
      <c r="B243" s="90"/>
      <c r="D243" s="1050"/>
      <c r="E243" s="297"/>
      <c r="F243" s="268"/>
    </row>
    <row r="244" spans="1:14" s="32" customFormat="1" ht="12.75">
      <c r="A244" s="22"/>
      <c r="B244" s="90"/>
      <c r="C244" s="26"/>
      <c r="D244" s="1050"/>
      <c r="E244" s="297"/>
      <c r="F244" s="268"/>
      <c r="G244" s="26"/>
      <c r="H244" s="26"/>
      <c r="I244" s="26"/>
      <c r="J244" s="26"/>
      <c r="K244" s="26"/>
      <c r="L244" s="26"/>
      <c r="M244" s="26"/>
      <c r="N244" s="26"/>
    </row>
    <row r="245" spans="1:14" s="32" customFormat="1" ht="12.75">
      <c r="A245" s="22"/>
      <c r="B245" s="90"/>
      <c r="C245" s="26"/>
      <c r="D245" s="1050"/>
      <c r="E245" s="297"/>
      <c r="F245" s="268"/>
      <c r="G245" s="26"/>
      <c r="H245" s="26"/>
      <c r="I245" s="26"/>
      <c r="J245" s="26"/>
      <c r="K245" s="26"/>
      <c r="L245" s="26"/>
      <c r="M245" s="26"/>
      <c r="N245" s="26"/>
    </row>
    <row r="246" spans="1:14" s="26" customFormat="1" ht="12.75">
      <c r="A246" s="22"/>
      <c r="B246" s="90"/>
      <c r="D246" s="1050"/>
      <c r="E246" s="297"/>
      <c r="F246" s="268"/>
    </row>
    <row r="247" spans="1:14" s="26" customFormat="1" ht="12.75">
      <c r="A247" s="22"/>
      <c r="B247" s="90"/>
      <c r="D247" s="1050"/>
      <c r="E247" s="297"/>
      <c r="F247" s="268"/>
    </row>
    <row r="248" spans="1:14" s="26" customFormat="1" ht="12.75">
      <c r="A248" s="22"/>
      <c r="B248" s="90"/>
      <c r="D248" s="1050"/>
      <c r="E248" s="297"/>
      <c r="F248" s="268"/>
    </row>
    <row r="249" spans="1:14" s="26" customFormat="1" ht="12.75">
      <c r="A249" s="22"/>
      <c r="B249" s="90"/>
      <c r="C249" s="32"/>
      <c r="D249" s="1050"/>
      <c r="E249" s="297"/>
      <c r="F249" s="268"/>
      <c r="G249" s="32"/>
      <c r="H249" s="32"/>
      <c r="I249" s="32"/>
      <c r="J249" s="32"/>
      <c r="K249" s="32"/>
      <c r="L249" s="32"/>
      <c r="M249" s="32"/>
      <c r="N249" s="32"/>
    </row>
    <row r="250" spans="1:14" s="26" customFormat="1" ht="12.75">
      <c r="A250" s="22"/>
      <c r="B250" s="90"/>
      <c r="C250" s="32"/>
      <c r="D250" s="1050"/>
      <c r="E250" s="297"/>
      <c r="F250" s="268"/>
      <c r="G250" s="32"/>
      <c r="H250" s="32"/>
      <c r="I250" s="32"/>
      <c r="J250" s="32"/>
      <c r="K250" s="32"/>
      <c r="L250" s="32"/>
      <c r="M250" s="32"/>
      <c r="N250" s="32"/>
    </row>
    <row r="251" spans="1:14" s="26" customFormat="1" ht="12.75">
      <c r="A251" s="22"/>
      <c r="B251" s="90"/>
      <c r="D251" s="1050"/>
      <c r="E251" s="297"/>
      <c r="F251" s="268"/>
    </row>
    <row r="252" spans="1:14" s="26" customFormat="1" ht="12.75">
      <c r="A252" s="22"/>
      <c r="B252" s="90"/>
      <c r="C252" s="32"/>
      <c r="D252" s="1050"/>
      <c r="E252" s="297"/>
      <c r="F252" s="268"/>
      <c r="G252" s="32"/>
      <c r="H252" s="32"/>
      <c r="I252" s="32"/>
      <c r="J252" s="32"/>
      <c r="K252" s="32"/>
      <c r="L252" s="32"/>
      <c r="M252" s="32"/>
      <c r="N252" s="32"/>
    </row>
    <row r="253" spans="1:14" s="26" customFormat="1" ht="12.75">
      <c r="A253" s="22"/>
      <c r="B253" s="90"/>
      <c r="C253" s="32"/>
      <c r="D253" s="1050"/>
      <c r="E253" s="297"/>
      <c r="F253" s="268"/>
      <c r="G253" s="32"/>
      <c r="H253" s="32"/>
      <c r="I253" s="32"/>
      <c r="J253" s="32"/>
      <c r="K253" s="32"/>
      <c r="L253" s="32"/>
      <c r="M253" s="32"/>
      <c r="N253" s="32"/>
    </row>
    <row r="254" spans="1:14" s="26" customFormat="1" ht="12.75">
      <c r="A254" s="22"/>
      <c r="B254" s="90"/>
      <c r="C254" s="32"/>
      <c r="D254" s="1050"/>
      <c r="E254" s="297"/>
      <c r="F254" s="268"/>
      <c r="G254" s="32"/>
      <c r="H254" s="32"/>
      <c r="I254" s="32"/>
      <c r="J254" s="32"/>
      <c r="K254" s="32"/>
      <c r="L254" s="32"/>
      <c r="M254" s="32"/>
      <c r="N254" s="32"/>
    </row>
    <row r="255" spans="1:14" s="32" customFormat="1" ht="12.75">
      <c r="A255" s="22"/>
      <c r="B255" s="90"/>
      <c r="D255" s="1050"/>
      <c r="E255" s="297"/>
      <c r="F255" s="268"/>
    </row>
    <row r="256" spans="1:14" s="32" customFormat="1" ht="12.75">
      <c r="A256" s="22"/>
      <c r="B256" s="90"/>
      <c r="D256" s="1050"/>
      <c r="E256" s="297"/>
      <c r="F256" s="268"/>
    </row>
    <row r="257" spans="1:14" s="32" customFormat="1" ht="12.75">
      <c r="A257" s="22"/>
      <c r="B257" s="90"/>
      <c r="D257" s="1050"/>
      <c r="E257" s="297"/>
      <c r="F257" s="268"/>
    </row>
    <row r="258" spans="1:14" s="32" customFormat="1" ht="12.75">
      <c r="A258" s="22"/>
      <c r="B258" s="90"/>
      <c r="C258" s="26"/>
      <c r="D258" s="1050"/>
      <c r="E258" s="297"/>
      <c r="F258" s="268"/>
      <c r="G258" s="26"/>
      <c r="H258" s="26"/>
      <c r="I258" s="26"/>
      <c r="J258" s="26"/>
      <c r="K258" s="26"/>
      <c r="L258" s="26"/>
      <c r="M258" s="26"/>
      <c r="N258" s="26"/>
    </row>
    <row r="259" spans="1:14" s="32" customFormat="1" ht="12.75">
      <c r="A259" s="22"/>
      <c r="B259" s="90"/>
      <c r="C259" s="26"/>
      <c r="D259" s="1050"/>
      <c r="E259" s="297"/>
      <c r="F259" s="268"/>
      <c r="G259" s="26"/>
      <c r="H259" s="26"/>
      <c r="I259" s="26"/>
      <c r="J259" s="26"/>
      <c r="K259" s="26"/>
      <c r="L259" s="26"/>
      <c r="M259" s="26"/>
      <c r="N259" s="26"/>
    </row>
    <row r="260" spans="1:14" s="32" customFormat="1" ht="12.75">
      <c r="A260" s="22"/>
      <c r="B260" s="90"/>
      <c r="C260" s="26"/>
      <c r="D260" s="1050"/>
      <c r="E260" s="297"/>
      <c r="F260" s="268"/>
      <c r="G260" s="26"/>
      <c r="H260" s="26"/>
      <c r="I260" s="26"/>
      <c r="J260" s="26"/>
      <c r="K260" s="26"/>
      <c r="L260" s="26"/>
      <c r="M260" s="26"/>
      <c r="N260" s="26"/>
    </row>
    <row r="261" spans="1:14" s="32" customFormat="1" ht="12.75">
      <c r="A261" s="22"/>
      <c r="B261" s="90"/>
      <c r="C261" s="26"/>
      <c r="D261" s="1050"/>
      <c r="E261" s="297"/>
      <c r="F261" s="268"/>
      <c r="G261" s="26"/>
      <c r="H261" s="26"/>
      <c r="I261" s="26"/>
      <c r="J261" s="26"/>
      <c r="K261" s="26"/>
      <c r="L261" s="26"/>
      <c r="M261" s="26"/>
      <c r="N261" s="26"/>
    </row>
    <row r="262" spans="1:14" s="32" customFormat="1" ht="12.75">
      <c r="A262" s="22"/>
      <c r="B262" s="90"/>
      <c r="C262" s="26"/>
      <c r="D262" s="1050"/>
      <c r="E262" s="297"/>
      <c r="F262" s="268"/>
      <c r="G262" s="26"/>
      <c r="H262" s="26"/>
      <c r="I262" s="26"/>
      <c r="J262" s="26"/>
      <c r="K262" s="26"/>
      <c r="L262" s="26"/>
      <c r="M262" s="26"/>
      <c r="N262" s="26"/>
    </row>
    <row r="263" spans="1:14" s="39" customFormat="1" ht="12.75">
      <c r="A263" s="22"/>
      <c r="B263" s="90"/>
      <c r="C263" s="26"/>
      <c r="D263" s="1050"/>
      <c r="E263" s="297"/>
      <c r="F263" s="268"/>
      <c r="G263" s="26"/>
      <c r="H263" s="26"/>
      <c r="I263" s="26"/>
      <c r="J263" s="26"/>
      <c r="K263" s="26"/>
      <c r="L263" s="26"/>
      <c r="M263" s="26"/>
      <c r="N263" s="26"/>
    </row>
    <row r="264" spans="1:14" s="32" customFormat="1" ht="12.75">
      <c r="A264" s="22"/>
      <c r="B264" s="90"/>
      <c r="C264" s="26"/>
      <c r="D264" s="1050"/>
      <c r="E264" s="297"/>
      <c r="F264" s="268"/>
      <c r="G264" s="26"/>
      <c r="H264" s="26"/>
      <c r="I264" s="26"/>
      <c r="J264" s="26"/>
      <c r="K264" s="26"/>
      <c r="L264" s="26"/>
      <c r="M264" s="26"/>
      <c r="N264" s="26"/>
    </row>
    <row r="265" spans="1:14" s="39" customFormat="1" ht="12.75">
      <c r="A265" s="22"/>
      <c r="B265" s="90"/>
      <c r="C265" s="26"/>
      <c r="D265" s="1050"/>
      <c r="E265" s="297"/>
      <c r="F265" s="268"/>
      <c r="G265" s="26"/>
      <c r="H265" s="26"/>
      <c r="I265" s="26"/>
      <c r="J265" s="26"/>
      <c r="K265" s="26"/>
      <c r="L265" s="26"/>
      <c r="M265" s="26"/>
      <c r="N265" s="26"/>
    </row>
    <row r="266" spans="1:14" s="39" customFormat="1" ht="12.75">
      <c r="A266" s="22"/>
      <c r="B266" s="90"/>
      <c r="C266" s="26"/>
      <c r="D266" s="1050"/>
      <c r="E266" s="297"/>
      <c r="F266" s="268"/>
      <c r="G266" s="26"/>
      <c r="H266" s="26"/>
      <c r="I266" s="26"/>
      <c r="J266" s="26"/>
      <c r="K266" s="26"/>
      <c r="L266" s="26"/>
      <c r="M266" s="26"/>
      <c r="N266" s="26"/>
    </row>
    <row r="267" spans="1:14" s="32" customFormat="1" ht="12.75">
      <c r="A267" s="22"/>
      <c r="B267" s="90"/>
      <c r="C267" s="26"/>
      <c r="D267" s="1050"/>
      <c r="E267" s="297"/>
      <c r="F267" s="268"/>
      <c r="G267" s="26"/>
      <c r="H267" s="26"/>
      <c r="I267" s="26"/>
      <c r="J267" s="26"/>
      <c r="K267" s="26"/>
      <c r="L267" s="26"/>
      <c r="M267" s="26"/>
      <c r="N267" s="26"/>
    </row>
    <row r="268" spans="1:14" s="32" customFormat="1" ht="12.75">
      <c r="A268" s="22"/>
      <c r="B268" s="90"/>
      <c r="C268" s="26"/>
      <c r="D268" s="1050"/>
      <c r="E268" s="297"/>
      <c r="F268" s="268"/>
      <c r="G268" s="26"/>
      <c r="H268" s="26"/>
      <c r="I268" s="26"/>
      <c r="J268" s="26"/>
      <c r="K268" s="26"/>
      <c r="L268" s="26"/>
      <c r="M268" s="26"/>
      <c r="N268" s="26"/>
    </row>
    <row r="269" spans="1:14" s="32" customFormat="1" ht="12.75">
      <c r="A269" s="22"/>
      <c r="B269" s="90"/>
      <c r="C269" s="26"/>
      <c r="D269" s="1050"/>
      <c r="E269" s="297"/>
      <c r="F269" s="268"/>
      <c r="G269" s="26"/>
      <c r="H269" s="26"/>
      <c r="I269" s="26"/>
      <c r="J269" s="26"/>
      <c r="K269" s="26"/>
      <c r="L269" s="26"/>
      <c r="M269" s="26"/>
      <c r="N269" s="26"/>
    </row>
    <row r="270" spans="1:14" s="32" customFormat="1" ht="12.75">
      <c r="A270" s="22"/>
      <c r="B270" s="90"/>
      <c r="D270" s="1050"/>
      <c r="E270" s="297"/>
      <c r="F270" s="268"/>
      <c r="H270" s="26"/>
    </row>
    <row r="271" spans="1:14" s="32" customFormat="1" ht="12.75">
      <c r="A271" s="22"/>
      <c r="B271" s="90"/>
      <c r="D271" s="1050"/>
      <c r="E271" s="297"/>
      <c r="F271" s="268"/>
    </row>
    <row r="272" spans="1:14" s="26" customFormat="1" ht="12.75">
      <c r="A272" s="22"/>
      <c r="B272" s="90"/>
      <c r="D272" s="1050"/>
      <c r="E272" s="297"/>
      <c r="F272" s="268"/>
    </row>
    <row r="273" spans="1:14" s="26" customFormat="1" ht="12.75">
      <c r="A273" s="22"/>
      <c r="B273" s="90"/>
      <c r="D273" s="1050"/>
      <c r="E273" s="297"/>
      <c r="F273" s="268"/>
    </row>
    <row r="274" spans="1:14" s="26" customFormat="1" ht="12.75">
      <c r="A274" s="22"/>
      <c r="B274" s="90"/>
      <c r="D274" s="1050"/>
      <c r="E274" s="297"/>
      <c r="F274" s="268"/>
    </row>
    <row r="275" spans="1:14" s="32" customFormat="1" ht="12.75">
      <c r="A275" s="22"/>
      <c r="B275" s="90"/>
      <c r="C275" s="26"/>
      <c r="D275" s="1050"/>
      <c r="E275" s="297"/>
      <c r="F275" s="268"/>
      <c r="G275" s="26"/>
      <c r="H275" s="26"/>
      <c r="I275" s="26"/>
      <c r="J275" s="26"/>
      <c r="K275" s="26"/>
      <c r="L275" s="26"/>
      <c r="M275" s="26"/>
      <c r="N275" s="26"/>
    </row>
    <row r="276" spans="1:14" s="39" customFormat="1" ht="12.75">
      <c r="A276" s="22"/>
      <c r="B276" s="90"/>
      <c r="C276" s="26"/>
      <c r="D276" s="1050"/>
      <c r="E276" s="297"/>
      <c r="F276" s="268"/>
      <c r="G276" s="26"/>
      <c r="H276" s="26"/>
      <c r="I276" s="26"/>
      <c r="J276" s="26"/>
      <c r="K276" s="26"/>
      <c r="L276" s="26"/>
      <c r="M276" s="26"/>
      <c r="N276" s="26"/>
    </row>
    <row r="277" spans="1:14" s="32" customFormat="1" ht="12.75">
      <c r="A277" s="22"/>
      <c r="B277" s="90"/>
      <c r="C277" s="26"/>
      <c r="D277" s="1050"/>
      <c r="E277" s="297"/>
      <c r="F277" s="268"/>
      <c r="G277" s="26"/>
      <c r="H277" s="26"/>
      <c r="I277" s="26"/>
      <c r="J277" s="26"/>
      <c r="K277" s="26"/>
      <c r="L277" s="26"/>
      <c r="M277" s="26"/>
      <c r="N277" s="26"/>
    </row>
    <row r="278" spans="1:14" s="32" customFormat="1" ht="12.75">
      <c r="A278" s="22"/>
      <c r="B278" s="90"/>
      <c r="C278" s="26"/>
      <c r="D278" s="1050"/>
      <c r="E278" s="297"/>
      <c r="F278" s="268"/>
      <c r="G278" s="26"/>
      <c r="H278" s="26"/>
      <c r="I278" s="26"/>
      <c r="J278" s="26"/>
      <c r="K278" s="26"/>
      <c r="L278" s="26"/>
      <c r="M278" s="26"/>
      <c r="N278" s="26"/>
    </row>
    <row r="279" spans="1:14" s="32" customFormat="1" ht="12.75">
      <c r="A279" s="22"/>
      <c r="B279" s="90"/>
      <c r="C279" s="26"/>
      <c r="D279" s="1050"/>
      <c r="E279" s="297"/>
      <c r="F279" s="268"/>
      <c r="G279" s="26"/>
      <c r="H279" s="26"/>
      <c r="I279" s="26"/>
      <c r="J279" s="26"/>
      <c r="K279" s="26"/>
      <c r="L279" s="26"/>
      <c r="M279" s="26"/>
      <c r="N279" s="26"/>
    </row>
    <row r="280" spans="1:14" s="32" customFormat="1" ht="12.75">
      <c r="A280" s="22"/>
      <c r="B280" s="90"/>
      <c r="C280" s="26"/>
      <c r="D280" s="1050"/>
      <c r="E280" s="297"/>
      <c r="F280" s="268"/>
      <c r="G280" s="26"/>
      <c r="H280" s="26"/>
      <c r="I280" s="26"/>
      <c r="J280" s="26"/>
      <c r="K280" s="26"/>
      <c r="L280" s="26"/>
      <c r="M280" s="26"/>
      <c r="N280" s="26"/>
    </row>
    <row r="281" spans="1:14" s="32" customFormat="1" ht="12.75">
      <c r="A281" s="22"/>
      <c r="B281" s="90"/>
      <c r="D281" s="1050"/>
      <c r="E281" s="297"/>
      <c r="F281" s="268"/>
    </row>
    <row r="282" spans="1:14" s="32" customFormat="1" ht="12.75">
      <c r="A282" s="22"/>
      <c r="B282" s="90"/>
      <c r="D282" s="1050"/>
      <c r="E282" s="297"/>
      <c r="F282" s="268"/>
    </row>
    <row r="283" spans="1:14" s="32" customFormat="1" ht="12.75">
      <c r="A283" s="22"/>
      <c r="B283" s="90"/>
      <c r="D283" s="1050"/>
      <c r="E283" s="297"/>
      <c r="F283" s="268"/>
    </row>
    <row r="284" spans="1:14" s="32" customFormat="1" ht="12.75">
      <c r="A284" s="22"/>
      <c r="B284" s="90"/>
      <c r="D284" s="1050"/>
      <c r="E284" s="297"/>
      <c r="F284" s="268"/>
    </row>
    <row r="285" spans="1:14" s="32" customFormat="1" ht="36.75" customHeight="1">
      <c r="A285" s="22"/>
      <c r="B285" s="90"/>
      <c r="D285" s="1050"/>
      <c r="E285" s="297"/>
      <c r="F285" s="268"/>
    </row>
    <row r="286" spans="1:14" s="32" customFormat="1" ht="12.75">
      <c r="A286" s="22"/>
      <c r="B286" s="90"/>
      <c r="D286" s="1050"/>
      <c r="E286" s="297"/>
      <c r="F286" s="268"/>
    </row>
    <row r="287" spans="1:14" s="32" customFormat="1" ht="12.75">
      <c r="A287" s="22"/>
      <c r="B287" s="90"/>
      <c r="D287" s="1050"/>
      <c r="E287" s="297"/>
      <c r="F287" s="268"/>
    </row>
    <row r="288" spans="1:14" s="32" customFormat="1" ht="12.75">
      <c r="A288" s="22"/>
      <c r="B288" s="90"/>
      <c r="D288" s="1050"/>
      <c r="E288" s="297"/>
      <c r="F288" s="268"/>
    </row>
    <row r="289" spans="1:14" s="32" customFormat="1" ht="12.75">
      <c r="A289" s="22"/>
      <c r="B289" s="90"/>
      <c r="C289" s="39"/>
      <c r="D289" s="1050"/>
      <c r="E289" s="297"/>
      <c r="F289" s="268"/>
      <c r="G289" s="39"/>
      <c r="H289" s="39"/>
      <c r="I289" s="39"/>
      <c r="J289" s="39"/>
      <c r="K289" s="39"/>
      <c r="L289" s="39"/>
      <c r="M289" s="39"/>
      <c r="N289" s="39"/>
    </row>
    <row r="290" spans="1:14" s="39" customFormat="1" ht="12.75">
      <c r="A290" s="22"/>
      <c r="B290" s="90"/>
      <c r="C290" s="32"/>
      <c r="D290" s="1050"/>
      <c r="E290" s="297"/>
      <c r="F290" s="268"/>
      <c r="G290" s="32"/>
      <c r="H290" s="32"/>
      <c r="I290" s="32"/>
      <c r="J290" s="32"/>
      <c r="K290" s="32"/>
      <c r="L290" s="32"/>
      <c r="M290" s="32"/>
      <c r="N290" s="32"/>
    </row>
    <row r="291" spans="1:14" s="32" customFormat="1" ht="12.75">
      <c r="A291" s="22"/>
      <c r="B291" s="90"/>
      <c r="C291" s="39"/>
      <c r="D291" s="1050"/>
      <c r="E291" s="297"/>
      <c r="F291" s="268"/>
      <c r="G291" s="39"/>
      <c r="H291" s="39"/>
      <c r="I291" s="39"/>
      <c r="J291" s="39"/>
      <c r="K291" s="39"/>
      <c r="L291" s="39"/>
      <c r="M291" s="39"/>
      <c r="N291" s="39"/>
    </row>
    <row r="292" spans="1:14" s="32" customFormat="1" ht="12.75">
      <c r="A292" s="22"/>
      <c r="B292" s="90"/>
      <c r="C292" s="39"/>
      <c r="D292" s="1050"/>
      <c r="E292" s="297"/>
      <c r="F292" s="268"/>
      <c r="G292" s="39"/>
      <c r="H292" s="39"/>
      <c r="I292" s="39"/>
      <c r="J292" s="39"/>
      <c r="K292" s="39"/>
      <c r="L292" s="39"/>
      <c r="M292" s="39"/>
      <c r="N292" s="39"/>
    </row>
    <row r="293" spans="1:14" s="39" customFormat="1" ht="12.75">
      <c r="A293" s="22"/>
      <c r="B293" s="90"/>
      <c r="C293" s="32"/>
      <c r="D293" s="1050"/>
      <c r="E293" s="297"/>
      <c r="F293" s="268"/>
      <c r="G293" s="32"/>
      <c r="H293" s="32"/>
      <c r="I293" s="32"/>
      <c r="J293" s="32"/>
      <c r="K293" s="32"/>
      <c r="L293" s="32"/>
      <c r="M293" s="32"/>
      <c r="N293" s="32"/>
    </row>
    <row r="294" spans="1:14" s="39" customFormat="1" ht="12.75">
      <c r="A294" s="22"/>
      <c r="B294" s="90"/>
      <c r="C294" s="32"/>
      <c r="D294" s="1050"/>
      <c r="E294" s="297"/>
      <c r="F294" s="268"/>
      <c r="G294" s="32"/>
      <c r="H294" s="32"/>
      <c r="I294" s="32"/>
      <c r="J294" s="32"/>
      <c r="K294" s="32"/>
      <c r="L294" s="32"/>
      <c r="M294" s="32"/>
      <c r="N294" s="32"/>
    </row>
    <row r="295" spans="1:14" s="32" customFormat="1" ht="12.75">
      <c r="A295" s="22"/>
      <c r="B295" s="90"/>
      <c r="D295" s="1050"/>
      <c r="E295" s="297"/>
      <c r="F295" s="268"/>
    </row>
    <row r="296" spans="1:14" s="32" customFormat="1" ht="12.75">
      <c r="A296" s="22"/>
      <c r="B296" s="90"/>
      <c r="D296" s="1050"/>
      <c r="E296" s="297"/>
      <c r="F296" s="268"/>
    </row>
    <row r="297" spans="1:14" s="39" customFormat="1" ht="12.75">
      <c r="A297" s="22"/>
      <c r="B297" s="90"/>
      <c r="C297" s="32"/>
      <c r="D297" s="1050"/>
      <c r="E297" s="297"/>
      <c r="F297" s="268"/>
      <c r="G297" s="32"/>
      <c r="H297" s="32"/>
      <c r="I297" s="32"/>
      <c r="J297" s="32"/>
      <c r="K297" s="32"/>
      <c r="L297" s="32"/>
      <c r="M297" s="32"/>
      <c r="N297" s="32"/>
    </row>
    <row r="298" spans="1:14" s="32" customFormat="1" ht="12.75">
      <c r="A298" s="22"/>
      <c r="B298" s="90"/>
      <c r="C298" s="26"/>
      <c r="D298" s="1050"/>
      <c r="E298" s="297"/>
      <c r="F298" s="268"/>
      <c r="G298" s="26"/>
      <c r="H298" s="26"/>
      <c r="I298" s="26"/>
      <c r="J298" s="26"/>
      <c r="K298" s="26"/>
      <c r="L298" s="26"/>
      <c r="M298" s="26"/>
      <c r="N298" s="26"/>
    </row>
    <row r="299" spans="1:14" s="32" customFormat="1" ht="12.75">
      <c r="A299" s="22"/>
      <c r="B299" s="90"/>
      <c r="C299" s="26"/>
      <c r="D299" s="1050"/>
      <c r="E299" s="297"/>
      <c r="F299" s="268"/>
      <c r="G299" s="26"/>
      <c r="H299" s="26"/>
      <c r="I299" s="26"/>
      <c r="J299" s="26"/>
      <c r="K299" s="26"/>
      <c r="L299" s="26"/>
      <c r="M299" s="26"/>
      <c r="N299" s="26"/>
    </row>
    <row r="300" spans="1:14" s="26" customFormat="1" ht="12.75">
      <c r="A300" s="22"/>
      <c r="B300" s="90"/>
      <c r="D300" s="1050"/>
      <c r="E300" s="297"/>
      <c r="F300" s="268"/>
    </row>
    <row r="301" spans="1:14" s="26" customFormat="1" ht="12.75">
      <c r="A301" s="22"/>
      <c r="B301" s="90"/>
      <c r="C301" s="32"/>
      <c r="D301" s="1050"/>
      <c r="E301" s="297"/>
      <c r="F301" s="268"/>
      <c r="G301" s="32"/>
      <c r="H301" s="32"/>
      <c r="I301" s="32"/>
      <c r="J301" s="32"/>
      <c r="K301" s="32"/>
      <c r="L301" s="32"/>
      <c r="M301" s="32"/>
      <c r="N301" s="32"/>
    </row>
    <row r="302" spans="1:14" s="26" customFormat="1" ht="12.75">
      <c r="A302" s="22"/>
      <c r="B302" s="90"/>
      <c r="C302" s="39"/>
      <c r="D302" s="1050"/>
      <c r="E302" s="297"/>
      <c r="F302" s="268"/>
      <c r="G302" s="39"/>
      <c r="H302" s="39"/>
      <c r="I302" s="39"/>
      <c r="J302" s="39"/>
      <c r="K302" s="39"/>
      <c r="L302" s="39"/>
      <c r="M302" s="39"/>
      <c r="N302" s="39"/>
    </row>
    <row r="303" spans="1:14" s="26" customFormat="1" ht="12.75">
      <c r="A303" s="22"/>
      <c r="B303" s="90"/>
      <c r="C303" s="32"/>
      <c r="D303" s="1050"/>
      <c r="E303" s="297"/>
      <c r="F303" s="268"/>
      <c r="G303" s="32"/>
      <c r="H303" s="32"/>
      <c r="I303" s="32"/>
      <c r="J303" s="32"/>
      <c r="K303" s="32"/>
      <c r="L303" s="32"/>
      <c r="M303" s="32"/>
      <c r="N303" s="32"/>
    </row>
    <row r="304" spans="1:14" s="32" customFormat="1" ht="12.75">
      <c r="A304" s="22"/>
      <c r="B304" s="90"/>
      <c r="D304" s="1050"/>
      <c r="E304" s="297"/>
      <c r="F304" s="268"/>
    </row>
    <row r="305" spans="1:14" s="32" customFormat="1" ht="12.75">
      <c r="A305" s="22"/>
      <c r="B305" s="90"/>
      <c r="D305" s="1050"/>
      <c r="E305" s="297"/>
      <c r="F305" s="268"/>
    </row>
    <row r="306" spans="1:14" s="39" customFormat="1" ht="12.75">
      <c r="A306" s="22"/>
      <c r="B306" s="90"/>
      <c r="C306" s="32"/>
      <c r="D306" s="1050"/>
      <c r="E306" s="297"/>
      <c r="F306" s="268"/>
      <c r="G306" s="32"/>
      <c r="H306" s="32"/>
      <c r="I306" s="32"/>
      <c r="J306" s="32"/>
      <c r="K306" s="32"/>
      <c r="L306" s="32"/>
      <c r="M306" s="32"/>
      <c r="N306" s="32"/>
    </row>
    <row r="307" spans="1:14" s="39" customFormat="1" ht="12.75">
      <c r="A307" s="22"/>
      <c r="B307" s="90"/>
      <c r="C307" s="32"/>
      <c r="D307" s="1050"/>
      <c r="E307" s="297"/>
      <c r="F307" s="268"/>
      <c r="G307" s="32"/>
      <c r="H307" s="32"/>
      <c r="I307" s="32"/>
      <c r="J307" s="32"/>
      <c r="K307" s="32"/>
      <c r="L307" s="32"/>
      <c r="M307" s="32"/>
      <c r="N307" s="32"/>
    </row>
    <row r="308" spans="1:14" s="39" customFormat="1" ht="12.75">
      <c r="A308" s="22"/>
      <c r="B308" s="90"/>
      <c r="C308" s="32"/>
      <c r="D308" s="1050"/>
      <c r="E308" s="297"/>
      <c r="F308" s="268"/>
      <c r="G308" s="32"/>
      <c r="H308" s="32"/>
      <c r="I308" s="32"/>
      <c r="J308" s="32"/>
      <c r="K308" s="32"/>
      <c r="L308" s="32"/>
      <c r="M308" s="32"/>
      <c r="N308" s="32"/>
    </row>
    <row r="309" spans="1:14" s="39" customFormat="1" ht="12.75">
      <c r="A309" s="22"/>
      <c r="B309" s="90"/>
      <c r="C309" s="32"/>
      <c r="D309" s="1050"/>
      <c r="E309" s="297"/>
      <c r="F309" s="268"/>
      <c r="G309" s="32"/>
      <c r="H309" s="32"/>
      <c r="I309" s="32"/>
      <c r="J309" s="32"/>
      <c r="K309" s="32"/>
      <c r="L309" s="32"/>
      <c r="M309" s="32"/>
      <c r="N309" s="32"/>
    </row>
    <row r="310" spans="1:14" s="39" customFormat="1" ht="12.75">
      <c r="A310" s="22"/>
      <c r="B310" s="90"/>
      <c r="C310" s="32"/>
      <c r="D310" s="1050"/>
      <c r="E310" s="297"/>
      <c r="F310" s="268"/>
      <c r="G310" s="32"/>
      <c r="H310" s="32"/>
      <c r="I310" s="32"/>
      <c r="J310" s="32"/>
      <c r="K310" s="32"/>
      <c r="L310" s="32"/>
      <c r="M310" s="32"/>
      <c r="N310" s="32"/>
    </row>
    <row r="311" spans="1:14" s="39" customFormat="1" ht="12.75">
      <c r="A311" s="22"/>
      <c r="B311" s="90"/>
      <c r="C311" s="32"/>
      <c r="D311" s="1050"/>
      <c r="E311" s="297"/>
      <c r="F311" s="268"/>
      <c r="G311" s="32"/>
      <c r="H311" s="32"/>
      <c r="I311" s="32"/>
      <c r="J311" s="32"/>
      <c r="K311" s="32"/>
      <c r="L311" s="32"/>
      <c r="M311" s="32"/>
      <c r="N311" s="32"/>
    </row>
    <row r="312" spans="1:14" s="39" customFormat="1" ht="12.75">
      <c r="A312" s="22"/>
      <c r="B312" s="90"/>
      <c r="C312" s="32"/>
      <c r="D312" s="1050"/>
      <c r="E312" s="297"/>
      <c r="F312" s="268"/>
      <c r="G312" s="32"/>
      <c r="H312" s="32"/>
      <c r="I312" s="32"/>
      <c r="J312" s="32"/>
      <c r="K312" s="32"/>
      <c r="L312" s="32"/>
      <c r="M312" s="32"/>
      <c r="N312" s="32"/>
    </row>
    <row r="313" spans="1:14" s="39" customFormat="1" ht="12.75">
      <c r="A313" s="22"/>
      <c r="B313" s="90"/>
      <c r="C313" s="32"/>
      <c r="D313" s="1050"/>
      <c r="E313" s="297"/>
      <c r="F313" s="268"/>
      <c r="G313" s="32"/>
      <c r="H313" s="32"/>
      <c r="I313" s="32"/>
      <c r="J313" s="32"/>
      <c r="K313" s="32"/>
      <c r="L313" s="32"/>
      <c r="M313" s="32"/>
      <c r="N313" s="32"/>
    </row>
    <row r="314" spans="1:14" s="39" customFormat="1" ht="12.75">
      <c r="A314" s="22"/>
      <c r="B314" s="90"/>
      <c r="C314" s="32"/>
      <c r="D314" s="1050"/>
      <c r="E314" s="297"/>
      <c r="F314" s="268"/>
      <c r="G314" s="32"/>
      <c r="H314" s="32"/>
      <c r="I314" s="32"/>
      <c r="J314" s="32"/>
      <c r="K314" s="32"/>
      <c r="L314" s="32"/>
      <c r="M314" s="32"/>
      <c r="N314" s="32"/>
    </row>
    <row r="315" spans="1:14" s="32" customFormat="1" ht="12.75">
      <c r="A315" s="22"/>
      <c r="B315" s="90"/>
      <c r="D315" s="1050"/>
      <c r="E315" s="297"/>
      <c r="F315" s="268"/>
    </row>
    <row r="316" spans="1:14" s="32" customFormat="1" ht="12.75">
      <c r="A316" s="22"/>
      <c r="B316" s="90"/>
      <c r="C316" s="39"/>
      <c r="D316" s="1050"/>
      <c r="E316" s="297"/>
      <c r="F316" s="268"/>
      <c r="G316" s="39"/>
      <c r="H316" s="39"/>
      <c r="I316" s="39"/>
      <c r="J316" s="39"/>
      <c r="K316" s="39"/>
      <c r="L316" s="39"/>
      <c r="M316" s="39"/>
      <c r="N316" s="39"/>
    </row>
    <row r="317" spans="1:14" s="26" customFormat="1" ht="12.75">
      <c r="A317" s="22"/>
      <c r="B317" s="90"/>
      <c r="C317" s="32"/>
      <c r="D317" s="1050"/>
      <c r="E317" s="297"/>
      <c r="F317" s="268"/>
      <c r="G317" s="32"/>
      <c r="H317" s="32"/>
      <c r="I317" s="32"/>
      <c r="J317" s="32"/>
      <c r="K317" s="32"/>
      <c r="L317" s="32"/>
      <c r="M317" s="32"/>
      <c r="N317" s="32"/>
    </row>
    <row r="318" spans="1:14" ht="12.75">
      <c r="A318" s="22"/>
      <c r="C318" s="32"/>
      <c r="D318" s="1050"/>
      <c r="F318" s="268"/>
      <c r="G318" s="32"/>
      <c r="H318" s="32"/>
      <c r="I318" s="32"/>
      <c r="J318" s="32"/>
      <c r="K318" s="32"/>
      <c r="L318" s="32"/>
      <c r="M318" s="32"/>
      <c r="N318" s="32"/>
    </row>
    <row r="319" spans="1:14" ht="12.75">
      <c r="A319" s="22"/>
      <c r="C319" s="39"/>
      <c r="D319" s="1050"/>
      <c r="F319" s="268"/>
      <c r="G319" s="39"/>
      <c r="H319" s="39"/>
      <c r="I319" s="39"/>
      <c r="J319" s="39"/>
      <c r="K319" s="39"/>
      <c r="L319" s="39"/>
      <c r="M319" s="39"/>
      <c r="N319" s="39"/>
    </row>
    <row r="320" spans="1:14" ht="12.75">
      <c r="A320" s="22"/>
      <c r="C320" s="39"/>
      <c r="D320" s="1050"/>
      <c r="F320" s="268"/>
      <c r="G320" s="39"/>
      <c r="H320" s="39"/>
      <c r="I320" s="39"/>
      <c r="J320" s="39"/>
      <c r="K320" s="39"/>
      <c r="L320" s="39"/>
      <c r="M320" s="39"/>
      <c r="N320" s="39"/>
    </row>
    <row r="321" spans="1:14" ht="12.75">
      <c r="A321" s="22"/>
      <c r="C321" s="32"/>
      <c r="D321" s="1050"/>
      <c r="F321" s="268"/>
      <c r="G321" s="32"/>
      <c r="H321" s="32"/>
      <c r="I321" s="32"/>
      <c r="J321" s="32"/>
      <c r="K321" s="32"/>
      <c r="L321" s="32"/>
      <c r="M321" s="32"/>
      <c r="N321" s="32"/>
    </row>
    <row r="322" spans="1:14" ht="48" customHeight="1">
      <c r="A322" s="22"/>
      <c r="C322" s="32"/>
      <c r="D322" s="1050"/>
      <c r="F322" s="268"/>
      <c r="G322" s="32"/>
      <c r="H322" s="32"/>
      <c r="I322" s="32"/>
      <c r="J322" s="32"/>
      <c r="K322" s="32"/>
      <c r="L322" s="32"/>
      <c r="M322" s="32"/>
      <c r="N322" s="32"/>
    </row>
    <row r="323" spans="1:14" ht="12.75">
      <c r="A323" s="22"/>
      <c r="C323" s="39"/>
      <c r="D323" s="1050"/>
      <c r="F323" s="268"/>
      <c r="G323" s="39"/>
      <c r="H323" s="39"/>
      <c r="I323" s="39"/>
      <c r="J323" s="39"/>
      <c r="K323" s="39"/>
      <c r="L323" s="39"/>
      <c r="M323" s="39"/>
      <c r="N323" s="39"/>
    </row>
    <row r="324" spans="1:14" ht="12.75">
      <c r="A324" s="22"/>
      <c r="C324" s="32"/>
      <c r="D324" s="1050"/>
      <c r="F324" s="268"/>
      <c r="G324" s="32"/>
      <c r="H324" s="32"/>
      <c r="I324" s="32"/>
      <c r="J324" s="32"/>
      <c r="K324" s="32"/>
      <c r="L324" s="32"/>
      <c r="M324" s="32"/>
      <c r="N324" s="32"/>
    </row>
    <row r="325" spans="1:14" ht="12.75">
      <c r="A325" s="22"/>
      <c r="C325" s="32"/>
      <c r="D325" s="1050"/>
      <c r="F325" s="268"/>
      <c r="G325" s="32"/>
      <c r="H325" s="32"/>
      <c r="I325" s="32"/>
      <c r="J325" s="32"/>
      <c r="K325" s="32"/>
      <c r="L325" s="32"/>
      <c r="M325" s="32"/>
      <c r="N325" s="32"/>
    </row>
    <row r="326" spans="1:14" ht="12.75">
      <c r="A326" s="22"/>
      <c r="C326" s="26"/>
      <c r="D326" s="1050"/>
      <c r="F326" s="268"/>
      <c r="G326" s="26"/>
      <c r="H326" s="26"/>
      <c r="I326" s="26"/>
      <c r="J326" s="26"/>
      <c r="K326" s="26"/>
      <c r="L326" s="26"/>
      <c r="M326" s="26"/>
      <c r="N326" s="26"/>
    </row>
    <row r="327" spans="1:14" ht="12.75">
      <c r="A327" s="22"/>
      <c r="C327" s="26"/>
      <c r="D327" s="1050"/>
      <c r="F327" s="268"/>
      <c r="G327" s="26"/>
      <c r="H327" s="26"/>
      <c r="I327" s="26"/>
      <c r="J327" s="26"/>
      <c r="K327" s="26"/>
      <c r="L327" s="26"/>
      <c r="M327" s="26"/>
      <c r="N327" s="26"/>
    </row>
    <row r="328" spans="1:14" ht="12.75">
      <c r="A328" s="22"/>
      <c r="C328" s="26"/>
      <c r="D328" s="1050"/>
      <c r="F328" s="268"/>
      <c r="G328" s="26"/>
      <c r="H328" s="26"/>
      <c r="I328" s="26"/>
      <c r="J328" s="26"/>
      <c r="K328" s="26"/>
      <c r="L328" s="26"/>
      <c r="M328" s="26"/>
      <c r="N328" s="26"/>
    </row>
    <row r="329" spans="1:14" ht="12.75">
      <c r="A329" s="22"/>
      <c r="C329" s="26"/>
      <c r="D329" s="1050"/>
      <c r="F329" s="268"/>
      <c r="G329" s="26"/>
      <c r="H329" s="26"/>
      <c r="I329" s="26"/>
      <c r="J329" s="26"/>
      <c r="K329" s="26"/>
      <c r="L329" s="26"/>
      <c r="M329" s="26"/>
      <c r="N329" s="26"/>
    </row>
    <row r="330" spans="1:14" ht="12.75">
      <c r="A330" s="22"/>
      <c r="C330" s="32"/>
      <c r="D330" s="1050"/>
      <c r="F330" s="268"/>
      <c r="G330" s="32"/>
      <c r="H330" s="32"/>
      <c r="I330" s="32"/>
      <c r="J330" s="32"/>
      <c r="K330" s="32"/>
      <c r="L330" s="32"/>
      <c r="M330" s="32"/>
      <c r="N330" s="32"/>
    </row>
    <row r="331" spans="1:14" ht="12.75">
      <c r="A331" s="22"/>
      <c r="C331" s="32"/>
      <c r="D331" s="1050"/>
      <c r="F331" s="268"/>
      <c r="G331" s="32"/>
      <c r="H331" s="32"/>
      <c r="I331" s="32"/>
      <c r="J331" s="32"/>
      <c r="K331" s="32"/>
      <c r="L331" s="32"/>
      <c r="M331" s="32"/>
      <c r="N331" s="32"/>
    </row>
    <row r="332" spans="1:14" ht="12.75">
      <c r="A332" s="22"/>
      <c r="C332" s="39"/>
      <c r="D332" s="1050"/>
      <c r="F332" s="268"/>
      <c r="G332" s="39"/>
      <c r="H332" s="39"/>
      <c r="I332" s="39"/>
      <c r="J332" s="39"/>
      <c r="K332" s="39"/>
      <c r="L332" s="39"/>
      <c r="M332" s="39"/>
      <c r="N332" s="39"/>
    </row>
    <row r="333" spans="1:14" ht="12.75">
      <c r="A333" s="22"/>
      <c r="C333" s="39"/>
      <c r="D333" s="1050"/>
      <c r="F333" s="268"/>
      <c r="G333" s="39"/>
      <c r="H333" s="39"/>
      <c r="I333" s="39"/>
      <c r="J333" s="39"/>
      <c r="K333" s="39"/>
      <c r="L333" s="39"/>
      <c r="M333" s="39"/>
      <c r="N333" s="39"/>
    </row>
    <row r="334" spans="1:14" ht="12.75">
      <c r="A334" s="22"/>
      <c r="C334" s="39"/>
      <c r="D334" s="1050"/>
      <c r="F334" s="268"/>
      <c r="G334" s="39"/>
      <c r="H334" s="39"/>
      <c r="I334" s="39"/>
      <c r="J334" s="39"/>
      <c r="K334" s="39"/>
      <c r="L334" s="39"/>
      <c r="M334" s="39"/>
      <c r="N334" s="39"/>
    </row>
    <row r="335" spans="1:14" ht="12.75">
      <c r="A335" s="22"/>
      <c r="C335" s="39"/>
      <c r="D335" s="1050"/>
      <c r="F335" s="268"/>
      <c r="G335" s="39"/>
      <c r="H335" s="39"/>
      <c r="I335" s="39"/>
      <c r="J335" s="39"/>
      <c r="K335" s="39"/>
      <c r="L335" s="39"/>
      <c r="M335" s="39"/>
      <c r="N335" s="39"/>
    </row>
    <row r="336" spans="1:14" ht="12.75">
      <c r="A336" s="22"/>
      <c r="C336" s="39"/>
      <c r="D336" s="1050"/>
      <c r="F336" s="268"/>
      <c r="G336" s="39"/>
      <c r="H336" s="39"/>
      <c r="I336" s="39"/>
      <c r="J336" s="39"/>
      <c r="K336" s="39"/>
      <c r="L336" s="39"/>
      <c r="M336" s="39"/>
      <c r="N336" s="39"/>
    </row>
    <row r="337" spans="1:14" ht="12.75">
      <c r="A337" s="22"/>
      <c r="C337" s="39"/>
      <c r="D337" s="1050"/>
      <c r="F337" s="268"/>
      <c r="G337" s="39"/>
      <c r="H337" s="39"/>
      <c r="I337" s="39"/>
      <c r="J337" s="39"/>
      <c r="K337" s="39"/>
      <c r="L337" s="39"/>
      <c r="M337" s="39"/>
      <c r="N337" s="39"/>
    </row>
    <row r="338" spans="1:14" ht="12.75">
      <c r="A338" s="22"/>
      <c r="C338" s="39"/>
      <c r="D338" s="1050"/>
      <c r="F338" s="268"/>
      <c r="G338" s="39"/>
      <c r="H338" s="39"/>
      <c r="I338" s="39"/>
      <c r="J338" s="39"/>
      <c r="K338" s="39"/>
      <c r="L338" s="39"/>
      <c r="M338" s="39"/>
      <c r="N338" s="39"/>
    </row>
    <row r="339" spans="1:14" ht="12.75">
      <c r="A339" s="22"/>
      <c r="C339" s="39"/>
      <c r="D339" s="1050"/>
      <c r="F339" s="268"/>
      <c r="G339" s="39"/>
      <c r="H339" s="39"/>
      <c r="I339" s="39"/>
      <c r="J339" s="39"/>
      <c r="K339" s="39"/>
      <c r="L339" s="39"/>
      <c r="M339" s="39"/>
      <c r="N339" s="39"/>
    </row>
    <row r="340" spans="1:14" ht="12.75">
      <c r="A340" s="22"/>
      <c r="C340" s="39"/>
      <c r="D340" s="1050"/>
      <c r="F340" s="268"/>
      <c r="G340" s="39"/>
      <c r="H340" s="39"/>
      <c r="I340" s="39"/>
      <c r="J340" s="39"/>
      <c r="K340" s="39"/>
      <c r="L340" s="39"/>
      <c r="M340" s="39"/>
      <c r="N340" s="39"/>
    </row>
    <row r="341" spans="1:14" ht="12.75">
      <c r="A341" s="22"/>
      <c r="C341" s="32"/>
      <c r="D341" s="1050"/>
      <c r="F341" s="268"/>
      <c r="G341" s="32"/>
      <c r="H341" s="32"/>
      <c r="I341" s="32"/>
      <c r="J341" s="32"/>
      <c r="K341" s="32"/>
      <c r="L341" s="32"/>
      <c r="M341" s="32"/>
      <c r="N341" s="32"/>
    </row>
    <row r="342" spans="1:14" ht="12.75">
      <c r="A342" s="22"/>
      <c r="C342" s="32"/>
      <c r="D342" s="1050"/>
      <c r="F342" s="268"/>
      <c r="G342" s="32"/>
      <c r="H342" s="32"/>
      <c r="I342" s="32"/>
      <c r="J342" s="32"/>
      <c r="K342" s="32"/>
      <c r="L342" s="32"/>
      <c r="M342" s="32"/>
      <c r="N342" s="32"/>
    </row>
    <row r="343" spans="1:14" ht="12.75">
      <c r="A343" s="22"/>
      <c r="C343" s="26"/>
      <c r="D343" s="1050"/>
      <c r="F343" s="268"/>
      <c r="G343" s="26"/>
      <c r="H343" s="26"/>
      <c r="I343" s="26"/>
      <c r="J343" s="26"/>
      <c r="K343" s="26"/>
      <c r="L343" s="26"/>
      <c r="M343" s="26"/>
      <c r="N343" s="26"/>
    </row>
    <row r="344" spans="1:14" ht="12.75">
      <c r="A344" s="22"/>
      <c r="D344" s="1050"/>
      <c r="F344" s="268"/>
    </row>
    <row r="345" spans="1:14" ht="12.75">
      <c r="A345" s="22"/>
      <c r="D345" s="1050"/>
      <c r="F345" s="268"/>
    </row>
    <row r="346" spans="1:14" ht="12.75">
      <c r="A346" s="22"/>
      <c r="D346" s="1050"/>
      <c r="F346" s="268"/>
    </row>
    <row r="347" spans="1:14" ht="12.75">
      <c r="A347" s="22"/>
      <c r="D347" s="1050"/>
      <c r="F347" s="268"/>
    </row>
    <row r="348" spans="1:14" ht="12.75">
      <c r="A348" s="22"/>
      <c r="D348" s="1050"/>
      <c r="F348" s="268"/>
    </row>
    <row r="349" spans="1:14" ht="12.75">
      <c r="A349" s="22"/>
      <c r="D349" s="1050"/>
      <c r="F349" s="268"/>
    </row>
    <row r="350" spans="1:14" ht="12.75">
      <c r="A350" s="22"/>
      <c r="D350" s="1050"/>
      <c r="F350" s="268"/>
    </row>
    <row r="351" spans="1:14" ht="12.75">
      <c r="A351" s="22"/>
      <c r="D351" s="1050"/>
      <c r="F351" s="268"/>
    </row>
    <row r="352" spans="1:14" ht="12.75">
      <c r="A352" s="22"/>
      <c r="D352" s="1050"/>
      <c r="F352" s="268"/>
    </row>
    <row r="353" spans="1:6" ht="12.75">
      <c r="A353" s="22"/>
      <c r="D353" s="1050"/>
      <c r="F353" s="268"/>
    </row>
    <row r="354" spans="1:6" ht="12.75">
      <c r="A354" s="22"/>
      <c r="D354" s="1050"/>
      <c r="F354" s="268"/>
    </row>
    <row r="355" spans="1:6" ht="12.75">
      <c r="A355" s="22"/>
      <c r="D355" s="1050"/>
      <c r="F355" s="268"/>
    </row>
    <row r="356" spans="1:6" ht="12.75">
      <c r="A356" s="22"/>
      <c r="D356" s="1050"/>
      <c r="F356" s="268"/>
    </row>
    <row r="357" spans="1:6" ht="12.75">
      <c r="A357" s="22"/>
      <c r="D357" s="1050"/>
      <c r="F357" s="268"/>
    </row>
    <row r="358" spans="1:6" ht="12.75">
      <c r="A358" s="22"/>
      <c r="D358" s="1050"/>
      <c r="F358" s="268"/>
    </row>
    <row r="359" spans="1:6" ht="12.75">
      <c r="A359" s="22"/>
      <c r="D359" s="1050"/>
      <c r="F359" s="268"/>
    </row>
    <row r="360" spans="1:6" ht="12.75">
      <c r="A360" s="22"/>
      <c r="D360" s="1050"/>
      <c r="F360" s="268"/>
    </row>
    <row r="361" spans="1:6" ht="12.75">
      <c r="A361" s="22"/>
      <c r="D361" s="1050"/>
      <c r="F361" s="268"/>
    </row>
    <row r="362" spans="1:6" ht="12.75">
      <c r="A362" s="22"/>
      <c r="D362" s="1050"/>
      <c r="F362" s="268"/>
    </row>
    <row r="363" spans="1:6" ht="12.75">
      <c r="A363" s="22"/>
      <c r="D363" s="1050"/>
      <c r="F363" s="268"/>
    </row>
    <row r="364" spans="1:6" ht="12.75">
      <c r="A364" s="22"/>
      <c r="D364" s="1050"/>
      <c r="F364" s="268"/>
    </row>
    <row r="365" spans="1:6" ht="12.75">
      <c r="A365" s="22"/>
      <c r="D365" s="1050"/>
      <c r="F365" s="268"/>
    </row>
    <row r="366" spans="1:6" ht="12.75">
      <c r="A366" s="22"/>
      <c r="D366" s="1050"/>
      <c r="F366" s="268"/>
    </row>
    <row r="367" spans="1:6" ht="12.75">
      <c r="A367" s="22"/>
      <c r="D367" s="1050"/>
      <c r="F367" s="268"/>
    </row>
    <row r="368" spans="1:6" ht="12.75">
      <c r="A368" s="22"/>
      <c r="D368" s="1050"/>
      <c r="F368" s="268"/>
    </row>
    <row r="369" spans="1:6" ht="12.75">
      <c r="A369" s="22"/>
      <c r="D369" s="1050"/>
      <c r="F369" s="268"/>
    </row>
    <row r="370" spans="1:6" ht="12.75">
      <c r="A370" s="22"/>
      <c r="D370" s="1050"/>
      <c r="F370" s="268"/>
    </row>
    <row r="371" spans="1:6" ht="12.75">
      <c r="A371" s="22"/>
      <c r="D371" s="1050"/>
      <c r="F371" s="268"/>
    </row>
    <row r="372" spans="1:6" ht="12.75">
      <c r="A372" s="22"/>
      <c r="D372" s="1050"/>
      <c r="F372" s="268"/>
    </row>
    <row r="373" spans="1:6" ht="12.75">
      <c r="A373" s="22"/>
      <c r="D373" s="1050"/>
      <c r="F373" s="268"/>
    </row>
    <row r="374" spans="1:6" ht="12.75">
      <c r="A374" s="22"/>
      <c r="D374" s="1050"/>
      <c r="F374" s="268"/>
    </row>
    <row r="375" spans="1:6" ht="12.75">
      <c r="A375" s="22"/>
      <c r="D375" s="1050"/>
      <c r="F375" s="268"/>
    </row>
    <row r="376" spans="1:6" ht="12.75">
      <c r="A376" s="22"/>
      <c r="D376" s="1050"/>
      <c r="F376" s="268"/>
    </row>
    <row r="377" spans="1:6" ht="12.75">
      <c r="A377" s="22"/>
      <c r="D377" s="1050"/>
      <c r="F377" s="268"/>
    </row>
    <row r="378" spans="1:6" ht="12.75">
      <c r="A378" s="22"/>
      <c r="D378" s="1050"/>
      <c r="F378" s="268"/>
    </row>
    <row r="379" spans="1:6" ht="12.75">
      <c r="A379" s="22"/>
      <c r="D379" s="1050"/>
      <c r="F379" s="268"/>
    </row>
    <row r="380" spans="1:6" ht="12.75">
      <c r="A380" s="22"/>
      <c r="D380" s="1050"/>
      <c r="F380" s="268"/>
    </row>
    <row r="381" spans="1:6" ht="12.75">
      <c r="A381" s="22"/>
      <c r="D381" s="1050"/>
      <c r="F381" s="268"/>
    </row>
    <row r="382" spans="1:6" ht="12.75">
      <c r="A382" s="22"/>
      <c r="D382" s="1050"/>
      <c r="F382" s="268"/>
    </row>
    <row r="383" spans="1:6" ht="12.75">
      <c r="A383" s="22"/>
      <c r="D383" s="1050"/>
      <c r="F383" s="268"/>
    </row>
    <row r="384" spans="1:6" ht="12.75">
      <c r="A384" s="22"/>
      <c r="D384" s="1050"/>
      <c r="F384" s="268"/>
    </row>
    <row r="385" spans="1:6" ht="12.75">
      <c r="A385" s="22"/>
      <c r="D385" s="1050"/>
      <c r="F385" s="268"/>
    </row>
    <row r="386" spans="1:6" ht="12.75">
      <c r="A386" s="22"/>
      <c r="D386" s="1050"/>
      <c r="F386" s="268"/>
    </row>
    <row r="387" spans="1:6" ht="12.75">
      <c r="A387" s="22"/>
      <c r="D387" s="1050"/>
      <c r="F387" s="268"/>
    </row>
    <row r="388" spans="1:6" ht="12.75">
      <c r="A388" s="22"/>
      <c r="D388" s="1050"/>
      <c r="F388" s="268"/>
    </row>
    <row r="389" spans="1:6" ht="12.75">
      <c r="A389" s="22"/>
      <c r="D389" s="1050"/>
      <c r="F389" s="268"/>
    </row>
    <row r="390" spans="1:6" ht="12.75">
      <c r="A390" s="22"/>
      <c r="D390" s="1050"/>
      <c r="F390" s="268"/>
    </row>
    <row r="391" spans="1:6" ht="12.75">
      <c r="A391" s="22"/>
      <c r="D391" s="1050"/>
      <c r="F391" s="268"/>
    </row>
    <row r="392" spans="1:6" ht="12.75">
      <c r="A392" s="22"/>
      <c r="D392" s="1050"/>
      <c r="F392" s="268"/>
    </row>
    <row r="393" spans="1:6" ht="12.75">
      <c r="A393" s="22"/>
      <c r="D393" s="1050"/>
      <c r="F393" s="268"/>
    </row>
    <row r="394" spans="1:6" ht="12.75">
      <c r="A394" s="22"/>
      <c r="D394" s="1050"/>
      <c r="F394" s="268"/>
    </row>
    <row r="395" spans="1:6" ht="12.75">
      <c r="A395" s="22"/>
      <c r="D395" s="1050"/>
      <c r="F395" s="268"/>
    </row>
    <row r="396" spans="1:6" ht="12.75">
      <c r="A396" s="22"/>
      <c r="D396" s="1050"/>
      <c r="F396" s="268"/>
    </row>
    <row r="397" spans="1:6" ht="12.75">
      <c r="A397" s="22"/>
      <c r="D397" s="1050"/>
      <c r="F397" s="268"/>
    </row>
    <row r="398" spans="1:6" ht="12.75">
      <c r="A398" s="22"/>
      <c r="D398" s="1050"/>
      <c r="F398" s="268"/>
    </row>
    <row r="399" spans="1:6" ht="12.75">
      <c r="A399" s="22"/>
      <c r="D399" s="1050"/>
      <c r="F399" s="268"/>
    </row>
    <row r="400" spans="1:6" ht="12.75">
      <c r="A400" s="22"/>
      <c r="D400" s="1050"/>
      <c r="F400" s="268"/>
    </row>
    <row r="401" spans="1:6" ht="12.75">
      <c r="A401" s="22"/>
      <c r="D401" s="1050"/>
      <c r="F401" s="268"/>
    </row>
    <row r="402" spans="1:6" ht="12.75">
      <c r="A402" s="22"/>
      <c r="D402" s="1050"/>
      <c r="F402" s="268"/>
    </row>
    <row r="403" spans="1:6" ht="12.75">
      <c r="A403" s="22"/>
      <c r="D403" s="1050"/>
      <c r="F403" s="268"/>
    </row>
    <row r="404" spans="1:6" ht="12.75">
      <c r="A404" s="22"/>
      <c r="D404" s="1050"/>
      <c r="F404" s="268"/>
    </row>
    <row r="405" spans="1:6" ht="12.75">
      <c r="A405" s="22"/>
      <c r="D405" s="1050"/>
      <c r="F405" s="268"/>
    </row>
    <row r="406" spans="1:6" ht="12.75">
      <c r="A406" s="22"/>
      <c r="D406" s="1050"/>
      <c r="F406" s="268"/>
    </row>
    <row r="407" spans="1:6" ht="12.75">
      <c r="A407" s="22"/>
      <c r="D407" s="1050"/>
      <c r="F407" s="268"/>
    </row>
    <row r="408" spans="1:6" ht="12.75">
      <c r="A408" s="22"/>
      <c r="D408" s="1050"/>
      <c r="F408" s="268"/>
    </row>
    <row r="409" spans="1:6" ht="12.75">
      <c r="A409" s="22"/>
      <c r="D409" s="1050"/>
      <c r="F409" s="268"/>
    </row>
    <row r="410" spans="1:6" ht="12.75">
      <c r="A410" s="22"/>
      <c r="D410" s="1050"/>
      <c r="F410" s="268"/>
    </row>
    <row r="411" spans="1:6" ht="12.75">
      <c r="A411" s="22"/>
      <c r="D411" s="1050"/>
      <c r="F411" s="268"/>
    </row>
    <row r="412" spans="1:6" ht="12.75">
      <c r="A412" s="22"/>
      <c r="D412" s="1050"/>
      <c r="F412" s="268"/>
    </row>
    <row r="413" spans="1:6" ht="12.75">
      <c r="A413" s="22"/>
      <c r="D413" s="1050"/>
      <c r="F413" s="268"/>
    </row>
    <row r="414" spans="1:6" ht="12.75">
      <c r="A414" s="22"/>
      <c r="D414" s="1050"/>
      <c r="F414" s="268"/>
    </row>
    <row r="415" spans="1:6" ht="12.75">
      <c r="A415" s="22"/>
      <c r="D415" s="1050"/>
      <c r="F415" s="268"/>
    </row>
    <row r="416" spans="1:6" ht="12.75">
      <c r="A416" s="22"/>
      <c r="D416" s="1050"/>
      <c r="F416" s="268"/>
    </row>
    <row r="417" spans="1:6" ht="12.75">
      <c r="A417" s="22"/>
      <c r="D417" s="1050"/>
      <c r="F417" s="268"/>
    </row>
    <row r="418" spans="1:6" ht="12.75">
      <c r="A418" s="22"/>
      <c r="D418" s="1050"/>
      <c r="F418" s="268"/>
    </row>
    <row r="419" spans="1:6" ht="12.75">
      <c r="A419" s="22"/>
      <c r="D419" s="1050"/>
      <c r="F419" s="268"/>
    </row>
    <row r="420" spans="1:6" ht="12.75">
      <c r="A420" s="22"/>
      <c r="D420" s="1050"/>
      <c r="F420" s="268"/>
    </row>
    <row r="421" spans="1:6" ht="12.75">
      <c r="A421" s="22"/>
      <c r="D421" s="1050"/>
      <c r="F421" s="268"/>
    </row>
    <row r="422" spans="1:6" ht="12.75">
      <c r="A422" s="22"/>
      <c r="D422" s="1050"/>
      <c r="F422" s="268"/>
    </row>
    <row r="423" spans="1:6" ht="12.75">
      <c r="A423" s="22"/>
      <c r="D423" s="1050"/>
      <c r="F423" s="268"/>
    </row>
    <row r="424" spans="1:6" ht="12.75">
      <c r="A424" s="22"/>
      <c r="D424" s="1050"/>
      <c r="F424" s="268"/>
    </row>
    <row r="425" spans="1:6" ht="12.75">
      <c r="A425" s="22"/>
      <c r="D425" s="1050"/>
      <c r="F425" s="268"/>
    </row>
    <row r="426" spans="1:6" ht="12.75">
      <c r="A426" s="22"/>
      <c r="D426" s="1050"/>
      <c r="F426" s="268"/>
    </row>
    <row r="427" spans="1:6" ht="12.75">
      <c r="A427" s="22"/>
      <c r="D427" s="1050"/>
      <c r="F427" s="268"/>
    </row>
    <row r="428" spans="1:6" ht="12.75">
      <c r="A428" s="22"/>
      <c r="D428" s="1050"/>
      <c r="F428" s="268"/>
    </row>
    <row r="429" spans="1:6" ht="12.75">
      <c r="A429" s="22"/>
      <c r="D429" s="1050"/>
      <c r="F429" s="268"/>
    </row>
    <row r="430" spans="1:6" ht="12.75">
      <c r="A430" s="22"/>
      <c r="D430" s="1050"/>
      <c r="F430" s="268"/>
    </row>
    <row r="431" spans="1:6" ht="12.75">
      <c r="A431" s="22"/>
      <c r="D431" s="1050"/>
      <c r="F431" s="268"/>
    </row>
    <row r="432" spans="1:6" ht="12.75">
      <c r="A432" s="22"/>
      <c r="D432" s="1050"/>
      <c r="F432" s="268"/>
    </row>
    <row r="433" spans="1:6" ht="12.75">
      <c r="A433" s="22"/>
      <c r="D433" s="1050"/>
      <c r="F433" s="268"/>
    </row>
    <row r="434" spans="1:6" ht="12.75">
      <c r="A434" s="22"/>
      <c r="D434" s="1050"/>
      <c r="F434" s="268"/>
    </row>
    <row r="435" spans="1:6" ht="12.75">
      <c r="A435" s="22"/>
      <c r="D435" s="1050"/>
      <c r="F435" s="268"/>
    </row>
    <row r="436" spans="1:6" ht="12.75">
      <c r="A436" s="22"/>
      <c r="D436" s="1050"/>
      <c r="F436" s="268"/>
    </row>
    <row r="437" spans="1:6" ht="12.75">
      <c r="A437" s="22"/>
      <c r="D437" s="1050"/>
      <c r="F437" s="268"/>
    </row>
    <row r="438" spans="1:6" ht="12.75">
      <c r="A438" s="22"/>
      <c r="D438" s="1050"/>
      <c r="F438" s="268"/>
    </row>
    <row r="439" spans="1:6" ht="12.75">
      <c r="A439" s="22"/>
      <c r="D439" s="1050"/>
      <c r="F439" s="268"/>
    </row>
    <row r="440" spans="1:6" ht="12.75">
      <c r="A440" s="22"/>
      <c r="D440" s="1050"/>
      <c r="F440" s="268"/>
    </row>
    <row r="441" spans="1:6" ht="12.75">
      <c r="A441" s="22"/>
      <c r="D441" s="1050"/>
      <c r="F441" s="268"/>
    </row>
    <row r="442" spans="1:6" ht="12.75">
      <c r="A442" s="22"/>
      <c r="D442" s="1050"/>
      <c r="F442" s="268"/>
    </row>
    <row r="443" spans="1:6" ht="12.75">
      <c r="A443" s="22"/>
      <c r="D443" s="1050"/>
      <c r="F443" s="268"/>
    </row>
    <row r="444" spans="1:6" ht="12.75">
      <c r="A444" s="22"/>
      <c r="D444" s="1050"/>
      <c r="F444" s="268"/>
    </row>
    <row r="445" spans="1:6" ht="12.75">
      <c r="A445" s="22"/>
      <c r="D445" s="1050"/>
      <c r="F445" s="268"/>
    </row>
    <row r="446" spans="1:6" ht="12.75">
      <c r="A446" s="22"/>
      <c r="D446" s="1050"/>
      <c r="F446" s="268"/>
    </row>
    <row r="447" spans="1:6" ht="12.75">
      <c r="A447" s="22"/>
      <c r="D447" s="1050"/>
      <c r="F447" s="268"/>
    </row>
    <row r="448" spans="1:6" ht="12.75">
      <c r="A448" s="22"/>
      <c r="D448" s="1050"/>
      <c r="F448" s="268"/>
    </row>
    <row r="449" spans="1:6" ht="12.75">
      <c r="A449" s="22"/>
      <c r="D449" s="1050"/>
      <c r="F449" s="268"/>
    </row>
    <row r="450" spans="1:6" ht="12.75">
      <c r="A450" s="22"/>
      <c r="D450" s="1050"/>
      <c r="F450" s="268"/>
    </row>
    <row r="451" spans="1:6" ht="12.75">
      <c r="A451" s="22"/>
      <c r="D451" s="1050"/>
      <c r="F451" s="268"/>
    </row>
    <row r="452" spans="1:6" ht="12.75">
      <c r="A452" s="22"/>
      <c r="D452" s="1050"/>
      <c r="F452" s="268"/>
    </row>
    <row r="453" spans="1:6" ht="12.75">
      <c r="A453" s="22"/>
      <c r="D453" s="1050"/>
      <c r="F453" s="268"/>
    </row>
    <row r="454" spans="1:6" ht="12.75">
      <c r="A454" s="22"/>
      <c r="D454" s="1050"/>
      <c r="F454" s="268"/>
    </row>
    <row r="455" spans="1:6" ht="12.75">
      <c r="A455" s="22"/>
      <c r="D455" s="1050"/>
      <c r="F455" s="268"/>
    </row>
    <row r="456" spans="1:6" ht="12.75">
      <c r="A456" s="22"/>
      <c r="D456" s="1050"/>
      <c r="F456" s="268"/>
    </row>
    <row r="457" spans="1:6" ht="12.75">
      <c r="A457" s="22"/>
      <c r="D457" s="1050"/>
      <c r="F457" s="268"/>
    </row>
    <row r="458" spans="1:6" ht="12.75">
      <c r="A458" s="22"/>
      <c r="D458" s="1050"/>
      <c r="F458" s="268"/>
    </row>
    <row r="459" spans="1:6" ht="12.75">
      <c r="A459" s="22"/>
      <c r="D459" s="1050"/>
      <c r="F459" s="268"/>
    </row>
    <row r="460" spans="1:6" ht="12.75">
      <c r="A460" s="22"/>
      <c r="D460" s="1050"/>
      <c r="F460" s="268"/>
    </row>
    <row r="461" spans="1:6" ht="12.75">
      <c r="A461" s="22"/>
      <c r="D461" s="1050"/>
      <c r="F461" s="268"/>
    </row>
    <row r="462" spans="1:6" ht="12.75">
      <c r="A462" s="22"/>
      <c r="D462" s="1050"/>
      <c r="F462" s="268"/>
    </row>
    <row r="463" spans="1:6" ht="12.75">
      <c r="A463" s="22"/>
      <c r="D463" s="1050"/>
      <c r="F463" s="268"/>
    </row>
    <row r="464" spans="1:6" ht="12.75">
      <c r="A464" s="22"/>
      <c r="D464" s="1050"/>
      <c r="F464" s="268"/>
    </row>
    <row r="465" spans="1:6" ht="12.75">
      <c r="A465" s="22"/>
      <c r="D465" s="1050"/>
      <c r="F465" s="268"/>
    </row>
    <row r="466" spans="1:6" ht="12.75">
      <c r="A466" s="22"/>
      <c r="D466" s="1050"/>
      <c r="F466" s="268"/>
    </row>
    <row r="467" spans="1:6" ht="12.75">
      <c r="A467" s="22"/>
      <c r="D467" s="1050"/>
      <c r="F467" s="268"/>
    </row>
    <row r="468" spans="1:6" ht="12.75">
      <c r="A468" s="22"/>
      <c r="D468" s="1050"/>
      <c r="F468" s="268"/>
    </row>
    <row r="469" spans="1:6" ht="12.75">
      <c r="A469" s="22"/>
      <c r="D469" s="1050"/>
      <c r="F469" s="268"/>
    </row>
    <row r="470" spans="1:6" ht="12.75">
      <c r="A470" s="22"/>
      <c r="D470" s="1050"/>
      <c r="F470" s="268"/>
    </row>
    <row r="471" spans="1:6" ht="12.75">
      <c r="A471" s="22"/>
      <c r="D471" s="1050"/>
      <c r="F471" s="268"/>
    </row>
    <row r="472" spans="1:6" ht="12.75">
      <c r="A472" s="22"/>
      <c r="D472" s="1050"/>
      <c r="F472" s="268"/>
    </row>
    <row r="473" spans="1:6" ht="12.75">
      <c r="A473" s="22"/>
      <c r="D473" s="1050"/>
      <c r="F473" s="268"/>
    </row>
    <row r="474" spans="1:6" ht="12.75">
      <c r="A474" s="22"/>
      <c r="D474" s="1050"/>
      <c r="F474" s="268"/>
    </row>
    <row r="475" spans="1:6" ht="12.75">
      <c r="A475" s="22"/>
      <c r="D475" s="1050"/>
      <c r="F475" s="268"/>
    </row>
    <row r="476" spans="1:6" ht="12.75">
      <c r="A476" s="22"/>
      <c r="D476" s="1050"/>
      <c r="F476" s="268"/>
    </row>
    <row r="477" spans="1:6" ht="12.75">
      <c r="A477" s="22"/>
      <c r="D477" s="1050"/>
      <c r="F477" s="268"/>
    </row>
    <row r="478" spans="1:6" ht="12.75">
      <c r="A478" s="22"/>
      <c r="D478" s="1050"/>
      <c r="F478" s="268"/>
    </row>
    <row r="479" spans="1:6" ht="12.75">
      <c r="A479" s="22"/>
      <c r="D479" s="1050"/>
      <c r="F479" s="268"/>
    </row>
    <row r="480" spans="1:6" ht="12.75">
      <c r="A480" s="22"/>
      <c r="D480" s="1050"/>
      <c r="F480" s="268"/>
    </row>
    <row r="481" spans="1:6" ht="12.75">
      <c r="A481" s="22"/>
      <c r="D481" s="1050"/>
      <c r="F481" s="268"/>
    </row>
    <row r="482" spans="1:6" ht="12.75">
      <c r="A482" s="22"/>
      <c r="D482" s="1050"/>
      <c r="F482" s="268"/>
    </row>
    <row r="483" spans="1:6" ht="12.75">
      <c r="A483" s="22"/>
      <c r="D483" s="1050"/>
      <c r="F483" s="268"/>
    </row>
    <row r="484" spans="1:6" ht="12.75">
      <c r="A484" s="22"/>
      <c r="D484" s="1050"/>
      <c r="F484" s="268"/>
    </row>
    <row r="485" spans="1:6" ht="12.75">
      <c r="A485" s="22"/>
      <c r="D485" s="1050"/>
      <c r="F485" s="268"/>
    </row>
    <row r="486" spans="1:6" ht="12.75">
      <c r="A486" s="22"/>
      <c r="D486" s="1050"/>
      <c r="F486" s="268"/>
    </row>
    <row r="487" spans="1:6" ht="12.75">
      <c r="A487" s="22"/>
      <c r="D487" s="1050"/>
      <c r="F487" s="268"/>
    </row>
    <row r="488" spans="1:6" ht="12.75">
      <c r="A488" s="22"/>
      <c r="D488" s="1050"/>
      <c r="F488" s="268"/>
    </row>
    <row r="489" spans="1:6" ht="12.75">
      <c r="A489" s="22"/>
      <c r="D489" s="1050"/>
      <c r="F489" s="268"/>
    </row>
    <row r="490" spans="1:6" ht="12.75">
      <c r="A490" s="22"/>
      <c r="D490" s="1050"/>
      <c r="F490" s="268"/>
    </row>
    <row r="491" spans="1:6" ht="12.75">
      <c r="A491" s="22"/>
      <c r="D491" s="1050"/>
      <c r="F491" s="268"/>
    </row>
    <row r="492" spans="1:6" ht="12.75">
      <c r="A492" s="22"/>
      <c r="D492" s="1050"/>
      <c r="F492" s="268"/>
    </row>
    <row r="493" spans="1:6" ht="12.75">
      <c r="A493" s="22"/>
      <c r="D493" s="1050"/>
      <c r="F493" s="268"/>
    </row>
    <row r="494" spans="1:6" ht="12.75">
      <c r="A494" s="22"/>
      <c r="D494" s="1050"/>
      <c r="F494" s="268"/>
    </row>
    <row r="495" spans="1:6" ht="12.75">
      <c r="A495" s="22"/>
      <c r="D495" s="1050"/>
      <c r="F495" s="268"/>
    </row>
    <row r="496" spans="1:6" ht="12.75">
      <c r="A496" s="22"/>
      <c r="D496" s="1050"/>
      <c r="F496" s="268"/>
    </row>
    <row r="497" spans="1:6" ht="12.75">
      <c r="A497" s="22"/>
      <c r="D497" s="1050"/>
      <c r="F497" s="268"/>
    </row>
    <row r="498" spans="1:6" ht="12.75">
      <c r="A498" s="22"/>
      <c r="D498" s="1050"/>
      <c r="F498" s="268"/>
    </row>
    <row r="499" spans="1:6" ht="12.75">
      <c r="A499" s="22"/>
      <c r="D499" s="1050"/>
      <c r="F499" s="268"/>
    </row>
    <row r="500" spans="1:6" ht="12.75">
      <c r="A500" s="22"/>
      <c r="D500" s="1050"/>
      <c r="F500" s="268"/>
    </row>
    <row r="501" spans="1:6" ht="12.75">
      <c r="A501" s="22"/>
      <c r="D501" s="1050"/>
      <c r="F501" s="268"/>
    </row>
    <row r="502" spans="1:6" ht="12.75">
      <c r="A502" s="22"/>
      <c r="D502" s="1050"/>
      <c r="F502" s="268"/>
    </row>
    <row r="503" spans="1:6" ht="12.75">
      <c r="A503" s="22"/>
      <c r="D503" s="1050"/>
      <c r="F503" s="268"/>
    </row>
    <row r="504" spans="1:6" ht="12.75">
      <c r="A504" s="22"/>
      <c r="D504" s="1050"/>
      <c r="F504" s="268"/>
    </row>
    <row r="505" spans="1:6" ht="12.75">
      <c r="A505" s="22"/>
      <c r="D505" s="1050"/>
      <c r="F505" s="268"/>
    </row>
    <row r="506" spans="1:6" ht="12.75">
      <c r="A506" s="22"/>
      <c r="D506" s="1050"/>
      <c r="F506" s="268"/>
    </row>
    <row r="507" spans="1:6" ht="12.75">
      <c r="A507" s="22"/>
      <c r="D507" s="1050"/>
      <c r="F507" s="268"/>
    </row>
    <row r="508" spans="1:6" ht="12.75">
      <c r="A508" s="22"/>
      <c r="D508" s="1050"/>
      <c r="F508" s="268"/>
    </row>
    <row r="509" spans="1:6" ht="12.75">
      <c r="A509" s="22"/>
      <c r="D509" s="1050"/>
      <c r="F509" s="268"/>
    </row>
    <row r="510" spans="1:6" ht="12.75">
      <c r="A510" s="22"/>
      <c r="D510" s="1050"/>
      <c r="F510" s="268"/>
    </row>
    <row r="511" spans="1:6" ht="12.75">
      <c r="A511" s="22"/>
      <c r="D511" s="1050"/>
      <c r="F511" s="268"/>
    </row>
    <row r="512" spans="1:6" ht="12.75">
      <c r="A512" s="22"/>
      <c r="D512" s="1050"/>
      <c r="F512" s="268"/>
    </row>
    <row r="513" spans="1:6" ht="12.75">
      <c r="A513" s="22"/>
      <c r="D513" s="1050"/>
      <c r="F513" s="268"/>
    </row>
    <row r="514" spans="1:6" ht="12.75">
      <c r="A514" s="22"/>
      <c r="D514" s="1050"/>
      <c r="F514" s="268"/>
    </row>
    <row r="515" spans="1:6" ht="12.75">
      <c r="A515" s="22"/>
      <c r="D515" s="1050"/>
      <c r="F515" s="268"/>
    </row>
    <row r="516" spans="1:6" ht="12.75">
      <c r="A516" s="22"/>
      <c r="D516" s="1050"/>
      <c r="F516" s="268"/>
    </row>
    <row r="517" spans="1:6" ht="12.75">
      <c r="A517" s="22"/>
      <c r="D517" s="1050"/>
      <c r="F517" s="268"/>
    </row>
    <row r="518" spans="1:6" ht="12.75">
      <c r="A518" s="22"/>
      <c r="D518" s="1050"/>
      <c r="F518" s="268"/>
    </row>
    <row r="519" spans="1:6" ht="12.75">
      <c r="A519" s="22"/>
      <c r="D519" s="1050"/>
      <c r="F519" s="268"/>
    </row>
    <row r="520" spans="1:6" ht="12.75">
      <c r="A520" s="22"/>
      <c r="D520" s="1050"/>
      <c r="F520" s="268"/>
    </row>
    <row r="521" spans="1:6" ht="12.75">
      <c r="A521" s="22"/>
      <c r="D521" s="1050"/>
      <c r="F521" s="268"/>
    </row>
    <row r="522" spans="1:6" ht="12.75">
      <c r="A522" s="22"/>
      <c r="D522" s="1050"/>
      <c r="F522" s="268"/>
    </row>
    <row r="523" spans="1:6" ht="12.75">
      <c r="A523" s="22"/>
      <c r="D523" s="1050"/>
      <c r="F523" s="268"/>
    </row>
    <row r="524" spans="1:6" ht="12.75">
      <c r="A524" s="22"/>
      <c r="D524" s="1050"/>
      <c r="F524" s="268"/>
    </row>
    <row r="525" spans="1:6" ht="12.75">
      <c r="A525" s="22"/>
      <c r="D525" s="1050"/>
      <c r="F525" s="268"/>
    </row>
    <row r="526" spans="1:6" ht="12.75">
      <c r="A526" s="22"/>
      <c r="D526" s="1050"/>
      <c r="F526" s="268"/>
    </row>
    <row r="527" spans="1:6" ht="12.75">
      <c r="A527" s="22"/>
      <c r="D527" s="1050"/>
      <c r="F527" s="268"/>
    </row>
    <row r="528" spans="1:6" ht="12.75">
      <c r="A528" s="22"/>
      <c r="D528" s="1050"/>
      <c r="F528" s="268"/>
    </row>
    <row r="529" spans="1:6" ht="12.75">
      <c r="A529" s="22"/>
      <c r="D529" s="1050"/>
      <c r="F529" s="268"/>
    </row>
    <row r="530" spans="1:6" ht="12.75">
      <c r="A530" s="22"/>
      <c r="D530" s="1050"/>
      <c r="F530" s="268"/>
    </row>
    <row r="531" spans="1:6" ht="12.75">
      <c r="A531" s="22"/>
      <c r="D531" s="1050"/>
      <c r="F531" s="268"/>
    </row>
    <row r="532" spans="1:6" ht="12.75">
      <c r="A532" s="22"/>
      <c r="D532" s="1050"/>
      <c r="F532" s="268"/>
    </row>
    <row r="533" spans="1:6" ht="12.75">
      <c r="A533" s="22"/>
      <c r="D533" s="1050"/>
      <c r="F533" s="268"/>
    </row>
    <row r="534" spans="1:6" ht="12.75">
      <c r="A534" s="22"/>
      <c r="D534" s="1050"/>
      <c r="F534" s="268"/>
    </row>
    <row r="535" spans="1:6" ht="12.75">
      <c r="A535" s="22"/>
      <c r="D535" s="1050"/>
      <c r="F535" s="268"/>
    </row>
    <row r="536" spans="1:6" ht="12.75">
      <c r="A536" s="22"/>
      <c r="D536" s="1050"/>
      <c r="F536" s="268"/>
    </row>
    <row r="537" spans="1:6" ht="12.75">
      <c r="A537" s="22"/>
      <c r="D537" s="1050"/>
      <c r="F537" s="268"/>
    </row>
    <row r="538" spans="1:6" ht="12.75">
      <c r="A538" s="22"/>
      <c r="D538" s="1050"/>
      <c r="F538" s="268"/>
    </row>
    <row r="539" spans="1:6" ht="12.75">
      <c r="A539" s="22"/>
      <c r="D539" s="1050"/>
      <c r="F539" s="268"/>
    </row>
    <row r="540" spans="1:6" ht="12.75">
      <c r="A540" s="22"/>
      <c r="D540" s="1050"/>
      <c r="F540" s="268"/>
    </row>
    <row r="541" spans="1:6" ht="12.75">
      <c r="A541" s="22"/>
      <c r="D541" s="1050"/>
      <c r="F541" s="268"/>
    </row>
    <row r="542" spans="1:6" ht="12.75">
      <c r="A542" s="22"/>
      <c r="D542" s="1050"/>
      <c r="F542" s="268"/>
    </row>
    <row r="543" spans="1:6" ht="12.75">
      <c r="A543" s="22"/>
      <c r="D543" s="1050"/>
      <c r="F543" s="268"/>
    </row>
    <row r="544" spans="1:6" ht="12.75">
      <c r="A544" s="22"/>
      <c r="D544" s="1050"/>
      <c r="F544" s="268"/>
    </row>
    <row r="545" spans="1:6" ht="12.75">
      <c r="A545" s="22"/>
      <c r="D545" s="1050"/>
      <c r="F545" s="268"/>
    </row>
    <row r="546" spans="1:6" ht="12.75">
      <c r="A546" s="22"/>
      <c r="D546" s="1050"/>
      <c r="F546" s="268"/>
    </row>
    <row r="547" spans="1:6" ht="12.75">
      <c r="A547" s="22"/>
      <c r="D547" s="1050"/>
      <c r="F547" s="268"/>
    </row>
    <row r="548" spans="1:6" ht="12.75">
      <c r="A548" s="22"/>
      <c r="D548" s="1050"/>
      <c r="F548" s="268"/>
    </row>
    <row r="549" spans="1:6" ht="12.75">
      <c r="A549" s="22"/>
      <c r="D549" s="1050"/>
      <c r="F549" s="268"/>
    </row>
    <row r="550" spans="1:6" ht="12.75">
      <c r="A550" s="22"/>
      <c r="D550" s="1050"/>
      <c r="F550" s="268"/>
    </row>
    <row r="551" spans="1:6" ht="12.75">
      <c r="A551" s="22"/>
      <c r="D551" s="1050"/>
      <c r="F551" s="268"/>
    </row>
    <row r="552" spans="1:6" ht="12.75">
      <c r="A552" s="22"/>
      <c r="D552" s="1050"/>
      <c r="F552" s="268"/>
    </row>
    <row r="553" spans="1:6" ht="12.75">
      <c r="A553" s="22"/>
      <c r="D553" s="1050"/>
      <c r="F553" s="268"/>
    </row>
    <row r="554" spans="1:6" ht="12.75">
      <c r="A554" s="22"/>
      <c r="D554" s="1050"/>
      <c r="F554" s="268"/>
    </row>
    <row r="555" spans="1:6" ht="12.75">
      <c r="A555" s="22"/>
      <c r="D555" s="1050"/>
      <c r="F555" s="268"/>
    </row>
    <row r="556" spans="1:6" ht="12.75">
      <c r="A556" s="22"/>
      <c r="D556" s="1050"/>
      <c r="F556" s="268"/>
    </row>
    <row r="557" spans="1:6" ht="12.75">
      <c r="A557" s="22"/>
      <c r="D557" s="1050"/>
      <c r="F557" s="268"/>
    </row>
    <row r="558" spans="1:6" ht="12.75">
      <c r="A558" s="22"/>
      <c r="D558" s="1050"/>
      <c r="F558" s="268"/>
    </row>
    <row r="559" spans="1:6" ht="12.75">
      <c r="A559" s="22"/>
      <c r="D559" s="1050"/>
      <c r="F559" s="268"/>
    </row>
    <row r="560" spans="1:6" ht="12.75">
      <c r="A560" s="22"/>
      <c r="D560" s="1050"/>
      <c r="F560" s="268"/>
    </row>
    <row r="561" spans="1:6" ht="12.75">
      <c r="A561" s="22"/>
      <c r="D561" s="1050"/>
      <c r="F561" s="268"/>
    </row>
    <row r="562" spans="1:6" ht="12.75">
      <c r="A562" s="22"/>
      <c r="D562" s="1050"/>
      <c r="F562" s="268"/>
    </row>
    <row r="563" spans="1:6" ht="12.75">
      <c r="A563" s="22"/>
      <c r="D563" s="1050"/>
      <c r="F563" s="268"/>
    </row>
    <row r="564" spans="1:6" ht="12.75">
      <c r="A564" s="22"/>
      <c r="D564" s="1050"/>
      <c r="F564" s="268"/>
    </row>
    <row r="565" spans="1:6" ht="12.75">
      <c r="A565" s="22"/>
      <c r="D565" s="1050"/>
      <c r="F565" s="268"/>
    </row>
    <row r="566" spans="1:6" ht="12.75">
      <c r="A566" s="22"/>
      <c r="D566" s="1050"/>
      <c r="F566" s="268"/>
    </row>
    <row r="567" spans="1:6" ht="12.75">
      <c r="A567" s="22"/>
      <c r="D567" s="1050"/>
      <c r="F567" s="268"/>
    </row>
    <row r="568" spans="1:6" ht="12.75">
      <c r="A568" s="22"/>
      <c r="D568" s="1050"/>
      <c r="F568" s="268"/>
    </row>
    <row r="569" spans="1:6" ht="12.75">
      <c r="A569" s="22"/>
      <c r="D569" s="1050"/>
      <c r="F569" s="268"/>
    </row>
    <row r="570" spans="1:6" ht="12.75">
      <c r="A570" s="22"/>
      <c r="D570" s="1050"/>
      <c r="F570" s="268"/>
    </row>
    <row r="571" spans="1:6" ht="12.75">
      <c r="A571" s="22"/>
      <c r="D571" s="1050"/>
      <c r="F571" s="268"/>
    </row>
    <row r="572" spans="1:6" ht="12.75">
      <c r="A572" s="22"/>
      <c r="D572" s="1050"/>
      <c r="F572" s="268"/>
    </row>
    <row r="573" spans="1:6" ht="12.75">
      <c r="A573" s="22"/>
      <c r="D573" s="1050"/>
      <c r="F573" s="268"/>
    </row>
    <row r="574" spans="1:6" ht="12.75">
      <c r="A574" s="22"/>
      <c r="D574" s="1050"/>
      <c r="F574" s="268"/>
    </row>
    <row r="575" spans="1:6" ht="12.75">
      <c r="A575" s="22"/>
      <c r="D575" s="1050"/>
      <c r="F575" s="268"/>
    </row>
    <row r="576" spans="1:6" ht="12.75">
      <c r="A576" s="22"/>
      <c r="D576" s="1050"/>
      <c r="F576" s="268"/>
    </row>
    <row r="577" spans="1:6" ht="12.75">
      <c r="A577" s="22"/>
      <c r="D577" s="1050"/>
      <c r="F577" s="268"/>
    </row>
    <row r="578" spans="1:6" ht="12.75">
      <c r="A578" s="22"/>
      <c r="D578" s="1050"/>
      <c r="F578" s="268"/>
    </row>
    <row r="579" spans="1:6" ht="12.75">
      <c r="A579" s="22"/>
      <c r="D579" s="1050"/>
      <c r="F579" s="268"/>
    </row>
    <row r="580" spans="1:6" ht="12.75">
      <c r="A580" s="22"/>
      <c r="D580" s="1050"/>
      <c r="F580" s="268"/>
    </row>
    <row r="581" spans="1:6" ht="12.75">
      <c r="A581" s="22"/>
      <c r="D581" s="1050"/>
      <c r="F581" s="268"/>
    </row>
    <row r="582" spans="1:6" ht="12.75">
      <c r="A582" s="22"/>
      <c r="D582" s="1050"/>
      <c r="F582" s="268"/>
    </row>
    <row r="583" spans="1:6" ht="12.75">
      <c r="A583" s="22"/>
      <c r="D583" s="1050"/>
      <c r="F583" s="268"/>
    </row>
    <row r="584" spans="1:6" ht="12.75">
      <c r="A584" s="22"/>
      <c r="D584" s="1050"/>
      <c r="F584" s="268"/>
    </row>
    <row r="585" spans="1:6" ht="12.75">
      <c r="A585" s="22"/>
      <c r="D585" s="1050"/>
      <c r="F585" s="268"/>
    </row>
    <row r="586" spans="1:6" ht="12.75">
      <c r="A586" s="22"/>
      <c r="D586" s="1050"/>
      <c r="F586" s="268"/>
    </row>
    <row r="587" spans="1:6" ht="12.75">
      <c r="A587" s="22"/>
      <c r="D587" s="1050"/>
      <c r="F587" s="268"/>
    </row>
    <row r="588" spans="1:6" ht="12.75">
      <c r="A588" s="22"/>
      <c r="D588" s="1050"/>
      <c r="F588" s="268"/>
    </row>
    <row r="589" spans="1:6" ht="12.75">
      <c r="A589" s="22"/>
      <c r="D589" s="1050"/>
      <c r="F589" s="268"/>
    </row>
    <row r="590" spans="1:6" ht="12.75">
      <c r="A590" s="22"/>
      <c r="D590" s="1050"/>
      <c r="F590" s="268"/>
    </row>
    <row r="591" spans="1:6" ht="12.75">
      <c r="A591" s="22"/>
      <c r="D591" s="1050"/>
      <c r="F591" s="268"/>
    </row>
    <row r="592" spans="1:6" ht="12.75">
      <c r="A592" s="22"/>
      <c r="D592" s="1050"/>
      <c r="F592" s="268"/>
    </row>
    <row r="593" spans="1:6" ht="12.75">
      <c r="A593" s="22"/>
      <c r="D593" s="1050"/>
      <c r="F593" s="268"/>
    </row>
    <row r="594" spans="1:6" ht="12.75">
      <c r="A594" s="22"/>
      <c r="D594" s="1050"/>
      <c r="F594" s="268"/>
    </row>
    <row r="595" spans="1:6" ht="12.75">
      <c r="A595" s="22"/>
      <c r="D595" s="1050"/>
      <c r="F595" s="268"/>
    </row>
    <row r="596" spans="1:6" ht="12.75">
      <c r="A596" s="22"/>
      <c r="D596" s="1050"/>
      <c r="F596" s="268"/>
    </row>
    <row r="597" spans="1:6" ht="12.75">
      <c r="A597" s="22"/>
      <c r="D597" s="1050"/>
      <c r="F597" s="268"/>
    </row>
    <row r="598" spans="1:6" ht="12.75">
      <c r="A598" s="22"/>
      <c r="D598" s="1050"/>
      <c r="F598" s="268"/>
    </row>
    <row r="599" spans="1:6" ht="12.75">
      <c r="A599" s="22"/>
      <c r="D599" s="1050"/>
      <c r="F599" s="268"/>
    </row>
    <row r="600" spans="1:6" ht="12.75">
      <c r="A600" s="22"/>
      <c r="D600" s="1050"/>
      <c r="F600" s="268"/>
    </row>
    <row r="601" spans="1:6" ht="12.75">
      <c r="A601" s="22"/>
      <c r="D601" s="1050"/>
      <c r="F601" s="268"/>
    </row>
    <row r="602" spans="1:6" ht="12.75">
      <c r="A602" s="22"/>
      <c r="D602" s="1050"/>
      <c r="F602" s="268"/>
    </row>
    <row r="603" spans="1:6" ht="12.75">
      <c r="A603" s="22"/>
      <c r="D603" s="1050"/>
      <c r="F603" s="268"/>
    </row>
    <row r="604" spans="1:6" ht="12.75">
      <c r="A604" s="22"/>
      <c r="D604" s="1050"/>
      <c r="F604" s="268"/>
    </row>
    <row r="605" spans="1:6" ht="12.75">
      <c r="A605" s="22"/>
      <c r="D605" s="1050"/>
      <c r="F605" s="268"/>
    </row>
    <row r="606" spans="1:6" ht="12.75">
      <c r="A606" s="22"/>
      <c r="D606" s="1050"/>
      <c r="F606" s="268"/>
    </row>
    <row r="607" spans="1:6" ht="12.75">
      <c r="A607" s="22"/>
      <c r="D607" s="1050"/>
      <c r="F607" s="268"/>
    </row>
    <row r="608" spans="1:6" ht="12.75">
      <c r="A608" s="22"/>
      <c r="D608" s="1050"/>
      <c r="F608" s="268"/>
    </row>
    <row r="609" spans="1:6" ht="12.75">
      <c r="A609" s="22"/>
      <c r="D609" s="1050"/>
      <c r="F609" s="268"/>
    </row>
    <row r="610" spans="1:6" ht="12.75">
      <c r="A610" s="22"/>
      <c r="D610" s="1050"/>
      <c r="F610" s="268"/>
    </row>
    <row r="611" spans="1:6" ht="12.75">
      <c r="A611" s="22"/>
      <c r="D611" s="1050"/>
      <c r="F611" s="268"/>
    </row>
    <row r="612" spans="1:6" ht="12.75">
      <c r="A612" s="22"/>
      <c r="D612" s="1050"/>
      <c r="F612" s="268"/>
    </row>
    <row r="613" spans="1:6" ht="12.75">
      <c r="A613" s="22"/>
      <c r="D613" s="1050"/>
      <c r="F613" s="268"/>
    </row>
    <row r="614" spans="1:6" ht="12.75">
      <c r="A614" s="22"/>
      <c r="D614" s="1050"/>
      <c r="F614" s="268"/>
    </row>
    <row r="615" spans="1:6" ht="12.75">
      <c r="A615" s="22"/>
      <c r="D615" s="1050"/>
      <c r="F615" s="268"/>
    </row>
    <row r="616" spans="1:6" ht="12.75">
      <c r="A616" s="22"/>
      <c r="D616" s="1050"/>
      <c r="F616" s="268"/>
    </row>
    <row r="617" spans="1:6" ht="12.75">
      <c r="A617" s="22"/>
      <c r="D617" s="1050"/>
      <c r="F617" s="268"/>
    </row>
    <row r="618" spans="1:6" ht="12.75">
      <c r="A618" s="22"/>
      <c r="D618" s="1050"/>
      <c r="F618" s="268"/>
    </row>
    <row r="619" spans="1:6" ht="12.75">
      <c r="A619" s="22"/>
      <c r="D619" s="1050"/>
      <c r="F619" s="268"/>
    </row>
    <row r="620" spans="1:6" ht="12.75">
      <c r="A620" s="22"/>
      <c r="D620" s="1050"/>
      <c r="F620" s="268"/>
    </row>
    <row r="621" spans="1:6" ht="12.75">
      <c r="A621" s="22"/>
      <c r="D621" s="1050"/>
      <c r="F621" s="268"/>
    </row>
    <row r="622" spans="1:6" ht="12.75">
      <c r="A622" s="22"/>
      <c r="D622" s="1050"/>
      <c r="F622" s="268"/>
    </row>
    <row r="623" spans="1:6" ht="12.75">
      <c r="A623" s="22"/>
      <c r="D623" s="1050"/>
      <c r="F623" s="268"/>
    </row>
    <row r="624" spans="1:6" ht="12.75">
      <c r="A624" s="22"/>
      <c r="D624" s="1050"/>
      <c r="F624" s="268"/>
    </row>
    <row r="625" spans="1:6" ht="12.75">
      <c r="A625" s="22"/>
      <c r="D625" s="1050"/>
      <c r="F625" s="268"/>
    </row>
    <row r="626" spans="1:6" ht="12.75">
      <c r="A626" s="22"/>
      <c r="D626" s="1050"/>
      <c r="F626" s="268"/>
    </row>
    <row r="627" spans="1:6" ht="12.75">
      <c r="A627" s="22"/>
      <c r="D627" s="1050"/>
      <c r="F627" s="268"/>
    </row>
    <row r="628" spans="1:6" ht="12.75">
      <c r="A628" s="22"/>
      <c r="D628" s="1050"/>
      <c r="F628" s="268"/>
    </row>
    <row r="629" spans="1:6" ht="12.75">
      <c r="A629" s="22"/>
      <c r="D629" s="1050"/>
      <c r="F629" s="268"/>
    </row>
    <row r="630" spans="1:6" ht="12.75">
      <c r="A630" s="22"/>
      <c r="D630" s="1050"/>
      <c r="F630" s="268"/>
    </row>
    <row r="631" spans="1:6" ht="12.75">
      <c r="A631" s="22"/>
      <c r="D631" s="1050"/>
      <c r="F631" s="268"/>
    </row>
    <row r="632" spans="1:6" ht="12.75">
      <c r="A632" s="22"/>
      <c r="D632" s="1050"/>
      <c r="F632" s="268"/>
    </row>
    <row r="633" spans="1:6" ht="12.75">
      <c r="A633" s="22"/>
      <c r="D633" s="1050"/>
      <c r="F633" s="268"/>
    </row>
    <row r="634" spans="1:6" ht="12.75">
      <c r="A634" s="22"/>
      <c r="D634" s="1050"/>
      <c r="F634" s="268"/>
    </row>
    <row r="635" spans="1:6" ht="12.75">
      <c r="A635" s="22"/>
      <c r="D635" s="1050"/>
      <c r="F635" s="268"/>
    </row>
    <row r="636" spans="1:6" ht="12.75">
      <c r="A636" s="22"/>
      <c r="D636" s="1050"/>
      <c r="F636" s="268"/>
    </row>
    <row r="637" spans="1:6" ht="12.75">
      <c r="A637" s="22"/>
      <c r="D637" s="1050"/>
      <c r="F637" s="268"/>
    </row>
    <row r="638" spans="1:6" ht="12.75">
      <c r="A638" s="22"/>
      <c r="D638" s="1050"/>
      <c r="F638" s="268"/>
    </row>
    <row r="639" spans="1:6" ht="12.75">
      <c r="A639" s="22"/>
      <c r="D639" s="1050"/>
      <c r="F639" s="268"/>
    </row>
    <row r="640" spans="1:6" ht="12.75">
      <c r="A640" s="22"/>
      <c r="D640" s="1050"/>
      <c r="F640" s="268"/>
    </row>
    <row r="641" spans="1:6" ht="12.75">
      <c r="A641" s="22"/>
      <c r="D641" s="1050"/>
      <c r="F641" s="268"/>
    </row>
    <row r="642" spans="1:6" ht="12.75">
      <c r="A642" s="22"/>
      <c r="D642" s="1050"/>
      <c r="F642" s="268"/>
    </row>
    <row r="643" spans="1:6" ht="12.75">
      <c r="A643" s="22"/>
      <c r="D643" s="1050"/>
      <c r="F643" s="268"/>
    </row>
    <row r="644" spans="1:6" ht="12.75">
      <c r="A644" s="22"/>
      <c r="D644" s="1050"/>
      <c r="F644" s="268"/>
    </row>
    <row r="645" spans="1:6" ht="12.75">
      <c r="A645" s="22"/>
      <c r="D645" s="1050"/>
      <c r="F645" s="268"/>
    </row>
    <row r="646" spans="1:6" ht="12.75">
      <c r="A646" s="22"/>
      <c r="D646" s="1050"/>
      <c r="F646" s="268"/>
    </row>
    <row r="647" spans="1:6" ht="12.75">
      <c r="A647" s="22"/>
      <c r="D647" s="1050"/>
      <c r="F647" s="268"/>
    </row>
    <row r="648" spans="1:6" ht="12.75">
      <c r="A648" s="22"/>
      <c r="D648" s="1050"/>
      <c r="F648" s="268"/>
    </row>
    <row r="649" spans="1:6" ht="12.75">
      <c r="A649" s="22"/>
      <c r="D649" s="1050"/>
      <c r="F649" s="268"/>
    </row>
    <row r="650" spans="1:6" ht="12.75">
      <c r="A650" s="22"/>
      <c r="D650" s="1050"/>
      <c r="F650" s="268"/>
    </row>
    <row r="651" spans="1:6" ht="12.75">
      <c r="A651" s="22"/>
      <c r="D651" s="1050"/>
      <c r="F651" s="268"/>
    </row>
    <row r="652" spans="1:6" ht="12.75">
      <c r="A652" s="22"/>
      <c r="D652" s="1050"/>
      <c r="F652" s="268"/>
    </row>
    <row r="653" spans="1:6" ht="12.75">
      <c r="A653" s="22"/>
      <c r="D653" s="1050"/>
      <c r="F653" s="268"/>
    </row>
    <row r="654" spans="1:6" ht="12.75">
      <c r="A654" s="22"/>
      <c r="D654" s="1050"/>
      <c r="F654" s="268"/>
    </row>
    <row r="655" spans="1:6" ht="12.75">
      <c r="A655" s="22"/>
      <c r="D655" s="1050"/>
      <c r="F655" s="268"/>
    </row>
    <row r="656" spans="1:6" ht="12.75">
      <c r="A656" s="22"/>
      <c r="D656" s="1050"/>
      <c r="F656" s="268"/>
    </row>
    <row r="657" spans="1:6" ht="12.75">
      <c r="A657" s="22"/>
      <c r="D657" s="1050"/>
      <c r="F657" s="268"/>
    </row>
    <row r="658" spans="1:6" ht="12.75">
      <c r="A658" s="22"/>
      <c r="D658" s="1050"/>
      <c r="F658" s="268"/>
    </row>
    <row r="659" spans="1:6" ht="12.75">
      <c r="A659" s="22"/>
      <c r="D659" s="1050"/>
      <c r="F659" s="268"/>
    </row>
    <row r="660" spans="1:6" ht="12.75">
      <c r="A660" s="22"/>
      <c r="D660" s="1050"/>
      <c r="F660" s="268"/>
    </row>
    <row r="661" spans="1:6" ht="12.75">
      <c r="A661" s="22"/>
      <c r="D661" s="1050"/>
      <c r="F661" s="268"/>
    </row>
    <row r="662" spans="1:6" ht="12.75">
      <c r="A662" s="22"/>
      <c r="D662" s="1050"/>
      <c r="F662" s="268"/>
    </row>
    <row r="663" spans="1:6" ht="12.75">
      <c r="A663" s="22"/>
      <c r="D663" s="1050"/>
      <c r="F663" s="268"/>
    </row>
    <row r="664" spans="1:6" ht="12.75">
      <c r="A664" s="22"/>
      <c r="D664" s="1050"/>
      <c r="F664" s="268"/>
    </row>
    <row r="665" spans="1:6" ht="12.75">
      <c r="A665" s="22"/>
      <c r="D665" s="1050"/>
      <c r="F665" s="268"/>
    </row>
    <row r="666" spans="1:6" ht="12.75">
      <c r="A666" s="22"/>
      <c r="D666" s="1050"/>
      <c r="F666" s="268"/>
    </row>
    <row r="667" spans="1:6" ht="12.75">
      <c r="A667" s="22"/>
      <c r="D667" s="1050"/>
      <c r="F667" s="268"/>
    </row>
    <row r="668" spans="1:6" ht="12.75">
      <c r="A668" s="22"/>
      <c r="D668" s="1050"/>
      <c r="F668" s="268"/>
    </row>
    <row r="669" spans="1:6" ht="12.75">
      <c r="A669" s="22"/>
      <c r="D669" s="1050"/>
      <c r="F669" s="268"/>
    </row>
    <row r="670" spans="1:6" ht="12.75">
      <c r="A670" s="22"/>
      <c r="D670" s="1050"/>
      <c r="F670" s="268"/>
    </row>
    <row r="671" spans="1:6" ht="12.75">
      <c r="A671" s="22"/>
      <c r="D671" s="1050"/>
      <c r="F671" s="268"/>
    </row>
    <row r="672" spans="1:6" ht="12.75">
      <c r="A672" s="22"/>
      <c r="D672" s="1050"/>
      <c r="F672" s="268"/>
    </row>
    <row r="673" spans="1:6" ht="12.75">
      <c r="A673" s="22"/>
      <c r="D673" s="1050"/>
      <c r="F673" s="268"/>
    </row>
    <row r="674" spans="1:6" ht="12.75">
      <c r="A674" s="22"/>
      <c r="D674" s="1050"/>
      <c r="F674" s="268"/>
    </row>
    <row r="675" spans="1:6" ht="12.75">
      <c r="A675" s="22"/>
      <c r="D675" s="1050"/>
      <c r="F675" s="268"/>
    </row>
    <row r="676" spans="1:6" ht="12.75">
      <c r="A676" s="22"/>
      <c r="D676" s="1050"/>
      <c r="F676" s="268"/>
    </row>
    <row r="677" spans="1:6" ht="12.75">
      <c r="A677" s="22"/>
      <c r="D677" s="1050"/>
      <c r="F677" s="268"/>
    </row>
    <row r="678" spans="1:6" ht="12.75">
      <c r="A678" s="22"/>
      <c r="D678" s="1050"/>
      <c r="F678" s="268"/>
    </row>
    <row r="679" spans="1:6" ht="12.75">
      <c r="A679" s="22"/>
      <c r="D679" s="1050"/>
      <c r="F679" s="268"/>
    </row>
    <row r="680" spans="1:6" ht="12.75">
      <c r="A680" s="22"/>
      <c r="D680" s="1050"/>
      <c r="F680" s="268"/>
    </row>
    <row r="681" spans="1:6" ht="12.75">
      <c r="A681" s="22"/>
      <c r="D681" s="1050"/>
      <c r="F681" s="268"/>
    </row>
    <row r="682" spans="1:6" ht="12.75">
      <c r="A682" s="22"/>
      <c r="D682" s="1050"/>
      <c r="F682" s="268"/>
    </row>
    <row r="683" spans="1:6" ht="12.75">
      <c r="A683" s="22"/>
      <c r="D683" s="1050"/>
      <c r="F683" s="268"/>
    </row>
    <row r="684" spans="1:6" ht="12.75">
      <c r="A684" s="22"/>
      <c r="D684" s="1050"/>
      <c r="F684" s="268"/>
    </row>
    <row r="685" spans="1:6" ht="12.75">
      <c r="A685" s="22"/>
      <c r="D685" s="1050"/>
      <c r="F685" s="268"/>
    </row>
    <row r="686" spans="1:6" ht="12.75">
      <c r="A686" s="22"/>
      <c r="D686" s="1050"/>
      <c r="F686" s="268"/>
    </row>
    <row r="687" spans="1:6" ht="12.75">
      <c r="A687" s="22"/>
      <c r="D687" s="1050"/>
      <c r="F687" s="268"/>
    </row>
    <row r="688" spans="1:6" ht="12.75">
      <c r="A688" s="22"/>
      <c r="D688" s="1050"/>
      <c r="F688" s="268"/>
    </row>
    <row r="689" spans="1:6" ht="12.75">
      <c r="A689" s="22"/>
      <c r="D689" s="1050"/>
      <c r="F689" s="268"/>
    </row>
    <row r="690" spans="1:6" ht="12.75">
      <c r="A690" s="22"/>
      <c r="D690" s="1050"/>
      <c r="F690" s="268"/>
    </row>
    <row r="691" spans="1:6" ht="12.75">
      <c r="A691" s="22"/>
      <c r="D691" s="1050"/>
      <c r="F691" s="268"/>
    </row>
    <row r="692" spans="1:6" ht="12.75">
      <c r="A692" s="22"/>
      <c r="D692" s="1050"/>
      <c r="F692" s="268"/>
    </row>
    <row r="693" spans="1:6" ht="12.75">
      <c r="A693" s="22"/>
      <c r="D693" s="1050"/>
      <c r="F693" s="268"/>
    </row>
    <row r="694" spans="1:6" ht="12.75">
      <c r="A694" s="22"/>
      <c r="D694" s="1050"/>
      <c r="F694" s="268"/>
    </row>
    <row r="695" spans="1:6" ht="12.75">
      <c r="A695" s="22"/>
      <c r="D695" s="1050"/>
      <c r="F695" s="268"/>
    </row>
    <row r="696" spans="1:6" ht="12.75">
      <c r="A696" s="22"/>
      <c r="D696" s="1050"/>
      <c r="F696" s="268"/>
    </row>
    <row r="697" spans="1:6" ht="12.75">
      <c r="A697" s="22"/>
      <c r="D697" s="1050"/>
      <c r="F697" s="268"/>
    </row>
    <row r="698" spans="1:6" ht="12.75">
      <c r="A698" s="22"/>
      <c r="D698" s="1050"/>
      <c r="F698" s="268"/>
    </row>
    <row r="699" spans="1:6" ht="12.75">
      <c r="A699" s="22"/>
      <c r="D699" s="1050"/>
      <c r="F699" s="268"/>
    </row>
    <row r="700" spans="1:6" ht="12.75">
      <c r="A700" s="22"/>
      <c r="D700" s="1050"/>
      <c r="F700" s="268"/>
    </row>
    <row r="701" spans="1:6" ht="12.75">
      <c r="A701" s="22"/>
      <c r="D701" s="1050"/>
      <c r="F701" s="268"/>
    </row>
    <row r="702" spans="1:6" ht="12.75">
      <c r="A702" s="22"/>
      <c r="D702" s="1050"/>
      <c r="F702" s="268"/>
    </row>
    <row r="703" spans="1:6" ht="12.75">
      <c r="A703" s="22"/>
      <c r="D703" s="1050"/>
      <c r="F703" s="268"/>
    </row>
    <row r="751" ht="64.5" customHeight="1"/>
    <row r="869" ht="37.5" customHeight="1"/>
    <row r="871" ht="39" customHeight="1"/>
    <row r="873" ht="25.5" customHeight="1"/>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004"/>
  <sheetViews>
    <sheetView showZeros="0" topLeftCell="A3" zoomScaleNormal="100" zoomScaleSheetLayoutView="85" zoomScalePageLayoutView="85" workbookViewId="0">
      <selection activeCell="I67" sqref="I67"/>
    </sheetView>
  </sheetViews>
  <sheetFormatPr defaultColWidth="9.140625" defaultRowHeight="12.75"/>
  <cols>
    <col min="1" max="1" width="87.5703125" style="287" customWidth="1"/>
    <col min="2" max="2" width="8.5703125" customWidth="1"/>
    <col min="3" max="3" width="6.7109375" customWidth="1"/>
    <col min="4" max="4" width="56.85546875" customWidth="1"/>
    <col min="5" max="6" width="9.7109375" customWidth="1"/>
    <col min="7" max="12" width="8.85546875" customWidth="1"/>
    <col min="13" max="16384" width="9.140625" style="8"/>
  </cols>
  <sheetData>
    <row r="1" spans="1:12" hidden="1"/>
    <row r="2" spans="1:12" ht="15.75">
      <c r="A2" s="85"/>
      <c r="B2" s="43"/>
    </row>
    <row r="3" spans="1:12" ht="15.75">
      <c r="A3" s="347" t="s">
        <v>650</v>
      </c>
      <c r="B3" s="43"/>
    </row>
    <row r="4" spans="1:12">
      <c r="A4" s="41"/>
      <c r="B4" s="43"/>
    </row>
    <row r="5" spans="1:12" ht="15">
      <c r="A5" s="348" t="s">
        <v>651</v>
      </c>
      <c r="B5" s="43"/>
    </row>
    <row r="6" spans="1:12">
      <c r="A6" s="43"/>
      <c r="B6" s="43"/>
    </row>
    <row r="7" spans="1:12" ht="12">
      <c r="A7" s="337" t="s">
        <v>14</v>
      </c>
      <c r="B7" s="251"/>
      <c r="C7" s="66"/>
      <c r="D7" s="66"/>
      <c r="E7" s="66"/>
      <c r="F7" s="66"/>
      <c r="G7" s="66"/>
      <c r="H7" s="66"/>
      <c r="I7" s="66"/>
      <c r="J7" s="66"/>
      <c r="K7" s="66"/>
      <c r="L7" s="66"/>
    </row>
    <row r="8" spans="1:12">
      <c r="A8" s="41"/>
      <c r="B8" s="43"/>
    </row>
    <row r="9" spans="1:12" ht="24" customHeight="1">
      <c r="A9" s="78" t="s">
        <v>1307</v>
      </c>
      <c r="B9" s="45"/>
      <c r="C9" s="69"/>
      <c r="D9" s="69"/>
      <c r="E9" s="69"/>
      <c r="F9" s="69"/>
      <c r="G9" s="69"/>
      <c r="H9" s="69"/>
      <c r="I9" s="69"/>
      <c r="J9" s="69"/>
      <c r="K9" s="69"/>
      <c r="L9" s="69"/>
    </row>
    <row r="10" spans="1:12">
      <c r="A10" s="369" t="s">
        <v>652</v>
      </c>
      <c r="B10" s="43"/>
    </row>
    <row r="11" spans="1:12">
      <c r="A11" s="756" t="s">
        <v>653</v>
      </c>
      <c r="B11" s="43"/>
    </row>
    <row r="12" spans="1:12" ht="24">
      <c r="A12" s="756" t="s">
        <v>654</v>
      </c>
      <c r="B12" s="43"/>
    </row>
    <row r="13" spans="1:12">
      <c r="A13" s="756" t="s">
        <v>655</v>
      </c>
      <c r="B13" s="43"/>
    </row>
    <row r="14" spans="1:12" s="32" customFormat="1" ht="12">
      <c r="A14" s="756" t="s">
        <v>1355</v>
      </c>
      <c r="B14" s="43"/>
    </row>
    <row r="15" spans="1:12" s="32" customFormat="1" ht="12">
      <c r="A15" s="251"/>
      <c r="B15" s="251"/>
      <c r="C15" s="66"/>
      <c r="D15" s="66"/>
      <c r="E15" s="66"/>
      <c r="F15" s="23"/>
      <c r="G15" s="66"/>
      <c r="H15" s="66"/>
      <c r="I15" s="66"/>
      <c r="J15" s="66"/>
      <c r="K15" s="66"/>
      <c r="L15" s="66"/>
    </row>
    <row r="16" spans="1:12" s="32" customFormat="1" ht="12">
      <c r="A16" s="337" t="s">
        <v>656</v>
      </c>
      <c r="B16" s="251"/>
      <c r="C16" s="66"/>
      <c r="D16" s="66"/>
      <c r="E16" s="66"/>
      <c r="F16" s="23"/>
      <c r="G16" s="66"/>
      <c r="H16" s="66"/>
      <c r="I16" s="66"/>
      <c r="J16" s="66"/>
      <c r="K16" s="66"/>
      <c r="L16" s="66"/>
    </row>
    <row r="17" spans="1:12" s="32" customFormat="1" ht="12">
      <c r="A17" s="251" t="s">
        <v>657</v>
      </c>
      <c r="B17" s="251"/>
      <c r="C17" s="66"/>
      <c r="D17" s="66"/>
      <c r="E17" s="66"/>
      <c r="F17" s="66"/>
      <c r="G17" s="66"/>
      <c r="H17" s="66"/>
      <c r="I17" s="66"/>
      <c r="J17" s="66"/>
      <c r="K17" s="66"/>
      <c r="L17" s="66"/>
    </row>
    <row r="18" spans="1:12" s="32" customFormat="1" ht="12">
      <c r="A18" s="251" t="s">
        <v>658</v>
      </c>
      <c r="B18" s="251"/>
      <c r="C18" s="66"/>
      <c r="D18" s="66"/>
      <c r="E18" s="66"/>
      <c r="F18" s="66"/>
      <c r="G18" s="66"/>
      <c r="H18" s="66"/>
      <c r="I18" s="66"/>
      <c r="J18" s="66"/>
      <c r="K18" s="66"/>
      <c r="L18" s="66"/>
    </row>
    <row r="19" spans="1:12" s="32" customFormat="1" ht="24">
      <c r="A19" s="251" t="s">
        <v>659</v>
      </c>
      <c r="B19" s="251"/>
      <c r="C19" s="66"/>
      <c r="D19" s="66"/>
      <c r="E19" s="66"/>
      <c r="F19" s="66"/>
      <c r="G19" s="66"/>
      <c r="H19" s="66"/>
      <c r="I19" s="66"/>
      <c r="J19" s="66"/>
      <c r="K19" s="66"/>
      <c r="L19" s="66"/>
    </row>
    <row r="20" spans="1:12" s="32" customFormat="1" ht="24" customHeight="1">
      <c r="A20" s="251" t="s">
        <v>660</v>
      </c>
      <c r="B20" s="251"/>
      <c r="C20" s="66"/>
      <c r="D20" s="66"/>
      <c r="E20" s="23"/>
      <c r="F20" s="66"/>
      <c r="G20" s="66"/>
      <c r="H20" s="66"/>
      <c r="I20" s="66"/>
      <c r="J20" s="66"/>
      <c r="K20" s="66"/>
      <c r="L20" s="66"/>
    </row>
    <row r="21" spans="1:12" s="32" customFormat="1" ht="12">
      <c r="A21" s="251"/>
      <c r="B21" s="251"/>
      <c r="C21" s="66"/>
      <c r="D21" s="66"/>
      <c r="E21" s="23"/>
      <c r="F21" s="66"/>
      <c r="G21" s="66"/>
      <c r="H21" s="66"/>
      <c r="I21" s="66"/>
      <c r="J21" s="66"/>
      <c r="K21" s="66"/>
      <c r="L21" s="66"/>
    </row>
    <row r="22" spans="1:12" s="32" customFormat="1" ht="12">
      <c r="A22" s="251"/>
      <c r="B22" s="251"/>
      <c r="C22" s="66"/>
      <c r="D22" s="66"/>
      <c r="E22" s="23"/>
      <c r="F22" s="66"/>
      <c r="G22" s="66"/>
      <c r="H22" s="66"/>
      <c r="I22" s="66"/>
      <c r="J22" s="66"/>
      <c r="K22" s="66"/>
      <c r="L22" s="66"/>
    </row>
    <row r="23" spans="1:12" s="32" customFormat="1" ht="12">
      <c r="A23" s="337" t="s">
        <v>661</v>
      </c>
      <c r="B23" s="251"/>
      <c r="C23" s="66"/>
      <c r="D23" s="23"/>
      <c r="E23" s="66"/>
      <c r="F23" s="66"/>
      <c r="G23" s="66"/>
      <c r="H23" s="66"/>
      <c r="I23" s="66"/>
      <c r="J23" s="66"/>
      <c r="K23" s="66"/>
      <c r="L23" s="66"/>
    </row>
    <row r="24" spans="1:12" s="32" customFormat="1" ht="24">
      <c r="A24" s="251" t="s">
        <v>662</v>
      </c>
      <c r="B24" s="251"/>
      <c r="C24" s="66"/>
      <c r="D24" s="66"/>
      <c r="E24" s="23"/>
      <c r="F24" s="66"/>
      <c r="G24" s="66"/>
      <c r="H24" s="66"/>
      <c r="I24" s="66"/>
      <c r="J24" s="66"/>
      <c r="K24" s="66"/>
      <c r="L24" s="66"/>
    </row>
    <row r="25" spans="1:12" s="32" customFormat="1" ht="35.25" customHeight="1">
      <c r="A25" s="251" t="s">
        <v>663</v>
      </c>
      <c r="B25" s="251"/>
      <c r="C25" s="66"/>
      <c r="D25" s="66"/>
      <c r="E25" s="66"/>
      <c r="F25" s="66"/>
      <c r="G25" s="66"/>
      <c r="H25" s="66"/>
      <c r="I25" s="66"/>
      <c r="J25" s="66"/>
      <c r="K25" s="66"/>
      <c r="L25" s="66"/>
    </row>
    <row r="26" spans="1:12" s="32" customFormat="1" ht="24">
      <c r="A26" s="251" t="s">
        <v>664</v>
      </c>
      <c r="B26" s="251"/>
      <c r="C26" s="66"/>
      <c r="D26" s="66"/>
      <c r="E26" s="66"/>
      <c r="F26" s="66"/>
      <c r="G26" s="66"/>
      <c r="H26" s="66"/>
      <c r="I26" s="66"/>
      <c r="J26" s="66"/>
      <c r="K26" s="66"/>
      <c r="L26" s="66"/>
    </row>
    <row r="27" spans="1:12" s="32" customFormat="1" ht="14.25" customHeight="1">
      <c r="A27" s="251" t="s">
        <v>665</v>
      </c>
      <c r="B27" s="251"/>
      <c r="C27" s="66"/>
      <c r="D27" s="66"/>
      <c r="E27" s="66"/>
      <c r="F27" s="66"/>
      <c r="G27" s="66"/>
      <c r="H27" s="66"/>
      <c r="I27" s="66"/>
      <c r="J27" s="66"/>
      <c r="K27" s="66"/>
      <c r="L27" s="66"/>
    </row>
    <row r="28" spans="1:12" s="32" customFormat="1" ht="25.5" customHeight="1">
      <c r="A28" s="251" t="s">
        <v>666</v>
      </c>
      <c r="B28" s="251"/>
      <c r="C28" s="66"/>
      <c r="D28" s="66"/>
      <c r="E28" s="66"/>
      <c r="F28" s="66"/>
      <c r="G28" s="66"/>
      <c r="H28" s="66"/>
      <c r="I28" s="66"/>
      <c r="J28" s="66"/>
      <c r="K28" s="66"/>
      <c r="L28" s="66"/>
    </row>
    <row r="29" spans="1:12" s="32" customFormat="1" ht="52.5" customHeight="1">
      <c r="A29" s="70" t="s">
        <v>667</v>
      </c>
      <c r="B29" s="70"/>
      <c r="C29" s="350"/>
      <c r="D29" s="350"/>
      <c r="E29" s="350"/>
      <c r="F29" s="350"/>
      <c r="G29" s="350"/>
      <c r="H29" s="350"/>
      <c r="I29" s="350"/>
      <c r="J29" s="350"/>
      <c r="K29" s="350"/>
      <c r="L29" s="350"/>
    </row>
    <row r="30" spans="1:12" s="32" customFormat="1" ht="12">
      <c r="A30" s="349"/>
      <c r="B30" s="251"/>
      <c r="C30" s="66"/>
      <c r="D30" s="66"/>
      <c r="E30" s="66"/>
      <c r="F30" s="66"/>
      <c r="G30" s="66"/>
      <c r="H30" s="66"/>
      <c r="I30" s="66"/>
      <c r="J30" s="66"/>
      <c r="K30" s="66"/>
      <c r="L30" s="66"/>
    </row>
    <row r="31" spans="1:12" s="32" customFormat="1" ht="22.5" customHeight="1">
      <c r="A31" s="251" t="s">
        <v>668</v>
      </c>
      <c r="B31" s="251"/>
      <c r="C31" s="66"/>
      <c r="D31" s="66"/>
      <c r="E31" s="66"/>
      <c r="F31" s="66"/>
      <c r="G31" s="66"/>
      <c r="H31" s="66"/>
      <c r="I31" s="66"/>
      <c r="J31" s="66"/>
      <c r="K31" s="66"/>
      <c r="L31" s="66"/>
    </row>
    <row r="32" spans="1:12" s="26" customFormat="1" ht="39" customHeight="1">
      <c r="A32" s="251" t="s">
        <v>669</v>
      </c>
      <c r="B32" s="251"/>
      <c r="C32" s="66"/>
      <c r="D32" s="66"/>
      <c r="E32" s="66"/>
      <c r="F32" s="66"/>
      <c r="G32" s="66"/>
      <c r="H32" s="66"/>
      <c r="I32" s="66"/>
      <c r="J32" s="66"/>
      <c r="K32" s="66"/>
      <c r="L32" s="66"/>
    </row>
    <row r="33" spans="1:12" s="26" customFormat="1" ht="24" customHeight="1">
      <c r="A33" s="251" t="s">
        <v>670</v>
      </c>
      <c r="B33" s="251"/>
      <c r="C33" s="66"/>
      <c r="D33" s="66"/>
      <c r="E33" s="66"/>
      <c r="F33" s="66"/>
      <c r="G33" s="66"/>
      <c r="H33" s="66"/>
      <c r="I33" s="66"/>
      <c r="J33" s="66"/>
      <c r="K33" s="66"/>
      <c r="L33" s="66"/>
    </row>
    <row r="34" spans="1:12" s="26" customFormat="1" ht="42.75" customHeight="1">
      <c r="A34" s="251" t="s">
        <v>671</v>
      </c>
      <c r="B34" s="251"/>
      <c r="C34" s="66"/>
      <c r="D34" s="66"/>
      <c r="E34" s="66"/>
      <c r="F34" s="66"/>
      <c r="G34" s="66"/>
      <c r="H34" s="66"/>
      <c r="I34" s="66"/>
      <c r="J34" s="66"/>
      <c r="K34" s="66"/>
      <c r="L34" s="66"/>
    </row>
    <row r="35" spans="1:12" s="26" customFormat="1" ht="12">
      <c r="A35" s="251"/>
      <c r="B35" s="251"/>
      <c r="C35" s="66"/>
      <c r="D35" s="66"/>
      <c r="E35" s="66"/>
      <c r="F35" s="66"/>
      <c r="G35" s="66"/>
      <c r="H35" s="66"/>
      <c r="I35" s="66"/>
      <c r="J35" s="66"/>
      <c r="K35" s="66"/>
      <c r="L35" s="66"/>
    </row>
    <row r="36" spans="1:12" s="26" customFormat="1" ht="24">
      <c r="A36" s="251" t="s">
        <v>600</v>
      </c>
      <c r="B36" s="251"/>
      <c r="C36" s="66"/>
      <c r="D36" s="66"/>
      <c r="E36" s="66"/>
      <c r="F36" s="66"/>
      <c r="G36" s="66"/>
      <c r="H36" s="66"/>
      <c r="I36" s="66"/>
      <c r="J36" s="66"/>
      <c r="K36" s="66"/>
      <c r="L36" s="66"/>
    </row>
    <row r="37" spans="1:12" s="26" customFormat="1" ht="12">
      <c r="A37" s="251" t="s">
        <v>601</v>
      </c>
      <c r="B37" s="251"/>
      <c r="C37" s="66"/>
      <c r="D37" s="66"/>
      <c r="E37" s="66"/>
      <c r="F37" s="66"/>
      <c r="G37" s="66"/>
      <c r="H37" s="66"/>
      <c r="I37" s="66"/>
      <c r="J37" s="66"/>
      <c r="K37" s="66"/>
      <c r="L37" s="66"/>
    </row>
    <row r="38" spans="1:12" s="26" customFormat="1" ht="12">
      <c r="A38" s="251"/>
      <c r="B38" s="251"/>
      <c r="C38" s="66"/>
      <c r="D38" s="66"/>
      <c r="E38" s="66"/>
      <c r="F38" s="66"/>
      <c r="G38" s="66"/>
      <c r="H38" s="66"/>
      <c r="I38" s="66"/>
      <c r="J38" s="66"/>
      <c r="K38" s="66"/>
      <c r="L38" s="66"/>
    </row>
    <row r="39" spans="1:12" s="26" customFormat="1" ht="12">
      <c r="A39" s="251"/>
      <c r="B39" s="251"/>
      <c r="C39" s="66"/>
      <c r="D39" s="66"/>
      <c r="E39" s="66"/>
      <c r="F39" s="66"/>
      <c r="G39" s="66"/>
      <c r="H39" s="66"/>
      <c r="I39" s="66"/>
      <c r="J39" s="66"/>
      <c r="K39" s="66"/>
      <c r="L39" s="66"/>
    </row>
    <row r="40" spans="1:12" s="32" customFormat="1" ht="12">
      <c r="A40" s="337" t="s">
        <v>645</v>
      </c>
      <c r="B40" s="251"/>
      <c r="C40" s="66"/>
      <c r="D40" s="66"/>
      <c r="E40" s="66"/>
      <c r="F40" s="66"/>
      <c r="G40" s="66"/>
      <c r="H40" s="66"/>
      <c r="I40" s="66"/>
      <c r="J40" s="66"/>
      <c r="K40" s="66"/>
      <c r="L40" s="66"/>
    </row>
    <row r="41" spans="1:12" s="32" customFormat="1" ht="12">
      <c r="A41" s="251" t="s">
        <v>646</v>
      </c>
      <c r="B41" s="251"/>
      <c r="C41" s="66"/>
      <c r="D41" s="66"/>
      <c r="E41" s="66"/>
      <c r="F41" s="66"/>
      <c r="G41" s="66"/>
      <c r="H41" s="66"/>
      <c r="I41" s="66"/>
      <c r="J41" s="66"/>
      <c r="K41" s="66"/>
      <c r="L41" s="66"/>
    </row>
    <row r="42" spans="1:12" s="32" customFormat="1" ht="12">
      <c r="A42" s="251" t="s">
        <v>672</v>
      </c>
      <c r="B42" s="251"/>
      <c r="C42" s="66"/>
      <c r="D42" s="66"/>
      <c r="E42" s="66"/>
      <c r="F42" s="66"/>
      <c r="G42" s="66"/>
      <c r="H42" s="66"/>
      <c r="I42" s="66"/>
      <c r="J42" s="66"/>
      <c r="K42" s="66"/>
      <c r="L42" s="66"/>
    </row>
    <row r="43" spans="1:12" s="32" customFormat="1" ht="12">
      <c r="A43" s="251" t="s">
        <v>647</v>
      </c>
      <c r="B43" s="251"/>
      <c r="C43" s="66"/>
      <c r="D43" s="66"/>
      <c r="E43" s="66"/>
      <c r="F43" s="66"/>
      <c r="G43" s="66"/>
      <c r="H43" s="66"/>
      <c r="I43" s="66"/>
      <c r="J43" s="66"/>
      <c r="K43" s="66"/>
      <c r="L43" s="66"/>
    </row>
    <row r="44" spans="1:12" s="32" customFormat="1" ht="12">
      <c r="A44" s="251" t="s">
        <v>673</v>
      </c>
      <c r="B44" s="251"/>
      <c r="C44" s="66"/>
      <c r="D44" s="66"/>
      <c r="E44" s="66"/>
      <c r="F44" s="66"/>
      <c r="G44" s="66"/>
      <c r="H44" s="66"/>
      <c r="I44" s="66"/>
      <c r="J44" s="66"/>
      <c r="K44" s="66"/>
      <c r="L44" s="66"/>
    </row>
    <row r="45" spans="1:12" s="32" customFormat="1" ht="12">
      <c r="A45" s="251" t="s">
        <v>674</v>
      </c>
      <c r="B45" s="251"/>
      <c r="C45" s="66"/>
      <c r="D45" s="66"/>
      <c r="E45" s="66"/>
      <c r="F45" s="66"/>
      <c r="G45" s="66"/>
      <c r="H45" s="66"/>
      <c r="I45" s="66"/>
      <c r="J45" s="66"/>
      <c r="K45" s="66"/>
      <c r="L45" s="66"/>
    </row>
    <row r="46" spans="1:12" s="32" customFormat="1" ht="12">
      <c r="A46" s="251" t="s">
        <v>675</v>
      </c>
      <c r="B46" s="251"/>
      <c r="C46" s="66"/>
      <c r="D46" s="66"/>
      <c r="E46" s="66"/>
      <c r="F46" s="66"/>
      <c r="G46" s="66"/>
      <c r="H46" s="66"/>
      <c r="I46" s="66"/>
      <c r="J46" s="66"/>
      <c r="K46" s="66"/>
      <c r="L46" s="66"/>
    </row>
    <row r="47" spans="1:12" s="32" customFormat="1" ht="12">
      <c r="A47" s="251" t="s">
        <v>348</v>
      </c>
      <c r="B47" s="251"/>
      <c r="C47" s="66"/>
      <c r="D47" s="66"/>
      <c r="E47" s="66"/>
      <c r="F47" s="66"/>
      <c r="G47" s="66"/>
      <c r="H47" s="66"/>
      <c r="I47" s="66"/>
      <c r="J47" s="66"/>
      <c r="K47" s="66"/>
      <c r="L47" s="66"/>
    </row>
    <row r="48" spans="1:12" s="32" customFormat="1" ht="12">
      <c r="A48" s="251" t="s">
        <v>349</v>
      </c>
      <c r="B48" s="251"/>
      <c r="C48" s="66"/>
      <c r="D48" s="66"/>
      <c r="E48" s="66"/>
      <c r="F48" s="66"/>
      <c r="G48" s="66"/>
      <c r="H48" s="66"/>
      <c r="I48" s="66"/>
      <c r="J48" s="66"/>
      <c r="K48" s="66"/>
      <c r="L48" s="66"/>
    </row>
    <row r="49" spans="1:12" s="26" customFormat="1" ht="12">
      <c r="A49" s="251" t="s">
        <v>676</v>
      </c>
      <c r="B49" s="251"/>
      <c r="C49" s="66"/>
      <c r="D49" s="66"/>
      <c r="E49" s="66"/>
      <c r="F49" s="66"/>
      <c r="G49" s="66"/>
      <c r="H49" s="66"/>
      <c r="I49" s="66"/>
      <c r="J49" s="66"/>
      <c r="K49" s="66"/>
      <c r="L49" s="66"/>
    </row>
    <row r="50" spans="1:12" s="32" customFormat="1" ht="12">
      <c r="A50" s="251" t="s">
        <v>351</v>
      </c>
      <c r="B50" s="251"/>
      <c r="C50" s="66"/>
      <c r="D50" s="66"/>
      <c r="E50" s="66"/>
      <c r="F50" s="66"/>
      <c r="G50" s="66"/>
      <c r="H50" s="66"/>
      <c r="I50" s="66"/>
      <c r="J50" s="66"/>
      <c r="K50" s="66"/>
      <c r="L50" s="66"/>
    </row>
    <row r="51" spans="1:12" s="32" customFormat="1" ht="12">
      <c r="A51" s="251" t="s">
        <v>677</v>
      </c>
      <c r="B51" s="251"/>
      <c r="C51" s="66"/>
      <c r="D51" s="66"/>
      <c r="E51" s="66"/>
      <c r="F51" s="66"/>
      <c r="G51" s="66"/>
      <c r="H51" s="66"/>
      <c r="I51" s="66"/>
      <c r="J51" s="66"/>
      <c r="K51" s="66"/>
      <c r="L51" s="66"/>
    </row>
    <row r="52" spans="1:12" s="32" customFormat="1" ht="12">
      <c r="A52" s="251" t="s">
        <v>610</v>
      </c>
      <c r="B52" s="251"/>
      <c r="C52" s="66"/>
      <c r="D52" s="66"/>
      <c r="E52" s="66"/>
      <c r="F52" s="66"/>
      <c r="G52" s="66"/>
      <c r="H52" s="66"/>
      <c r="I52" s="66"/>
      <c r="J52" s="66"/>
      <c r="K52" s="66"/>
      <c r="L52" s="66"/>
    </row>
    <row r="53" spans="1:12" s="47" customFormat="1" ht="27" customHeight="1">
      <c r="A53" s="73" t="s">
        <v>356</v>
      </c>
      <c r="B53" s="6"/>
      <c r="C53" s="6"/>
      <c r="D53" s="6"/>
      <c r="E53" s="6"/>
      <c r="F53" s="6"/>
      <c r="G53" s="6"/>
      <c r="H53" s="6"/>
      <c r="I53" s="6"/>
      <c r="J53" s="6"/>
      <c r="K53" s="6"/>
      <c r="L53" s="6"/>
    </row>
    <row r="54" spans="1:12" s="26" customFormat="1" ht="12">
      <c r="A54" s="251"/>
      <c r="B54" s="251"/>
      <c r="C54" s="66"/>
      <c r="D54" s="66"/>
      <c r="E54" s="66"/>
      <c r="F54" s="66"/>
      <c r="G54" s="66"/>
      <c r="H54" s="66"/>
      <c r="I54" s="66"/>
      <c r="J54" s="66"/>
      <c r="K54" s="66"/>
      <c r="L54" s="66"/>
    </row>
    <row r="55" spans="1:12" s="32" customFormat="1" ht="12">
      <c r="A55" s="337" t="s">
        <v>186</v>
      </c>
      <c r="B55" s="251"/>
      <c r="C55" s="66"/>
      <c r="D55" s="66"/>
      <c r="E55" s="66"/>
      <c r="F55" s="66"/>
      <c r="G55" s="66"/>
      <c r="H55" s="66"/>
      <c r="I55" s="66"/>
      <c r="J55" s="66"/>
      <c r="K55" s="66"/>
      <c r="L55" s="66"/>
    </row>
    <row r="56" spans="1:12" s="32" customFormat="1" ht="12">
      <c r="A56" s="251" t="s">
        <v>678</v>
      </c>
      <c r="B56" s="337"/>
      <c r="C56" s="66"/>
      <c r="D56" s="66"/>
      <c r="E56" s="66"/>
      <c r="F56" s="66"/>
      <c r="G56" s="66"/>
      <c r="H56" s="66"/>
      <c r="I56" s="66"/>
      <c r="J56" s="66"/>
      <c r="K56" s="66"/>
      <c r="L56" s="66"/>
    </row>
    <row r="57" spans="1:12" s="354" customFormat="1" ht="12">
      <c r="A57" s="351" t="s">
        <v>679</v>
      </c>
      <c r="B57" s="352"/>
      <c r="C57" s="353"/>
      <c r="D57" s="353"/>
      <c r="E57" s="353"/>
      <c r="F57" s="353"/>
      <c r="G57" s="353"/>
      <c r="H57" s="353"/>
      <c r="I57" s="353"/>
      <c r="J57" s="353"/>
      <c r="K57" s="353"/>
      <c r="L57" s="353"/>
    </row>
    <row r="58" spans="1:12" s="32" customFormat="1" ht="12">
      <c r="A58" s="251" t="s">
        <v>680</v>
      </c>
      <c r="B58" s="337"/>
      <c r="C58" s="66"/>
      <c r="D58" s="66"/>
      <c r="E58" s="66"/>
      <c r="F58" s="66"/>
      <c r="G58" s="66"/>
      <c r="H58" s="66"/>
      <c r="I58" s="66"/>
      <c r="J58" s="66"/>
      <c r="K58" s="66"/>
      <c r="L58" s="66"/>
    </row>
    <row r="59" spans="1:12" s="32" customFormat="1" ht="12">
      <c r="A59" s="251" t="s">
        <v>681</v>
      </c>
      <c r="B59" s="337"/>
      <c r="C59" s="66"/>
      <c r="D59" s="66"/>
      <c r="E59" s="66"/>
      <c r="F59" s="66"/>
      <c r="G59" s="66"/>
      <c r="H59" s="66"/>
      <c r="I59" s="66"/>
      <c r="J59" s="66"/>
      <c r="K59" s="66"/>
      <c r="L59" s="66"/>
    </row>
    <row r="60" spans="1:12" s="32" customFormat="1" ht="12">
      <c r="A60" s="251" t="s">
        <v>682</v>
      </c>
      <c r="B60" s="337"/>
      <c r="C60" s="66"/>
      <c r="D60" s="66"/>
      <c r="E60" s="66"/>
      <c r="F60" s="66"/>
      <c r="G60" s="66"/>
      <c r="H60" s="66"/>
      <c r="I60" s="66"/>
      <c r="J60" s="66"/>
      <c r="K60" s="66"/>
      <c r="L60" s="66"/>
    </row>
    <row r="61" spans="1:12" s="32" customFormat="1" ht="12">
      <c r="A61" s="251" t="s">
        <v>683</v>
      </c>
      <c r="B61" s="337"/>
      <c r="C61" s="66"/>
      <c r="D61" s="66"/>
      <c r="E61" s="66"/>
      <c r="F61" s="66"/>
      <c r="G61" s="66"/>
      <c r="H61" s="66"/>
      <c r="I61" s="66"/>
      <c r="J61" s="66"/>
      <c r="K61" s="66"/>
      <c r="L61" s="66"/>
    </row>
    <row r="62" spans="1:12" s="32" customFormat="1" ht="12">
      <c r="A62" s="251" t="s">
        <v>684</v>
      </c>
      <c r="B62" s="337"/>
      <c r="C62" s="66"/>
      <c r="D62" s="66"/>
      <c r="E62" s="66"/>
      <c r="F62" s="66"/>
      <c r="G62" s="66"/>
      <c r="H62" s="66"/>
      <c r="I62" s="66"/>
      <c r="J62" s="66"/>
      <c r="K62" s="66"/>
      <c r="L62" s="66"/>
    </row>
    <row r="63" spans="1:12" s="32" customFormat="1" ht="12">
      <c r="A63" s="337"/>
      <c r="B63" s="251"/>
      <c r="C63" s="66"/>
      <c r="D63" s="66"/>
      <c r="E63" s="66"/>
      <c r="F63" s="66"/>
      <c r="G63" s="66"/>
      <c r="H63" s="66"/>
      <c r="I63" s="66"/>
      <c r="J63" s="66"/>
      <c r="K63" s="66"/>
      <c r="L63" s="66"/>
    </row>
    <row r="64" spans="1:12" s="32" customFormat="1" ht="12">
      <c r="A64" s="251" t="s">
        <v>157</v>
      </c>
      <c r="B64" s="251"/>
      <c r="C64" s="66"/>
      <c r="D64" s="66"/>
      <c r="E64" s="66"/>
      <c r="F64" s="66"/>
      <c r="G64" s="66"/>
      <c r="H64" s="66"/>
      <c r="I64" s="66"/>
      <c r="J64" s="66"/>
      <c r="K64" s="66"/>
      <c r="L64" s="66"/>
    </row>
    <row r="65" spans="2:2" s="32" customFormat="1" ht="12">
      <c r="B65" s="336"/>
    </row>
    <row r="66" spans="2:2" s="32" customFormat="1" ht="12">
      <c r="B66" s="336"/>
    </row>
    <row r="67" spans="2:2" s="32" customFormat="1" ht="12">
      <c r="B67" s="336"/>
    </row>
    <row r="68" spans="2:2" s="32" customFormat="1" ht="12">
      <c r="B68" s="336"/>
    </row>
    <row r="69" spans="2:2" s="32" customFormat="1" ht="12">
      <c r="B69" s="336"/>
    </row>
    <row r="70" spans="2:2" s="32" customFormat="1" ht="12">
      <c r="B70" s="336"/>
    </row>
    <row r="71" spans="2:2" s="32" customFormat="1" ht="12">
      <c r="B71" s="336"/>
    </row>
    <row r="72" spans="2:2" s="32" customFormat="1" ht="12">
      <c r="B72" s="336"/>
    </row>
    <row r="73" spans="2:2" s="32" customFormat="1" ht="12">
      <c r="B73" s="336"/>
    </row>
    <row r="74" spans="2:2" s="32" customFormat="1" ht="12">
      <c r="B74" s="336"/>
    </row>
    <row r="75" spans="2:2" s="32" customFormat="1" ht="12">
      <c r="B75" s="336"/>
    </row>
    <row r="76" spans="2:2" s="32" customFormat="1" ht="12">
      <c r="B76" s="336"/>
    </row>
    <row r="77" spans="2:2" s="32" customFormat="1" ht="12">
      <c r="B77" s="336"/>
    </row>
    <row r="78" spans="2:2" s="32" customFormat="1" ht="12">
      <c r="B78" s="336"/>
    </row>
    <row r="79" spans="2:2" s="32" customFormat="1" ht="12">
      <c r="B79" s="336"/>
    </row>
    <row r="80" spans="2:2" s="32" customFormat="1" ht="12">
      <c r="B80" s="336"/>
    </row>
    <row r="81" spans="1:2" s="32" customFormat="1" ht="12">
      <c r="B81" s="336"/>
    </row>
    <row r="82" spans="1:2" s="32" customFormat="1" ht="12">
      <c r="B82" s="336"/>
    </row>
    <row r="83" spans="1:2" s="32" customFormat="1" ht="12">
      <c r="B83" s="336"/>
    </row>
    <row r="84" spans="1:2" s="32" customFormat="1" ht="12">
      <c r="B84" s="336"/>
    </row>
    <row r="85" spans="1:2" s="32" customFormat="1" ht="12">
      <c r="B85" s="336"/>
    </row>
    <row r="86" spans="1:2" s="32" customFormat="1" ht="12">
      <c r="B86" s="336"/>
    </row>
    <row r="87" spans="1:2" s="32" customFormat="1" ht="12">
      <c r="B87" s="355"/>
    </row>
    <row r="88" spans="1:2" s="32" customFormat="1" ht="12">
      <c r="B88" s="336"/>
    </row>
    <row r="89" spans="1:2" s="32" customFormat="1" ht="12">
      <c r="B89" s="336"/>
    </row>
    <row r="90" spans="1:2" s="32" customFormat="1" ht="12"/>
    <row r="91" spans="1:2" s="32" customFormat="1" ht="12">
      <c r="A91" s="295"/>
      <c r="B91" s="294"/>
    </row>
    <row r="92" spans="1:2" s="32" customFormat="1" ht="12">
      <c r="A92" s="295"/>
      <c r="B92" s="294"/>
    </row>
    <row r="93" spans="1:2" s="32" customFormat="1" ht="12">
      <c r="A93" s="295"/>
      <c r="B93" s="294"/>
    </row>
    <row r="94" spans="1:2" s="32" customFormat="1" ht="12">
      <c r="A94" s="295"/>
    </row>
    <row r="95" spans="1:2" s="32" customFormat="1" ht="12">
      <c r="A95" s="295"/>
    </row>
    <row r="96" spans="1:2" s="32" customFormat="1" ht="12">
      <c r="A96" s="295"/>
    </row>
    <row r="97" spans="1:4" s="32" customFormat="1" ht="12">
      <c r="A97" s="295"/>
      <c r="B97" s="193"/>
      <c r="C97" s="193"/>
      <c r="D97" s="193"/>
    </row>
    <row r="98" spans="1:4" s="32" customFormat="1" ht="12">
      <c r="A98" s="295"/>
      <c r="B98" s="193"/>
      <c r="C98" s="193"/>
      <c r="D98" s="193"/>
    </row>
    <row r="99" spans="1:4" s="32" customFormat="1" ht="12">
      <c r="A99" s="295"/>
      <c r="B99" s="193"/>
      <c r="C99" s="193"/>
      <c r="D99" s="193"/>
    </row>
    <row r="100" spans="1:4" s="32" customFormat="1" ht="12">
      <c r="A100" s="295"/>
      <c r="B100" s="193"/>
      <c r="C100" s="193"/>
      <c r="D100" s="193"/>
    </row>
    <row r="101" spans="1:4" s="32" customFormat="1" ht="12">
      <c r="A101" s="295"/>
      <c r="B101" s="193"/>
      <c r="C101" s="193"/>
      <c r="D101" s="193"/>
    </row>
    <row r="102" spans="1:4" s="32" customFormat="1" ht="12">
      <c r="A102" s="295"/>
      <c r="B102" s="193"/>
      <c r="C102" s="193"/>
      <c r="D102" s="193"/>
    </row>
    <row r="103" spans="1:4" s="32" customFormat="1" ht="12">
      <c r="A103" s="295"/>
      <c r="B103" s="193"/>
      <c r="C103" s="193"/>
      <c r="D103" s="193"/>
    </row>
    <row r="104" spans="1:4" s="32" customFormat="1" ht="12">
      <c r="A104" s="295"/>
      <c r="B104" s="193"/>
      <c r="C104" s="193"/>
      <c r="D104" s="193"/>
    </row>
    <row r="105" spans="1:4" s="32" customFormat="1" ht="12">
      <c r="A105" s="295"/>
      <c r="B105" s="193"/>
      <c r="C105" s="193"/>
      <c r="D105" s="193"/>
    </row>
    <row r="106" spans="1:4" s="32" customFormat="1" ht="12">
      <c r="A106" s="295"/>
    </row>
    <row r="107" spans="1:4" s="32" customFormat="1" ht="12">
      <c r="A107" s="295"/>
    </row>
    <row r="108" spans="1:4" s="32" customFormat="1" ht="12">
      <c r="A108" s="295"/>
    </row>
    <row r="109" spans="1:4" s="32" customFormat="1" ht="12">
      <c r="A109" s="295"/>
    </row>
    <row r="110" spans="1:4" s="32" customFormat="1" ht="12">
      <c r="A110" s="295"/>
    </row>
    <row r="111" spans="1:4" s="32" customFormat="1" ht="12">
      <c r="A111" s="295"/>
    </row>
    <row r="112" spans="1:4" s="32" customFormat="1" ht="12">
      <c r="A112" s="295"/>
    </row>
    <row r="113" spans="1:12" s="32" customFormat="1" ht="12">
      <c r="A113" s="295"/>
    </row>
    <row r="114" spans="1:12" s="26" customFormat="1" ht="12">
      <c r="A114" s="295"/>
      <c r="B114" s="32"/>
      <c r="C114" s="32"/>
      <c r="D114" s="32"/>
      <c r="E114" s="32"/>
      <c r="F114" s="32"/>
      <c r="G114" s="32"/>
      <c r="H114" s="32"/>
      <c r="I114" s="32"/>
      <c r="J114" s="32"/>
      <c r="K114" s="32"/>
      <c r="L114" s="32"/>
    </row>
    <row r="115" spans="1:12" s="26" customFormat="1" ht="12">
      <c r="A115" s="295"/>
      <c r="B115" s="32"/>
      <c r="C115" s="32"/>
      <c r="D115" s="32"/>
      <c r="E115" s="32"/>
      <c r="F115" s="32"/>
      <c r="G115" s="32"/>
      <c r="H115" s="32"/>
      <c r="I115" s="32"/>
      <c r="J115" s="32"/>
      <c r="K115" s="32"/>
      <c r="L115" s="32"/>
    </row>
    <row r="116" spans="1:12" s="26" customFormat="1" ht="12">
      <c r="A116" s="295"/>
      <c r="B116" s="32"/>
      <c r="C116" s="32"/>
      <c r="D116" s="32"/>
      <c r="E116" s="32"/>
      <c r="F116" s="32"/>
      <c r="G116" s="32"/>
      <c r="H116" s="32"/>
      <c r="I116" s="32"/>
      <c r="J116" s="32"/>
      <c r="K116" s="32"/>
      <c r="L116" s="32"/>
    </row>
    <row r="117" spans="1:12" s="26" customFormat="1" ht="12">
      <c r="A117" s="295"/>
      <c r="B117" s="32"/>
      <c r="C117" s="32"/>
      <c r="D117" s="32"/>
      <c r="E117" s="32"/>
      <c r="F117" s="32"/>
      <c r="G117" s="32"/>
      <c r="H117" s="32"/>
      <c r="I117" s="32"/>
      <c r="J117" s="32"/>
      <c r="K117" s="32"/>
      <c r="L117" s="32"/>
    </row>
    <row r="118" spans="1:12" s="32" customFormat="1" ht="12">
      <c r="A118" s="295"/>
    </row>
    <row r="119" spans="1:12" s="32" customFormat="1" ht="12">
      <c r="A119" s="295"/>
    </row>
    <row r="120" spans="1:12" s="32" customFormat="1" ht="12">
      <c r="A120" s="295"/>
    </row>
    <row r="121" spans="1:12" s="32" customFormat="1" ht="12">
      <c r="A121" s="295"/>
    </row>
    <row r="122" spans="1:12" s="32" customFormat="1" ht="12">
      <c r="A122" s="295"/>
    </row>
    <row r="123" spans="1:12" s="32" customFormat="1" ht="12">
      <c r="A123" s="295"/>
    </row>
    <row r="124" spans="1:12" s="32" customFormat="1" ht="12">
      <c r="A124" s="295"/>
    </row>
    <row r="125" spans="1:12" s="32" customFormat="1" ht="12">
      <c r="A125" s="295"/>
    </row>
    <row r="126" spans="1:12" s="32" customFormat="1" ht="12">
      <c r="A126" s="295"/>
    </row>
    <row r="127" spans="1:12" s="32" customFormat="1" ht="12">
      <c r="A127" s="295"/>
    </row>
    <row r="128" spans="1:12" s="32" customFormat="1" ht="12">
      <c r="A128" s="295"/>
    </row>
    <row r="129" spans="1:12" s="32" customFormat="1" ht="12">
      <c r="A129" s="295"/>
    </row>
    <row r="130" spans="1:12" s="39" customFormat="1" ht="12">
      <c r="A130" s="295"/>
      <c r="B130" s="26"/>
      <c r="C130" s="26"/>
      <c r="D130" s="26"/>
      <c r="E130" s="26"/>
      <c r="F130" s="26"/>
      <c r="G130" s="26"/>
      <c r="H130" s="26"/>
      <c r="I130" s="26"/>
      <c r="J130" s="26"/>
      <c r="K130" s="26"/>
      <c r="L130" s="26"/>
    </row>
    <row r="131" spans="1:12" s="32" customFormat="1" ht="12">
      <c r="A131" s="295"/>
      <c r="B131" s="26"/>
      <c r="C131" s="26"/>
      <c r="D131" s="26"/>
      <c r="E131" s="26"/>
      <c r="F131" s="26"/>
      <c r="G131" s="26"/>
      <c r="H131" s="26"/>
      <c r="I131" s="26"/>
      <c r="J131" s="26"/>
      <c r="K131" s="26"/>
      <c r="L131" s="26"/>
    </row>
    <row r="132" spans="1:12" s="32" customFormat="1" ht="12">
      <c r="A132" s="295"/>
      <c r="B132" s="26"/>
      <c r="C132" s="26"/>
      <c r="D132" s="26"/>
      <c r="E132" s="26"/>
      <c r="F132" s="26"/>
      <c r="G132" s="26"/>
      <c r="H132" s="26"/>
      <c r="I132" s="26"/>
      <c r="J132" s="26"/>
      <c r="K132" s="26"/>
      <c r="L132" s="26"/>
    </row>
    <row r="133" spans="1:12" s="32" customFormat="1" ht="12">
      <c r="A133" s="295"/>
      <c r="B133" s="26"/>
      <c r="C133" s="26"/>
      <c r="D133" s="26"/>
      <c r="E133" s="26"/>
      <c r="F133" s="26"/>
      <c r="G133" s="26"/>
      <c r="H133" s="26"/>
      <c r="I133" s="26"/>
      <c r="J133" s="26"/>
      <c r="K133" s="26"/>
      <c r="L133" s="26"/>
    </row>
    <row r="134" spans="1:12" s="32" customFormat="1" ht="12">
      <c r="A134" s="295"/>
    </row>
    <row r="135" spans="1:12" s="32" customFormat="1" ht="12">
      <c r="A135" s="295"/>
    </row>
    <row r="136" spans="1:12" s="32" customFormat="1" ht="12">
      <c r="A136" s="295"/>
    </row>
    <row r="137" spans="1:12" s="32" customFormat="1" ht="12">
      <c r="A137" s="295"/>
    </row>
    <row r="138" spans="1:12" s="32" customFormat="1" ht="12">
      <c r="A138" s="295"/>
    </row>
    <row r="139" spans="1:12" s="39" customFormat="1" ht="12">
      <c r="A139" s="295"/>
      <c r="B139" s="32"/>
      <c r="C139" s="32"/>
      <c r="D139" s="32"/>
      <c r="E139" s="32"/>
      <c r="F139" s="32"/>
      <c r="G139" s="32"/>
      <c r="H139" s="32"/>
      <c r="I139" s="32"/>
      <c r="J139" s="32"/>
      <c r="K139" s="32"/>
      <c r="L139" s="32"/>
    </row>
    <row r="140" spans="1:12" s="32" customFormat="1" ht="12">
      <c r="A140" s="295"/>
    </row>
    <row r="141" spans="1:12" s="32" customFormat="1" ht="12">
      <c r="A141" s="295"/>
    </row>
    <row r="142" spans="1:12" s="32" customFormat="1" ht="12">
      <c r="A142" s="295"/>
    </row>
    <row r="143" spans="1:12" s="32" customFormat="1" ht="12">
      <c r="A143" s="295"/>
    </row>
    <row r="144" spans="1:12" s="32" customFormat="1" ht="12">
      <c r="A144" s="295"/>
    </row>
    <row r="145" spans="1:12" s="32" customFormat="1" ht="12">
      <c r="A145" s="295"/>
    </row>
    <row r="146" spans="1:12" s="32" customFormat="1" ht="12">
      <c r="A146" s="295"/>
      <c r="B146" s="39"/>
      <c r="C146" s="39"/>
      <c r="D146" s="39"/>
      <c r="E146" s="39"/>
      <c r="F146" s="39"/>
      <c r="G146" s="39"/>
      <c r="H146" s="39"/>
      <c r="I146" s="39"/>
      <c r="J146" s="39"/>
      <c r="K146" s="39"/>
      <c r="L146" s="39"/>
    </row>
    <row r="147" spans="1:12" s="32" customFormat="1" ht="12">
      <c r="A147" s="295"/>
    </row>
    <row r="148" spans="1:12" s="32" customFormat="1" ht="12">
      <c r="A148" s="295"/>
    </row>
    <row r="149" spans="1:12" s="32" customFormat="1" ht="12">
      <c r="A149" s="295"/>
    </row>
    <row r="150" spans="1:12" s="32" customFormat="1" ht="12">
      <c r="A150" s="295"/>
    </row>
    <row r="151" spans="1:12" s="39" customFormat="1" ht="12">
      <c r="A151" s="295"/>
      <c r="B151" s="32"/>
      <c r="C151" s="32"/>
      <c r="D151" s="32"/>
      <c r="E151" s="32"/>
      <c r="F151" s="32"/>
      <c r="G151" s="32"/>
      <c r="H151" s="32"/>
      <c r="I151" s="32"/>
      <c r="J151" s="32"/>
      <c r="K151" s="32"/>
      <c r="L151" s="32"/>
    </row>
    <row r="152" spans="1:12" s="32" customFormat="1" ht="12">
      <c r="A152" s="295"/>
    </row>
    <row r="153" spans="1:12" s="32" customFormat="1" ht="12">
      <c r="A153" s="295"/>
    </row>
    <row r="154" spans="1:12" s="32" customFormat="1" ht="12">
      <c r="A154" s="295"/>
    </row>
    <row r="155" spans="1:12" s="26" customFormat="1" ht="12">
      <c r="A155" s="295"/>
      <c r="B155" s="39"/>
      <c r="C155" s="39"/>
      <c r="D155" s="39"/>
      <c r="E155" s="39"/>
      <c r="F155" s="39"/>
      <c r="G155" s="39"/>
      <c r="H155" s="39"/>
      <c r="I155" s="39"/>
      <c r="J155" s="39"/>
      <c r="K155" s="39"/>
      <c r="L155" s="39"/>
    </row>
    <row r="156" spans="1:12" s="26" customFormat="1" ht="12">
      <c r="A156" s="295"/>
      <c r="B156" s="32"/>
      <c r="C156" s="32"/>
      <c r="D156" s="32"/>
      <c r="E156" s="32"/>
      <c r="F156" s="32"/>
      <c r="G156" s="32"/>
      <c r="H156" s="32"/>
      <c r="I156" s="32"/>
      <c r="J156" s="32"/>
      <c r="K156" s="32"/>
      <c r="L156" s="32"/>
    </row>
    <row r="157" spans="1:12" s="26" customFormat="1" ht="12">
      <c r="A157" s="295"/>
      <c r="B157" s="32"/>
      <c r="C157" s="32"/>
      <c r="D157" s="32"/>
      <c r="E157" s="32"/>
      <c r="F157" s="32"/>
      <c r="G157" s="32"/>
      <c r="H157" s="32"/>
      <c r="I157" s="32"/>
      <c r="J157" s="32"/>
      <c r="K157" s="32"/>
      <c r="L157" s="32"/>
    </row>
    <row r="158" spans="1:12" s="26" customFormat="1" ht="12">
      <c r="A158" s="295"/>
      <c r="B158" s="32"/>
      <c r="C158" s="32"/>
      <c r="D158" s="32"/>
      <c r="E158" s="32"/>
      <c r="F158" s="32"/>
      <c r="G158" s="32"/>
      <c r="H158" s="32"/>
      <c r="I158" s="32"/>
      <c r="J158" s="32"/>
      <c r="K158" s="32"/>
      <c r="L158" s="32"/>
    </row>
    <row r="159" spans="1:12" s="26" customFormat="1" ht="12">
      <c r="A159" s="295"/>
      <c r="B159" s="32"/>
      <c r="C159" s="32"/>
      <c r="D159" s="32"/>
      <c r="E159" s="32"/>
      <c r="F159" s="32"/>
      <c r="G159" s="32"/>
      <c r="H159" s="32"/>
      <c r="I159" s="32"/>
      <c r="J159" s="32"/>
      <c r="K159" s="32"/>
      <c r="L159" s="32"/>
    </row>
    <row r="160" spans="1:12" s="26" customFormat="1" ht="12">
      <c r="A160" s="295"/>
      <c r="B160" s="32"/>
      <c r="C160" s="32"/>
      <c r="D160" s="32"/>
      <c r="E160" s="32"/>
      <c r="F160" s="32"/>
      <c r="G160" s="32"/>
      <c r="H160" s="32"/>
      <c r="I160" s="32"/>
      <c r="J160" s="32"/>
      <c r="K160" s="32"/>
      <c r="L160" s="32"/>
    </row>
    <row r="161" spans="1:12" s="26" customFormat="1" ht="12">
      <c r="A161" s="295"/>
      <c r="B161" s="32"/>
      <c r="C161" s="32"/>
      <c r="D161" s="32"/>
      <c r="E161" s="32"/>
      <c r="F161" s="32"/>
      <c r="G161" s="32"/>
      <c r="H161" s="32"/>
      <c r="I161" s="32"/>
      <c r="J161" s="32"/>
      <c r="K161" s="32"/>
      <c r="L161" s="32"/>
    </row>
    <row r="162" spans="1:12" s="26" customFormat="1" ht="12">
      <c r="A162" s="295"/>
      <c r="B162" s="32"/>
      <c r="C162" s="32"/>
      <c r="D162" s="32"/>
      <c r="E162" s="32"/>
      <c r="F162" s="32"/>
      <c r="G162" s="32"/>
      <c r="H162" s="32"/>
      <c r="I162" s="32"/>
      <c r="J162" s="32"/>
      <c r="K162" s="32"/>
      <c r="L162" s="32"/>
    </row>
    <row r="163" spans="1:12" s="26" customFormat="1" ht="12">
      <c r="A163" s="295"/>
      <c r="B163" s="32"/>
      <c r="C163" s="32"/>
      <c r="D163" s="32"/>
      <c r="E163" s="32"/>
      <c r="F163" s="32"/>
      <c r="G163" s="32"/>
      <c r="H163" s="32"/>
      <c r="I163" s="32"/>
      <c r="J163" s="32"/>
      <c r="K163" s="32"/>
      <c r="L163" s="32"/>
    </row>
    <row r="164" spans="1:12" s="26" customFormat="1" ht="12">
      <c r="A164" s="295"/>
      <c r="B164" s="32"/>
      <c r="C164" s="32"/>
      <c r="D164" s="32"/>
      <c r="E164" s="32"/>
      <c r="F164" s="32"/>
      <c r="G164" s="32"/>
      <c r="H164" s="32"/>
      <c r="I164" s="32"/>
      <c r="J164" s="32"/>
      <c r="K164" s="32"/>
      <c r="L164" s="32"/>
    </row>
    <row r="165" spans="1:12" s="26" customFormat="1" ht="12">
      <c r="A165" s="295"/>
      <c r="B165" s="32"/>
      <c r="C165" s="32"/>
      <c r="D165" s="32"/>
      <c r="E165" s="32"/>
      <c r="F165" s="32"/>
      <c r="G165" s="32"/>
      <c r="H165" s="32"/>
      <c r="I165" s="32"/>
      <c r="J165" s="32"/>
      <c r="K165" s="32"/>
      <c r="L165" s="32"/>
    </row>
    <row r="166" spans="1:12" s="26" customFormat="1" ht="12">
      <c r="A166" s="295"/>
      <c r="B166" s="32"/>
      <c r="C166" s="32"/>
      <c r="D166" s="32"/>
      <c r="E166" s="32"/>
      <c r="F166" s="32"/>
      <c r="G166" s="32"/>
      <c r="H166" s="32"/>
      <c r="I166" s="32"/>
      <c r="J166" s="32"/>
      <c r="K166" s="32"/>
      <c r="L166" s="32"/>
    </row>
    <row r="167" spans="1:12" s="26" customFormat="1" ht="12">
      <c r="A167" s="295"/>
      <c r="B167" s="39"/>
      <c r="C167" s="39"/>
      <c r="D167" s="39"/>
      <c r="E167" s="39"/>
      <c r="F167" s="39"/>
      <c r="G167" s="39"/>
      <c r="H167" s="39"/>
      <c r="I167" s="39"/>
      <c r="J167" s="39"/>
      <c r="K167" s="39"/>
      <c r="L167" s="39"/>
    </row>
    <row r="168" spans="1:12" s="26" customFormat="1" ht="12">
      <c r="A168" s="295"/>
      <c r="B168" s="32"/>
      <c r="C168" s="32"/>
      <c r="D168" s="32"/>
      <c r="E168" s="32"/>
      <c r="F168" s="32"/>
      <c r="G168" s="32"/>
      <c r="H168" s="32"/>
      <c r="I168" s="32"/>
      <c r="J168" s="32"/>
      <c r="K168" s="32"/>
      <c r="L168" s="32"/>
    </row>
    <row r="169" spans="1:12" s="26" customFormat="1" ht="12">
      <c r="A169" s="295"/>
      <c r="B169" s="32"/>
      <c r="C169" s="32"/>
      <c r="D169" s="32"/>
      <c r="E169" s="32"/>
      <c r="F169" s="32"/>
      <c r="G169" s="32"/>
      <c r="H169" s="32"/>
      <c r="I169" s="32"/>
      <c r="J169" s="32"/>
      <c r="K169" s="32"/>
      <c r="L169" s="32"/>
    </row>
    <row r="170" spans="1:12" s="26" customFormat="1" ht="12">
      <c r="A170" s="295"/>
      <c r="B170" s="32"/>
      <c r="C170" s="32"/>
      <c r="D170" s="32"/>
      <c r="E170" s="32"/>
      <c r="F170" s="32"/>
      <c r="G170" s="32"/>
      <c r="H170" s="32"/>
      <c r="I170" s="32"/>
      <c r="J170" s="32"/>
      <c r="K170" s="32"/>
      <c r="L170" s="32"/>
    </row>
    <row r="171" spans="1:12" s="26" customFormat="1" ht="12">
      <c r="A171" s="295"/>
    </row>
    <row r="172" spans="1:12" s="26" customFormat="1" ht="12">
      <c r="A172" s="295"/>
    </row>
    <row r="173" spans="1:12" s="26" customFormat="1" ht="12">
      <c r="A173" s="295"/>
    </row>
    <row r="174" spans="1:12" s="26" customFormat="1" ht="12">
      <c r="A174" s="295"/>
    </row>
    <row r="175" spans="1:12" s="26" customFormat="1" ht="12">
      <c r="A175" s="295"/>
    </row>
    <row r="176" spans="1:12" s="26" customFormat="1" ht="12">
      <c r="A176" s="295"/>
    </row>
    <row r="177" spans="1:1" s="26" customFormat="1" ht="12">
      <c r="A177" s="295"/>
    </row>
    <row r="178" spans="1:1" s="26" customFormat="1" ht="12">
      <c r="A178" s="295"/>
    </row>
    <row r="179" spans="1:1" s="26" customFormat="1" ht="12">
      <c r="A179" s="295"/>
    </row>
    <row r="180" spans="1:1" s="26" customFormat="1" ht="12">
      <c r="A180" s="295"/>
    </row>
    <row r="181" spans="1:1" s="26" customFormat="1" ht="12">
      <c r="A181" s="295"/>
    </row>
    <row r="182" spans="1:1" s="26" customFormat="1" ht="12">
      <c r="A182" s="295"/>
    </row>
    <row r="183" spans="1:1" s="26" customFormat="1" ht="12">
      <c r="A183" s="295"/>
    </row>
    <row r="184" spans="1:1" s="26" customFormat="1" ht="12">
      <c r="A184" s="295"/>
    </row>
    <row r="185" spans="1:1" s="26" customFormat="1" ht="12">
      <c r="A185" s="295"/>
    </row>
    <row r="186" spans="1:1" s="26" customFormat="1" ht="12">
      <c r="A186" s="295"/>
    </row>
    <row r="187" spans="1:1" s="26" customFormat="1" ht="12">
      <c r="A187" s="295"/>
    </row>
    <row r="188" spans="1:1" s="26" customFormat="1" ht="12">
      <c r="A188" s="295"/>
    </row>
    <row r="189" spans="1:1" s="26" customFormat="1" ht="12">
      <c r="A189" s="295"/>
    </row>
    <row r="190" spans="1:1" s="26" customFormat="1" ht="12">
      <c r="A190" s="295"/>
    </row>
    <row r="191" spans="1:1" s="26" customFormat="1" ht="12">
      <c r="A191" s="295"/>
    </row>
    <row r="192" spans="1:1" s="26" customFormat="1" ht="12">
      <c r="A192" s="295"/>
    </row>
    <row r="193" spans="1:12" s="26" customFormat="1" ht="12">
      <c r="A193" s="295"/>
    </row>
    <row r="194" spans="1:12" s="26" customFormat="1" ht="12">
      <c r="A194" s="295"/>
    </row>
    <row r="195" spans="1:12" s="26" customFormat="1" ht="12">
      <c r="A195" s="295"/>
    </row>
    <row r="196" spans="1:12" s="32" customFormat="1" ht="12">
      <c r="A196" s="295"/>
      <c r="B196" s="26"/>
      <c r="C196" s="26"/>
      <c r="D196" s="26"/>
      <c r="E196" s="26"/>
      <c r="F196" s="26"/>
      <c r="G196" s="26"/>
      <c r="H196" s="26"/>
      <c r="I196" s="26"/>
      <c r="J196" s="26"/>
      <c r="K196" s="26"/>
      <c r="L196" s="26"/>
    </row>
    <row r="197" spans="1:12" s="32" customFormat="1" ht="12">
      <c r="A197" s="295"/>
      <c r="B197" s="26"/>
      <c r="C197" s="26"/>
      <c r="D197" s="26"/>
      <c r="E197" s="26"/>
      <c r="F197" s="26"/>
      <c r="G197" s="26"/>
      <c r="H197" s="26"/>
      <c r="I197" s="26"/>
      <c r="J197" s="26"/>
      <c r="K197" s="26"/>
      <c r="L197" s="26"/>
    </row>
    <row r="198" spans="1:12" s="26" customFormat="1" ht="12">
      <c r="A198" s="295"/>
    </row>
    <row r="199" spans="1:12" s="32" customFormat="1" ht="12">
      <c r="A199" s="295"/>
      <c r="B199" s="26"/>
      <c r="C199" s="26"/>
      <c r="D199" s="26"/>
      <c r="E199" s="26"/>
      <c r="F199" s="26"/>
      <c r="G199" s="26"/>
      <c r="H199" s="26"/>
      <c r="I199" s="26"/>
      <c r="J199" s="26"/>
      <c r="K199" s="26"/>
      <c r="L199" s="26"/>
    </row>
    <row r="200" spans="1:12" s="32" customFormat="1" ht="12">
      <c r="A200" s="295"/>
      <c r="B200" s="26"/>
      <c r="C200" s="26"/>
      <c r="D200" s="26"/>
      <c r="E200" s="26"/>
      <c r="F200" s="26"/>
      <c r="G200" s="26"/>
      <c r="H200" s="26"/>
      <c r="I200" s="26"/>
      <c r="J200" s="26"/>
      <c r="K200" s="26"/>
      <c r="L200" s="26"/>
    </row>
    <row r="201" spans="1:12" s="32" customFormat="1" ht="12">
      <c r="A201" s="295"/>
      <c r="B201" s="26"/>
      <c r="C201" s="26"/>
      <c r="D201" s="26"/>
      <c r="E201" s="26"/>
      <c r="F201" s="26"/>
      <c r="G201" s="26"/>
      <c r="H201" s="26"/>
      <c r="I201" s="26"/>
      <c r="J201" s="26"/>
      <c r="K201" s="26"/>
      <c r="L201" s="26"/>
    </row>
    <row r="202" spans="1:12" s="32" customFormat="1" ht="12">
      <c r="A202" s="295"/>
      <c r="B202" s="26"/>
      <c r="C202" s="26"/>
      <c r="D202" s="26"/>
      <c r="E202" s="26"/>
      <c r="F202" s="26"/>
      <c r="G202" s="26"/>
      <c r="H202" s="26"/>
      <c r="I202" s="26"/>
      <c r="J202" s="26"/>
      <c r="K202" s="26"/>
      <c r="L202" s="26"/>
    </row>
    <row r="203" spans="1:12" s="32" customFormat="1" ht="12">
      <c r="A203" s="295"/>
      <c r="B203" s="26"/>
      <c r="C203" s="26"/>
      <c r="D203" s="26"/>
      <c r="E203" s="26"/>
      <c r="F203" s="26"/>
      <c r="G203" s="26"/>
      <c r="H203" s="26"/>
      <c r="I203" s="26"/>
      <c r="J203" s="26"/>
      <c r="K203" s="26"/>
      <c r="L203" s="26"/>
    </row>
    <row r="204" spans="1:12" s="32" customFormat="1" ht="12">
      <c r="A204" s="295"/>
      <c r="B204" s="26"/>
      <c r="C204" s="26"/>
      <c r="D204" s="26"/>
      <c r="E204" s="26"/>
      <c r="F204" s="26"/>
      <c r="G204" s="26"/>
      <c r="H204" s="26"/>
      <c r="I204" s="26"/>
      <c r="J204" s="26"/>
      <c r="K204" s="26"/>
      <c r="L204" s="26"/>
    </row>
    <row r="205" spans="1:12" s="32" customFormat="1" ht="12">
      <c r="A205" s="295"/>
      <c r="B205" s="26"/>
      <c r="C205" s="26"/>
      <c r="D205" s="26"/>
      <c r="E205" s="26"/>
      <c r="F205" s="26"/>
      <c r="G205" s="26"/>
      <c r="H205" s="26"/>
      <c r="I205" s="26"/>
      <c r="J205" s="26"/>
      <c r="K205" s="26"/>
      <c r="L205" s="26"/>
    </row>
    <row r="206" spans="1:12" s="26" customFormat="1" ht="12">
      <c r="A206" s="295"/>
    </row>
    <row r="207" spans="1:12" s="26" customFormat="1" ht="12">
      <c r="A207" s="295"/>
    </row>
    <row r="208" spans="1:12" s="26" customFormat="1" ht="12">
      <c r="A208" s="295"/>
    </row>
    <row r="209" spans="1:12" s="26" customFormat="1" ht="12">
      <c r="A209" s="295"/>
    </row>
    <row r="210" spans="1:12" s="26" customFormat="1" ht="12">
      <c r="A210" s="295"/>
    </row>
    <row r="211" spans="1:12" s="26" customFormat="1" ht="12">
      <c r="A211" s="295"/>
    </row>
    <row r="212" spans="1:12" s="26" customFormat="1" ht="12">
      <c r="A212" s="295"/>
    </row>
    <row r="213" spans="1:12" s="26" customFormat="1" ht="12">
      <c r="A213" s="295"/>
    </row>
    <row r="214" spans="1:12" s="26" customFormat="1" ht="12">
      <c r="A214" s="295"/>
    </row>
    <row r="215" spans="1:12" s="26" customFormat="1" ht="12">
      <c r="A215" s="295"/>
    </row>
    <row r="216" spans="1:12" s="26" customFormat="1" ht="12">
      <c r="A216" s="295"/>
    </row>
    <row r="217" spans="1:12" s="26" customFormat="1" ht="12">
      <c r="A217" s="295"/>
    </row>
    <row r="218" spans="1:12" s="32" customFormat="1" ht="12">
      <c r="A218" s="295"/>
      <c r="B218" s="26"/>
      <c r="C218" s="26"/>
      <c r="D218" s="26"/>
      <c r="E218" s="26"/>
      <c r="F218" s="26"/>
      <c r="G218" s="26"/>
      <c r="H218" s="26"/>
      <c r="I218" s="26"/>
      <c r="J218" s="26"/>
      <c r="K218" s="26"/>
      <c r="L218" s="26"/>
    </row>
    <row r="219" spans="1:12" s="32" customFormat="1" ht="12">
      <c r="A219" s="295"/>
      <c r="B219" s="26"/>
      <c r="C219" s="26"/>
      <c r="D219" s="26"/>
      <c r="E219" s="26"/>
      <c r="F219" s="26"/>
      <c r="G219" s="26"/>
      <c r="H219" s="26"/>
      <c r="I219" s="26"/>
      <c r="J219" s="26"/>
      <c r="K219" s="26"/>
      <c r="L219" s="26"/>
    </row>
    <row r="220" spans="1:12" s="26" customFormat="1" ht="12">
      <c r="A220" s="295"/>
    </row>
    <row r="221" spans="1:12" s="26" customFormat="1" ht="12">
      <c r="A221" s="295"/>
    </row>
    <row r="222" spans="1:12" s="26" customFormat="1" ht="12">
      <c r="A222" s="295"/>
      <c r="B222" s="32"/>
      <c r="C222" s="32"/>
      <c r="D222" s="32"/>
      <c r="E222" s="32"/>
      <c r="F222" s="32"/>
      <c r="G222" s="32"/>
      <c r="H222" s="32"/>
      <c r="I222" s="32"/>
      <c r="J222" s="32"/>
      <c r="K222" s="32"/>
      <c r="L222" s="32"/>
    </row>
    <row r="223" spans="1:12" s="26" customFormat="1" ht="12">
      <c r="A223" s="295"/>
      <c r="B223" s="32"/>
      <c r="C223" s="32"/>
      <c r="D223" s="32"/>
      <c r="E223" s="32"/>
      <c r="F223" s="32"/>
      <c r="G223" s="32"/>
      <c r="H223" s="32"/>
      <c r="I223" s="32"/>
      <c r="J223" s="32"/>
      <c r="K223" s="32"/>
      <c r="L223" s="32"/>
    </row>
    <row r="224" spans="1:12" s="26" customFormat="1" ht="12">
      <c r="A224" s="295"/>
    </row>
    <row r="225" spans="1:12" s="26" customFormat="1" ht="12">
      <c r="A225" s="295"/>
      <c r="B225" s="32"/>
      <c r="C225" s="32"/>
      <c r="D225" s="32"/>
      <c r="E225" s="32"/>
      <c r="F225" s="32"/>
      <c r="G225" s="32"/>
      <c r="H225" s="32"/>
      <c r="I225" s="32"/>
      <c r="J225" s="32"/>
      <c r="K225" s="32"/>
      <c r="L225" s="32"/>
    </row>
    <row r="226" spans="1:12" s="26" customFormat="1" ht="12">
      <c r="A226" s="295"/>
      <c r="B226" s="32"/>
      <c r="C226" s="32"/>
      <c r="D226" s="32"/>
      <c r="E226" s="32"/>
      <c r="F226" s="32"/>
      <c r="G226" s="32"/>
      <c r="H226" s="32"/>
      <c r="I226" s="32"/>
      <c r="J226" s="32"/>
      <c r="K226" s="32"/>
      <c r="L226" s="32"/>
    </row>
    <row r="227" spans="1:12" s="26" customFormat="1" ht="12">
      <c r="A227" s="295"/>
      <c r="B227" s="32"/>
      <c r="C227" s="32"/>
      <c r="D227" s="32"/>
      <c r="E227" s="32"/>
      <c r="F227" s="32"/>
      <c r="G227" s="32"/>
      <c r="H227" s="32"/>
      <c r="I227" s="32"/>
      <c r="J227" s="32"/>
      <c r="K227" s="32"/>
      <c r="L227" s="32"/>
    </row>
    <row r="228" spans="1:12" s="26" customFormat="1" ht="12">
      <c r="A228" s="295"/>
      <c r="B228" s="32"/>
      <c r="C228" s="32"/>
      <c r="D228" s="32"/>
      <c r="E228" s="32"/>
      <c r="F228" s="32"/>
      <c r="G228" s="32"/>
      <c r="H228" s="32"/>
      <c r="I228" s="32"/>
      <c r="J228" s="32"/>
      <c r="K228" s="32"/>
      <c r="L228" s="32"/>
    </row>
    <row r="229" spans="1:12" s="32" customFormat="1" ht="12">
      <c r="A229" s="295"/>
    </row>
    <row r="230" spans="1:12" s="32" customFormat="1" ht="12">
      <c r="A230" s="295"/>
    </row>
    <row r="231" spans="1:12" s="32" customFormat="1" ht="12">
      <c r="A231" s="295"/>
    </row>
    <row r="232" spans="1:12" s="32" customFormat="1" ht="12">
      <c r="A232" s="295"/>
      <c r="B232" s="26"/>
      <c r="C232" s="26"/>
      <c r="D232" s="26"/>
      <c r="E232" s="26"/>
      <c r="F232" s="26"/>
      <c r="G232" s="26"/>
      <c r="H232" s="26"/>
      <c r="I232" s="26"/>
      <c r="J232" s="26"/>
      <c r="K232" s="26"/>
      <c r="L232" s="26"/>
    </row>
    <row r="233" spans="1:12" s="32" customFormat="1" ht="12">
      <c r="A233" s="295"/>
      <c r="B233" s="26"/>
      <c r="C233" s="26"/>
      <c r="D233" s="26"/>
      <c r="E233" s="26"/>
      <c r="F233" s="26"/>
      <c r="G233" s="26"/>
      <c r="H233" s="26"/>
      <c r="I233" s="26"/>
      <c r="J233" s="26"/>
      <c r="K233" s="26"/>
      <c r="L233" s="26"/>
    </row>
    <row r="234" spans="1:12" s="32" customFormat="1" ht="12">
      <c r="A234" s="295"/>
      <c r="B234" s="26"/>
      <c r="C234" s="26"/>
      <c r="D234" s="26"/>
      <c r="E234" s="26"/>
      <c r="F234" s="26"/>
      <c r="G234" s="26"/>
      <c r="H234" s="26"/>
      <c r="I234" s="26"/>
      <c r="J234" s="26"/>
      <c r="K234" s="26"/>
      <c r="L234" s="26"/>
    </row>
    <row r="235" spans="1:12" s="32" customFormat="1" ht="12">
      <c r="A235" s="295"/>
      <c r="B235" s="26"/>
      <c r="C235" s="26"/>
      <c r="D235" s="26"/>
      <c r="E235" s="26"/>
      <c r="F235" s="26"/>
      <c r="G235" s="26"/>
      <c r="H235" s="26"/>
      <c r="I235" s="26"/>
      <c r="J235" s="26"/>
      <c r="K235" s="26"/>
      <c r="L235" s="26"/>
    </row>
    <row r="236" spans="1:12" s="32" customFormat="1" ht="12">
      <c r="A236" s="295"/>
      <c r="B236" s="26"/>
      <c r="C236" s="26"/>
      <c r="D236" s="26"/>
      <c r="E236" s="26"/>
      <c r="F236" s="26"/>
      <c r="G236" s="26"/>
      <c r="H236" s="26"/>
      <c r="I236" s="26"/>
      <c r="J236" s="26"/>
      <c r="K236" s="26"/>
      <c r="L236" s="26"/>
    </row>
    <row r="237" spans="1:12" s="39" customFormat="1" ht="12">
      <c r="A237" s="295"/>
      <c r="B237" s="26"/>
      <c r="C237" s="26"/>
      <c r="D237" s="26"/>
      <c r="E237" s="26"/>
      <c r="F237" s="26"/>
      <c r="G237" s="26"/>
      <c r="H237" s="26"/>
      <c r="I237" s="26"/>
      <c r="J237" s="26"/>
      <c r="K237" s="26"/>
      <c r="L237" s="26"/>
    </row>
    <row r="238" spans="1:12" s="32" customFormat="1" ht="12">
      <c r="A238" s="295"/>
      <c r="B238" s="26"/>
      <c r="C238" s="26"/>
      <c r="D238" s="26"/>
      <c r="E238" s="26"/>
      <c r="F238" s="26"/>
      <c r="G238" s="26"/>
      <c r="H238" s="26"/>
      <c r="I238" s="26"/>
      <c r="J238" s="26"/>
      <c r="K238" s="26"/>
      <c r="L238" s="26"/>
    </row>
    <row r="239" spans="1:12" s="39" customFormat="1" ht="12">
      <c r="A239" s="295"/>
      <c r="B239" s="26"/>
      <c r="C239" s="26"/>
      <c r="D239" s="26"/>
      <c r="E239" s="26"/>
      <c r="F239" s="26"/>
      <c r="G239" s="26"/>
      <c r="H239" s="26"/>
      <c r="I239" s="26"/>
      <c r="J239" s="26"/>
      <c r="K239" s="26"/>
      <c r="L239" s="26"/>
    </row>
    <row r="240" spans="1:12" s="39" customFormat="1" ht="12">
      <c r="A240" s="295"/>
      <c r="B240" s="26"/>
      <c r="C240" s="26"/>
      <c r="D240" s="26"/>
      <c r="E240" s="26"/>
      <c r="F240" s="26"/>
      <c r="G240" s="26"/>
      <c r="H240" s="26"/>
      <c r="I240" s="26"/>
      <c r="J240" s="26"/>
      <c r="K240" s="26"/>
      <c r="L240" s="26"/>
    </row>
    <row r="241" spans="1:12" s="32" customFormat="1" ht="12">
      <c r="A241" s="295"/>
      <c r="B241" s="26"/>
      <c r="C241" s="26"/>
      <c r="D241" s="26"/>
      <c r="E241" s="26"/>
      <c r="F241" s="26"/>
      <c r="G241" s="26"/>
      <c r="H241" s="26"/>
      <c r="I241" s="26"/>
      <c r="J241" s="26"/>
      <c r="K241" s="26"/>
      <c r="L241" s="26"/>
    </row>
    <row r="242" spans="1:12" s="32" customFormat="1" ht="12">
      <c r="A242" s="295"/>
      <c r="B242" s="26"/>
      <c r="C242" s="26"/>
      <c r="D242" s="26"/>
      <c r="E242" s="26"/>
      <c r="F242" s="26"/>
      <c r="G242" s="26"/>
      <c r="H242" s="26"/>
      <c r="I242" s="26"/>
      <c r="J242" s="26"/>
      <c r="K242" s="26"/>
      <c r="L242" s="26"/>
    </row>
    <row r="243" spans="1:12" s="32" customFormat="1" ht="12">
      <c r="A243" s="295"/>
      <c r="B243" s="26"/>
      <c r="C243" s="26"/>
      <c r="D243" s="26"/>
      <c r="E243" s="26"/>
      <c r="F243" s="26"/>
      <c r="G243" s="26"/>
      <c r="H243" s="26"/>
      <c r="I243" s="26"/>
      <c r="J243" s="26"/>
      <c r="K243" s="26"/>
      <c r="L243" s="26"/>
    </row>
    <row r="244" spans="1:12" s="32" customFormat="1" ht="12">
      <c r="A244" s="295"/>
    </row>
    <row r="245" spans="1:12" s="32" customFormat="1" ht="12">
      <c r="A245" s="295"/>
    </row>
    <row r="246" spans="1:12" s="26" customFormat="1" ht="12">
      <c r="A246" s="295"/>
    </row>
    <row r="247" spans="1:12" s="26" customFormat="1" ht="12">
      <c r="A247" s="295"/>
    </row>
    <row r="248" spans="1:12" s="26" customFormat="1" ht="12">
      <c r="A248" s="295"/>
    </row>
    <row r="249" spans="1:12" s="32" customFormat="1" ht="12">
      <c r="A249" s="295"/>
      <c r="B249" s="26"/>
      <c r="C249" s="26"/>
      <c r="D249" s="26"/>
      <c r="E249" s="26"/>
      <c r="F249" s="26"/>
      <c r="G249" s="26"/>
      <c r="H249" s="26"/>
      <c r="I249" s="26"/>
      <c r="J249" s="26"/>
      <c r="K249" s="26"/>
      <c r="L249" s="26"/>
    </row>
    <row r="250" spans="1:12" s="39" customFormat="1" ht="12">
      <c r="A250" s="295"/>
      <c r="B250" s="26"/>
      <c r="C250" s="26"/>
      <c r="D250" s="26"/>
      <c r="E250" s="26"/>
      <c r="F250" s="26"/>
      <c r="G250" s="26"/>
      <c r="H250" s="26"/>
      <c r="I250" s="26"/>
      <c r="J250" s="26"/>
      <c r="K250" s="26"/>
      <c r="L250" s="26"/>
    </row>
    <row r="251" spans="1:12" s="32" customFormat="1" ht="12">
      <c r="A251" s="295"/>
      <c r="B251" s="26"/>
      <c r="C251" s="26"/>
      <c r="D251" s="26"/>
      <c r="E251" s="26"/>
      <c r="F251" s="26"/>
      <c r="G251" s="26"/>
      <c r="H251" s="26"/>
      <c r="I251" s="26"/>
      <c r="J251" s="26"/>
      <c r="K251" s="26"/>
      <c r="L251" s="26"/>
    </row>
    <row r="252" spans="1:12" s="32" customFormat="1" ht="12">
      <c r="A252" s="295"/>
      <c r="B252" s="26"/>
      <c r="C252" s="26"/>
      <c r="D252" s="26"/>
      <c r="E252" s="26"/>
      <c r="F252" s="26"/>
      <c r="G252" s="26"/>
      <c r="H252" s="26"/>
      <c r="I252" s="26"/>
      <c r="J252" s="26"/>
      <c r="K252" s="26"/>
      <c r="L252" s="26"/>
    </row>
    <row r="253" spans="1:12" s="32" customFormat="1" ht="12">
      <c r="A253" s="295"/>
      <c r="B253" s="26"/>
      <c r="C253" s="26"/>
      <c r="D253" s="26"/>
      <c r="E253" s="26"/>
      <c r="F253" s="26"/>
      <c r="G253" s="26"/>
      <c r="H253" s="26"/>
      <c r="I253" s="26"/>
      <c r="J253" s="26"/>
      <c r="K253" s="26"/>
      <c r="L253" s="26"/>
    </row>
    <row r="254" spans="1:12" s="32" customFormat="1" ht="12">
      <c r="A254" s="295"/>
      <c r="B254" s="26"/>
      <c r="C254" s="26"/>
      <c r="D254" s="26"/>
      <c r="E254" s="26"/>
      <c r="F254" s="26"/>
      <c r="G254" s="26"/>
      <c r="H254" s="26"/>
      <c r="I254" s="26"/>
      <c r="J254" s="26"/>
      <c r="K254" s="26"/>
      <c r="L254" s="26"/>
    </row>
    <row r="255" spans="1:12" s="32" customFormat="1" ht="12">
      <c r="A255" s="295"/>
    </row>
    <row r="256" spans="1:12" s="32" customFormat="1" ht="12">
      <c r="A256" s="295"/>
    </row>
    <row r="257" spans="1:12" s="32" customFormat="1" ht="12">
      <c r="A257" s="295"/>
    </row>
    <row r="258" spans="1:12" s="32" customFormat="1" ht="12">
      <c r="A258" s="295"/>
    </row>
    <row r="259" spans="1:12" s="32" customFormat="1" ht="12">
      <c r="A259" s="295"/>
    </row>
    <row r="260" spans="1:12" s="32" customFormat="1" ht="12">
      <c r="A260" s="295"/>
    </row>
    <row r="261" spans="1:12" s="32" customFormat="1" ht="12">
      <c r="A261" s="295"/>
    </row>
    <row r="262" spans="1:12" s="32" customFormat="1" ht="12">
      <c r="A262" s="295"/>
    </row>
    <row r="263" spans="1:12" s="39" customFormat="1" ht="12">
      <c r="A263" s="295"/>
    </row>
    <row r="264" spans="1:12" s="32" customFormat="1" ht="12">
      <c r="A264" s="295"/>
    </row>
    <row r="265" spans="1:12" s="32" customFormat="1" ht="12">
      <c r="A265" s="295"/>
      <c r="B265" s="39"/>
      <c r="C265" s="39"/>
      <c r="D265" s="39"/>
      <c r="E265" s="39"/>
      <c r="F265" s="39"/>
      <c r="G265" s="39"/>
      <c r="H265" s="39"/>
      <c r="I265" s="39"/>
      <c r="J265" s="39"/>
      <c r="K265" s="39"/>
      <c r="L265" s="39"/>
    </row>
    <row r="266" spans="1:12" s="39" customFormat="1" ht="12">
      <c r="A266" s="295"/>
    </row>
    <row r="267" spans="1:12" s="39" customFormat="1" ht="12">
      <c r="A267" s="295"/>
      <c r="B267" s="32"/>
      <c r="C267" s="32"/>
      <c r="D267" s="32"/>
      <c r="E267" s="32"/>
      <c r="F267" s="32"/>
      <c r="G267" s="32"/>
      <c r="H267" s="32"/>
      <c r="I267" s="32"/>
      <c r="J267" s="32"/>
      <c r="K267" s="32"/>
      <c r="L267" s="32"/>
    </row>
    <row r="268" spans="1:12" s="32" customFormat="1" ht="12">
      <c r="A268" s="295"/>
    </row>
    <row r="269" spans="1:12" s="32" customFormat="1" ht="12">
      <c r="A269" s="295"/>
    </row>
    <row r="270" spans="1:12" s="32" customFormat="1" ht="12">
      <c r="A270" s="295"/>
    </row>
    <row r="271" spans="1:12" s="39" customFormat="1" ht="12">
      <c r="A271" s="295"/>
      <c r="B271" s="32"/>
      <c r="C271" s="32"/>
      <c r="D271" s="32"/>
      <c r="E271" s="32"/>
      <c r="F271" s="32"/>
      <c r="G271" s="32"/>
      <c r="H271" s="32"/>
      <c r="I271" s="32"/>
      <c r="J271" s="32"/>
      <c r="K271" s="32"/>
      <c r="L271" s="32"/>
    </row>
    <row r="272" spans="1:12" s="32" customFormat="1" ht="12">
      <c r="A272" s="295"/>
      <c r="B272" s="26"/>
      <c r="C272" s="26"/>
      <c r="D272" s="26"/>
      <c r="E272" s="26"/>
      <c r="F272" s="26"/>
      <c r="G272" s="26"/>
      <c r="H272" s="26"/>
      <c r="I272" s="26"/>
      <c r="J272" s="26"/>
      <c r="K272" s="26"/>
      <c r="L272" s="26"/>
    </row>
    <row r="273" spans="1:12" s="32" customFormat="1" ht="12">
      <c r="A273" s="295"/>
      <c r="B273" s="26"/>
      <c r="C273" s="26"/>
      <c r="D273" s="26"/>
      <c r="E273" s="26"/>
      <c r="F273" s="26"/>
      <c r="G273" s="26"/>
      <c r="H273" s="26"/>
      <c r="I273" s="26"/>
      <c r="J273" s="26"/>
      <c r="K273" s="26"/>
      <c r="L273" s="26"/>
    </row>
    <row r="274" spans="1:12" s="26" customFormat="1" ht="12">
      <c r="A274" s="295"/>
    </row>
    <row r="275" spans="1:12" s="26" customFormat="1" ht="12">
      <c r="A275" s="295"/>
      <c r="B275" s="32"/>
      <c r="C275" s="32"/>
      <c r="D275" s="32"/>
      <c r="E275" s="32"/>
      <c r="F275" s="32"/>
      <c r="G275" s="32"/>
      <c r="H275" s="32"/>
      <c r="I275" s="32"/>
      <c r="J275" s="32"/>
      <c r="K275" s="32"/>
      <c r="L275" s="32"/>
    </row>
    <row r="276" spans="1:12" s="26" customFormat="1" ht="12">
      <c r="A276" s="295"/>
      <c r="B276" s="39"/>
      <c r="C276" s="39"/>
      <c r="D276" s="39"/>
      <c r="E276" s="39"/>
      <c r="F276" s="39"/>
      <c r="G276" s="39"/>
      <c r="H276" s="39"/>
      <c r="I276" s="39"/>
      <c r="J276" s="39"/>
      <c r="K276" s="39"/>
      <c r="L276" s="39"/>
    </row>
    <row r="277" spans="1:12" s="26" customFormat="1">
      <c r="A277" s="296"/>
      <c r="B277" s="32"/>
      <c r="C277" s="32"/>
      <c r="D277" s="32"/>
      <c r="E277" s="32"/>
      <c r="F277" s="32"/>
      <c r="G277" s="32"/>
      <c r="H277" s="32"/>
      <c r="I277" s="32"/>
      <c r="J277" s="32"/>
      <c r="K277" s="32"/>
      <c r="L277" s="32"/>
    </row>
    <row r="278" spans="1:12" s="32" customFormat="1" ht="39" customHeight="1">
      <c r="A278" s="296"/>
    </row>
    <row r="279" spans="1:12" s="32" customFormat="1">
      <c r="A279" s="296"/>
    </row>
    <row r="280" spans="1:12" s="39" customFormat="1">
      <c r="A280" s="296"/>
      <c r="B280" s="32"/>
      <c r="C280" s="32"/>
      <c r="D280" s="32"/>
      <c r="E280" s="32"/>
      <c r="F280" s="32"/>
      <c r="G280" s="32"/>
      <c r="H280" s="32"/>
      <c r="I280" s="32"/>
      <c r="J280" s="32"/>
      <c r="K280" s="32"/>
      <c r="L280" s="32"/>
    </row>
    <row r="281" spans="1:12" s="39" customFormat="1">
      <c r="A281" s="296"/>
      <c r="B281" s="32"/>
      <c r="C281" s="32"/>
      <c r="D281" s="32"/>
      <c r="E281" s="32"/>
      <c r="F281" s="32"/>
      <c r="G281" s="32"/>
      <c r="H281" s="32"/>
      <c r="I281" s="32"/>
      <c r="J281" s="32"/>
      <c r="K281" s="32"/>
      <c r="L281" s="32"/>
    </row>
    <row r="282" spans="1:12" s="39" customFormat="1">
      <c r="A282" s="296"/>
      <c r="B282" s="32"/>
      <c r="C282" s="32"/>
      <c r="D282" s="32"/>
      <c r="E282" s="32"/>
      <c r="F282" s="32"/>
      <c r="G282" s="32"/>
      <c r="H282" s="32"/>
      <c r="I282" s="32"/>
      <c r="J282" s="32"/>
      <c r="K282" s="32"/>
      <c r="L282" s="32"/>
    </row>
    <row r="283" spans="1:12" s="39" customFormat="1">
      <c r="A283" s="296"/>
      <c r="B283" s="32"/>
      <c r="C283" s="32"/>
      <c r="D283" s="32"/>
      <c r="E283" s="32"/>
      <c r="F283" s="32"/>
      <c r="G283" s="32"/>
      <c r="H283" s="32"/>
      <c r="I283" s="32"/>
      <c r="J283" s="32"/>
      <c r="K283" s="32"/>
      <c r="L283" s="32"/>
    </row>
    <row r="284" spans="1:12" s="39" customFormat="1">
      <c r="A284" s="296"/>
      <c r="B284" s="32"/>
      <c r="C284" s="32"/>
      <c r="D284" s="32"/>
      <c r="E284" s="32"/>
      <c r="F284" s="32"/>
      <c r="G284" s="32"/>
      <c r="H284" s="32"/>
      <c r="I284" s="32"/>
      <c r="J284" s="32"/>
      <c r="K284" s="32"/>
      <c r="L284" s="32"/>
    </row>
    <row r="285" spans="1:12" s="39" customFormat="1">
      <c r="A285" s="296"/>
      <c r="B285" s="32"/>
      <c r="C285" s="32"/>
      <c r="D285" s="32"/>
      <c r="E285" s="32"/>
      <c r="F285" s="32"/>
      <c r="G285" s="32"/>
      <c r="H285" s="32"/>
      <c r="I285" s="32"/>
      <c r="J285" s="32"/>
      <c r="K285" s="32"/>
      <c r="L285" s="32"/>
    </row>
    <row r="286" spans="1:12" s="39" customFormat="1">
      <c r="A286" s="296"/>
      <c r="B286" s="32"/>
      <c r="C286" s="32"/>
      <c r="D286" s="32"/>
      <c r="E286" s="32"/>
      <c r="F286" s="32"/>
      <c r="G286" s="32"/>
      <c r="H286" s="32"/>
      <c r="I286" s="32"/>
      <c r="J286" s="32"/>
      <c r="K286" s="32"/>
      <c r="L286" s="32"/>
    </row>
    <row r="287" spans="1:12" s="39" customFormat="1">
      <c r="A287" s="296"/>
      <c r="B287" s="32"/>
      <c r="C287" s="32"/>
      <c r="D287" s="32"/>
      <c r="E287" s="32"/>
      <c r="F287" s="32"/>
      <c r="G287" s="32"/>
      <c r="H287" s="32"/>
      <c r="I287" s="32"/>
      <c r="J287" s="32"/>
      <c r="K287" s="32"/>
      <c r="L287" s="32"/>
    </row>
    <row r="288" spans="1:12" s="32" customFormat="1">
      <c r="A288" s="296"/>
    </row>
    <row r="289" spans="1:12" s="32" customFormat="1">
      <c r="A289" s="296"/>
      <c r="B289" s="39"/>
      <c r="C289" s="39"/>
      <c r="D289" s="39"/>
      <c r="E289" s="39"/>
      <c r="F289" s="39"/>
      <c r="G289" s="39"/>
      <c r="H289" s="39"/>
      <c r="I289" s="39"/>
      <c r="J289" s="39"/>
      <c r="K289" s="39"/>
      <c r="L289" s="39"/>
    </row>
    <row r="290" spans="1:12" s="26" customFormat="1">
      <c r="A290" s="296"/>
      <c r="B290" s="32"/>
      <c r="C290" s="32"/>
      <c r="D290" s="32"/>
      <c r="E290" s="32"/>
      <c r="F290" s="32"/>
      <c r="G290" s="32"/>
      <c r="H290" s="32"/>
      <c r="I290" s="32"/>
      <c r="J290" s="32"/>
      <c r="K290" s="32"/>
      <c r="L290" s="32"/>
    </row>
    <row r="291" spans="1:12">
      <c r="A291" s="296"/>
      <c r="B291" s="32"/>
      <c r="C291" s="32"/>
      <c r="D291" s="32"/>
      <c r="E291" s="32"/>
      <c r="F291" s="32"/>
      <c r="G291" s="32"/>
      <c r="H291" s="32"/>
      <c r="I291" s="32"/>
      <c r="J291" s="32"/>
      <c r="K291" s="32"/>
      <c r="L291" s="32"/>
    </row>
    <row r="292" spans="1:12">
      <c r="A292" s="296"/>
      <c r="B292" s="39"/>
      <c r="C292" s="39"/>
      <c r="D292" s="39"/>
      <c r="E292" s="39"/>
      <c r="F292" s="39"/>
      <c r="G292" s="39"/>
      <c r="H292" s="39"/>
      <c r="I292" s="39"/>
      <c r="J292" s="39"/>
      <c r="K292" s="39"/>
      <c r="L292" s="39"/>
    </row>
    <row r="293" spans="1:12">
      <c r="A293" s="296"/>
      <c r="B293" s="39"/>
      <c r="C293" s="39"/>
      <c r="D293" s="39"/>
      <c r="E293" s="39"/>
      <c r="F293" s="39"/>
      <c r="G293" s="39"/>
      <c r="H293" s="39"/>
      <c r="I293" s="39"/>
      <c r="J293" s="39"/>
      <c r="K293" s="39"/>
      <c r="L293" s="39"/>
    </row>
    <row r="294" spans="1:12">
      <c r="A294" s="296"/>
      <c r="B294" s="32"/>
      <c r="C294" s="32"/>
      <c r="D294" s="32"/>
      <c r="E294" s="32"/>
      <c r="F294" s="32"/>
      <c r="G294" s="32"/>
      <c r="H294" s="32"/>
      <c r="I294" s="32"/>
      <c r="J294" s="32"/>
      <c r="K294" s="32"/>
      <c r="L294" s="32"/>
    </row>
    <row r="295" spans="1:12">
      <c r="A295" s="296"/>
      <c r="B295" s="32"/>
      <c r="C295" s="32"/>
      <c r="D295" s="32"/>
      <c r="E295" s="32"/>
      <c r="F295" s="32"/>
      <c r="G295" s="32"/>
      <c r="H295" s="32"/>
      <c r="I295" s="32"/>
      <c r="J295" s="32"/>
      <c r="K295" s="32"/>
      <c r="L295" s="32"/>
    </row>
    <row r="296" spans="1:12">
      <c r="A296" s="296"/>
      <c r="B296" s="32"/>
      <c r="C296" s="32"/>
      <c r="D296" s="32"/>
      <c r="E296" s="32"/>
      <c r="F296" s="32"/>
      <c r="G296" s="32"/>
      <c r="H296" s="32"/>
      <c r="I296" s="32"/>
      <c r="J296" s="32"/>
      <c r="K296" s="32"/>
      <c r="L296" s="32"/>
    </row>
    <row r="297" spans="1:12">
      <c r="A297" s="296"/>
      <c r="B297" s="39"/>
      <c r="C297" s="39"/>
      <c r="D297" s="39"/>
      <c r="E297" s="39"/>
      <c r="F297" s="39"/>
      <c r="G297" s="39"/>
      <c r="H297" s="39"/>
      <c r="I297" s="39"/>
      <c r="J297" s="39"/>
      <c r="K297" s="39"/>
      <c r="L297" s="39"/>
    </row>
    <row r="298" spans="1:12">
      <c r="A298" s="296"/>
      <c r="B298" s="32"/>
      <c r="C298" s="32"/>
      <c r="D298" s="32"/>
      <c r="E298" s="32"/>
      <c r="F298" s="32"/>
      <c r="G298" s="32"/>
      <c r="H298" s="32"/>
      <c r="I298" s="32"/>
      <c r="J298" s="32"/>
      <c r="K298" s="32"/>
      <c r="L298" s="32"/>
    </row>
    <row r="299" spans="1:12">
      <c r="A299" s="296"/>
      <c r="B299" s="32"/>
      <c r="C299" s="32"/>
      <c r="D299" s="32"/>
      <c r="E299" s="32"/>
      <c r="F299" s="32"/>
      <c r="G299" s="32"/>
      <c r="H299" s="32"/>
      <c r="I299" s="32"/>
      <c r="J299" s="32"/>
      <c r="K299" s="32"/>
      <c r="L299" s="32"/>
    </row>
    <row r="300" spans="1:12">
      <c r="A300" s="296"/>
      <c r="B300" s="26"/>
      <c r="C300" s="26"/>
      <c r="D300" s="26"/>
      <c r="E300" s="26"/>
      <c r="F300" s="26"/>
      <c r="G300" s="26"/>
      <c r="H300" s="26"/>
      <c r="I300" s="26"/>
      <c r="J300" s="26"/>
      <c r="K300" s="26"/>
      <c r="L300" s="26"/>
    </row>
    <row r="301" spans="1:12">
      <c r="A301" s="296"/>
      <c r="B301" s="26"/>
      <c r="C301" s="26"/>
      <c r="D301" s="26"/>
      <c r="E301" s="26"/>
      <c r="F301" s="26"/>
      <c r="G301" s="26"/>
      <c r="H301" s="26"/>
      <c r="I301" s="26"/>
      <c r="J301" s="26"/>
      <c r="K301" s="26"/>
      <c r="L301" s="26"/>
    </row>
    <row r="302" spans="1:12">
      <c r="A302" s="296"/>
      <c r="B302" s="26"/>
      <c r="C302" s="26"/>
      <c r="D302" s="26"/>
      <c r="E302" s="26"/>
      <c r="F302" s="26"/>
      <c r="G302" s="26"/>
      <c r="H302" s="26"/>
      <c r="I302" s="26"/>
      <c r="J302" s="26"/>
      <c r="K302" s="26"/>
      <c r="L302" s="26"/>
    </row>
    <row r="303" spans="1:12">
      <c r="A303" s="296"/>
      <c r="B303" s="26"/>
      <c r="C303" s="26"/>
      <c r="D303" s="26"/>
      <c r="E303" s="26"/>
      <c r="F303" s="26"/>
      <c r="G303" s="26"/>
      <c r="H303" s="26"/>
      <c r="I303" s="26"/>
      <c r="J303" s="26"/>
      <c r="K303" s="26"/>
      <c r="L303" s="26"/>
    </row>
    <row r="304" spans="1:12">
      <c r="A304" s="296"/>
      <c r="B304" s="32"/>
      <c r="C304" s="32"/>
      <c r="D304" s="32"/>
      <c r="E304" s="32"/>
      <c r="F304" s="32"/>
      <c r="G304" s="32"/>
      <c r="H304" s="32"/>
      <c r="I304" s="32"/>
      <c r="J304" s="32"/>
      <c r="K304" s="32"/>
      <c r="L304" s="32"/>
    </row>
    <row r="305" spans="1:12">
      <c r="A305" s="296"/>
      <c r="B305" s="32"/>
      <c r="C305" s="32"/>
      <c r="D305" s="32"/>
      <c r="E305" s="32"/>
      <c r="F305" s="32"/>
      <c r="G305" s="32"/>
      <c r="H305" s="32"/>
      <c r="I305" s="32"/>
      <c r="J305" s="32"/>
      <c r="K305" s="32"/>
      <c r="L305" s="32"/>
    </row>
    <row r="306" spans="1:12">
      <c r="A306" s="296"/>
      <c r="B306" s="39"/>
      <c r="C306" s="39"/>
      <c r="D306" s="39"/>
      <c r="E306" s="39"/>
      <c r="F306" s="39"/>
      <c r="G306" s="39"/>
      <c r="H306" s="39"/>
      <c r="I306" s="39"/>
      <c r="J306" s="39"/>
      <c r="K306" s="39"/>
      <c r="L306" s="39"/>
    </row>
    <row r="307" spans="1:12">
      <c r="A307" s="296"/>
      <c r="B307" s="39"/>
      <c r="C307" s="39"/>
      <c r="D307" s="39"/>
      <c r="E307" s="39"/>
      <c r="F307" s="39"/>
      <c r="G307" s="39"/>
      <c r="H307" s="39"/>
      <c r="I307" s="39"/>
      <c r="J307" s="39"/>
      <c r="K307" s="39"/>
      <c r="L307" s="39"/>
    </row>
    <row r="308" spans="1:12">
      <c r="A308" s="296"/>
      <c r="B308" s="39"/>
      <c r="C308" s="39"/>
      <c r="D308" s="39"/>
      <c r="E308" s="39"/>
      <c r="F308" s="39"/>
      <c r="G308" s="39"/>
      <c r="H308" s="39"/>
      <c r="I308" s="39"/>
      <c r="J308" s="39"/>
      <c r="K308" s="39"/>
      <c r="L308" s="39"/>
    </row>
    <row r="309" spans="1:12">
      <c r="A309" s="296"/>
      <c r="B309" s="39"/>
      <c r="C309" s="39"/>
      <c r="D309" s="39"/>
      <c r="E309" s="39"/>
      <c r="F309" s="39"/>
      <c r="G309" s="39"/>
      <c r="H309" s="39"/>
      <c r="I309" s="39"/>
      <c r="J309" s="39"/>
      <c r="K309" s="39"/>
      <c r="L309" s="39"/>
    </row>
    <row r="310" spans="1:12">
      <c r="A310" s="296"/>
      <c r="B310" s="39"/>
      <c r="C310" s="39"/>
      <c r="D310" s="39"/>
      <c r="E310" s="39"/>
      <c r="F310" s="39"/>
      <c r="G310" s="39"/>
      <c r="H310" s="39"/>
      <c r="I310" s="39"/>
      <c r="J310" s="39"/>
      <c r="K310" s="39"/>
      <c r="L310" s="39"/>
    </row>
    <row r="311" spans="1:12">
      <c r="A311" s="296"/>
      <c r="B311" s="39"/>
      <c r="C311" s="39"/>
      <c r="D311" s="39"/>
      <c r="E311" s="39"/>
      <c r="F311" s="39"/>
      <c r="G311" s="39"/>
      <c r="H311" s="39"/>
      <c r="I311" s="39"/>
      <c r="J311" s="39"/>
      <c r="K311" s="39"/>
      <c r="L311" s="39"/>
    </row>
    <row r="312" spans="1:12">
      <c r="A312" s="296"/>
      <c r="B312" s="39"/>
      <c r="C312" s="39"/>
      <c r="D312" s="39"/>
      <c r="E312" s="39"/>
      <c r="F312" s="39"/>
      <c r="G312" s="39"/>
      <c r="H312" s="39"/>
      <c r="I312" s="39"/>
      <c r="J312" s="39"/>
      <c r="K312" s="39"/>
      <c r="L312" s="39"/>
    </row>
    <row r="313" spans="1:12">
      <c r="A313" s="296"/>
      <c r="B313" s="39"/>
      <c r="C313" s="39"/>
      <c r="D313" s="39"/>
      <c r="E313" s="39"/>
      <c r="F313" s="39"/>
      <c r="G313" s="39"/>
      <c r="H313" s="39"/>
      <c r="I313" s="39"/>
      <c r="J313" s="39"/>
      <c r="K313" s="39"/>
      <c r="L313" s="39"/>
    </row>
    <row r="314" spans="1:12">
      <c r="A314" s="296"/>
      <c r="B314" s="32"/>
      <c r="C314" s="32"/>
      <c r="D314" s="32"/>
      <c r="E314" s="32"/>
      <c r="F314" s="32"/>
      <c r="G314" s="32"/>
      <c r="H314" s="32"/>
      <c r="I314" s="32"/>
      <c r="J314" s="32"/>
      <c r="K314" s="32"/>
      <c r="L314" s="32"/>
    </row>
    <row r="315" spans="1:12">
      <c r="A315" s="296"/>
      <c r="B315" s="32"/>
      <c r="C315" s="32"/>
      <c r="D315" s="32"/>
      <c r="E315" s="32"/>
      <c r="F315" s="32"/>
      <c r="G315" s="32"/>
      <c r="H315" s="32"/>
      <c r="I315" s="32"/>
      <c r="J315" s="32"/>
      <c r="K315" s="32"/>
      <c r="L315" s="32"/>
    </row>
    <row r="316" spans="1:12">
      <c r="A316" s="296"/>
      <c r="B316" s="26"/>
      <c r="C316" s="26"/>
      <c r="D316" s="26"/>
      <c r="E316" s="26"/>
      <c r="F316" s="26"/>
      <c r="G316" s="26"/>
      <c r="H316" s="26"/>
      <c r="I316" s="26"/>
      <c r="J316" s="26"/>
      <c r="K316" s="26"/>
      <c r="L316" s="26"/>
    </row>
    <row r="317" spans="1:12">
      <c r="A317" s="296"/>
    </row>
    <row r="318" spans="1:12">
      <c r="A318" s="296"/>
    </row>
    <row r="319" spans="1:12">
      <c r="A319" s="296"/>
    </row>
    <row r="320" spans="1:12">
      <c r="A320" s="296"/>
    </row>
    <row r="321" spans="1:1">
      <c r="A321" s="296"/>
    </row>
    <row r="322" spans="1:1">
      <c r="A322" s="296"/>
    </row>
    <row r="323" spans="1:1">
      <c r="A323" s="296"/>
    </row>
    <row r="324" spans="1:1">
      <c r="A324" s="296"/>
    </row>
    <row r="325" spans="1:1">
      <c r="A325" s="296"/>
    </row>
    <row r="326" spans="1:1">
      <c r="A326" s="296"/>
    </row>
    <row r="327" spans="1:1">
      <c r="A327" s="296"/>
    </row>
    <row r="328" spans="1:1">
      <c r="A328" s="296"/>
    </row>
    <row r="329" spans="1:1">
      <c r="A329" s="296"/>
    </row>
    <row r="330" spans="1:1">
      <c r="A330" s="296"/>
    </row>
    <row r="331" spans="1:1">
      <c r="A331" s="296"/>
    </row>
    <row r="332" spans="1:1">
      <c r="A332" s="296"/>
    </row>
    <row r="333" spans="1:1">
      <c r="A333" s="296"/>
    </row>
    <row r="416" ht="36.75" customHeight="1"/>
    <row r="453" ht="48" customHeight="1"/>
    <row r="882" ht="64.5" customHeight="1"/>
    <row r="1000" ht="37.5" customHeight="1"/>
    <row r="1002" ht="39" customHeight="1"/>
    <row r="1004"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870"/>
  <sheetViews>
    <sheetView showZeros="0" topLeftCell="A91" zoomScaleNormal="100" zoomScaleSheetLayoutView="87" zoomScalePageLayoutView="85" workbookViewId="0">
      <selection activeCell="G109" sqref="G109"/>
    </sheetView>
  </sheetViews>
  <sheetFormatPr defaultColWidth="9.140625" defaultRowHeight="12"/>
  <cols>
    <col min="1" max="1" width="6.28515625" style="923" customWidth="1"/>
    <col min="2" max="2" width="45.7109375" style="766" customWidth="1"/>
    <col min="3" max="3" width="6.7109375" style="767" customWidth="1"/>
    <col min="4" max="4" width="9.7109375" style="922" customWidth="1"/>
    <col min="5" max="6" width="9.7109375" style="668" customWidth="1"/>
    <col min="7" max="8" width="9.140625" style="8"/>
    <col min="9" max="9" width="61" style="8" customWidth="1"/>
    <col min="10" max="10" width="9.140625" style="8"/>
    <col min="11" max="11" width="41.140625" style="8" customWidth="1"/>
    <col min="12" max="12" width="9.140625" style="8"/>
    <col min="13" max="13" width="9.140625" style="8" customWidth="1"/>
    <col min="14" max="16384" width="9.140625" style="8"/>
  </cols>
  <sheetData>
    <row r="1" spans="1:9" s="107" customFormat="1" ht="11.25">
      <c r="A1" s="894"/>
      <c r="B1" s="761"/>
      <c r="C1" s="762"/>
      <c r="D1" s="791"/>
      <c r="E1" s="672"/>
      <c r="F1" s="672"/>
    </row>
    <row r="2" spans="1:9" s="107" customFormat="1" ht="11.25">
      <c r="A2" s="763" t="s">
        <v>193</v>
      </c>
      <c r="B2" s="764" t="s">
        <v>194</v>
      </c>
      <c r="C2" s="765" t="s">
        <v>195</v>
      </c>
      <c r="D2" s="895" t="s">
        <v>196</v>
      </c>
      <c r="E2" s="673" t="s">
        <v>481</v>
      </c>
      <c r="F2" s="673" t="s">
        <v>198</v>
      </c>
    </row>
    <row r="4" spans="1:9" s="113" customFormat="1" ht="18" customHeight="1">
      <c r="A4" s="896"/>
      <c r="B4" s="897" t="s">
        <v>685</v>
      </c>
      <c r="C4" s="898"/>
      <c r="D4" s="899"/>
      <c r="E4" s="900"/>
      <c r="F4" s="901"/>
    </row>
    <row r="5" spans="1:9" s="30" customFormat="1" ht="12.75">
      <c r="A5" s="757"/>
      <c r="B5" s="902"/>
      <c r="C5" s="767"/>
      <c r="D5" s="791"/>
      <c r="E5" s="797"/>
      <c r="F5" s="797"/>
    </row>
    <row r="6" spans="1:9" s="30" customFormat="1" ht="45.75" customHeight="1">
      <c r="A6" s="757"/>
      <c r="B6" s="903" t="s">
        <v>686</v>
      </c>
      <c r="C6" s="904"/>
      <c r="D6" s="789"/>
      <c r="E6" s="664"/>
      <c r="F6" s="664"/>
      <c r="I6" s="177"/>
    </row>
    <row r="7" spans="1:9" s="30" customFormat="1" ht="28.5" customHeight="1">
      <c r="A7" s="905"/>
      <c r="B7" s="712" t="s">
        <v>687</v>
      </c>
      <c r="C7" s="784"/>
      <c r="D7" s="789"/>
      <c r="E7" s="671"/>
      <c r="F7" s="671"/>
    </row>
    <row r="8" spans="1:9" s="30" customFormat="1">
      <c r="A8" s="757"/>
      <c r="B8" s="687"/>
      <c r="C8" s="904"/>
      <c r="D8" s="789"/>
      <c r="E8" s="664"/>
      <c r="F8" s="664"/>
    </row>
    <row r="9" spans="1:9" s="856" customFormat="1" ht="30" customHeight="1">
      <c r="A9" s="757" t="s">
        <v>199</v>
      </c>
      <c r="B9" s="785" t="s">
        <v>1582</v>
      </c>
      <c r="C9" s="906"/>
      <c r="D9" s="907"/>
      <c r="E9" s="908"/>
      <c r="F9" s="908"/>
      <c r="I9" s="177"/>
    </row>
    <row r="10" spans="1:9" s="856" customFormat="1" ht="39" customHeight="1">
      <c r="A10" s="757"/>
      <c r="B10" s="766" t="s">
        <v>1584</v>
      </c>
      <c r="C10" s="906"/>
      <c r="D10" s="907"/>
      <c r="E10" s="908"/>
      <c r="F10" s="908"/>
    </row>
    <row r="11" spans="1:9" s="856" customFormat="1" ht="25.15" customHeight="1">
      <c r="A11" s="757"/>
      <c r="B11" s="766" t="s">
        <v>688</v>
      </c>
      <c r="C11" s="906"/>
      <c r="D11" s="907"/>
      <c r="E11" s="908"/>
      <c r="F11" s="908"/>
    </row>
    <row r="12" spans="1:9" s="856" customFormat="1" ht="36" customHeight="1">
      <c r="A12" s="757"/>
      <c r="B12" s="801" t="s">
        <v>1476</v>
      </c>
      <c r="C12" s="906"/>
      <c r="D12" s="907"/>
      <c r="E12" s="908"/>
      <c r="F12" s="908"/>
    </row>
    <row r="13" spans="1:9" s="856" customFormat="1" ht="36">
      <c r="A13" s="757"/>
      <c r="B13" s="909" t="s">
        <v>1585</v>
      </c>
      <c r="C13" s="906"/>
      <c r="D13" s="907"/>
      <c r="E13" s="908"/>
      <c r="F13" s="908"/>
    </row>
    <row r="14" spans="1:9" s="856" customFormat="1" ht="37.9" customHeight="1">
      <c r="A14" s="757"/>
      <c r="B14" s="909" t="s">
        <v>1587</v>
      </c>
      <c r="C14" s="906"/>
      <c r="D14" s="907"/>
      <c r="E14" s="908"/>
      <c r="F14" s="908"/>
    </row>
    <row r="15" spans="1:9" s="856" customFormat="1" ht="12.75">
      <c r="A15" s="757"/>
      <c r="B15" s="909" t="s">
        <v>1586</v>
      </c>
      <c r="C15" s="906"/>
      <c r="D15" s="907"/>
      <c r="E15" s="908"/>
      <c r="F15" s="908"/>
    </row>
    <row r="16" spans="1:9" s="856" customFormat="1" ht="25.15" customHeight="1">
      <c r="A16" s="757"/>
      <c r="B16" s="909" t="s">
        <v>1589</v>
      </c>
      <c r="C16" s="906"/>
      <c r="D16" s="907"/>
      <c r="E16" s="908"/>
      <c r="F16" s="908"/>
    </row>
    <row r="17" spans="1:9" s="856" customFormat="1" ht="12.75">
      <c r="A17" s="757"/>
      <c r="B17" s="909" t="s">
        <v>1588</v>
      </c>
      <c r="C17" s="906"/>
      <c r="D17" s="907"/>
      <c r="E17" s="908"/>
      <c r="F17" s="908"/>
    </row>
    <row r="18" spans="1:9" s="859" customFormat="1" ht="48">
      <c r="A18" s="757"/>
      <c r="B18" s="910" t="s">
        <v>689</v>
      </c>
      <c r="C18" s="767"/>
      <c r="D18" s="791"/>
      <c r="E18" s="797"/>
      <c r="F18" s="797"/>
    </row>
    <row r="19" spans="1:9" s="858" customFormat="1" ht="30.75" customHeight="1">
      <c r="A19" s="757"/>
      <c r="B19" s="909" t="s">
        <v>1590</v>
      </c>
      <c r="C19" s="767"/>
      <c r="D19" s="791"/>
      <c r="E19" s="797"/>
      <c r="F19" s="797"/>
    </row>
    <row r="20" spans="1:9" s="856" customFormat="1" ht="12.75">
      <c r="A20" s="757"/>
      <c r="B20" s="909" t="s">
        <v>1591</v>
      </c>
      <c r="C20" s="906"/>
      <c r="D20" s="907"/>
      <c r="E20" s="908"/>
      <c r="F20" s="908"/>
    </row>
    <row r="21" spans="1:9" s="857" customFormat="1" ht="36" customHeight="1">
      <c r="A21" s="757"/>
      <c r="B21" s="766" t="s">
        <v>1592</v>
      </c>
      <c r="C21" s="906"/>
      <c r="D21" s="907"/>
      <c r="E21" s="908"/>
      <c r="F21" s="908"/>
    </row>
    <row r="22" spans="1:9" s="857" customFormat="1" ht="15.6" customHeight="1">
      <c r="A22" s="757"/>
      <c r="B22" s="766" t="s">
        <v>690</v>
      </c>
      <c r="C22" s="906"/>
      <c r="D22" s="907"/>
      <c r="E22" s="908"/>
      <c r="F22" s="908"/>
    </row>
    <row r="23" spans="1:9" s="857" customFormat="1" ht="36" customHeight="1">
      <c r="A23" s="757"/>
      <c r="B23" s="914" t="s">
        <v>1620</v>
      </c>
      <c r="C23" s="906"/>
      <c r="D23" s="907"/>
      <c r="E23" s="908"/>
      <c r="F23" s="908"/>
    </row>
    <row r="24" spans="1:9" s="857" customFormat="1" ht="14.45" customHeight="1">
      <c r="A24" s="757"/>
      <c r="B24" s="766"/>
      <c r="C24" s="906"/>
      <c r="D24" s="907"/>
      <c r="E24" s="908"/>
      <c r="F24" s="908"/>
    </row>
    <row r="25" spans="1:9" s="93" customFormat="1" ht="26.45" customHeight="1">
      <c r="A25" s="757"/>
      <c r="B25" s="785" t="s">
        <v>1610</v>
      </c>
      <c r="C25" s="906"/>
      <c r="D25" s="907"/>
      <c r="E25" s="911"/>
      <c r="F25" s="911"/>
      <c r="I25" s="368"/>
    </row>
    <row r="26" spans="1:9" ht="24">
      <c r="A26" s="757"/>
      <c r="B26" s="774" t="s">
        <v>1583</v>
      </c>
      <c r="D26" s="791"/>
    </row>
    <row r="27" spans="1:9" s="858" customFormat="1" ht="26.45" customHeight="1">
      <c r="A27" s="757"/>
      <c r="B27" s="766" t="s">
        <v>1474</v>
      </c>
      <c r="C27" s="767"/>
      <c r="D27" s="791"/>
      <c r="E27" s="668"/>
      <c r="F27" s="797"/>
    </row>
    <row r="28" spans="1:9" s="858" customFormat="1" ht="12.75">
      <c r="A28" s="757"/>
      <c r="B28" s="766"/>
      <c r="C28" s="767"/>
      <c r="D28" s="791"/>
      <c r="E28" s="668"/>
      <c r="F28" s="797"/>
    </row>
    <row r="29" spans="1:9" s="858" customFormat="1" ht="28.15" customHeight="1">
      <c r="A29" s="757"/>
      <c r="B29" s="766" t="s">
        <v>1611</v>
      </c>
      <c r="C29" s="767"/>
      <c r="D29" s="791"/>
      <c r="E29" s="668"/>
      <c r="F29" s="797"/>
    </row>
    <row r="30" spans="1:9" s="857" customFormat="1" ht="26.45" customHeight="1">
      <c r="A30" s="757"/>
      <c r="B30" s="766" t="s">
        <v>1612</v>
      </c>
      <c r="C30" s="906"/>
      <c r="D30" s="907"/>
      <c r="E30" s="911"/>
      <c r="F30" s="908"/>
    </row>
    <row r="31" spans="1:9" ht="36">
      <c r="A31" s="757"/>
      <c r="B31" s="774" t="s">
        <v>691</v>
      </c>
      <c r="D31" s="791"/>
      <c r="I31" s="366"/>
    </row>
    <row r="32" spans="1:9" s="858" customFormat="1" ht="26.45" customHeight="1">
      <c r="A32" s="905"/>
      <c r="B32" s="912" t="s">
        <v>1475</v>
      </c>
      <c r="C32" s="762"/>
      <c r="D32" s="791"/>
      <c r="E32" s="672"/>
      <c r="F32" s="775"/>
    </row>
    <row r="33" spans="1:9" s="367" customFormat="1" ht="14.25" customHeight="1">
      <c r="A33" s="757"/>
      <c r="B33" s="774" t="s">
        <v>692</v>
      </c>
      <c r="C33" s="904" t="s">
        <v>202</v>
      </c>
      <c r="D33" s="789">
        <v>15</v>
      </c>
      <c r="E33" s="664"/>
      <c r="F33" s="664" t="str">
        <f t="shared" ref="F33:F34" si="0">IF(D33*E33,D33*E33,"")</f>
        <v/>
      </c>
    </row>
    <row r="34" spans="1:9" s="367" customFormat="1" ht="14.25" customHeight="1">
      <c r="A34" s="757"/>
      <c r="B34" s="774" t="s">
        <v>1613</v>
      </c>
      <c r="C34" s="904" t="s">
        <v>266</v>
      </c>
      <c r="D34" s="789">
        <v>17.5</v>
      </c>
      <c r="E34" s="664"/>
      <c r="F34" s="664" t="str">
        <f t="shared" si="0"/>
        <v/>
      </c>
    </row>
    <row r="35" spans="1:9" s="367" customFormat="1" ht="14.25" customHeight="1">
      <c r="A35" s="757"/>
      <c r="B35" s="774" t="s">
        <v>1614</v>
      </c>
      <c r="C35" s="904" t="s">
        <v>200</v>
      </c>
      <c r="D35" s="789">
        <v>1</v>
      </c>
      <c r="E35" s="664"/>
      <c r="F35" s="664" t="str">
        <f>IF(D35*E35,D35*E35,"")</f>
        <v/>
      </c>
    </row>
    <row r="36" spans="1:9" s="367" customFormat="1" ht="14.25" customHeight="1">
      <c r="A36" s="757"/>
      <c r="B36" s="774"/>
      <c r="C36" s="904"/>
      <c r="D36" s="789"/>
      <c r="E36" s="664"/>
      <c r="F36" s="664"/>
    </row>
    <row r="37" spans="1:9" s="856" customFormat="1" ht="27" customHeight="1">
      <c r="A37" s="757" t="s">
        <v>201</v>
      </c>
      <c r="B37" s="783" t="s">
        <v>1615</v>
      </c>
      <c r="C37" s="906"/>
      <c r="D37" s="907"/>
      <c r="E37" s="908"/>
      <c r="F37" s="908"/>
    </row>
    <row r="38" spans="1:9" s="177" customFormat="1" ht="26.45" customHeight="1">
      <c r="A38" s="757"/>
      <c r="B38" s="766" t="s">
        <v>1616</v>
      </c>
      <c r="C38" s="906"/>
      <c r="D38" s="907"/>
      <c r="E38" s="908"/>
      <c r="F38" s="911"/>
    </row>
    <row r="39" spans="1:9" s="177" customFormat="1" ht="28.5" customHeight="1">
      <c r="A39" s="757"/>
      <c r="B39" s="766" t="s">
        <v>688</v>
      </c>
      <c r="C39" s="906"/>
      <c r="D39" s="907"/>
      <c r="E39" s="908"/>
      <c r="F39" s="911"/>
    </row>
    <row r="40" spans="1:9" s="177" customFormat="1" ht="48.6" customHeight="1">
      <c r="A40" s="757"/>
      <c r="B40" s="766" t="s">
        <v>1617</v>
      </c>
      <c r="C40" s="906"/>
      <c r="D40" s="907"/>
      <c r="E40" s="908"/>
      <c r="F40" s="911"/>
      <c r="I40" s="926"/>
    </row>
    <row r="41" spans="1:9" s="177" customFormat="1" ht="13.15" customHeight="1">
      <c r="A41" s="757"/>
      <c r="B41" s="909" t="s">
        <v>1618</v>
      </c>
      <c r="C41" s="906"/>
      <c r="D41" s="907"/>
      <c r="E41" s="908"/>
      <c r="F41" s="911"/>
    </row>
    <row r="42" spans="1:9" s="177" customFormat="1" ht="25.15" customHeight="1">
      <c r="A42" s="757"/>
      <c r="B42" s="909" t="s">
        <v>1630</v>
      </c>
      <c r="C42" s="906"/>
      <c r="D42" s="907"/>
      <c r="E42" s="908"/>
      <c r="F42" s="911"/>
    </row>
    <row r="43" spans="1:9" s="177" customFormat="1" ht="13.15" customHeight="1">
      <c r="A43" s="757"/>
      <c r="B43" s="909" t="s">
        <v>1586</v>
      </c>
      <c r="C43" s="906"/>
      <c r="D43" s="907"/>
      <c r="E43" s="908"/>
      <c r="F43" s="911"/>
    </row>
    <row r="44" spans="1:9" s="177" customFormat="1" ht="37.9" customHeight="1">
      <c r="A44" s="757"/>
      <c r="B44" s="909" t="s">
        <v>1619</v>
      </c>
      <c r="C44" s="906"/>
      <c r="D44" s="907"/>
      <c r="E44" s="908"/>
      <c r="F44" s="911"/>
    </row>
    <row r="45" spans="1:9" s="177" customFormat="1" ht="51.75" customHeight="1">
      <c r="A45" s="757"/>
      <c r="B45" s="909" t="s">
        <v>689</v>
      </c>
      <c r="C45" s="906"/>
      <c r="D45" s="907"/>
      <c r="E45" s="908"/>
      <c r="F45" s="911"/>
    </row>
    <row r="46" spans="1:9" s="177" customFormat="1" ht="13.15" customHeight="1">
      <c r="A46" s="757"/>
      <c r="B46" s="909" t="s">
        <v>1588</v>
      </c>
      <c r="C46" s="906"/>
      <c r="D46" s="907"/>
      <c r="E46" s="908"/>
      <c r="F46" s="911"/>
    </row>
    <row r="47" spans="1:9" s="368" customFormat="1" ht="28.15" customHeight="1">
      <c r="A47" s="757"/>
      <c r="B47" s="909" t="s">
        <v>1590</v>
      </c>
      <c r="C47" s="906"/>
      <c r="D47" s="907"/>
      <c r="E47" s="908"/>
      <c r="F47" s="911"/>
    </row>
    <row r="48" spans="1:9" s="177" customFormat="1" ht="13.15" customHeight="1">
      <c r="A48" s="757"/>
      <c r="B48" s="909" t="s">
        <v>1591</v>
      </c>
      <c r="C48" s="906"/>
      <c r="D48" s="907"/>
      <c r="E48" s="908"/>
      <c r="F48" s="911"/>
    </row>
    <row r="49" spans="1:9" s="368" customFormat="1" ht="40.9" customHeight="1">
      <c r="A49" s="757"/>
      <c r="B49" s="766" t="s">
        <v>1592</v>
      </c>
      <c r="C49" s="906"/>
      <c r="D49" s="907"/>
      <c r="E49" s="908"/>
      <c r="F49" s="911"/>
    </row>
    <row r="50" spans="1:9" s="368" customFormat="1" ht="12.75">
      <c r="A50" s="757"/>
      <c r="B50" s="766" t="s">
        <v>690</v>
      </c>
      <c r="C50" s="906"/>
      <c r="D50" s="907"/>
      <c r="E50" s="908"/>
      <c r="F50" s="911"/>
    </row>
    <row r="51" spans="1:9" s="368" customFormat="1" ht="36">
      <c r="A51" s="757"/>
      <c r="B51" s="914" t="s">
        <v>1620</v>
      </c>
      <c r="C51" s="906"/>
      <c r="D51" s="907"/>
      <c r="E51" s="908"/>
      <c r="F51" s="911"/>
    </row>
    <row r="52" spans="1:9" s="368" customFormat="1">
      <c r="A52" s="757"/>
      <c r="B52" s="766"/>
      <c r="C52" s="906"/>
      <c r="D52" s="907"/>
      <c r="E52" s="911"/>
      <c r="F52" s="911"/>
    </row>
    <row r="53" spans="1:9" s="368" customFormat="1" ht="38.25" customHeight="1">
      <c r="A53" s="757"/>
      <c r="B53" s="785" t="s">
        <v>1621</v>
      </c>
      <c r="C53" s="906"/>
      <c r="D53" s="907"/>
      <c r="E53" s="911"/>
      <c r="F53" s="911"/>
    </row>
    <row r="54" spans="1:9" s="93" customFormat="1" ht="39" customHeight="1">
      <c r="A54" s="757"/>
      <c r="B54" s="785" t="s">
        <v>1622</v>
      </c>
      <c r="C54" s="906"/>
      <c r="D54" s="907"/>
      <c r="E54" s="911"/>
      <c r="F54" s="911"/>
      <c r="I54" s="368"/>
    </row>
    <row r="55" spans="1:9" s="200" customFormat="1" ht="29.25" customHeight="1">
      <c r="A55" s="195"/>
      <c r="B55" s="60" t="s">
        <v>1623</v>
      </c>
      <c r="C55" s="180"/>
      <c r="D55" s="791"/>
      <c r="E55" s="259"/>
      <c r="F55" s="259"/>
    </row>
    <row r="56" spans="1:9" s="200" customFormat="1" ht="15.75" customHeight="1">
      <c r="A56" s="195"/>
      <c r="B56" s="60" t="s">
        <v>2252</v>
      </c>
      <c r="C56" s="180"/>
      <c r="D56" s="791"/>
      <c r="E56" s="259"/>
      <c r="F56" s="259"/>
    </row>
    <row r="57" spans="1:9" s="200" customFormat="1" ht="67.5" customHeight="1">
      <c r="A57" s="195"/>
      <c r="B57" s="60" t="s">
        <v>2223</v>
      </c>
      <c r="C57" s="180"/>
      <c r="D57" s="791"/>
      <c r="E57" s="259"/>
      <c r="F57" s="259"/>
    </row>
    <row r="58" spans="1:9" s="200" customFormat="1" ht="34.9" customHeight="1">
      <c r="A58" s="195"/>
      <c r="B58" s="60" t="s">
        <v>1624</v>
      </c>
      <c r="C58" s="180"/>
      <c r="D58" s="791"/>
      <c r="E58" s="259"/>
      <c r="F58" s="259"/>
    </row>
    <row r="59" spans="1:9" s="368" customFormat="1">
      <c r="A59" s="757"/>
      <c r="B59" s="766"/>
      <c r="C59" s="906"/>
      <c r="D59" s="907"/>
      <c r="E59" s="911"/>
      <c r="F59" s="911"/>
    </row>
    <row r="60" spans="1:9" ht="24">
      <c r="A60" s="757"/>
      <c r="B60" s="774" t="s">
        <v>1583</v>
      </c>
      <c r="D60" s="791"/>
    </row>
    <row r="61" spans="1:9" s="858" customFormat="1" ht="26.45" customHeight="1">
      <c r="A61" s="757"/>
      <c r="B61" s="766" t="s">
        <v>1474</v>
      </c>
      <c r="C61" s="767"/>
      <c r="D61" s="791"/>
      <c r="E61" s="668"/>
      <c r="F61" s="797"/>
    </row>
    <row r="62" spans="1:9" s="368" customFormat="1">
      <c r="A62" s="757"/>
      <c r="B62" s="766"/>
      <c r="C62" s="906"/>
      <c r="D62" s="907"/>
      <c r="E62" s="911"/>
      <c r="F62" s="911"/>
    </row>
    <row r="63" spans="1:9" s="858" customFormat="1" ht="28.15" customHeight="1">
      <c r="A63" s="757"/>
      <c r="B63" s="766" t="s">
        <v>1611</v>
      </c>
      <c r="C63" s="767"/>
      <c r="D63" s="791"/>
      <c r="E63" s="668"/>
      <c r="F63" s="797"/>
    </row>
    <row r="64" spans="1:9" s="857" customFormat="1" ht="26.45" customHeight="1">
      <c r="A64" s="757"/>
      <c r="B64" s="766" t="s">
        <v>1612</v>
      </c>
      <c r="C64" s="906"/>
      <c r="D64" s="907"/>
      <c r="E64" s="911"/>
      <c r="F64" s="908"/>
    </row>
    <row r="65" spans="1:9" ht="36">
      <c r="A65" s="757"/>
      <c r="B65" s="774" t="s">
        <v>691</v>
      </c>
      <c r="D65" s="791"/>
      <c r="I65" s="366"/>
    </row>
    <row r="66" spans="1:9" s="858" customFormat="1" ht="26.45" customHeight="1">
      <c r="A66" s="905"/>
      <c r="B66" s="912" t="s">
        <v>1475</v>
      </c>
      <c r="C66" s="762"/>
      <c r="D66" s="791"/>
      <c r="E66" s="672"/>
      <c r="F66" s="775"/>
    </row>
    <row r="67" spans="1:9" s="367" customFormat="1" ht="14.25" customHeight="1">
      <c r="A67" s="757"/>
      <c r="B67" s="774" t="s">
        <v>692</v>
      </c>
      <c r="C67" s="904" t="s">
        <v>202</v>
      </c>
      <c r="D67" s="789">
        <v>351</v>
      </c>
      <c r="E67" s="664"/>
      <c r="F67" s="664" t="str">
        <f t="shared" ref="F67:F69" si="1">IF(D67*E67,D67*E67,"")</f>
        <v/>
      </c>
    </row>
    <row r="68" spans="1:9" s="367" customFormat="1" ht="14.25" customHeight="1">
      <c r="A68" s="757"/>
      <c r="B68" s="774" t="s">
        <v>1625</v>
      </c>
      <c r="C68" s="904" t="s">
        <v>266</v>
      </c>
      <c r="D68" s="789">
        <v>106</v>
      </c>
      <c r="E68" s="664"/>
      <c r="F68" s="664" t="str">
        <f t="shared" si="1"/>
        <v/>
      </c>
    </row>
    <row r="69" spans="1:9" s="367" customFormat="1" ht="14.25" customHeight="1">
      <c r="A69" s="757"/>
      <c r="B69" s="774" t="s">
        <v>1626</v>
      </c>
      <c r="C69" s="904" t="s">
        <v>200</v>
      </c>
      <c r="D69" s="789">
        <v>2</v>
      </c>
      <c r="E69" s="664"/>
      <c r="F69" s="664" t="str">
        <f t="shared" si="1"/>
        <v/>
      </c>
      <c r="I69" s="61"/>
    </row>
    <row r="70" spans="1:9" s="367" customFormat="1" ht="14.25" customHeight="1">
      <c r="A70" s="757"/>
      <c r="B70" s="774" t="s">
        <v>1627</v>
      </c>
      <c r="C70" s="904" t="s">
        <v>200</v>
      </c>
      <c r="D70" s="789">
        <v>7</v>
      </c>
      <c r="E70" s="664"/>
      <c r="F70" s="664" t="str">
        <f>IF(D70*E70,D70*E70,"")</f>
        <v/>
      </c>
    </row>
    <row r="71" spans="1:9" s="367" customFormat="1" ht="14.25" customHeight="1">
      <c r="A71" s="757"/>
      <c r="B71" s="774"/>
      <c r="C71" s="904"/>
      <c r="D71" s="789"/>
      <c r="E71" s="664"/>
      <c r="F71" s="664"/>
    </row>
    <row r="72" spans="1:9" ht="14.25" customHeight="1">
      <c r="A72" s="757"/>
      <c r="B72" s="774"/>
      <c r="C72" s="904"/>
      <c r="D72" s="789"/>
      <c r="E72" s="664"/>
      <c r="F72" s="664"/>
      <c r="G72" s="367"/>
      <c r="H72" s="367"/>
      <c r="I72" s="367"/>
    </row>
    <row r="73" spans="1:9" s="856" customFormat="1" ht="27" customHeight="1">
      <c r="A73" s="757" t="s">
        <v>203</v>
      </c>
      <c r="B73" s="783" t="s">
        <v>1632</v>
      </c>
      <c r="C73" s="906"/>
      <c r="D73" s="907"/>
      <c r="E73" s="908"/>
      <c r="F73" s="908"/>
    </row>
    <row r="74" spans="1:9" s="177" customFormat="1" ht="26.45" customHeight="1">
      <c r="A74" s="757"/>
      <c r="B74" s="766" t="s">
        <v>1628</v>
      </c>
      <c r="C74" s="906"/>
      <c r="D74" s="907"/>
      <c r="E74" s="908"/>
      <c r="F74" s="911"/>
    </row>
    <row r="75" spans="1:9" s="177" customFormat="1" ht="28.5" customHeight="1">
      <c r="A75" s="757"/>
      <c r="B75" s="766" t="s">
        <v>688</v>
      </c>
      <c r="C75" s="906"/>
      <c r="D75" s="907"/>
      <c r="E75" s="908"/>
      <c r="F75" s="911"/>
    </row>
    <row r="76" spans="1:9" s="177" customFormat="1" ht="48.6" customHeight="1">
      <c r="A76" s="757"/>
      <c r="B76" s="766" t="s">
        <v>1629</v>
      </c>
      <c r="C76" s="906"/>
      <c r="D76" s="907"/>
      <c r="E76" s="908"/>
      <c r="F76" s="911"/>
      <c r="I76" s="926"/>
    </row>
    <row r="77" spans="1:9" s="177" customFormat="1" ht="13.15" customHeight="1">
      <c r="A77" s="757"/>
      <c r="B77" s="909" t="s">
        <v>1618</v>
      </c>
      <c r="C77" s="906"/>
      <c r="D77" s="907"/>
      <c r="E77" s="908"/>
      <c r="F77" s="911"/>
    </row>
    <row r="78" spans="1:9" s="177" customFormat="1" ht="25.15" customHeight="1">
      <c r="A78" s="757"/>
      <c r="B78" s="909" t="s">
        <v>1631</v>
      </c>
      <c r="C78" s="906"/>
      <c r="D78" s="907"/>
      <c r="E78" s="908"/>
      <c r="F78" s="911"/>
    </row>
    <row r="79" spans="1:9" s="177" customFormat="1" ht="13.15" customHeight="1">
      <c r="A79" s="757"/>
      <c r="B79" s="909" t="s">
        <v>1586</v>
      </c>
      <c r="C79" s="906"/>
      <c r="D79" s="907"/>
      <c r="E79" s="908"/>
      <c r="F79" s="911"/>
    </row>
    <row r="80" spans="1:9" s="177" customFormat="1" ht="37.9" customHeight="1">
      <c r="A80" s="757"/>
      <c r="B80" s="909" t="s">
        <v>1619</v>
      </c>
      <c r="C80" s="906"/>
      <c r="D80" s="907"/>
      <c r="E80" s="908"/>
      <c r="F80" s="911"/>
    </row>
    <row r="81" spans="1:9" s="177" customFormat="1" ht="51.75" customHeight="1">
      <c r="A81" s="757"/>
      <c r="B81" s="909" t="s">
        <v>689</v>
      </c>
      <c r="C81" s="906"/>
      <c r="D81" s="907"/>
      <c r="E81" s="908"/>
      <c r="F81" s="911"/>
    </row>
    <row r="82" spans="1:9" s="177" customFormat="1" ht="13.15" customHeight="1">
      <c r="A82" s="757"/>
      <c r="B82" s="909" t="s">
        <v>1588</v>
      </c>
      <c r="C82" s="906"/>
      <c r="D82" s="907"/>
      <c r="E82" s="908"/>
      <c r="F82" s="911"/>
    </row>
    <row r="83" spans="1:9" s="368" customFormat="1" ht="28.15" customHeight="1">
      <c r="A83" s="757"/>
      <c r="B83" s="909" t="s">
        <v>1590</v>
      </c>
      <c r="C83" s="906"/>
      <c r="D83" s="907"/>
      <c r="E83" s="908"/>
      <c r="F83" s="911"/>
    </row>
    <row r="84" spans="1:9" s="177" customFormat="1" ht="13.15" customHeight="1">
      <c r="A84" s="757"/>
      <c r="B84" s="909" t="s">
        <v>1591</v>
      </c>
      <c r="C84" s="906"/>
      <c r="D84" s="907"/>
      <c r="E84" s="908"/>
      <c r="F84" s="911"/>
    </row>
    <row r="85" spans="1:9" s="368" customFormat="1" ht="40.9" customHeight="1">
      <c r="A85" s="757"/>
      <c r="B85" s="766" t="s">
        <v>1592</v>
      </c>
      <c r="C85" s="906"/>
      <c r="D85" s="907"/>
      <c r="E85" s="908"/>
      <c r="F85" s="911"/>
    </row>
    <row r="86" spans="1:9" s="368" customFormat="1" ht="12.75">
      <c r="A86" s="757"/>
      <c r="B86" s="766" t="s">
        <v>690</v>
      </c>
      <c r="C86" s="906"/>
      <c r="D86" s="907"/>
      <c r="E86" s="908"/>
      <c r="F86" s="911"/>
    </row>
    <row r="87" spans="1:9" s="368" customFormat="1" ht="36">
      <c r="A87" s="757"/>
      <c r="B87" s="914" t="s">
        <v>1620</v>
      </c>
      <c r="C87" s="906"/>
      <c r="D87" s="907"/>
      <c r="E87" s="908"/>
      <c r="F87" s="911"/>
    </row>
    <row r="88" spans="1:9" s="368" customFormat="1">
      <c r="A88" s="757"/>
      <c r="B88" s="766"/>
      <c r="C88" s="906"/>
      <c r="D88" s="907"/>
      <c r="E88" s="911"/>
      <c r="F88" s="911"/>
    </row>
    <row r="89" spans="1:9" s="368" customFormat="1" ht="34.9" customHeight="1">
      <c r="A89" s="757"/>
      <c r="B89" s="785" t="s">
        <v>1621</v>
      </c>
      <c r="C89" s="906"/>
      <c r="D89" s="907"/>
      <c r="E89" s="911"/>
      <c r="F89" s="911"/>
    </row>
    <row r="90" spans="1:9" s="93" customFormat="1" ht="39" customHeight="1">
      <c r="A90" s="757"/>
      <c r="B90" s="785" t="s">
        <v>1622</v>
      </c>
      <c r="C90" s="906"/>
      <c r="D90" s="907"/>
      <c r="E90" s="911"/>
      <c r="F90" s="911"/>
      <c r="I90" s="368"/>
    </row>
    <row r="91" spans="1:9" s="200" customFormat="1" ht="29.25" customHeight="1">
      <c r="A91" s="195"/>
      <c r="B91" s="60" t="s">
        <v>1623</v>
      </c>
      <c r="C91" s="180"/>
      <c r="D91" s="791"/>
      <c r="E91" s="259"/>
      <c r="F91" s="259"/>
    </row>
    <row r="92" spans="1:9" s="200" customFormat="1" ht="67.5" customHeight="1">
      <c r="A92" s="195"/>
      <c r="B92" s="912" t="s">
        <v>2251</v>
      </c>
      <c r="C92" s="180"/>
      <c r="D92" s="791"/>
      <c r="E92" s="259"/>
      <c r="F92" s="259"/>
    </row>
    <row r="93" spans="1:9" s="200" customFormat="1" ht="34.9" customHeight="1">
      <c r="A93" s="195"/>
      <c r="B93" s="60" t="s">
        <v>1624</v>
      </c>
      <c r="C93" s="180"/>
      <c r="D93" s="791"/>
      <c r="E93" s="259"/>
      <c r="F93" s="259"/>
    </row>
    <row r="94" spans="1:9" s="368" customFormat="1">
      <c r="A94" s="757"/>
      <c r="B94" s="766"/>
      <c r="C94" s="906"/>
      <c r="D94" s="907"/>
      <c r="E94" s="911"/>
      <c r="F94" s="911"/>
    </row>
    <row r="95" spans="1:9" ht="24">
      <c r="A95" s="757"/>
      <c r="B95" s="774" t="s">
        <v>1583</v>
      </c>
      <c r="D95" s="791"/>
    </row>
    <row r="96" spans="1:9" s="858" customFormat="1" ht="26.45" customHeight="1">
      <c r="A96" s="757"/>
      <c r="B96" s="766" t="s">
        <v>1474</v>
      </c>
      <c r="C96" s="767"/>
      <c r="D96" s="791"/>
      <c r="E96" s="668"/>
      <c r="F96" s="797"/>
    </row>
    <row r="97" spans="1:13" s="368" customFormat="1">
      <c r="A97" s="757"/>
      <c r="B97" s="766"/>
      <c r="C97" s="906"/>
      <c r="D97" s="907"/>
      <c r="E97" s="911"/>
      <c r="F97" s="911"/>
    </row>
    <row r="98" spans="1:13" s="858" customFormat="1" ht="28.15" customHeight="1">
      <c r="A98" s="757"/>
      <c r="B98" s="766" t="s">
        <v>1611</v>
      </c>
      <c r="C98" s="767"/>
      <c r="D98" s="791"/>
      <c r="E98" s="668"/>
      <c r="F98" s="797"/>
    </row>
    <row r="99" spans="1:13" s="857" customFormat="1" ht="26.45" customHeight="1">
      <c r="A99" s="757"/>
      <c r="B99" s="766" t="s">
        <v>1612</v>
      </c>
      <c r="C99" s="906"/>
      <c r="D99" s="907"/>
      <c r="E99" s="911"/>
      <c r="F99" s="908"/>
    </row>
    <row r="100" spans="1:13" ht="36">
      <c r="A100" s="757"/>
      <c r="B100" s="774" t="s">
        <v>691</v>
      </c>
      <c r="D100" s="791"/>
      <c r="I100" s="366"/>
    </row>
    <row r="101" spans="1:13" s="858" customFormat="1" ht="26.45" customHeight="1">
      <c r="A101" s="905"/>
      <c r="B101" s="912" t="s">
        <v>1475</v>
      </c>
      <c r="C101" s="762"/>
      <c r="D101" s="791"/>
      <c r="E101" s="672"/>
      <c r="F101" s="775"/>
    </row>
    <row r="102" spans="1:13" s="367" customFormat="1" ht="14.25" customHeight="1">
      <c r="A102" s="757"/>
      <c r="B102" s="774" t="s">
        <v>692</v>
      </c>
      <c r="C102" s="904" t="s">
        <v>202</v>
      </c>
      <c r="D102" s="789">
        <v>220</v>
      </c>
      <c r="E102" s="664"/>
      <c r="F102" s="664" t="str">
        <f t="shared" ref="F102:F104" si="2">IF(D102*E102,D102*E102,"")</f>
        <v/>
      </c>
    </row>
    <row r="103" spans="1:13" s="367" customFormat="1" ht="14.25" customHeight="1">
      <c r="A103" s="757"/>
      <c r="B103" s="774" t="s">
        <v>1625</v>
      </c>
      <c r="C103" s="904" t="s">
        <v>266</v>
      </c>
      <c r="D103" s="789">
        <v>73</v>
      </c>
      <c r="E103" s="664"/>
      <c r="F103" s="664" t="str">
        <f t="shared" si="2"/>
        <v/>
      </c>
    </row>
    <row r="104" spans="1:13" s="367" customFormat="1" ht="14.25" customHeight="1">
      <c r="A104" s="757"/>
      <c r="B104" s="774" t="s">
        <v>1626</v>
      </c>
      <c r="C104" s="904" t="s">
        <v>200</v>
      </c>
      <c r="D104" s="789">
        <v>1</v>
      </c>
      <c r="E104" s="664"/>
      <c r="F104" s="664" t="str">
        <f t="shared" si="2"/>
        <v/>
      </c>
      <c r="I104" s="61"/>
    </row>
    <row r="105" spans="1:13" s="367" customFormat="1" ht="14.25" customHeight="1">
      <c r="A105" s="757"/>
      <c r="B105" s="774" t="s">
        <v>1627</v>
      </c>
      <c r="C105" s="904" t="s">
        <v>200</v>
      </c>
      <c r="D105" s="789">
        <v>3</v>
      </c>
      <c r="E105" s="664"/>
      <c r="F105" s="664" t="str">
        <f>IF(D105*E105,D105*E105,"")</f>
        <v/>
      </c>
    </row>
    <row r="106" spans="1:13" s="367" customFormat="1" ht="14.25" customHeight="1">
      <c r="A106" s="757"/>
      <c r="B106" s="774"/>
      <c r="C106" s="904"/>
      <c r="D106" s="789"/>
      <c r="E106" s="664"/>
      <c r="F106" s="664"/>
    </row>
    <row r="107" spans="1:13" ht="14.45" customHeight="1">
      <c r="A107" s="757" t="s">
        <v>204</v>
      </c>
      <c r="B107" s="785" t="s">
        <v>1473</v>
      </c>
      <c r="C107" s="913"/>
      <c r="D107" s="667"/>
      <c r="E107" s="670"/>
      <c r="F107" s="670"/>
      <c r="G107" s="360"/>
      <c r="H107" s="360"/>
      <c r="I107" s="273"/>
      <c r="J107" s="957"/>
      <c r="K107" s="957"/>
      <c r="L107" s="958"/>
      <c r="M107" s="957"/>
    </row>
    <row r="108" spans="1:13" s="367" customFormat="1" ht="24">
      <c r="A108" s="757"/>
      <c r="B108" s="774" t="s">
        <v>1633</v>
      </c>
      <c r="C108" s="767"/>
      <c r="D108" s="791"/>
      <c r="E108" s="797"/>
      <c r="F108" s="668"/>
      <c r="G108" s="30"/>
      <c r="H108" s="30"/>
      <c r="I108" s="30"/>
      <c r="J108" s="959"/>
      <c r="K108" s="959"/>
      <c r="L108" s="960"/>
      <c r="M108" s="959"/>
    </row>
    <row r="109" spans="1:13" s="367" customFormat="1" ht="24">
      <c r="A109" s="757"/>
      <c r="B109" s="774" t="s">
        <v>688</v>
      </c>
      <c r="C109" s="767"/>
      <c r="D109" s="791"/>
      <c r="E109" s="797"/>
      <c r="F109" s="668"/>
      <c r="G109" s="30"/>
      <c r="H109" s="30"/>
      <c r="I109" s="273"/>
      <c r="J109" s="959"/>
      <c r="K109" s="959"/>
      <c r="L109" s="960"/>
      <c r="M109" s="959"/>
    </row>
    <row r="110" spans="1:13" s="367" customFormat="1" ht="16.5" customHeight="1">
      <c r="A110" s="757"/>
      <c r="B110" s="749" t="s">
        <v>1735</v>
      </c>
      <c r="C110" s="767"/>
      <c r="D110" s="791"/>
      <c r="E110" s="797"/>
      <c r="F110" s="668"/>
      <c r="G110" s="30"/>
      <c r="H110" s="30"/>
      <c r="I110" s="880"/>
      <c r="J110" s="959"/>
      <c r="K110" s="959"/>
      <c r="L110" s="960"/>
      <c r="M110" s="959"/>
    </row>
    <row r="111" spans="1:13" s="367" customFormat="1" ht="15" customHeight="1">
      <c r="A111" s="757"/>
      <c r="B111" s="749" t="s">
        <v>1736</v>
      </c>
      <c r="C111" s="767"/>
      <c r="D111" s="791"/>
      <c r="E111" s="797"/>
      <c r="F111" s="668"/>
      <c r="G111" s="30"/>
      <c r="H111" s="30"/>
      <c r="I111" s="880"/>
      <c r="J111" s="959"/>
      <c r="K111" s="959"/>
      <c r="L111" s="960"/>
      <c r="M111" s="959"/>
    </row>
    <row r="112" spans="1:13" s="367" customFormat="1" ht="15" customHeight="1">
      <c r="A112" s="757"/>
      <c r="B112" s="749" t="s">
        <v>1737</v>
      </c>
      <c r="C112" s="767"/>
      <c r="D112" s="791"/>
      <c r="E112" s="797"/>
      <c r="F112" s="668"/>
      <c r="G112" s="30"/>
      <c r="H112" s="30"/>
      <c r="I112" s="880"/>
      <c r="J112" s="959"/>
      <c r="K112" s="959"/>
      <c r="L112" s="960"/>
      <c r="M112" s="959"/>
    </row>
    <row r="113" spans="1:17" s="367" customFormat="1" ht="15" customHeight="1">
      <c r="A113" s="757"/>
      <c r="B113" s="749" t="s">
        <v>1738</v>
      </c>
      <c r="C113" s="767"/>
      <c r="D113" s="791"/>
      <c r="E113" s="797"/>
      <c r="F113" s="668"/>
      <c r="G113" s="30"/>
      <c r="H113" s="30"/>
      <c r="I113" s="880"/>
      <c r="J113" s="959"/>
      <c r="K113" s="959"/>
      <c r="L113" s="960"/>
      <c r="M113" s="959"/>
    </row>
    <row r="114" spans="1:17" s="367" customFormat="1" ht="15" customHeight="1">
      <c r="A114" s="757"/>
      <c r="B114" s="749" t="s">
        <v>1739</v>
      </c>
      <c r="C114" s="767"/>
      <c r="D114" s="791"/>
      <c r="E114" s="797"/>
      <c r="F114" s="668"/>
      <c r="G114" s="30"/>
      <c r="H114" s="30"/>
      <c r="I114" s="880"/>
      <c r="J114" s="959"/>
      <c r="K114" s="959"/>
      <c r="L114" s="960"/>
      <c r="M114" s="959"/>
    </row>
    <row r="115" spans="1:17" s="367" customFormat="1" ht="27" customHeight="1">
      <c r="A115" s="757"/>
      <c r="B115" s="749" t="s">
        <v>1742</v>
      </c>
      <c r="C115" s="767"/>
      <c r="D115" s="791"/>
      <c r="E115" s="797"/>
      <c r="F115" s="668"/>
      <c r="G115" s="30"/>
      <c r="H115" s="30"/>
      <c r="I115" s="880"/>
      <c r="J115" s="959"/>
      <c r="K115" s="959"/>
      <c r="L115" s="960"/>
      <c r="M115" s="959"/>
    </row>
    <row r="116" spans="1:17" s="367" customFormat="1" ht="15" customHeight="1">
      <c r="A116" s="757"/>
      <c r="B116" s="749" t="s">
        <v>1740</v>
      </c>
      <c r="C116" s="767"/>
      <c r="D116" s="791"/>
      <c r="E116" s="797"/>
      <c r="F116" s="668"/>
      <c r="G116" s="30"/>
      <c r="H116" s="30"/>
      <c r="I116" s="880"/>
      <c r="J116" s="959"/>
      <c r="K116" s="959"/>
      <c r="L116" s="960"/>
      <c r="M116" s="959"/>
    </row>
    <row r="117" spans="1:17" s="367" customFormat="1" ht="30" customHeight="1">
      <c r="A117" s="757"/>
      <c r="B117" s="832" t="s">
        <v>1741</v>
      </c>
      <c r="C117" s="767"/>
      <c r="D117" s="791"/>
      <c r="E117" s="797"/>
      <c r="F117" s="668"/>
      <c r="G117" s="30"/>
      <c r="H117" s="30"/>
      <c r="I117" s="880"/>
      <c r="J117" s="959"/>
      <c r="K117" s="959"/>
      <c r="L117" s="960"/>
      <c r="M117" s="959"/>
    </row>
    <row r="118" spans="1:17" ht="51.75" customHeight="1">
      <c r="A118" s="915"/>
      <c r="B118" s="766" t="s">
        <v>991</v>
      </c>
      <c r="C118" s="916"/>
      <c r="D118" s="917"/>
      <c r="E118" s="918"/>
      <c r="G118" s="166"/>
      <c r="H118" s="166"/>
      <c r="I118" s="166"/>
      <c r="J118" s="959"/>
      <c r="K118" s="959"/>
      <c r="L118" s="960"/>
      <c r="M118" s="959"/>
    </row>
    <row r="119" spans="1:17" ht="40.5" customHeight="1">
      <c r="A119" s="915"/>
      <c r="B119" s="766" t="s">
        <v>1744</v>
      </c>
      <c r="C119" s="916"/>
      <c r="D119" s="917"/>
      <c r="E119" s="918"/>
      <c r="G119" s="166"/>
      <c r="H119" s="166"/>
      <c r="I119" s="166"/>
      <c r="J119" s="959"/>
      <c r="K119" s="959"/>
      <c r="L119" s="960"/>
      <c r="M119" s="959"/>
    </row>
    <row r="120" spans="1:17" s="360" customFormat="1" ht="37.5" customHeight="1">
      <c r="A120" s="757"/>
      <c r="B120" s="766" t="s">
        <v>1743</v>
      </c>
      <c r="C120" s="767"/>
      <c r="D120" s="791"/>
      <c r="E120" s="668"/>
      <c r="F120" s="668"/>
      <c r="G120" s="8"/>
      <c r="H120" s="8"/>
      <c r="I120" s="8"/>
      <c r="J120" s="961"/>
      <c r="K120" s="961"/>
      <c r="L120" s="962"/>
      <c r="M120" s="961"/>
    </row>
    <row r="121" spans="1:17" ht="36">
      <c r="A121" s="757"/>
      <c r="B121" s="774" t="s">
        <v>1865</v>
      </c>
      <c r="D121" s="791"/>
      <c r="J121" s="961"/>
      <c r="K121" s="961"/>
      <c r="L121" s="962"/>
      <c r="M121" s="961"/>
    </row>
    <row r="122" spans="1:17" ht="14.25" customHeight="1">
      <c r="A122" s="757"/>
      <c r="B122" s="774" t="s">
        <v>1745</v>
      </c>
      <c r="C122" s="904" t="s">
        <v>202</v>
      </c>
      <c r="D122" s="789">
        <v>6.5</v>
      </c>
      <c r="E122" s="664"/>
      <c r="F122" s="664" t="str">
        <f>IF(D122*E122,D122*E122,"")</f>
        <v/>
      </c>
      <c r="G122" s="367"/>
      <c r="H122" s="367"/>
      <c r="I122" s="367"/>
    </row>
    <row r="123" spans="1:17" ht="14.25" customHeight="1">
      <c r="A123" s="757"/>
      <c r="B123" s="774" t="s">
        <v>1746</v>
      </c>
      <c r="C123" s="904" t="s">
        <v>202</v>
      </c>
      <c r="D123" s="789">
        <v>4.5</v>
      </c>
      <c r="E123" s="664"/>
      <c r="F123" s="664" t="str">
        <f>IF(D123*E123,D123*E123,"")</f>
        <v/>
      </c>
      <c r="G123" s="367"/>
      <c r="H123" s="367"/>
      <c r="I123" s="367"/>
    </row>
    <row r="124" spans="1:17" s="26" customFormat="1" ht="14.25" customHeight="1">
      <c r="A124" s="757"/>
      <c r="B124" s="774"/>
      <c r="C124" s="904"/>
      <c r="D124" s="789"/>
      <c r="E124" s="664"/>
      <c r="F124" s="664"/>
      <c r="G124" s="367"/>
      <c r="H124" s="367"/>
      <c r="I124" s="367"/>
    </row>
    <row r="125" spans="1:17" customFormat="1" ht="14.25" customHeight="1">
      <c r="A125" s="1014"/>
      <c r="B125" s="657" t="s">
        <v>2108</v>
      </c>
      <c r="C125" s="1014"/>
      <c r="D125" s="1015"/>
      <c r="E125" s="1014"/>
      <c r="F125" s="1015"/>
      <c r="G125" s="1016"/>
      <c r="H125" s="1017"/>
      <c r="I125" s="268"/>
      <c r="J125" s="1018"/>
      <c r="K125" s="1019"/>
      <c r="L125" s="1020"/>
      <c r="M125" s="1363"/>
      <c r="N125" s="1363"/>
      <c r="O125" s="1363"/>
      <c r="P125" s="1021"/>
      <c r="Q125" s="512"/>
    </row>
    <row r="126" spans="1:17" customFormat="1" ht="12.75">
      <c r="A126" s="613"/>
      <c r="B126" s="1009"/>
      <c r="C126" s="1010"/>
      <c r="D126" s="1051"/>
      <c r="E126" s="1011"/>
      <c r="F126" s="1012"/>
      <c r="H126" s="1013"/>
    </row>
    <row r="127" spans="1:17" s="367" customFormat="1" ht="12.75">
      <c r="A127" s="757" t="s">
        <v>206</v>
      </c>
      <c r="B127" s="783" t="s">
        <v>2095</v>
      </c>
      <c r="C127" s="767"/>
      <c r="D127" s="791"/>
      <c r="E127" s="797"/>
      <c r="F127" s="668"/>
      <c r="G127" s="30"/>
      <c r="H127" s="30"/>
      <c r="I127" s="880"/>
      <c r="J127" s="959"/>
      <c r="K127" s="959"/>
      <c r="L127" s="960"/>
      <c r="M127" s="959"/>
    </row>
    <row r="128" spans="1:17" s="367" customFormat="1" ht="62.25">
      <c r="A128" s="757"/>
      <c r="B128" s="749" t="s">
        <v>2096</v>
      </c>
      <c r="C128" s="904"/>
      <c r="D128" s="789"/>
      <c r="E128" s="664"/>
      <c r="F128" s="664"/>
      <c r="G128" s="30"/>
      <c r="H128" s="30"/>
      <c r="I128" s="880"/>
      <c r="J128" s="959"/>
      <c r="K128" s="959"/>
      <c r="L128" s="960"/>
      <c r="M128" s="959"/>
    </row>
    <row r="129" spans="1:13" s="367" customFormat="1" ht="12.75">
      <c r="A129" s="757"/>
      <c r="B129" s="749"/>
      <c r="C129" s="904" t="s">
        <v>202</v>
      </c>
      <c r="D129" s="789">
        <v>80</v>
      </c>
      <c r="E129" s="664"/>
      <c r="F129" s="664" t="str">
        <f>IF(D129*E129,D129*E129,"")</f>
        <v/>
      </c>
      <c r="G129" s="30"/>
      <c r="H129" s="30"/>
      <c r="I129" s="880"/>
      <c r="J129" s="959"/>
      <c r="K129" s="959"/>
      <c r="L129" s="960"/>
      <c r="M129" s="959"/>
    </row>
    <row r="130" spans="1:13" s="367" customFormat="1" ht="12.75">
      <c r="A130" s="757" t="s">
        <v>207</v>
      </c>
      <c r="B130" s="783" t="s">
        <v>2097</v>
      </c>
      <c r="C130" s="904"/>
      <c r="D130" s="789"/>
      <c r="E130" s="664"/>
      <c r="F130" s="664"/>
      <c r="G130" s="30"/>
      <c r="H130" s="30"/>
      <c r="I130" s="880"/>
      <c r="J130" s="959"/>
      <c r="K130" s="959"/>
      <c r="L130" s="960"/>
      <c r="M130" s="959"/>
    </row>
    <row r="131" spans="1:13" s="367" customFormat="1" ht="61.5">
      <c r="A131" s="757"/>
      <c r="B131" s="749" t="s">
        <v>2098</v>
      </c>
      <c r="C131" s="904"/>
      <c r="D131" s="789"/>
      <c r="E131" s="664"/>
      <c r="F131" s="664"/>
      <c r="G131" s="30"/>
      <c r="H131" s="30"/>
      <c r="I131" s="880"/>
      <c r="J131" s="959"/>
      <c r="K131" s="959"/>
      <c r="L131" s="960"/>
      <c r="M131" s="959"/>
    </row>
    <row r="132" spans="1:13" s="367" customFormat="1" ht="12.75">
      <c r="A132" s="757"/>
      <c r="B132" s="749"/>
      <c r="C132" s="904" t="s">
        <v>229</v>
      </c>
      <c r="D132" s="789">
        <v>182</v>
      </c>
      <c r="E132" s="664"/>
      <c r="F132" s="664" t="str">
        <f>IF(D132*E132,D132*E132,"")</f>
        <v/>
      </c>
      <c r="G132" s="30"/>
      <c r="H132" s="30"/>
      <c r="I132" s="880"/>
      <c r="J132" s="959"/>
      <c r="K132" s="959"/>
      <c r="L132" s="960"/>
      <c r="M132" s="959"/>
    </row>
    <row r="133" spans="1:13" s="367" customFormat="1" ht="12.75">
      <c r="A133" s="757" t="s">
        <v>208</v>
      </c>
      <c r="B133" s="783" t="s">
        <v>2099</v>
      </c>
      <c r="C133" s="904"/>
      <c r="D133" s="789"/>
      <c r="E133" s="664"/>
      <c r="F133" s="664"/>
      <c r="G133" s="30"/>
      <c r="H133" s="30"/>
      <c r="I133" s="880"/>
      <c r="J133" s="959"/>
      <c r="K133" s="959"/>
      <c r="L133" s="960"/>
      <c r="M133" s="959"/>
    </row>
    <row r="134" spans="1:13" s="367" customFormat="1" ht="45.75" customHeight="1">
      <c r="A134" s="757"/>
      <c r="B134" s="749" t="s">
        <v>2127</v>
      </c>
      <c r="C134" s="904"/>
      <c r="D134" s="789"/>
      <c r="E134" s="664"/>
      <c r="F134" s="664"/>
      <c r="G134" s="30"/>
      <c r="H134" s="30"/>
      <c r="I134" s="880"/>
      <c r="J134" s="959"/>
      <c r="K134" s="959"/>
      <c r="L134" s="960"/>
      <c r="M134" s="959"/>
    </row>
    <row r="135" spans="1:13" s="367" customFormat="1" ht="12.75">
      <c r="A135" s="757"/>
      <c r="B135" s="749"/>
      <c r="C135" s="904" t="s">
        <v>200</v>
      </c>
      <c r="D135" s="789">
        <v>4320</v>
      </c>
      <c r="E135" s="664"/>
      <c r="F135" s="664" t="str">
        <f>IF(D135*E135,D135*E135,"")</f>
        <v/>
      </c>
      <c r="G135" s="30"/>
      <c r="H135" s="30"/>
      <c r="I135" s="880"/>
      <c r="J135" s="959"/>
      <c r="K135" s="959"/>
      <c r="L135" s="960"/>
      <c r="M135" s="959"/>
    </row>
    <row r="136" spans="1:13" s="367" customFormat="1" ht="12.75">
      <c r="A136" s="757"/>
      <c r="B136" s="832" t="s">
        <v>2107</v>
      </c>
      <c r="C136" s="904"/>
      <c r="D136" s="789"/>
      <c r="E136" s="664"/>
      <c r="F136" s="664"/>
      <c r="G136" s="30"/>
      <c r="H136" s="30"/>
      <c r="I136" s="880"/>
      <c r="J136" s="959"/>
      <c r="K136" s="959"/>
      <c r="L136" s="960"/>
      <c r="M136" s="959"/>
    </row>
    <row r="137" spans="1:13" s="367" customFormat="1" ht="12.75">
      <c r="A137" s="757"/>
      <c r="B137" s="832"/>
      <c r="C137" s="904"/>
      <c r="D137" s="789"/>
      <c r="E137" s="664"/>
      <c r="F137" s="664"/>
      <c r="G137" s="30"/>
      <c r="H137" s="30"/>
      <c r="I137" s="880"/>
      <c r="J137" s="959"/>
      <c r="K137" s="959"/>
      <c r="L137" s="960"/>
      <c r="M137" s="959"/>
    </row>
    <row r="138" spans="1:13" s="367" customFormat="1" ht="12.75">
      <c r="A138" s="757"/>
      <c r="B138" s="749" t="s">
        <v>2100</v>
      </c>
      <c r="C138" s="904" t="s">
        <v>200</v>
      </c>
      <c r="D138" s="789">
        <v>600</v>
      </c>
      <c r="E138" s="664"/>
      <c r="F138" s="664" t="str">
        <f t="shared" ref="F138:F147" si="3">IF(D138*E138,D138*E138,"")</f>
        <v/>
      </c>
      <c r="G138" s="30"/>
      <c r="H138" s="30"/>
      <c r="I138" s="880"/>
      <c r="J138" s="959"/>
      <c r="K138" s="959"/>
      <c r="L138" s="960"/>
      <c r="M138" s="959"/>
    </row>
    <row r="139" spans="1:13" s="367" customFormat="1" ht="12.75">
      <c r="A139" s="757"/>
      <c r="B139" s="749" t="s">
        <v>2101</v>
      </c>
      <c r="C139" s="904" t="s">
        <v>200</v>
      </c>
      <c r="D139" s="789">
        <v>600</v>
      </c>
      <c r="E139" s="664"/>
      <c r="F139" s="664" t="str">
        <f t="shared" si="3"/>
        <v/>
      </c>
      <c r="G139" s="30"/>
      <c r="H139" s="30"/>
      <c r="I139" s="880"/>
      <c r="J139" s="959"/>
      <c r="K139" s="959"/>
      <c r="L139" s="960"/>
      <c r="M139" s="959"/>
    </row>
    <row r="140" spans="1:13" s="367" customFormat="1" ht="12.75">
      <c r="A140" s="757"/>
      <c r="B140" s="749" t="s">
        <v>2102</v>
      </c>
      <c r="C140" s="904" t="s">
        <v>200</v>
      </c>
      <c r="D140" s="789">
        <v>600</v>
      </c>
      <c r="E140" s="664"/>
      <c r="F140" s="664" t="str">
        <f t="shared" si="3"/>
        <v/>
      </c>
      <c r="G140" s="30"/>
      <c r="H140" s="30"/>
      <c r="I140" s="880"/>
      <c r="J140" s="959"/>
      <c r="K140" s="959"/>
      <c r="L140" s="960"/>
      <c r="M140" s="959"/>
    </row>
    <row r="141" spans="1:13" s="367" customFormat="1" ht="12.75">
      <c r="A141" s="757"/>
      <c r="B141" s="749" t="s">
        <v>2103</v>
      </c>
      <c r="C141" s="904" t="s">
        <v>200</v>
      </c>
      <c r="D141" s="789">
        <v>600</v>
      </c>
      <c r="E141" s="664"/>
      <c r="F141" s="664" t="str">
        <f t="shared" si="3"/>
        <v/>
      </c>
      <c r="G141" s="30"/>
      <c r="H141" s="30"/>
      <c r="I141" s="880"/>
      <c r="J141" s="959"/>
      <c r="K141" s="959"/>
      <c r="L141" s="960"/>
      <c r="M141" s="959"/>
    </row>
    <row r="142" spans="1:13" s="367" customFormat="1" ht="12.75">
      <c r="A142" s="757"/>
      <c r="B142" s="749" t="s">
        <v>2104</v>
      </c>
      <c r="C142" s="904" t="s">
        <v>200</v>
      </c>
      <c r="D142" s="789">
        <v>600</v>
      </c>
      <c r="E142" s="664"/>
      <c r="F142" s="664" t="str">
        <f t="shared" si="3"/>
        <v/>
      </c>
      <c r="G142" s="30"/>
      <c r="H142" s="30"/>
      <c r="I142" s="880"/>
      <c r="J142" s="959"/>
      <c r="K142" s="959"/>
      <c r="L142" s="960"/>
      <c r="M142" s="959"/>
    </row>
    <row r="143" spans="1:13" s="367" customFormat="1" ht="12.75">
      <c r="A143" s="757"/>
      <c r="B143" s="749" t="s">
        <v>2105</v>
      </c>
      <c r="C143" s="904" t="s">
        <v>200</v>
      </c>
      <c r="D143" s="789">
        <v>600</v>
      </c>
      <c r="E143" s="664"/>
      <c r="F143" s="664" t="str">
        <f t="shared" si="3"/>
        <v/>
      </c>
      <c r="G143" s="30"/>
      <c r="H143" s="30"/>
      <c r="I143" s="880"/>
      <c r="J143" s="959"/>
      <c r="K143" s="959"/>
      <c r="L143" s="960"/>
      <c r="M143" s="959"/>
    </row>
    <row r="144" spans="1:13" s="367" customFormat="1" ht="12.75">
      <c r="A144" s="757"/>
      <c r="B144" s="749" t="s">
        <v>2106</v>
      </c>
      <c r="C144" s="904" t="s">
        <v>200</v>
      </c>
      <c r="D144" s="789">
        <v>600</v>
      </c>
      <c r="E144" s="664"/>
      <c r="F144" s="664" t="str">
        <f t="shared" si="3"/>
        <v/>
      </c>
      <c r="G144" s="30"/>
      <c r="H144" s="30"/>
      <c r="I144" s="880"/>
      <c r="J144" s="959"/>
      <c r="K144" s="959"/>
      <c r="L144" s="960"/>
      <c r="M144" s="959"/>
    </row>
    <row r="145" spans="1:13" s="367" customFormat="1" ht="12.75">
      <c r="A145" s="757"/>
      <c r="B145" s="749" t="s">
        <v>2124</v>
      </c>
      <c r="C145" s="904" t="s">
        <v>200</v>
      </c>
      <c r="D145" s="789">
        <v>40</v>
      </c>
      <c r="E145" s="664"/>
      <c r="F145" s="664" t="str">
        <f t="shared" si="3"/>
        <v/>
      </c>
      <c r="G145" s="30"/>
      <c r="H145" s="30"/>
      <c r="I145" s="880"/>
      <c r="J145" s="959"/>
      <c r="K145" s="959"/>
      <c r="L145" s="960"/>
      <c r="M145" s="959"/>
    </row>
    <row r="146" spans="1:13" s="367" customFormat="1" ht="12.75">
      <c r="A146" s="757"/>
      <c r="B146" s="749" t="s">
        <v>2125</v>
      </c>
      <c r="C146" s="904" t="s">
        <v>200</v>
      </c>
      <c r="D146" s="789">
        <v>40</v>
      </c>
      <c r="E146" s="664"/>
      <c r="F146" s="664" t="str">
        <f t="shared" si="3"/>
        <v/>
      </c>
      <c r="G146" s="30"/>
      <c r="H146" s="30"/>
      <c r="I146" s="880"/>
      <c r="J146" s="959"/>
      <c r="K146" s="959"/>
      <c r="L146" s="960"/>
      <c r="M146" s="959"/>
    </row>
    <row r="147" spans="1:13" s="367" customFormat="1" ht="12.75">
      <c r="A147" s="757"/>
      <c r="B147" s="749" t="s">
        <v>2126</v>
      </c>
      <c r="C147" s="904" t="s">
        <v>200</v>
      </c>
      <c r="D147" s="789">
        <v>40</v>
      </c>
      <c r="E147" s="664"/>
      <c r="F147" s="664" t="str">
        <f t="shared" si="3"/>
        <v/>
      </c>
      <c r="G147" s="30"/>
      <c r="H147" s="30"/>
      <c r="I147" s="880"/>
      <c r="J147" s="959"/>
      <c r="K147" s="959"/>
      <c r="L147" s="960"/>
      <c r="M147" s="959"/>
    </row>
    <row r="148" spans="1:13" s="367" customFormat="1" ht="12.75">
      <c r="A148" s="757"/>
      <c r="B148" s="749"/>
      <c r="C148" s="904"/>
      <c r="D148" s="789"/>
      <c r="E148" s="664"/>
      <c r="F148" s="664"/>
      <c r="G148" s="30"/>
      <c r="H148" s="30"/>
      <c r="I148" s="880"/>
      <c r="J148" s="959"/>
      <c r="K148" s="959"/>
      <c r="L148" s="960"/>
      <c r="M148" s="959"/>
    </row>
    <row r="149" spans="1:13" s="26" customFormat="1" ht="22.5" customHeight="1">
      <c r="A149" s="919"/>
      <c r="B149" s="919" t="s">
        <v>693</v>
      </c>
      <c r="C149" s="919"/>
      <c r="D149" s="919"/>
      <c r="E149" s="919"/>
      <c r="F149" s="920">
        <f>SUM(F20:F147)</f>
        <v>0</v>
      </c>
    </row>
    <row r="150" spans="1:13" s="26" customFormat="1" ht="12.75">
      <c r="A150" s="757"/>
      <c r="B150" s="766"/>
      <c r="C150" s="796"/>
      <c r="D150" s="921"/>
      <c r="E150" s="797"/>
      <c r="F150" s="797"/>
    </row>
    <row r="151" spans="1:13" s="26" customFormat="1" ht="12.75">
      <c r="A151" s="757"/>
      <c r="B151" s="766"/>
      <c r="C151" s="796"/>
      <c r="D151" s="921"/>
      <c r="E151" s="797"/>
      <c r="F151" s="797"/>
    </row>
    <row r="152" spans="1:13" s="26" customFormat="1" ht="12.75">
      <c r="A152" s="757"/>
      <c r="B152" s="766"/>
      <c r="C152" s="796"/>
      <c r="D152" s="921"/>
      <c r="E152" s="797"/>
      <c r="F152" s="797"/>
    </row>
    <row r="153" spans="1:13" s="367" customFormat="1" ht="12.75">
      <c r="A153" s="757"/>
      <c r="B153" s="832"/>
      <c r="C153" s="904"/>
      <c r="D153" s="789"/>
      <c r="E153" s="664"/>
      <c r="F153" s="664"/>
      <c r="G153" s="30"/>
      <c r="H153" s="30"/>
      <c r="I153" s="880"/>
      <c r="J153" s="959"/>
      <c r="K153" s="959"/>
      <c r="L153" s="960"/>
      <c r="M153" s="959"/>
    </row>
    <row r="154" spans="1:13" s="367" customFormat="1" ht="12.75">
      <c r="A154" s="757"/>
      <c r="B154" s="832"/>
      <c r="C154" s="904"/>
      <c r="D154" s="789"/>
      <c r="E154" s="664"/>
      <c r="F154" s="664"/>
      <c r="G154" s="30"/>
      <c r="H154" s="30"/>
      <c r="I154" s="880"/>
      <c r="J154" s="959"/>
      <c r="K154" s="959"/>
      <c r="L154" s="960"/>
      <c r="M154" s="959"/>
    </row>
    <row r="155" spans="1:13" s="367" customFormat="1" ht="12.75">
      <c r="A155" s="757"/>
      <c r="B155" s="832"/>
      <c r="C155" s="904"/>
      <c r="D155" s="789"/>
      <c r="E155" s="664"/>
      <c r="F155" s="664"/>
      <c r="G155" s="30"/>
      <c r="H155" s="30"/>
      <c r="I155" s="880"/>
      <c r="J155" s="959"/>
      <c r="K155" s="959"/>
      <c r="L155" s="960"/>
      <c r="M155" s="959"/>
    </row>
    <row r="156" spans="1:13" s="367" customFormat="1" ht="12.75">
      <c r="A156" s="757"/>
      <c r="B156" s="832"/>
      <c r="C156" s="904"/>
      <c r="D156" s="789"/>
      <c r="E156" s="664"/>
      <c r="F156" s="664"/>
      <c r="G156" s="30"/>
      <c r="H156" s="30"/>
      <c r="I156" s="880"/>
      <c r="J156" s="959"/>
      <c r="K156" s="959"/>
      <c r="L156" s="960"/>
      <c r="M156" s="959"/>
    </row>
    <row r="157" spans="1:13" s="367" customFormat="1" ht="12.75">
      <c r="A157" s="757"/>
      <c r="B157" s="832"/>
      <c r="C157" s="904"/>
      <c r="D157" s="789"/>
      <c r="E157" s="664"/>
      <c r="F157" s="664"/>
      <c r="G157" s="30"/>
      <c r="H157" s="30"/>
      <c r="I157" s="880"/>
      <c r="J157" s="959"/>
      <c r="K157" s="959"/>
      <c r="L157" s="960"/>
      <c r="M157" s="959"/>
    </row>
    <row r="158" spans="1:13" s="367" customFormat="1" ht="12.75">
      <c r="A158" s="757"/>
      <c r="B158" s="832"/>
      <c r="C158" s="904"/>
      <c r="D158" s="789"/>
      <c r="E158" s="664"/>
      <c r="F158" s="664"/>
      <c r="G158" s="30"/>
      <c r="H158" s="30"/>
      <c r="I158" s="880"/>
      <c r="J158" s="959"/>
      <c r="K158" s="959"/>
      <c r="L158" s="960"/>
      <c r="M158" s="959"/>
    </row>
    <row r="159" spans="1:13" s="367" customFormat="1" ht="12.75">
      <c r="A159" s="757"/>
      <c r="B159" s="832"/>
      <c r="C159" s="904"/>
      <c r="D159" s="789"/>
      <c r="E159" s="664"/>
      <c r="F159" s="664"/>
      <c r="G159" s="30"/>
      <c r="H159" s="30"/>
      <c r="I159" s="880"/>
      <c r="J159" s="959"/>
      <c r="K159" s="959"/>
      <c r="L159" s="960"/>
      <c r="M159" s="959"/>
    </row>
    <row r="160" spans="1:13" s="367" customFormat="1" ht="12.75">
      <c r="A160" s="757"/>
      <c r="B160" s="832"/>
      <c r="C160" s="904"/>
      <c r="D160" s="789"/>
      <c r="E160" s="664"/>
      <c r="F160" s="664"/>
      <c r="G160" s="30"/>
      <c r="H160" s="30"/>
      <c r="I160" s="880"/>
      <c r="J160" s="959"/>
      <c r="K160" s="959"/>
      <c r="L160" s="960"/>
      <c r="M160" s="959"/>
    </row>
    <row r="161" spans="1:13" s="367" customFormat="1" ht="12.75">
      <c r="A161" s="757"/>
      <c r="B161" s="832"/>
      <c r="C161" s="904"/>
      <c r="D161" s="789"/>
      <c r="E161" s="664"/>
      <c r="F161" s="664"/>
      <c r="G161" s="30"/>
      <c r="H161" s="30"/>
      <c r="I161" s="880"/>
      <c r="J161" s="959"/>
      <c r="K161" s="959"/>
      <c r="L161" s="960"/>
      <c r="M161" s="959"/>
    </row>
    <row r="162" spans="1:13" s="367" customFormat="1" ht="12.75">
      <c r="A162" s="757"/>
      <c r="B162" s="832"/>
      <c r="C162" s="904"/>
      <c r="D162" s="789"/>
      <c r="E162" s="664"/>
      <c r="F162" s="664"/>
      <c r="G162" s="30"/>
      <c r="H162" s="30"/>
      <c r="I162" s="880"/>
      <c r="J162" s="959"/>
      <c r="K162" s="959"/>
      <c r="L162" s="960"/>
      <c r="M162" s="959"/>
    </row>
    <row r="163" spans="1:13" s="367" customFormat="1" ht="12.75">
      <c r="A163" s="757"/>
      <c r="B163" s="832"/>
      <c r="C163" s="904"/>
      <c r="D163" s="789"/>
      <c r="E163" s="664"/>
      <c r="F163" s="664"/>
      <c r="G163" s="30"/>
      <c r="H163" s="30"/>
      <c r="I163" s="880"/>
      <c r="J163" s="959"/>
      <c r="K163" s="959"/>
      <c r="L163" s="960"/>
      <c r="M163" s="959"/>
    </row>
    <row r="164" spans="1:13" s="367" customFormat="1" ht="12.75">
      <c r="A164" s="757"/>
      <c r="B164" s="832"/>
      <c r="C164" s="904"/>
      <c r="D164" s="789"/>
      <c r="E164" s="664"/>
      <c r="F164" s="664"/>
      <c r="G164" s="30"/>
      <c r="H164" s="30"/>
      <c r="I164" s="880"/>
      <c r="J164" s="959"/>
      <c r="K164" s="959"/>
      <c r="L164" s="960"/>
      <c r="M164" s="959"/>
    </row>
    <row r="165" spans="1:13" s="367" customFormat="1" ht="12.75">
      <c r="A165" s="757"/>
      <c r="B165" s="832"/>
      <c r="C165" s="767"/>
      <c r="D165" s="791"/>
      <c r="E165" s="797"/>
      <c r="F165" s="668"/>
      <c r="G165" s="30"/>
      <c r="H165" s="30"/>
      <c r="I165" s="880"/>
      <c r="J165" s="959"/>
      <c r="K165" s="959"/>
      <c r="L165" s="960"/>
      <c r="M165" s="959"/>
    </row>
    <row r="166" spans="1:13" s="367" customFormat="1" ht="12.75">
      <c r="A166" s="757"/>
      <c r="B166" s="832"/>
      <c r="C166" s="767"/>
      <c r="D166" s="791"/>
      <c r="E166" s="797"/>
      <c r="F166" s="668"/>
      <c r="G166" s="30"/>
      <c r="H166" s="30"/>
      <c r="I166" s="880"/>
      <c r="J166" s="959"/>
      <c r="K166" s="959"/>
      <c r="L166" s="960"/>
      <c r="M166" s="959"/>
    </row>
    <row r="167" spans="1:13" s="367" customFormat="1" ht="12.75">
      <c r="A167" s="757"/>
      <c r="B167" s="832"/>
      <c r="C167" s="767"/>
      <c r="D167" s="791"/>
      <c r="E167" s="797"/>
      <c r="F167" s="668"/>
      <c r="G167" s="30"/>
      <c r="H167" s="30"/>
      <c r="I167" s="880"/>
      <c r="J167" s="959"/>
      <c r="K167" s="959"/>
      <c r="L167" s="960"/>
      <c r="M167" s="959"/>
    </row>
    <row r="168" spans="1:13" s="367" customFormat="1" ht="12.75">
      <c r="A168" s="757"/>
      <c r="B168" s="832"/>
      <c r="C168" s="767"/>
      <c r="D168" s="791"/>
      <c r="E168" s="797"/>
      <c r="F168" s="668"/>
      <c r="G168" s="30"/>
      <c r="H168" s="30"/>
      <c r="I168" s="880"/>
      <c r="J168" s="959"/>
      <c r="K168" s="959"/>
      <c r="L168" s="960"/>
      <c r="M168" s="959"/>
    </row>
    <row r="169" spans="1:13" s="367" customFormat="1" ht="12.75">
      <c r="A169" s="757"/>
      <c r="B169" s="832"/>
      <c r="C169" s="767"/>
      <c r="D169" s="791"/>
      <c r="E169" s="797"/>
      <c r="F169" s="668"/>
      <c r="G169" s="30"/>
      <c r="H169" s="30"/>
      <c r="I169" s="880"/>
      <c r="J169" s="959"/>
      <c r="K169" s="959"/>
      <c r="L169" s="960"/>
      <c r="M169" s="959"/>
    </row>
    <row r="170" spans="1:13" s="367" customFormat="1" ht="12.75">
      <c r="A170" s="757"/>
      <c r="B170" s="832"/>
      <c r="C170" s="767"/>
      <c r="D170" s="791"/>
      <c r="E170" s="797"/>
      <c r="F170" s="668"/>
      <c r="G170" s="30"/>
      <c r="H170" s="30"/>
      <c r="I170" s="880"/>
      <c r="J170" s="959"/>
      <c r="K170" s="959"/>
      <c r="L170" s="960"/>
      <c r="M170" s="959"/>
    </row>
    <row r="171" spans="1:13" s="367" customFormat="1" ht="12.75">
      <c r="A171" s="757"/>
      <c r="B171" s="832"/>
      <c r="C171" s="767"/>
      <c r="D171" s="791"/>
      <c r="E171" s="797"/>
      <c r="F171" s="668"/>
      <c r="G171" s="30"/>
      <c r="H171" s="30"/>
      <c r="I171" s="880"/>
      <c r="J171" s="959"/>
      <c r="K171" s="959"/>
      <c r="L171" s="960"/>
      <c r="M171" s="959"/>
    </row>
    <row r="172" spans="1:13" s="367" customFormat="1" ht="12.75">
      <c r="A172" s="757"/>
      <c r="B172" s="832"/>
      <c r="C172" s="767"/>
      <c r="D172" s="791"/>
      <c r="E172" s="797"/>
      <c r="F172" s="668"/>
      <c r="G172" s="30"/>
      <c r="H172" s="30"/>
      <c r="I172" s="880"/>
      <c r="J172" s="959"/>
      <c r="K172" s="959"/>
      <c r="L172" s="960"/>
      <c r="M172" s="959"/>
    </row>
    <row r="173" spans="1:13" s="367" customFormat="1" ht="12.75">
      <c r="A173" s="757"/>
      <c r="B173" s="832"/>
      <c r="C173" s="767"/>
      <c r="D173" s="791"/>
      <c r="E173" s="797"/>
      <c r="F173" s="668"/>
      <c r="G173" s="30"/>
      <c r="H173" s="30"/>
      <c r="I173" s="880"/>
      <c r="J173" s="959"/>
      <c r="K173" s="959"/>
      <c r="L173" s="960"/>
      <c r="M173" s="959"/>
    </row>
    <row r="174" spans="1:13" s="367" customFormat="1" ht="12.75">
      <c r="A174" s="757"/>
      <c r="B174" s="832"/>
      <c r="C174" s="767"/>
      <c r="D174" s="791"/>
      <c r="E174" s="797"/>
      <c r="F174" s="668"/>
      <c r="G174" s="30"/>
      <c r="H174" s="30"/>
      <c r="I174" s="880"/>
      <c r="J174" s="959"/>
      <c r="K174" s="959"/>
      <c r="L174" s="960"/>
      <c r="M174" s="959"/>
    </row>
    <row r="175" spans="1:13" s="367" customFormat="1" ht="12.75">
      <c r="A175" s="757"/>
      <c r="B175" s="832"/>
      <c r="C175" s="767"/>
      <c r="D175" s="791"/>
      <c r="E175" s="797"/>
      <c r="F175" s="668"/>
      <c r="G175" s="30"/>
      <c r="H175" s="30"/>
      <c r="I175" s="880"/>
      <c r="J175" s="959"/>
      <c r="K175" s="959"/>
      <c r="L175" s="960"/>
      <c r="M175" s="959"/>
    </row>
    <row r="176" spans="1:13" s="367" customFormat="1" ht="12.75">
      <c r="A176" s="757"/>
      <c r="B176" s="832"/>
      <c r="C176" s="767"/>
      <c r="D176" s="791"/>
      <c r="E176" s="797"/>
      <c r="F176" s="668"/>
      <c r="G176" s="30"/>
      <c r="H176" s="30"/>
      <c r="I176" s="880"/>
      <c r="J176" s="959"/>
      <c r="K176" s="959"/>
      <c r="L176" s="960"/>
      <c r="M176" s="959"/>
    </row>
    <row r="177" spans="1:13" s="367" customFormat="1" ht="12.75">
      <c r="A177" s="757"/>
      <c r="B177" s="832"/>
      <c r="C177" s="767"/>
      <c r="D177" s="791"/>
      <c r="E177" s="797"/>
      <c r="F177" s="668"/>
      <c r="G177" s="30"/>
      <c r="H177" s="30"/>
      <c r="I177" s="880"/>
      <c r="J177" s="959"/>
      <c r="K177" s="959"/>
      <c r="L177" s="960"/>
      <c r="M177" s="959"/>
    </row>
    <row r="178" spans="1:13" s="367" customFormat="1" ht="12.75">
      <c r="A178" s="757"/>
      <c r="B178" s="832"/>
      <c r="C178" s="767"/>
      <c r="D178" s="791"/>
      <c r="E178" s="797"/>
      <c r="F178" s="668"/>
      <c r="G178" s="30"/>
      <c r="H178" s="30"/>
      <c r="I178" s="880"/>
      <c r="J178" s="959"/>
      <c r="K178" s="959"/>
      <c r="L178" s="960"/>
      <c r="M178" s="959"/>
    </row>
    <row r="179" spans="1:13" s="367" customFormat="1" ht="12.75">
      <c r="A179" s="757"/>
      <c r="B179" s="832"/>
      <c r="C179" s="767"/>
      <c r="D179" s="791"/>
      <c r="E179" s="797"/>
      <c r="F179" s="668"/>
      <c r="G179" s="30"/>
      <c r="H179" s="30"/>
      <c r="I179" s="880"/>
      <c r="J179" s="959"/>
      <c r="K179" s="959"/>
      <c r="L179" s="960"/>
      <c r="M179" s="959"/>
    </row>
    <row r="180" spans="1:13" s="367" customFormat="1" ht="12.75">
      <c r="A180" s="757"/>
      <c r="B180" s="832"/>
      <c r="C180" s="767"/>
      <c r="D180" s="791"/>
      <c r="E180" s="797"/>
      <c r="F180" s="668"/>
      <c r="G180" s="30"/>
      <c r="H180" s="30"/>
      <c r="I180" s="880"/>
      <c r="J180" s="959"/>
      <c r="K180" s="959"/>
      <c r="L180" s="960"/>
      <c r="M180" s="959"/>
    </row>
    <row r="181" spans="1:13" s="367" customFormat="1" ht="12.75">
      <c r="A181" s="757"/>
      <c r="B181" s="832"/>
      <c r="C181" s="767"/>
      <c r="D181" s="791"/>
      <c r="E181" s="797"/>
      <c r="F181" s="668"/>
      <c r="G181" s="30"/>
      <c r="H181" s="30"/>
      <c r="I181" s="880"/>
      <c r="J181" s="959"/>
      <c r="K181" s="959"/>
      <c r="L181" s="960"/>
      <c r="M181" s="959"/>
    </row>
    <row r="182" spans="1:13" s="367" customFormat="1" ht="12.75">
      <c r="A182" s="757"/>
      <c r="B182" s="832"/>
      <c r="C182" s="767"/>
      <c r="D182" s="791"/>
      <c r="E182" s="797"/>
      <c r="F182" s="668"/>
      <c r="G182" s="30"/>
      <c r="H182" s="30"/>
      <c r="I182" s="880"/>
      <c r="J182" s="959"/>
      <c r="K182" s="959"/>
      <c r="L182" s="960"/>
      <c r="M182" s="959"/>
    </row>
    <row r="183" spans="1:13" s="367" customFormat="1" ht="12.75">
      <c r="A183" s="757"/>
      <c r="B183" s="832"/>
      <c r="C183" s="767"/>
      <c r="D183" s="791"/>
      <c r="E183" s="797"/>
      <c r="F183" s="668"/>
      <c r="G183" s="30"/>
      <c r="H183" s="30"/>
      <c r="I183" s="880"/>
      <c r="J183" s="959"/>
      <c r="K183" s="959"/>
      <c r="L183" s="960"/>
      <c r="M183" s="959"/>
    </row>
    <row r="184" spans="1:13" s="367" customFormat="1" ht="12.75">
      <c r="A184" s="757"/>
      <c r="B184" s="832"/>
      <c r="C184" s="767"/>
      <c r="D184" s="791"/>
      <c r="E184" s="797"/>
      <c r="F184" s="668"/>
      <c r="G184" s="30"/>
      <c r="H184" s="30"/>
      <c r="I184" s="880"/>
      <c r="J184" s="959"/>
      <c r="K184" s="959"/>
      <c r="L184" s="960"/>
      <c r="M184" s="959"/>
    </row>
    <row r="185" spans="1:13" s="367" customFormat="1" ht="12.75">
      <c r="A185" s="757"/>
      <c r="B185" s="832"/>
      <c r="C185" s="767"/>
      <c r="D185" s="791"/>
      <c r="E185" s="797"/>
      <c r="F185" s="668"/>
      <c r="G185" s="30"/>
      <c r="H185" s="30"/>
      <c r="I185" s="880"/>
      <c r="J185" s="959"/>
      <c r="K185" s="959"/>
      <c r="L185" s="960"/>
      <c r="M185" s="959"/>
    </row>
    <row r="186" spans="1:13" s="367" customFormat="1" ht="12.75">
      <c r="A186" s="757"/>
      <c r="B186" s="832"/>
      <c r="C186" s="767"/>
      <c r="D186" s="791"/>
      <c r="E186" s="797"/>
      <c r="F186" s="668"/>
      <c r="G186" s="30"/>
      <c r="H186" s="30"/>
      <c r="I186" s="880"/>
      <c r="J186" s="959"/>
      <c r="K186" s="959"/>
      <c r="L186" s="960"/>
      <c r="M186" s="959"/>
    </row>
    <row r="187" spans="1:13" s="367" customFormat="1" ht="12.75">
      <c r="A187" s="757"/>
      <c r="B187" s="832"/>
      <c r="C187" s="767"/>
      <c r="D187" s="791"/>
      <c r="E187" s="797"/>
      <c r="F187" s="668"/>
      <c r="G187" s="30"/>
      <c r="H187" s="30"/>
      <c r="I187" s="880"/>
      <c r="J187" s="959"/>
      <c r="K187" s="959"/>
      <c r="L187" s="960"/>
      <c r="M187" s="959"/>
    </row>
    <row r="188" spans="1:13" s="367" customFormat="1" ht="12.75">
      <c r="A188" s="757"/>
      <c r="B188" s="832"/>
      <c r="C188" s="767"/>
      <c r="D188" s="791"/>
      <c r="E188" s="797"/>
      <c r="F188" s="668"/>
      <c r="G188" s="30"/>
      <c r="H188" s="30"/>
      <c r="I188" s="880"/>
      <c r="J188" s="959"/>
      <c r="K188" s="959"/>
      <c r="L188" s="960"/>
      <c r="M188" s="959"/>
    </row>
    <row r="189" spans="1:13" s="367" customFormat="1" ht="12.75">
      <c r="A189" s="757"/>
      <c r="B189" s="832"/>
      <c r="C189" s="767"/>
      <c r="D189" s="791"/>
      <c r="E189" s="797"/>
      <c r="F189" s="668"/>
      <c r="G189" s="30"/>
      <c r="H189" s="30"/>
      <c r="I189" s="880"/>
      <c r="J189" s="959"/>
      <c r="K189" s="959"/>
      <c r="L189" s="960"/>
      <c r="M189" s="959"/>
    </row>
    <row r="190" spans="1:13" s="367" customFormat="1" ht="12.75">
      <c r="A190" s="757"/>
      <c r="B190" s="832"/>
      <c r="C190" s="767"/>
      <c r="D190" s="791"/>
      <c r="E190" s="797"/>
      <c r="F190" s="668"/>
      <c r="G190" s="30"/>
      <c r="H190" s="30"/>
      <c r="I190" s="880"/>
      <c r="J190" s="959"/>
      <c r="K190" s="959"/>
      <c r="L190" s="960"/>
      <c r="M190" s="959"/>
    </row>
    <row r="191" spans="1:13" s="367" customFormat="1" ht="12.75">
      <c r="A191" s="757"/>
      <c r="B191" s="832"/>
      <c r="C191" s="767"/>
      <c r="D191" s="791"/>
      <c r="E191" s="797"/>
      <c r="F191" s="668"/>
      <c r="G191" s="30"/>
      <c r="H191" s="30"/>
      <c r="I191" s="880"/>
      <c r="J191" s="959"/>
      <c r="K191" s="959"/>
      <c r="L191" s="960"/>
      <c r="M191" s="959"/>
    </row>
    <row r="192" spans="1:13" s="367" customFormat="1" ht="12.75">
      <c r="A192" s="757"/>
      <c r="B192" s="832"/>
      <c r="C192" s="767"/>
      <c r="D192" s="791"/>
      <c r="E192" s="797"/>
      <c r="F192" s="668"/>
      <c r="G192" s="30"/>
      <c r="H192" s="30"/>
      <c r="I192" s="880"/>
      <c r="J192" s="959"/>
      <c r="K192" s="959"/>
      <c r="L192" s="960"/>
      <c r="M192" s="959"/>
    </row>
    <row r="193" spans="1:13" s="367" customFormat="1" ht="12.75">
      <c r="A193" s="757"/>
      <c r="B193" s="832"/>
      <c r="C193" s="767"/>
      <c r="D193" s="791"/>
      <c r="E193" s="797"/>
      <c r="F193" s="668"/>
      <c r="G193" s="30"/>
      <c r="H193" s="30"/>
      <c r="I193" s="880"/>
      <c r="J193" s="959"/>
      <c r="K193" s="959"/>
      <c r="L193" s="960"/>
      <c r="M193" s="959"/>
    </row>
    <row r="194" spans="1:13" s="367" customFormat="1" ht="12.75">
      <c r="A194" s="757"/>
      <c r="B194" s="832"/>
      <c r="C194" s="767"/>
      <c r="D194" s="791"/>
      <c r="E194" s="797"/>
      <c r="F194" s="668"/>
      <c r="G194" s="30"/>
      <c r="H194" s="30"/>
      <c r="I194" s="880"/>
      <c r="J194" s="959"/>
      <c r="K194" s="959"/>
      <c r="L194" s="960"/>
      <c r="M194" s="959"/>
    </row>
    <row r="195" spans="1:13" s="367" customFormat="1" ht="12.75">
      <c r="A195" s="757"/>
      <c r="B195" s="832"/>
      <c r="C195" s="767"/>
      <c r="D195" s="791"/>
      <c r="E195" s="797"/>
      <c r="F195" s="668"/>
      <c r="G195" s="30"/>
      <c r="H195" s="30"/>
      <c r="I195" s="880"/>
      <c r="J195" s="959"/>
      <c r="K195" s="959"/>
      <c r="L195" s="960"/>
      <c r="M195" s="959"/>
    </row>
    <row r="196" spans="1:13" s="367" customFormat="1" ht="12.75">
      <c r="A196" s="757"/>
      <c r="B196" s="832"/>
      <c r="C196" s="767"/>
      <c r="D196" s="791"/>
      <c r="E196" s="797"/>
      <c r="F196" s="668"/>
      <c r="G196" s="30"/>
      <c r="H196" s="30"/>
      <c r="I196" s="880"/>
      <c r="J196" s="959"/>
      <c r="K196" s="959"/>
      <c r="L196" s="960"/>
      <c r="M196" s="959"/>
    </row>
    <row r="197" spans="1:13" s="367" customFormat="1" ht="12.75">
      <c r="A197" s="757"/>
      <c r="B197" s="832"/>
      <c r="C197" s="767"/>
      <c r="D197" s="791"/>
      <c r="E197" s="797"/>
      <c r="F197" s="668"/>
      <c r="G197" s="30"/>
      <c r="H197" s="30"/>
      <c r="I197" s="880"/>
      <c r="J197" s="959"/>
      <c r="K197" s="959"/>
      <c r="L197" s="960"/>
      <c r="M197" s="959"/>
    </row>
    <row r="198" spans="1:13" s="367" customFormat="1" ht="12.75">
      <c r="A198" s="757"/>
      <c r="B198" s="832"/>
      <c r="C198" s="767"/>
      <c r="D198" s="791"/>
      <c r="E198" s="797"/>
      <c r="F198" s="668"/>
      <c r="G198" s="30"/>
      <c r="H198" s="30"/>
      <c r="I198" s="880"/>
      <c r="J198" s="959"/>
      <c r="K198" s="959"/>
      <c r="L198" s="960"/>
      <c r="M198" s="959"/>
    </row>
    <row r="199" spans="1:13" s="367" customFormat="1" ht="12.75">
      <c r="A199" s="757"/>
      <c r="B199" s="832"/>
      <c r="C199" s="767"/>
      <c r="D199" s="791"/>
      <c r="E199" s="797"/>
      <c r="F199" s="668"/>
      <c r="G199" s="30"/>
      <c r="H199" s="30"/>
      <c r="I199" s="880"/>
      <c r="J199" s="959"/>
      <c r="K199" s="959"/>
      <c r="L199" s="960"/>
      <c r="M199" s="959"/>
    </row>
    <row r="200" spans="1:13" s="367" customFormat="1" ht="12.75">
      <c r="A200" s="757"/>
      <c r="B200" s="832"/>
      <c r="C200" s="767"/>
      <c r="D200" s="791"/>
      <c r="E200" s="797"/>
      <c r="F200" s="668"/>
      <c r="G200" s="30"/>
      <c r="H200" s="30"/>
      <c r="I200" s="880"/>
      <c r="J200" s="959"/>
      <c r="K200" s="959"/>
      <c r="L200" s="960"/>
      <c r="M200" s="959"/>
    </row>
    <row r="201" spans="1:13" s="367" customFormat="1" ht="12.75">
      <c r="A201" s="757"/>
      <c r="B201" s="832"/>
      <c r="C201" s="767"/>
      <c r="D201" s="791"/>
      <c r="E201" s="797"/>
      <c r="F201" s="668"/>
      <c r="G201" s="30"/>
      <c r="H201" s="30"/>
      <c r="I201" s="880"/>
      <c r="J201" s="959"/>
      <c r="K201" s="959"/>
      <c r="L201" s="960"/>
      <c r="M201" s="959"/>
    </row>
    <row r="202" spans="1:13" s="367" customFormat="1" ht="12.75">
      <c r="A202" s="757"/>
      <c r="B202" s="832"/>
      <c r="C202" s="767"/>
      <c r="D202" s="791"/>
      <c r="E202" s="797"/>
      <c r="F202" s="668"/>
      <c r="G202" s="30"/>
      <c r="H202" s="30"/>
      <c r="I202" s="880"/>
      <c r="J202" s="959"/>
      <c r="K202" s="959"/>
      <c r="L202" s="960"/>
      <c r="M202" s="959"/>
    </row>
    <row r="203" spans="1:13" s="367" customFormat="1" ht="12.75">
      <c r="A203" s="757"/>
      <c r="B203" s="832"/>
      <c r="C203" s="767"/>
      <c r="D203" s="791"/>
      <c r="E203" s="797"/>
      <c r="F203" s="668"/>
      <c r="G203" s="30"/>
      <c r="H203" s="30"/>
      <c r="I203" s="880"/>
      <c r="J203" s="959"/>
      <c r="K203" s="959"/>
      <c r="L203" s="960"/>
      <c r="M203" s="959"/>
    </row>
    <row r="204" spans="1:13" s="367" customFormat="1" ht="12.75">
      <c r="A204" s="757"/>
      <c r="B204" s="832"/>
      <c r="C204" s="767"/>
      <c r="D204" s="791"/>
      <c r="E204" s="797"/>
      <c r="F204" s="668"/>
      <c r="G204" s="30"/>
      <c r="H204" s="30"/>
      <c r="I204" s="880"/>
      <c r="J204" s="959"/>
      <c r="K204" s="959"/>
      <c r="L204" s="960"/>
      <c r="M204" s="959"/>
    </row>
    <row r="205" spans="1:13" s="367" customFormat="1" ht="12.75">
      <c r="A205" s="757"/>
      <c r="B205" s="832"/>
      <c r="C205" s="767"/>
      <c r="D205" s="791"/>
      <c r="E205" s="797"/>
      <c r="F205" s="668"/>
      <c r="G205" s="30"/>
      <c r="H205" s="30"/>
      <c r="I205" s="880"/>
      <c r="J205" s="959"/>
      <c r="K205" s="959"/>
      <c r="L205" s="960"/>
      <c r="M205" s="959"/>
    </row>
    <row r="206" spans="1:13" s="367" customFormat="1" ht="12.75">
      <c r="A206" s="757"/>
      <c r="B206" s="832"/>
      <c r="C206" s="767"/>
      <c r="D206" s="791"/>
      <c r="E206" s="797"/>
      <c r="F206" s="668"/>
      <c r="G206" s="30"/>
      <c r="H206" s="30"/>
      <c r="I206" s="880"/>
      <c r="J206" s="959"/>
      <c r="K206" s="959"/>
      <c r="L206" s="960"/>
      <c r="M206" s="959"/>
    </row>
    <row r="207" spans="1:13" s="367" customFormat="1" ht="12.75">
      <c r="A207" s="757"/>
      <c r="B207" s="832"/>
      <c r="C207" s="767"/>
      <c r="D207" s="791"/>
      <c r="E207" s="797"/>
      <c r="F207" s="668"/>
      <c r="G207" s="30"/>
      <c r="H207" s="30"/>
      <c r="I207" s="880"/>
      <c r="J207" s="959"/>
      <c r="K207" s="959"/>
      <c r="L207" s="960"/>
      <c r="M207" s="959"/>
    </row>
    <row r="208" spans="1:13" s="367" customFormat="1" ht="12.75">
      <c r="A208" s="757"/>
      <c r="B208" s="832"/>
      <c r="C208" s="767"/>
      <c r="D208" s="791"/>
      <c r="E208" s="797"/>
      <c r="F208" s="668"/>
      <c r="G208" s="30"/>
      <c r="H208" s="30"/>
      <c r="I208" s="880"/>
      <c r="J208" s="959"/>
      <c r="K208" s="959"/>
      <c r="L208" s="960"/>
      <c r="M208" s="959"/>
    </row>
    <row r="209" spans="1:13" s="367" customFormat="1" ht="12.75">
      <c r="A209" s="757"/>
      <c r="B209" s="832"/>
      <c r="C209" s="767"/>
      <c r="D209" s="791"/>
      <c r="E209" s="797"/>
      <c r="F209" s="668"/>
      <c r="G209" s="30"/>
      <c r="H209" s="30"/>
      <c r="I209" s="880"/>
      <c r="J209" s="959"/>
      <c r="K209" s="959"/>
      <c r="L209" s="960"/>
      <c r="M209" s="959"/>
    </row>
    <row r="210" spans="1:13" s="367" customFormat="1" ht="12.75">
      <c r="A210" s="757"/>
      <c r="B210" s="832"/>
      <c r="C210" s="767"/>
      <c r="D210" s="791"/>
      <c r="E210" s="797"/>
      <c r="F210" s="668"/>
      <c r="G210" s="30"/>
      <c r="H210" s="30"/>
      <c r="I210" s="880"/>
      <c r="J210" s="959"/>
      <c r="K210" s="959"/>
      <c r="L210" s="960"/>
      <c r="M210" s="959"/>
    </row>
    <row r="211" spans="1:13" s="367" customFormat="1" ht="12.75">
      <c r="A211" s="757"/>
      <c r="B211" s="832"/>
      <c r="C211" s="767"/>
      <c r="D211" s="791"/>
      <c r="E211" s="797"/>
      <c r="F211" s="668"/>
      <c r="G211" s="30"/>
      <c r="H211" s="30"/>
      <c r="I211" s="880"/>
      <c r="J211" s="959"/>
      <c r="K211" s="959"/>
      <c r="L211" s="960"/>
      <c r="M211" s="959"/>
    </row>
    <row r="212" spans="1:13" s="367" customFormat="1" ht="12.75">
      <c r="A212" s="757"/>
      <c r="B212" s="832"/>
      <c r="C212" s="767"/>
      <c r="D212" s="791"/>
      <c r="E212" s="797"/>
      <c r="F212" s="668"/>
      <c r="G212" s="30"/>
      <c r="H212" s="30"/>
      <c r="I212" s="880"/>
      <c r="J212" s="959"/>
      <c r="K212" s="959"/>
      <c r="L212" s="960"/>
      <c r="M212" s="959"/>
    </row>
    <row r="213" spans="1:13" s="367" customFormat="1" ht="12.75">
      <c r="A213" s="757"/>
      <c r="B213" s="832"/>
      <c r="C213" s="767"/>
      <c r="D213" s="791"/>
      <c r="E213" s="797"/>
      <c r="F213" s="668"/>
      <c r="G213" s="30"/>
      <c r="H213" s="30"/>
      <c r="I213" s="880"/>
      <c r="J213" s="959"/>
      <c r="K213" s="959"/>
      <c r="L213" s="960"/>
      <c r="M213" s="959"/>
    </row>
    <row r="214" spans="1:13" s="367" customFormat="1" ht="12.75">
      <c r="A214" s="757"/>
      <c r="B214" s="832"/>
      <c r="C214" s="767"/>
      <c r="D214" s="791"/>
      <c r="E214" s="797"/>
      <c r="F214" s="668"/>
      <c r="G214" s="30"/>
      <c r="H214" s="30"/>
      <c r="I214" s="880"/>
      <c r="J214" s="959"/>
      <c r="K214" s="959"/>
      <c r="L214" s="960"/>
      <c r="M214" s="959"/>
    </row>
    <row r="215" spans="1:13" s="367" customFormat="1" ht="12.75">
      <c r="A215" s="757"/>
      <c r="B215" s="832"/>
      <c r="C215" s="767"/>
      <c r="D215" s="791"/>
      <c r="E215" s="797"/>
      <c r="F215" s="668"/>
      <c r="G215" s="30"/>
      <c r="H215" s="30"/>
      <c r="I215" s="880"/>
      <c r="J215" s="959"/>
      <c r="K215" s="959"/>
      <c r="L215" s="960"/>
      <c r="M215" s="959"/>
    </row>
    <row r="216" spans="1:13" s="367" customFormat="1" ht="12.75">
      <c r="A216" s="757"/>
      <c r="B216" s="832"/>
      <c r="C216" s="767"/>
      <c r="D216" s="791"/>
      <c r="E216" s="797"/>
      <c r="F216" s="668"/>
      <c r="G216" s="30"/>
      <c r="H216" s="30"/>
      <c r="I216" s="880"/>
      <c r="J216" s="959"/>
      <c r="K216" s="959"/>
      <c r="L216" s="960"/>
      <c r="M216" s="959"/>
    </row>
    <row r="217" spans="1:13" s="367" customFormat="1" ht="12.75">
      <c r="A217" s="757"/>
      <c r="B217" s="832"/>
      <c r="C217" s="767"/>
      <c r="D217" s="791"/>
      <c r="E217" s="797"/>
      <c r="F217" s="668"/>
      <c r="G217" s="30"/>
      <c r="H217" s="30"/>
      <c r="I217" s="880"/>
      <c r="J217" s="959"/>
      <c r="K217" s="959"/>
      <c r="L217" s="960"/>
      <c r="M217" s="959"/>
    </row>
    <row r="218" spans="1:13" s="367" customFormat="1" ht="12.75">
      <c r="A218" s="757"/>
      <c r="B218" s="832"/>
      <c r="C218" s="767"/>
      <c r="D218" s="791"/>
      <c r="E218" s="797"/>
      <c r="F218" s="668"/>
      <c r="G218" s="30"/>
      <c r="H218" s="30"/>
      <c r="I218" s="880"/>
      <c r="J218" s="959"/>
      <c r="K218" s="959"/>
      <c r="L218" s="960"/>
      <c r="M218" s="959"/>
    </row>
    <row r="219" spans="1:13" s="367" customFormat="1" ht="12.75">
      <c r="A219" s="757"/>
      <c r="B219" s="832"/>
      <c r="C219" s="767"/>
      <c r="D219" s="791"/>
      <c r="E219" s="797"/>
      <c r="F219" s="668"/>
      <c r="G219" s="30"/>
      <c r="H219" s="30"/>
      <c r="I219" s="880"/>
      <c r="J219" s="959"/>
      <c r="K219" s="959"/>
      <c r="L219" s="960"/>
      <c r="M219" s="959"/>
    </row>
    <row r="220" spans="1:13" s="367" customFormat="1" ht="12.75">
      <c r="A220" s="757"/>
      <c r="B220" s="832"/>
      <c r="C220" s="767"/>
      <c r="D220" s="791"/>
      <c r="E220" s="797"/>
      <c r="F220" s="668"/>
      <c r="G220" s="30"/>
      <c r="H220" s="30"/>
      <c r="I220" s="880"/>
      <c r="J220" s="959"/>
      <c r="K220" s="959"/>
      <c r="L220" s="960"/>
      <c r="M220" s="959"/>
    </row>
    <row r="221" spans="1:13" s="367" customFormat="1" ht="12.75">
      <c r="A221" s="757"/>
      <c r="B221" s="832"/>
      <c r="C221" s="767"/>
      <c r="D221" s="791"/>
      <c r="E221" s="797"/>
      <c r="F221" s="668"/>
      <c r="G221" s="30"/>
      <c r="H221" s="30"/>
      <c r="I221" s="880"/>
      <c r="J221" s="959"/>
      <c r="K221" s="959"/>
      <c r="L221" s="960"/>
      <c r="M221" s="959"/>
    </row>
    <row r="222" spans="1:13" s="367" customFormat="1" ht="12.75">
      <c r="A222" s="757"/>
      <c r="B222" s="832"/>
      <c r="C222" s="767"/>
      <c r="D222" s="791"/>
      <c r="E222" s="797"/>
      <c r="F222" s="668"/>
      <c r="G222" s="30"/>
      <c r="H222" s="30"/>
      <c r="I222" s="880"/>
      <c r="J222" s="959"/>
      <c r="K222" s="959"/>
      <c r="L222" s="960"/>
      <c r="M222" s="959"/>
    </row>
    <row r="223" spans="1:13" s="367" customFormat="1" ht="12.75">
      <c r="A223" s="757"/>
      <c r="B223" s="832"/>
      <c r="C223" s="767"/>
      <c r="D223" s="791"/>
      <c r="E223" s="797"/>
      <c r="F223" s="668"/>
      <c r="G223" s="30"/>
      <c r="H223" s="30"/>
      <c r="I223" s="880"/>
      <c r="J223" s="959"/>
      <c r="K223" s="959"/>
      <c r="L223" s="960"/>
      <c r="M223" s="959"/>
    </row>
    <row r="224" spans="1:13" s="367" customFormat="1" ht="12.75">
      <c r="A224" s="757"/>
      <c r="B224" s="832"/>
      <c r="C224" s="767"/>
      <c r="D224" s="791"/>
      <c r="E224" s="797"/>
      <c r="F224" s="668"/>
      <c r="G224" s="30"/>
      <c r="H224" s="30"/>
      <c r="I224" s="880"/>
      <c r="J224" s="959"/>
      <c r="K224" s="959"/>
      <c r="L224" s="960"/>
      <c r="M224" s="959"/>
    </row>
    <row r="225" spans="1:13" s="367" customFormat="1" ht="12.75">
      <c r="A225" s="757"/>
      <c r="B225" s="832"/>
      <c r="C225" s="767"/>
      <c r="D225" s="791"/>
      <c r="E225" s="797"/>
      <c r="F225" s="668"/>
      <c r="G225" s="30"/>
      <c r="H225" s="30"/>
      <c r="I225" s="880"/>
      <c r="J225" s="959"/>
      <c r="K225" s="959"/>
      <c r="L225" s="960"/>
      <c r="M225" s="959"/>
    </row>
    <row r="226" spans="1:13" s="367" customFormat="1" ht="12.75">
      <c r="A226" s="757"/>
      <c r="B226" s="832"/>
      <c r="C226" s="767"/>
      <c r="D226" s="791"/>
      <c r="E226" s="797"/>
      <c r="F226" s="668"/>
      <c r="G226" s="30"/>
      <c r="H226" s="30"/>
      <c r="I226" s="880"/>
      <c r="J226" s="959"/>
      <c r="K226" s="959"/>
      <c r="L226" s="960"/>
      <c r="M226" s="959"/>
    </row>
    <row r="227" spans="1:13" s="367" customFormat="1" ht="12.75">
      <c r="A227" s="757"/>
      <c r="B227" s="832"/>
      <c r="C227" s="767"/>
      <c r="D227" s="791"/>
      <c r="E227" s="797"/>
      <c r="F227" s="668"/>
      <c r="G227" s="30"/>
      <c r="H227" s="30"/>
      <c r="I227" s="880"/>
      <c r="J227" s="959"/>
      <c r="K227" s="959"/>
      <c r="L227" s="960"/>
      <c r="M227" s="959"/>
    </row>
    <row r="228" spans="1:13" s="367" customFormat="1" ht="12.75">
      <c r="A228" s="757"/>
      <c r="B228" s="832"/>
      <c r="C228" s="767"/>
      <c r="D228" s="791"/>
      <c r="E228" s="797"/>
      <c r="F228" s="668"/>
      <c r="G228" s="30"/>
      <c r="H228" s="30"/>
      <c r="I228" s="880"/>
      <c r="J228" s="959"/>
      <c r="K228" s="959"/>
      <c r="L228" s="960"/>
      <c r="M228" s="959"/>
    </row>
    <row r="229" spans="1:13" s="367" customFormat="1" ht="12.75">
      <c r="A229" s="757"/>
      <c r="B229" s="832"/>
      <c r="C229" s="767"/>
      <c r="D229" s="791"/>
      <c r="E229" s="797"/>
      <c r="F229" s="668"/>
      <c r="G229" s="30"/>
      <c r="H229" s="30"/>
      <c r="I229" s="880"/>
      <c r="J229" s="959"/>
      <c r="K229" s="959"/>
      <c r="L229" s="960"/>
      <c r="M229" s="959"/>
    </row>
    <row r="230" spans="1:13" s="367" customFormat="1" ht="12.75">
      <c r="A230" s="757"/>
      <c r="B230" s="832"/>
      <c r="C230" s="767"/>
      <c r="D230" s="791"/>
      <c r="E230" s="797"/>
      <c r="F230" s="668"/>
      <c r="G230" s="30"/>
      <c r="H230" s="30"/>
      <c r="I230" s="880"/>
      <c r="J230" s="959"/>
      <c r="K230" s="959"/>
      <c r="L230" s="960"/>
      <c r="M230" s="959"/>
    </row>
    <row r="231" spans="1:13" s="367" customFormat="1" ht="12.75">
      <c r="A231" s="757"/>
      <c r="B231" s="832"/>
      <c r="C231" s="767"/>
      <c r="D231" s="791"/>
      <c r="E231" s="797"/>
      <c r="F231" s="668"/>
      <c r="G231" s="30"/>
      <c r="H231" s="30"/>
      <c r="I231" s="880"/>
      <c r="J231" s="959"/>
      <c r="K231" s="959"/>
      <c r="L231" s="960"/>
      <c r="M231" s="959"/>
    </row>
    <row r="232" spans="1:13" s="367" customFormat="1" ht="12.75">
      <c r="A232" s="757"/>
      <c r="B232" s="832"/>
      <c r="C232" s="767"/>
      <c r="D232" s="791"/>
      <c r="E232" s="797"/>
      <c r="F232" s="668"/>
      <c r="G232" s="30"/>
      <c r="H232" s="30"/>
      <c r="I232" s="880"/>
      <c r="J232" s="959"/>
      <c r="K232" s="959"/>
      <c r="L232" s="960"/>
      <c r="M232" s="959"/>
    </row>
    <row r="233" spans="1:13" s="367" customFormat="1" ht="12.75">
      <c r="A233" s="757"/>
      <c r="B233" s="832"/>
      <c r="C233" s="767"/>
      <c r="D233" s="791"/>
      <c r="E233" s="797"/>
      <c r="F233" s="668"/>
      <c r="G233" s="30"/>
      <c r="H233" s="30"/>
      <c r="I233" s="880"/>
      <c r="J233" s="959"/>
      <c r="K233" s="959"/>
      <c r="L233" s="960"/>
      <c r="M233" s="959"/>
    </row>
    <row r="234" spans="1:13" s="367" customFormat="1" ht="12.75">
      <c r="A234" s="757"/>
      <c r="B234" s="832"/>
      <c r="C234" s="767"/>
      <c r="D234" s="791"/>
      <c r="E234" s="797"/>
      <c r="F234" s="668"/>
      <c r="G234" s="30"/>
      <c r="H234" s="30"/>
      <c r="I234" s="880"/>
      <c r="J234" s="959"/>
      <c r="K234" s="959"/>
      <c r="L234" s="960"/>
      <c r="M234" s="959"/>
    </row>
    <row r="235" spans="1:13" s="367" customFormat="1" ht="12.75">
      <c r="A235" s="757"/>
      <c r="B235" s="832"/>
      <c r="C235" s="767"/>
      <c r="D235" s="791"/>
      <c r="E235" s="797"/>
      <c r="F235" s="668"/>
      <c r="G235" s="30"/>
      <c r="H235" s="30"/>
      <c r="I235" s="880"/>
      <c r="J235" s="959"/>
      <c r="K235" s="959"/>
      <c r="L235" s="960"/>
      <c r="M235" s="959"/>
    </row>
    <row r="236" spans="1:13" s="367" customFormat="1" ht="12.75">
      <c r="A236" s="757"/>
      <c r="B236" s="832"/>
      <c r="C236" s="767"/>
      <c r="D236" s="791"/>
      <c r="E236" s="797"/>
      <c r="F236" s="668"/>
      <c r="G236" s="30"/>
      <c r="H236" s="30"/>
      <c r="I236" s="880"/>
      <c r="J236" s="959"/>
      <c r="K236" s="959"/>
      <c r="L236" s="960"/>
      <c r="M236" s="959"/>
    </row>
    <row r="237" spans="1:13" s="367" customFormat="1" ht="12.75">
      <c r="A237" s="757"/>
      <c r="B237" s="832"/>
      <c r="C237" s="767"/>
      <c r="D237" s="791"/>
      <c r="E237" s="797"/>
      <c r="F237" s="668"/>
      <c r="G237" s="30"/>
      <c r="H237" s="30"/>
      <c r="I237" s="880"/>
      <c r="J237" s="959"/>
      <c r="K237" s="959"/>
      <c r="L237" s="960"/>
      <c r="M237" s="959"/>
    </row>
    <row r="238" spans="1:13" s="367" customFormat="1" ht="12.75">
      <c r="A238" s="757"/>
      <c r="B238" s="832"/>
      <c r="C238" s="767"/>
      <c r="D238" s="791"/>
      <c r="E238" s="797"/>
      <c r="F238" s="668"/>
      <c r="G238" s="30"/>
      <c r="H238" s="30"/>
      <c r="I238" s="880"/>
      <c r="J238" s="959"/>
      <c r="K238" s="959"/>
      <c r="L238" s="960"/>
      <c r="M238" s="959"/>
    </row>
    <row r="239" spans="1:13" s="367" customFormat="1" ht="12.75">
      <c r="A239" s="757"/>
      <c r="B239" s="832"/>
      <c r="C239" s="767"/>
      <c r="D239" s="791"/>
      <c r="E239" s="797"/>
      <c r="F239" s="668"/>
      <c r="G239" s="30"/>
      <c r="H239" s="30"/>
      <c r="I239" s="880"/>
      <c r="J239" s="959"/>
      <c r="K239" s="959"/>
      <c r="L239" s="960"/>
      <c r="M239" s="959"/>
    </row>
    <row r="240" spans="1:13" s="367" customFormat="1" ht="12.75">
      <c r="A240" s="757"/>
      <c r="B240" s="832"/>
      <c r="C240" s="767"/>
      <c r="D240" s="791"/>
      <c r="E240" s="797"/>
      <c r="F240" s="668"/>
      <c r="G240" s="30"/>
      <c r="H240" s="30"/>
      <c r="I240" s="880"/>
      <c r="J240" s="959"/>
      <c r="K240" s="959"/>
      <c r="L240" s="960"/>
      <c r="M240" s="959"/>
    </row>
    <row r="241" spans="1:13" s="367" customFormat="1" ht="12.75">
      <c r="A241" s="757"/>
      <c r="B241" s="832"/>
      <c r="C241" s="767"/>
      <c r="D241" s="791"/>
      <c r="E241" s="797"/>
      <c r="F241" s="668"/>
      <c r="G241" s="30"/>
      <c r="H241" s="30"/>
      <c r="I241" s="880"/>
      <c r="J241" s="959"/>
      <c r="K241" s="959"/>
      <c r="L241" s="960"/>
      <c r="M241" s="959"/>
    </row>
    <row r="242" spans="1:13" s="367" customFormat="1" ht="12.75">
      <c r="A242" s="757"/>
      <c r="B242" s="832"/>
      <c r="C242" s="767"/>
      <c r="D242" s="791"/>
      <c r="E242" s="797"/>
      <c r="F242" s="668"/>
      <c r="G242" s="30"/>
      <c r="H242" s="30"/>
      <c r="I242" s="880"/>
      <c r="J242" s="959"/>
      <c r="K242" s="959"/>
      <c r="L242" s="960"/>
      <c r="M242" s="959"/>
    </row>
    <row r="243" spans="1:13" s="367" customFormat="1" ht="12.75">
      <c r="A243" s="757"/>
      <c r="B243" s="832"/>
      <c r="C243" s="767"/>
      <c r="D243" s="791"/>
      <c r="E243" s="797"/>
      <c r="F243" s="668"/>
      <c r="G243" s="30"/>
      <c r="H243" s="30"/>
      <c r="I243" s="880"/>
      <c r="J243" s="959"/>
      <c r="K243" s="959"/>
      <c r="L243" s="960"/>
      <c r="M243" s="959"/>
    </row>
    <row r="244" spans="1:13" s="367" customFormat="1" ht="12.75">
      <c r="A244" s="757"/>
      <c r="B244" s="832"/>
      <c r="C244" s="767"/>
      <c r="D244" s="791"/>
      <c r="E244" s="797"/>
      <c r="F244" s="668"/>
      <c r="G244" s="30"/>
      <c r="H244" s="30"/>
      <c r="I244" s="880"/>
      <c r="J244" s="959"/>
      <c r="K244" s="959"/>
      <c r="L244" s="960"/>
      <c r="M244" s="959"/>
    </row>
    <row r="245" spans="1:13" s="367" customFormat="1" ht="12.75">
      <c r="A245" s="757"/>
      <c r="B245" s="832"/>
      <c r="C245" s="767"/>
      <c r="D245" s="791"/>
      <c r="E245" s="797"/>
      <c r="F245" s="668"/>
      <c r="G245" s="30"/>
      <c r="H245" s="30"/>
      <c r="I245" s="880"/>
      <c r="J245" s="959"/>
      <c r="K245" s="959"/>
      <c r="L245" s="960"/>
      <c r="M245" s="959"/>
    </row>
    <row r="246" spans="1:13" s="367" customFormat="1" ht="12.75">
      <c r="A246" s="757"/>
      <c r="B246" s="832"/>
      <c r="C246" s="767"/>
      <c r="D246" s="791"/>
      <c r="E246" s="797"/>
      <c r="F246" s="668"/>
      <c r="G246" s="30"/>
      <c r="H246" s="30"/>
      <c r="I246" s="880"/>
      <c r="J246" s="959"/>
      <c r="K246" s="959"/>
      <c r="L246" s="960"/>
      <c r="M246" s="959"/>
    </row>
    <row r="247" spans="1:13" s="367" customFormat="1" ht="12.75">
      <c r="A247" s="757"/>
      <c r="B247" s="832"/>
      <c r="C247" s="767"/>
      <c r="D247" s="791"/>
      <c r="E247" s="797"/>
      <c r="F247" s="668"/>
      <c r="G247" s="30"/>
      <c r="H247" s="30"/>
      <c r="I247" s="880"/>
      <c r="J247" s="959"/>
      <c r="K247" s="959"/>
      <c r="L247" s="960"/>
      <c r="M247" s="959"/>
    </row>
    <row r="248" spans="1:13" s="367" customFormat="1" ht="12.75">
      <c r="A248" s="757"/>
      <c r="B248" s="832"/>
      <c r="C248" s="767"/>
      <c r="D248" s="791"/>
      <c r="E248" s="797"/>
      <c r="F248" s="668"/>
      <c r="G248" s="30"/>
      <c r="H248" s="30"/>
      <c r="I248" s="880"/>
      <c r="J248" s="959"/>
      <c r="K248" s="959"/>
      <c r="L248" s="960"/>
      <c r="M248" s="959"/>
    </row>
    <row r="249" spans="1:13" s="367" customFormat="1" ht="12.75">
      <c r="A249" s="757"/>
      <c r="B249" s="832"/>
      <c r="C249" s="767"/>
      <c r="D249" s="791"/>
      <c r="E249" s="797"/>
      <c r="F249" s="668"/>
      <c r="G249" s="30"/>
      <c r="H249" s="30"/>
      <c r="I249" s="880"/>
      <c r="J249" s="959"/>
      <c r="K249" s="959"/>
      <c r="L249" s="960"/>
      <c r="M249" s="959"/>
    </row>
    <row r="250" spans="1:13" s="367" customFormat="1" ht="12.75">
      <c r="A250" s="757"/>
      <c r="B250" s="832"/>
      <c r="C250" s="767"/>
      <c r="D250" s="791"/>
      <c r="E250" s="797"/>
      <c r="F250" s="668"/>
      <c r="G250" s="30"/>
      <c r="H250" s="30"/>
      <c r="I250" s="880"/>
      <c r="J250" s="959"/>
      <c r="K250" s="959"/>
      <c r="L250" s="960"/>
      <c r="M250" s="959"/>
    </row>
    <row r="251" spans="1:13" s="367" customFormat="1" ht="12.75">
      <c r="A251" s="757"/>
      <c r="B251" s="832"/>
      <c r="C251" s="767"/>
      <c r="D251" s="791"/>
      <c r="E251" s="797"/>
      <c r="F251" s="668"/>
      <c r="G251" s="30"/>
      <c r="H251" s="30"/>
      <c r="I251" s="880"/>
      <c r="J251" s="959"/>
      <c r="K251" s="959"/>
      <c r="L251" s="960"/>
      <c r="M251" s="959"/>
    </row>
    <row r="252" spans="1:13" s="367" customFormat="1" ht="12.75">
      <c r="A252" s="757"/>
      <c r="B252" s="832"/>
      <c r="C252" s="767"/>
      <c r="D252" s="791"/>
      <c r="E252" s="797"/>
      <c r="F252" s="668"/>
      <c r="G252" s="30"/>
      <c r="H252" s="30"/>
      <c r="I252" s="880"/>
      <c r="J252" s="959"/>
      <c r="K252" s="959"/>
      <c r="L252" s="960"/>
      <c r="M252" s="959"/>
    </row>
    <row r="253" spans="1:13" s="367" customFormat="1" ht="12.75">
      <c r="A253" s="757"/>
      <c r="B253" s="832"/>
      <c r="C253" s="767"/>
      <c r="D253" s="791"/>
      <c r="E253" s="797"/>
      <c r="F253" s="668"/>
      <c r="G253" s="30"/>
      <c r="H253" s="30"/>
      <c r="I253" s="880"/>
      <c r="J253" s="959"/>
      <c r="K253" s="959"/>
      <c r="L253" s="960"/>
      <c r="M253" s="959"/>
    </row>
    <row r="254" spans="1:13" s="367" customFormat="1" ht="12.75">
      <c r="A254" s="757"/>
      <c r="B254" s="832"/>
      <c r="C254" s="767"/>
      <c r="D254" s="791"/>
      <c r="E254" s="797"/>
      <c r="F254" s="668"/>
      <c r="G254" s="30"/>
      <c r="H254" s="30"/>
      <c r="I254" s="880"/>
      <c r="J254" s="959"/>
      <c r="K254" s="959"/>
      <c r="L254" s="960"/>
      <c r="M254" s="959"/>
    </row>
    <row r="255" spans="1:13" s="367" customFormat="1" ht="12.75">
      <c r="A255" s="757"/>
      <c r="B255" s="832"/>
      <c r="C255" s="767"/>
      <c r="D255" s="791"/>
      <c r="E255" s="797"/>
      <c r="F255" s="668"/>
      <c r="G255" s="30"/>
      <c r="H255" s="30"/>
      <c r="I255" s="880"/>
      <c r="J255" s="959"/>
      <c r="K255" s="959"/>
      <c r="L255" s="960"/>
      <c r="M255" s="959"/>
    </row>
    <row r="256" spans="1:13" s="367" customFormat="1" ht="12.75">
      <c r="A256" s="757"/>
      <c r="B256" s="832"/>
      <c r="C256" s="767"/>
      <c r="D256" s="791"/>
      <c r="E256" s="797"/>
      <c r="F256" s="668"/>
      <c r="G256" s="30"/>
      <c r="H256" s="30"/>
      <c r="I256" s="880"/>
      <c r="J256" s="959"/>
      <c r="K256" s="959"/>
      <c r="L256" s="960"/>
      <c r="M256" s="959"/>
    </row>
    <row r="257" spans="1:13" s="367" customFormat="1" ht="12.75">
      <c r="A257" s="757"/>
      <c r="B257" s="832"/>
      <c r="C257" s="767"/>
      <c r="D257" s="791"/>
      <c r="E257" s="797"/>
      <c r="F257" s="668"/>
      <c r="G257" s="30"/>
      <c r="H257" s="30"/>
      <c r="I257" s="880"/>
      <c r="J257" s="959"/>
      <c r="K257" s="959"/>
      <c r="L257" s="960"/>
      <c r="M257" s="959"/>
    </row>
    <row r="258" spans="1:13" s="367" customFormat="1" ht="12.75">
      <c r="A258" s="757"/>
      <c r="B258" s="832"/>
      <c r="C258" s="767"/>
      <c r="D258" s="791"/>
      <c r="E258" s="797"/>
      <c r="F258" s="668"/>
      <c r="G258" s="30"/>
      <c r="H258" s="30"/>
      <c r="I258" s="880"/>
      <c r="J258" s="959"/>
      <c r="K258" s="959"/>
      <c r="L258" s="960"/>
      <c r="M258" s="959"/>
    </row>
    <row r="259" spans="1:13" s="367" customFormat="1" ht="12.75">
      <c r="A259" s="757"/>
      <c r="B259" s="832"/>
      <c r="C259" s="767"/>
      <c r="D259" s="791"/>
      <c r="E259" s="797"/>
      <c r="F259" s="668"/>
      <c r="G259" s="30"/>
      <c r="H259" s="30"/>
      <c r="I259" s="880"/>
      <c r="J259" s="959"/>
      <c r="K259" s="959"/>
      <c r="L259" s="960"/>
      <c r="M259" s="959"/>
    </row>
    <row r="260" spans="1:13" s="367" customFormat="1" ht="12.75">
      <c r="A260" s="757"/>
      <c r="B260" s="832"/>
      <c r="C260" s="767"/>
      <c r="D260" s="791"/>
      <c r="E260" s="797"/>
      <c r="F260" s="668"/>
      <c r="G260" s="30"/>
      <c r="H260" s="30"/>
      <c r="I260" s="880"/>
      <c r="J260" s="959"/>
      <c r="K260" s="959"/>
      <c r="L260" s="960"/>
      <c r="M260" s="959"/>
    </row>
    <row r="261" spans="1:13" s="367" customFormat="1" ht="12.75">
      <c r="A261" s="757"/>
      <c r="B261" s="832"/>
      <c r="C261" s="767"/>
      <c r="D261" s="791"/>
      <c r="E261" s="797"/>
      <c r="F261" s="668"/>
      <c r="G261" s="30"/>
      <c r="H261" s="30"/>
      <c r="I261" s="880"/>
      <c r="J261" s="959"/>
      <c r="K261" s="959"/>
      <c r="L261" s="960"/>
      <c r="M261" s="959"/>
    </row>
    <row r="262" spans="1:13" s="367" customFormat="1" ht="12.75">
      <c r="A262" s="757"/>
      <c r="B262" s="832"/>
      <c r="C262" s="767"/>
      <c r="D262" s="791"/>
      <c r="E262" s="797"/>
      <c r="F262" s="668"/>
      <c r="G262" s="30"/>
      <c r="H262" s="30"/>
      <c r="I262" s="880"/>
      <c r="J262" s="959"/>
      <c r="K262" s="959"/>
      <c r="L262" s="960"/>
      <c r="M262" s="959"/>
    </row>
    <row r="263" spans="1:13" s="367" customFormat="1" ht="12.75">
      <c r="A263" s="757"/>
      <c r="B263" s="832"/>
      <c r="C263" s="767"/>
      <c r="D263" s="791"/>
      <c r="E263" s="797"/>
      <c r="F263" s="668"/>
      <c r="G263" s="30"/>
      <c r="H263" s="30"/>
      <c r="I263" s="880"/>
      <c r="J263" s="959"/>
      <c r="K263" s="959"/>
      <c r="L263" s="960"/>
      <c r="M263" s="959"/>
    </row>
    <row r="264" spans="1:13" s="367" customFormat="1" ht="12.75">
      <c r="A264" s="757"/>
      <c r="B264" s="832"/>
      <c r="C264" s="767"/>
      <c r="D264" s="791"/>
      <c r="E264" s="797"/>
      <c r="F264" s="668"/>
      <c r="G264" s="30"/>
      <c r="H264" s="30"/>
      <c r="I264" s="880"/>
      <c r="J264" s="959"/>
      <c r="K264" s="959"/>
      <c r="L264" s="960"/>
      <c r="M264" s="959"/>
    </row>
    <row r="265" spans="1:13" s="367" customFormat="1" ht="12.75">
      <c r="A265" s="757"/>
      <c r="B265" s="832"/>
      <c r="C265" s="767"/>
      <c r="D265" s="791"/>
      <c r="E265" s="797"/>
      <c r="F265" s="668"/>
      <c r="G265" s="30"/>
      <c r="H265" s="30"/>
      <c r="I265" s="880"/>
      <c r="J265" s="959"/>
      <c r="K265" s="959"/>
      <c r="L265" s="960"/>
      <c r="M265" s="959"/>
    </row>
    <row r="266" spans="1:13" s="367" customFormat="1" ht="12.75">
      <c r="A266" s="757"/>
      <c r="B266" s="832"/>
      <c r="C266" s="767"/>
      <c r="D266" s="791"/>
      <c r="E266" s="797"/>
      <c r="F266" s="668"/>
      <c r="G266" s="30"/>
      <c r="H266" s="30"/>
      <c r="I266" s="880"/>
      <c r="J266" s="959"/>
      <c r="K266" s="959"/>
      <c r="L266" s="960"/>
      <c r="M266" s="959"/>
    </row>
    <row r="267" spans="1:13" s="367" customFormat="1" ht="12.75">
      <c r="A267" s="757"/>
      <c r="B267" s="832"/>
      <c r="C267" s="767"/>
      <c r="D267" s="791"/>
      <c r="E267" s="797"/>
      <c r="F267" s="668"/>
      <c r="G267" s="30"/>
      <c r="H267" s="30"/>
      <c r="I267" s="880"/>
      <c r="J267" s="959"/>
      <c r="K267" s="959"/>
      <c r="L267" s="960"/>
      <c r="M267" s="959"/>
    </row>
    <row r="268" spans="1:13" s="367" customFormat="1" ht="12.75">
      <c r="A268" s="757"/>
      <c r="B268" s="832"/>
      <c r="C268" s="767"/>
      <c r="D268" s="791"/>
      <c r="E268" s="797"/>
      <c r="F268" s="668"/>
      <c r="G268" s="30"/>
      <c r="H268" s="30"/>
      <c r="I268" s="880"/>
      <c r="J268" s="959"/>
      <c r="K268" s="959"/>
      <c r="L268" s="960"/>
      <c r="M268" s="959"/>
    </row>
    <row r="269" spans="1:13" s="367" customFormat="1" ht="12.75">
      <c r="A269" s="757"/>
      <c r="B269" s="832"/>
      <c r="C269" s="767"/>
      <c r="D269" s="791"/>
      <c r="E269" s="797"/>
      <c r="F269" s="668"/>
      <c r="G269" s="30"/>
      <c r="H269" s="30"/>
      <c r="I269" s="880"/>
      <c r="J269" s="959"/>
      <c r="K269" s="959"/>
      <c r="L269" s="960"/>
      <c r="M269" s="959"/>
    </row>
    <row r="270" spans="1:13" s="367" customFormat="1" ht="12.75">
      <c r="A270" s="757"/>
      <c r="B270" s="832"/>
      <c r="C270" s="767"/>
      <c r="D270" s="791"/>
      <c r="E270" s="797"/>
      <c r="F270" s="668"/>
      <c r="G270" s="30"/>
      <c r="H270" s="30"/>
      <c r="I270" s="880"/>
      <c r="J270" s="959"/>
      <c r="K270" s="959"/>
      <c r="L270" s="960"/>
      <c r="M270" s="959"/>
    </row>
    <row r="271" spans="1:13" s="367" customFormat="1" ht="12.75">
      <c r="A271" s="757"/>
      <c r="B271" s="832"/>
      <c r="C271" s="767"/>
      <c r="D271" s="791"/>
      <c r="E271" s="797"/>
      <c r="F271" s="668"/>
      <c r="G271" s="30"/>
      <c r="H271" s="30"/>
      <c r="I271" s="880"/>
      <c r="J271" s="959"/>
      <c r="K271" s="959"/>
      <c r="L271" s="960"/>
      <c r="M271" s="959"/>
    </row>
    <row r="272" spans="1:13" s="367" customFormat="1" ht="12.75">
      <c r="A272" s="757"/>
      <c r="B272" s="832"/>
      <c r="C272" s="767"/>
      <c r="D272" s="791"/>
      <c r="E272" s="797"/>
      <c r="F272" s="668"/>
      <c r="G272" s="30"/>
      <c r="H272" s="30"/>
      <c r="I272" s="880"/>
      <c r="J272" s="959"/>
      <c r="K272" s="959"/>
      <c r="L272" s="960"/>
      <c r="M272" s="959"/>
    </row>
    <row r="273" spans="1:13" s="367" customFormat="1" ht="12.75">
      <c r="A273" s="757"/>
      <c r="B273" s="832"/>
      <c r="C273" s="767"/>
      <c r="D273" s="791"/>
      <c r="E273" s="797"/>
      <c r="F273" s="668"/>
      <c r="G273" s="30"/>
      <c r="H273" s="30"/>
      <c r="I273" s="880"/>
      <c r="J273" s="959"/>
      <c r="K273" s="959"/>
      <c r="L273" s="960"/>
      <c r="M273" s="959"/>
    </row>
    <row r="274" spans="1:13" s="367" customFormat="1" ht="12.75">
      <c r="A274" s="757"/>
      <c r="B274" s="832"/>
      <c r="C274" s="767"/>
      <c r="D274" s="791"/>
      <c r="E274" s="797"/>
      <c r="F274" s="668"/>
      <c r="G274" s="30"/>
      <c r="H274" s="30"/>
      <c r="I274" s="880"/>
      <c r="J274" s="959"/>
      <c r="K274" s="959"/>
      <c r="L274" s="960"/>
      <c r="M274" s="959"/>
    </row>
    <row r="275" spans="1:13" s="367" customFormat="1" ht="12.75">
      <c r="A275" s="757"/>
      <c r="B275" s="832"/>
      <c r="C275" s="767"/>
      <c r="D275" s="791"/>
      <c r="E275" s="797"/>
      <c r="F275" s="668"/>
      <c r="G275" s="30"/>
      <c r="H275" s="30"/>
      <c r="I275" s="880"/>
      <c r="J275" s="959"/>
      <c r="K275" s="959"/>
      <c r="L275" s="960"/>
      <c r="M275" s="959"/>
    </row>
    <row r="276" spans="1:13" s="367" customFormat="1" ht="12.75">
      <c r="A276" s="757"/>
      <c r="B276" s="832"/>
      <c r="C276" s="767"/>
      <c r="D276" s="791"/>
      <c r="E276" s="797"/>
      <c r="F276" s="668"/>
      <c r="G276" s="30"/>
      <c r="H276" s="30"/>
      <c r="I276" s="880"/>
      <c r="J276" s="959"/>
      <c r="K276" s="959"/>
      <c r="L276" s="960"/>
      <c r="M276" s="959"/>
    </row>
    <row r="277" spans="1:13" s="367" customFormat="1" ht="12.75">
      <c r="A277" s="757"/>
      <c r="B277" s="832"/>
      <c r="C277" s="767"/>
      <c r="D277" s="791"/>
      <c r="E277" s="797"/>
      <c r="F277" s="668"/>
      <c r="G277" s="30"/>
      <c r="H277" s="30"/>
      <c r="I277" s="880"/>
      <c r="J277" s="959"/>
      <c r="K277" s="959"/>
      <c r="L277" s="960"/>
      <c r="M277" s="959"/>
    </row>
    <row r="278" spans="1:13" s="367" customFormat="1" ht="12.75">
      <c r="A278" s="757"/>
      <c r="B278" s="832"/>
      <c r="C278" s="767"/>
      <c r="D278" s="791"/>
      <c r="E278" s="797"/>
      <c r="F278" s="668"/>
      <c r="G278" s="30"/>
      <c r="H278" s="30"/>
      <c r="I278" s="880"/>
      <c r="J278" s="959"/>
      <c r="K278" s="959"/>
      <c r="L278" s="960"/>
      <c r="M278" s="959"/>
    </row>
    <row r="279" spans="1:13" s="367" customFormat="1" ht="12.75">
      <c r="A279" s="757"/>
      <c r="B279" s="832"/>
      <c r="C279" s="767"/>
      <c r="D279" s="791"/>
      <c r="E279" s="797"/>
      <c r="F279" s="668"/>
      <c r="G279" s="30"/>
      <c r="H279" s="30"/>
      <c r="I279" s="880"/>
      <c r="J279" s="959"/>
      <c r="K279" s="959"/>
      <c r="L279" s="960"/>
      <c r="M279" s="959"/>
    </row>
    <row r="280" spans="1:13" s="367" customFormat="1" ht="12.75">
      <c r="A280" s="757"/>
      <c r="B280" s="832"/>
      <c r="C280" s="767"/>
      <c r="D280" s="791"/>
      <c r="E280" s="797"/>
      <c r="F280" s="668"/>
      <c r="G280" s="30"/>
      <c r="H280" s="30"/>
      <c r="I280" s="880"/>
      <c r="J280" s="959"/>
      <c r="K280" s="959"/>
      <c r="L280" s="960"/>
      <c r="M280" s="959"/>
    </row>
    <row r="281" spans="1:13" s="367" customFormat="1" ht="12.75">
      <c r="A281" s="757"/>
      <c r="B281" s="832"/>
      <c r="C281" s="767"/>
      <c r="D281" s="791"/>
      <c r="E281" s="797"/>
      <c r="F281" s="668"/>
      <c r="G281" s="30"/>
      <c r="H281" s="30"/>
      <c r="I281" s="880"/>
      <c r="J281" s="959"/>
      <c r="K281" s="959"/>
      <c r="L281" s="960"/>
      <c r="M281" s="959"/>
    </row>
    <row r="282" spans="1:13" s="367" customFormat="1" ht="12.75">
      <c r="A282" s="757"/>
      <c r="B282" s="832"/>
      <c r="C282" s="767"/>
      <c r="D282" s="791"/>
      <c r="E282" s="797"/>
      <c r="F282" s="668"/>
      <c r="G282" s="30"/>
      <c r="H282" s="30"/>
      <c r="I282" s="880"/>
      <c r="J282" s="959"/>
      <c r="K282" s="959"/>
      <c r="L282" s="960"/>
      <c r="M282" s="959"/>
    </row>
    <row r="283" spans="1:13" s="367" customFormat="1" ht="12.75">
      <c r="A283" s="757"/>
      <c r="B283" s="832"/>
      <c r="C283" s="767"/>
      <c r="D283" s="791"/>
      <c r="E283" s="797"/>
      <c r="F283" s="668"/>
      <c r="G283" s="30"/>
      <c r="H283" s="30"/>
      <c r="I283" s="880"/>
      <c r="J283" s="959"/>
      <c r="K283" s="959"/>
      <c r="L283" s="960"/>
      <c r="M283" s="959"/>
    </row>
    <row r="284" spans="1:13" s="367" customFormat="1" ht="12.75">
      <c r="A284" s="757"/>
      <c r="B284" s="832"/>
      <c r="C284" s="767"/>
      <c r="D284" s="791"/>
      <c r="E284" s="797"/>
      <c r="F284" s="668"/>
      <c r="G284" s="30"/>
      <c r="H284" s="30"/>
      <c r="I284" s="880"/>
      <c r="J284" s="959"/>
      <c r="K284" s="959"/>
      <c r="L284" s="960"/>
      <c r="M284" s="959"/>
    </row>
    <row r="285" spans="1:13" s="367" customFormat="1" ht="12.75">
      <c r="A285" s="757"/>
      <c r="B285" s="832"/>
      <c r="C285" s="767"/>
      <c r="D285" s="791"/>
      <c r="E285" s="797"/>
      <c r="F285" s="668"/>
      <c r="G285" s="30"/>
      <c r="H285" s="30"/>
      <c r="I285" s="880"/>
      <c r="J285" s="959"/>
      <c r="K285" s="959"/>
      <c r="L285" s="960"/>
      <c r="M285" s="959"/>
    </row>
    <row r="286" spans="1:13" s="367" customFormat="1" ht="12.75">
      <c r="A286" s="757"/>
      <c r="B286" s="832"/>
      <c r="C286" s="767"/>
      <c r="D286" s="791"/>
      <c r="E286" s="797"/>
      <c r="F286" s="668"/>
      <c r="G286" s="30"/>
      <c r="H286" s="30"/>
      <c r="I286" s="880"/>
      <c r="J286" s="959"/>
      <c r="K286" s="959"/>
      <c r="L286" s="960"/>
      <c r="M286" s="959"/>
    </row>
    <row r="287" spans="1:13" s="367" customFormat="1" ht="12.75">
      <c r="A287" s="757"/>
      <c r="B287" s="832"/>
      <c r="C287" s="767"/>
      <c r="D287" s="791"/>
      <c r="E287" s="797"/>
      <c r="F287" s="668"/>
      <c r="G287" s="30"/>
      <c r="H287" s="30"/>
      <c r="I287" s="880"/>
      <c r="J287" s="959"/>
      <c r="K287" s="959"/>
      <c r="L287" s="960"/>
      <c r="M287" s="959"/>
    </row>
    <row r="288" spans="1:13" s="367" customFormat="1" ht="12.75">
      <c r="A288" s="757"/>
      <c r="B288" s="832"/>
      <c r="C288" s="767"/>
      <c r="D288" s="791"/>
      <c r="E288" s="797"/>
      <c r="F288" s="668"/>
      <c r="G288" s="30"/>
      <c r="H288" s="30"/>
      <c r="I288" s="880"/>
      <c r="J288" s="959"/>
      <c r="K288" s="959"/>
      <c r="L288" s="960"/>
      <c r="M288" s="959"/>
    </row>
    <row r="289" spans="1:13" s="367" customFormat="1" ht="12.75">
      <c r="A289" s="757"/>
      <c r="B289" s="832"/>
      <c r="C289" s="767"/>
      <c r="D289" s="791"/>
      <c r="E289" s="797"/>
      <c r="F289" s="668"/>
      <c r="G289" s="30"/>
      <c r="H289" s="30"/>
      <c r="I289" s="880"/>
      <c r="J289" s="959"/>
      <c r="K289" s="959"/>
      <c r="L289" s="960"/>
      <c r="M289" s="959"/>
    </row>
    <row r="290" spans="1:13" s="367" customFormat="1" ht="12.75">
      <c r="A290" s="757"/>
      <c r="B290" s="832"/>
      <c r="C290" s="767"/>
      <c r="D290" s="791"/>
      <c r="E290" s="797"/>
      <c r="F290" s="668"/>
      <c r="G290" s="30"/>
      <c r="H290" s="30"/>
      <c r="I290" s="880"/>
      <c r="J290" s="959"/>
      <c r="K290" s="959"/>
      <c r="L290" s="960"/>
      <c r="M290" s="959"/>
    </row>
    <row r="291" spans="1:13" s="367" customFormat="1" ht="12.75">
      <c r="A291" s="757"/>
      <c r="B291" s="832"/>
      <c r="C291" s="767"/>
      <c r="D291" s="791"/>
      <c r="E291" s="797"/>
      <c r="F291" s="668"/>
      <c r="G291" s="30"/>
      <c r="H291" s="30"/>
      <c r="I291" s="880"/>
      <c r="J291" s="959"/>
      <c r="K291" s="959"/>
      <c r="L291" s="960"/>
      <c r="M291" s="959"/>
    </row>
    <row r="292" spans="1:13" s="367" customFormat="1" ht="12.75">
      <c r="A292" s="757"/>
      <c r="B292" s="832"/>
      <c r="C292" s="767"/>
      <c r="D292" s="791"/>
      <c r="E292" s="797"/>
      <c r="F292" s="668"/>
      <c r="G292" s="30"/>
      <c r="H292" s="30"/>
      <c r="I292" s="880"/>
      <c r="J292" s="959"/>
      <c r="K292" s="959"/>
      <c r="L292" s="960"/>
      <c r="M292" s="959"/>
    </row>
    <row r="293" spans="1:13" s="367" customFormat="1" ht="12.75">
      <c r="A293" s="757"/>
      <c r="B293" s="832"/>
      <c r="C293" s="767"/>
      <c r="D293" s="791"/>
      <c r="E293" s="797"/>
      <c r="F293" s="668"/>
      <c r="G293" s="30"/>
      <c r="H293" s="30"/>
      <c r="I293" s="880"/>
      <c r="J293" s="959"/>
      <c r="K293" s="959"/>
      <c r="L293" s="960"/>
      <c r="M293" s="959"/>
    </row>
    <row r="294" spans="1:13" s="367" customFormat="1" ht="12.75">
      <c r="A294" s="757"/>
      <c r="B294" s="832"/>
      <c r="C294" s="767"/>
      <c r="D294" s="791"/>
      <c r="E294" s="797"/>
      <c r="F294" s="668"/>
      <c r="G294" s="30"/>
      <c r="H294" s="30"/>
      <c r="I294" s="880"/>
      <c r="J294" s="959"/>
      <c r="K294" s="959"/>
      <c r="L294" s="960"/>
      <c r="M294" s="959"/>
    </row>
    <row r="295" spans="1:13" s="367" customFormat="1" ht="12.75">
      <c r="A295" s="757"/>
      <c r="B295" s="832"/>
      <c r="C295" s="767"/>
      <c r="D295" s="791"/>
      <c r="E295" s="797"/>
      <c r="F295" s="668"/>
      <c r="G295" s="30"/>
      <c r="H295" s="30"/>
      <c r="I295" s="880"/>
      <c r="J295" s="959"/>
      <c r="K295" s="959"/>
      <c r="L295" s="960"/>
      <c r="M295" s="959"/>
    </row>
    <row r="296" spans="1:13" s="367" customFormat="1" ht="12.75">
      <c r="A296" s="757"/>
      <c r="B296" s="832"/>
      <c r="C296" s="767"/>
      <c r="D296" s="791"/>
      <c r="E296" s="797"/>
      <c r="F296" s="668"/>
      <c r="G296" s="30"/>
      <c r="H296" s="30"/>
      <c r="I296" s="880"/>
      <c r="J296" s="959"/>
      <c r="K296" s="959"/>
      <c r="L296" s="960"/>
      <c r="M296" s="959"/>
    </row>
    <row r="297" spans="1:13" s="367" customFormat="1" ht="12.75">
      <c r="A297" s="757"/>
      <c r="B297" s="832"/>
      <c r="C297" s="767"/>
      <c r="D297" s="791"/>
      <c r="E297" s="797"/>
      <c r="F297" s="668"/>
      <c r="G297" s="30"/>
      <c r="H297" s="30"/>
      <c r="I297" s="880"/>
      <c r="J297" s="959"/>
      <c r="K297" s="959"/>
      <c r="L297" s="960"/>
      <c r="M297" s="959"/>
    </row>
    <row r="298" spans="1:13" s="367" customFormat="1" ht="12.75">
      <c r="A298" s="757"/>
      <c r="B298" s="832"/>
      <c r="C298" s="767"/>
      <c r="D298" s="791"/>
      <c r="E298" s="797"/>
      <c r="F298" s="668"/>
      <c r="G298" s="30"/>
      <c r="H298" s="30"/>
      <c r="I298" s="880"/>
      <c r="J298" s="959"/>
      <c r="K298" s="959"/>
      <c r="L298" s="960"/>
      <c r="M298" s="959"/>
    </row>
    <row r="299" spans="1:13" s="367" customFormat="1" ht="12.75">
      <c r="A299" s="757"/>
      <c r="B299" s="832"/>
      <c r="C299" s="767"/>
      <c r="D299" s="791"/>
      <c r="E299" s="797"/>
      <c r="F299" s="668"/>
      <c r="G299" s="30"/>
      <c r="H299" s="30"/>
      <c r="I299" s="880"/>
      <c r="J299" s="959"/>
      <c r="K299" s="959"/>
      <c r="L299" s="960"/>
      <c r="M299" s="959"/>
    </row>
    <row r="300" spans="1:13" s="367" customFormat="1" ht="12.75">
      <c r="A300" s="757"/>
      <c r="B300" s="832"/>
      <c r="C300" s="767"/>
      <c r="D300" s="791"/>
      <c r="E300" s="797"/>
      <c r="F300" s="668"/>
      <c r="G300" s="30"/>
      <c r="H300" s="30"/>
      <c r="I300" s="880"/>
      <c r="J300" s="959"/>
      <c r="K300" s="959"/>
      <c r="L300" s="960"/>
      <c r="M300" s="959"/>
    </row>
    <row r="301" spans="1:13" s="367" customFormat="1" ht="12.75">
      <c r="A301" s="757"/>
      <c r="B301" s="832"/>
      <c r="C301" s="767"/>
      <c r="D301" s="791"/>
      <c r="E301" s="797"/>
      <c r="F301" s="668"/>
      <c r="G301" s="30"/>
      <c r="H301" s="30"/>
      <c r="I301" s="880"/>
      <c r="J301" s="959"/>
      <c r="K301" s="959"/>
      <c r="L301" s="960"/>
      <c r="M301" s="959"/>
    </row>
    <row r="302" spans="1:13" s="367" customFormat="1" ht="12.75">
      <c r="A302" s="757"/>
      <c r="B302" s="832"/>
      <c r="C302" s="767"/>
      <c r="D302" s="791"/>
      <c r="E302" s="797"/>
      <c r="F302" s="668"/>
      <c r="G302" s="30"/>
      <c r="H302" s="30"/>
      <c r="I302" s="880"/>
      <c r="J302" s="959"/>
      <c r="K302" s="959"/>
      <c r="L302" s="960"/>
      <c r="M302" s="959"/>
    </row>
    <row r="303" spans="1:13" s="367" customFormat="1" ht="12.75">
      <c r="A303" s="757"/>
      <c r="B303" s="832"/>
      <c r="C303" s="767"/>
      <c r="D303" s="791"/>
      <c r="E303" s="797"/>
      <c r="F303" s="668"/>
      <c r="G303" s="30"/>
      <c r="H303" s="30"/>
      <c r="I303" s="880"/>
      <c r="J303" s="959"/>
      <c r="K303" s="959"/>
      <c r="L303" s="960"/>
      <c r="M303" s="959"/>
    </row>
    <row r="304" spans="1:13" s="367" customFormat="1" ht="12.75">
      <c r="A304" s="757"/>
      <c r="B304" s="832"/>
      <c r="C304" s="767"/>
      <c r="D304" s="791"/>
      <c r="E304" s="797"/>
      <c r="F304" s="668"/>
      <c r="G304" s="30"/>
      <c r="H304" s="30"/>
      <c r="I304" s="880"/>
      <c r="J304" s="959"/>
      <c r="K304" s="959"/>
      <c r="L304" s="960"/>
      <c r="M304" s="959"/>
    </row>
    <row r="305" spans="1:13" s="367" customFormat="1" ht="12.75">
      <c r="A305" s="757"/>
      <c r="B305" s="832"/>
      <c r="C305" s="767"/>
      <c r="D305" s="791"/>
      <c r="E305" s="797"/>
      <c r="F305" s="668"/>
      <c r="G305" s="30"/>
      <c r="H305" s="30"/>
      <c r="I305" s="880"/>
      <c r="J305" s="959"/>
      <c r="K305" s="959"/>
      <c r="L305" s="960"/>
      <c r="M305" s="959"/>
    </row>
    <row r="306" spans="1:13" s="367" customFormat="1" ht="12.75">
      <c r="A306" s="757"/>
      <c r="B306" s="832"/>
      <c r="C306" s="767"/>
      <c r="D306" s="791"/>
      <c r="E306" s="797"/>
      <c r="F306" s="668"/>
      <c r="G306" s="30"/>
      <c r="H306" s="30"/>
      <c r="I306" s="880"/>
      <c r="J306" s="959"/>
      <c r="K306" s="959"/>
      <c r="L306" s="960"/>
      <c r="M306" s="959"/>
    </row>
    <row r="307" spans="1:13" s="367" customFormat="1" ht="12.75">
      <c r="A307" s="757"/>
      <c r="B307" s="832"/>
      <c r="C307" s="767"/>
      <c r="D307" s="791"/>
      <c r="E307" s="797"/>
      <c r="F307" s="668"/>
      <c r="G307" s="30"/>
      <c r="H307" s="30"/>
      <c r="I307" s="880"/>
      <c r="J307" s="959"/>
      <c r="K307" s="959"/>
      <c r="L307" s="960"/>
      <c r="M307" s="959"/>
    </row>
    <row r="308" spans="1:13" s="367" customFormat="1" ht="12.75">
      <c r="A308" s="757"/>
      <c r="B308" s="832"/>
      <c r="C308" s="767"/>
      <c r="D308" s="791"/>
      <c r="E308" s="797"/>
      <c r="F308" s="668"/>
      <c r="G308" s="30"/>
      <c r="H308" s="30"/>
      <c r="I308" s="880"/>
      <c r="J308" s="959"/>
      <c r="K308" s="959"/>
      <c r="L308" s="960"/>
      <c r="M308" s="959"/>
    </row>
    <row r="309" spans="1:13" s="367" customFormat="1" ht="12.75">
      <c r="A309" s="757"/>
      <c r="B309" s="832"/>
      <c r="C309" s="767"/>
      <c r="D309" s="791"/>
      <c r="E309" s="797"/>
      <c r="F309" s="668"/>
      <c r="G309" s="30"/>
      <c r="H309" s="30"/>
      <c r="I309" s="880"/>
      <c r="J309" s="959"/>
      <c r="K309" s="959"/>
      <c r="L309" s="960"/>
      <c r="M309" s="959"/>
    </row>
    <row r="310" spans="1:13" s="367" customFormat="1" ht="12.75">
      <c r="A310" s="757"/>
      <c r="B310" s="832"/>
      <c r="C310" s="767"/>
      <c r="D310" s="791"/>
      <c r="E310" s="797"/>
      <c r="F310" s="668"/>
      <c r="G310" s="30"/>
      <c r="H310" s="30"/>
      <c r="I310" s="880"/>
      <c r="J310" s="959"/>
      <c r="K310" s="959"/>
      <c r="L310" s="960"/>
      <c r="M310" s="959"/>
    </row>
    <row r="311" spans="1:13" s="367" customFormat="1" ht="12.75">
      <c r="A311" s="757"/>
      <c r="B311" s="832"/>
      <c r="C311" s="767"/>
      <c r="D311" s="791"/>
      <c r="E311" s="797"/>
      <c r="F311" s="668"/>
      <c r="G311" s="30"/>
      <c r="H311" s="30"/>
      <c r="I311" s="880"/>
      <c r="J311" s="959"/>
      <c r="K311" s="959"/>
      <c r="L311" s="960"/>
      <c r="M311" s="959"/>
    </row>
    <row r="312" spans="1:13" s="367" customFormat="1" ht="12.75">
      <c r="A312" s="757"/>
      <c r="B312" s="832"/>
      <c r="C312" s="767"/>
      <c r="D312" s="791"/>
      <c r="E312" s="797"/>
      <c r="F312" s="668"/>
      <c r="G312" s="30"/>
      <c r="H312" s="30"/>
      <c r="I312" s="880"/>
      <c r="J312" s="959"/>
      <c r="K312" s="959"/>
      <c r="L312" s="960"/>
      <c r="M312" s="959"/>
    </row>
    <row r="313" spans="1:13" s="367" customFormat="1" ht="12.75">
      <c r="A313" s="757"/>
      <c r="B313" s="832"/>
      <c r="C313" s="767"/>
      <c r="D313" s="791"/>
      <c r="E313" s="797"/>
      <c r="F313" s="668"/>
      <c r="G313" s="30"/>
      <c r="H313" s="30"/>
      <c r="I313" s="880"/>
      <c r="J313" s="959"/>
      <c r="K313" s="959"/>
      <c r="L313" s="960"/>
      <c r="M313" s="959"/>
    </row>
    <row r="314" spans="1:13" s="367" customFormat="1" ht="12.75">
      <c r="A314" s="757"/>
      <c r="B314" s="832"/>
      <c r="C314" s="767"/>
      <c r="D314" s="791"/>
      <c r="E314" s="797"/>
      <c r="F314" s="668"/>
      <c r="G314" s="30"/>
      <c r="H314" s="30"/>
      <c r="I314" s="880"/>
      <c r="J314" s="959"/>
      <c r="K314" s="959"/>
      <c r="L314" s="960"/>
      <c r="M314" s="959"/>
    </row>
    <row r="315" spans="1:13" s="367" customFormat="1" ht="12.75">
      <c r="A315" s="757"/>
      <c r="B315" s="832"/>
      <c r="C315" s="767"/>
      <c r="D315" s="791"/>
      <c r="E315" s="797"/>
      <c r="F315" s="668"/>
      <c r="G315" s="30"/>
      <c r="H315" s="30"/>
      <c r="I315" s="880"/>
      <c r="J315" s="959"/>
      <c r="K315" s="959"/>
      <c r="L315" s="960"/>
      <c r="M315" s="959"/>
    </row>
    <row r="316" spans="1:13" s="367" customFormat="1" ht="12.75">
      <c r="A316" s="757"/>
      <c r="B316" s="832"/>
      <c r="C316" s="767"/>
      <c r="D316" s="791"/>
      <c r="E316" s="797"/>
      <c r="F316" s="668"/>
      <c r="G316" s="30"/>
      <c r="H316" s="30"/>
      <c r="I316" s="880"/>
      <c r="J316" s="959"/>
      <c r="K316" s="959"/>
      <c r="L316" s="960"/>
      <c r="M316" s="959"/>
    </row>
    <row r="317" spans="1:13" s="367" customFormat="1" ht="12.75">
      <c r="A317" s="757"/>
      <c r="B317" s="832"/>
      <c r="C317" s="767"/>
      <c r="D317" s="791"/>
      <c r="E317" s="797"/>
      <c r="F317" s="668"/>
      <c r="G317" s="30"/>
      <c r="H317" s="30"/>
      <c r="I317" s="880"/>
      <c r="J317" s="959"/>
      <c r="K317" s="959"/>
      <c r="L317" s="960"/>
      <c r="M317" s="959"/>
    </row>
    <row r="318" spans="1:13" s="367" customFormat="1" ht="12.75">
      <c r="A318" s="757"/>
      <c r="B318" s="832"/>
      <c r="C318" s="767"/>
      <c r="D318" s="791"/>
      <c r="E318" s="797"/>
      <c r="F318" s="668"/>
      <c r="G318" s="30"/>
      <c r="H318" s="30"/>
      <c r="I318" s="880"/>
      <c r="J318" s="959"/>
      <c r="K318" s="959"/>
      <c r="L318" s="960"/>
      <c r="M318" s="959"/>
    </row>
    <row r="319" spans="1:13" s="367" customFormat="1" ht="12.75">
      <c r="A319" s="757"/>
      <c r="B319" s="832"/>
      <c r="C319" s="767"/>
      <c r="D319" s="791"/>
      <c r="E319" s="797"/>
      <c r="F319" s="668"/>
      <c r="G319" s="30"/>
      <c r="H319" s="30"/>
      <c r="I319" s="880"/>
      <c r="J319" s="959"/>
      <c r="K319" s="959"/>
      <c r="L319" s="960"/>
      <c r="M319" s="959"/>
    </row>
    <row r="320" spans="1:13" s="367" customFormat="1" ht="12.75">
      <c r="A320" s="757"/>
      <c r="B320" s="832"/>
      <c r="C320" s="767"/>
      <c r="D320" s="791"/>
      <c r="E320" s="797"/>
      <c r="F320" s="668"/>
      <c r="G320" s="30"/>
      <c r="H320" s="30"/>
      <c r="I320" s="880"/>
      <c r="J320" s="959"/>
      <c r="K320" s="959"/>
      <c r="L320" s="960"/>
      <c r="M320" s="959"/>
    </row>
    <row r="321" spans="1:13" s="367" customFormat="1" ht="12.75">
      <c r="A321" s="757"/>
      <c r="B321" s="832"/>
      <c r="C321" s="767"/>
      <c r="D321" s="791"/>
      <c r="E321" s="797"/>
      <c r="F321" s="668"/>
      <c r="G321" s="30"/>
      <c r="H321" s="30"/>
      <c r="I321" s="880"/>
      <c r="J321" s="959"/>
      <c r="K321" s="959"/>
      <c r="L321" s="960"/>
      <c r="M321" s="959"/>
    </row>
    <row r="322" spans="1:13" s="367" customFormat="1" ht="12.75">
      <c r="A322" s="757"/>
      <c r="B322" s="832"/>
      <c r="C322" s="767"/>
      <c r="D322" s="791"/>
      <c r="E322" s="797"/>
      <c r="F322" s="668"/>
      <c r="G322" s="30"/>
      <c r="H322" s="30"/>
      <c r="I322" s="880"/>
      <c r="J322" s="959"/>
      <c r="K322" s="959"/>
      <c r="L322" s="960"/>
      <c r="M322" s="959"/>
    </row>
    <row r="323" spans="1:13" s="367" customFormat="1" ht="12.75">
      <c r="A323" s="757"/>
      <c r="B323" s="832"/>
      <c r="C323" s="767"/>
      <c r="D323" s="791"/>
      <c r="E323" s="797"/>
      <c r="F323" s="668"/>
      <c r="G323" s="30"/>
      <c r="H323" s="30"/>
      <c r="I323" s="880"/>
      <c r="J323" s="959"/>
      <c r="K323" s="959"/>
      <c r="L323" s="960"/>
      <c r="M323" s="959"/>
    </row>
    <row r="324" spans="1:13" s="367" customFormat="1" ht="12.75">
      <c r="A324" s="757"/>
      <c r="B324" s="832"/>
      <c r="C324" s="767"/>
      <c r="D324" s="791"/>
      <c r="E324" s="797"/>
      <c r="F324" s="668"/>
      <c r="G324" s="30"/>
      <c r="H324" s="30"/>
      <c r="I324" s="880"/>
      <c r="J324" s="959"/>
      <c r="K324" s="959"/>
      <c r="L324" s="960"/>
      <c r="M324" s="959"/>
    </row>
    <row r="325" spans="1:13" s="367" customFormat="1" ht="12.75">
      <c r="A325" s="757"/>
      <c r="B325" s="832"/>
      <c r="C325" s="767"/>
      <c r="D325" s="791"/>
      <c r="E325" s="797"/>
      <c r="F325" s="668"/>
      <c r="G325" s="30"/>
      <c r="H325" s="30"/>
      <c r="I325" s="880"/>
      <c r="J325" s="959"/>
      <c r="K325" s="959"/>
      <c r="L325" s="960"/>
      <c r="M325" s="959"/>
    </row>
    <row r="326" spans="1:13" s="367" customFormat="1" ht="12.75">
      <c r="A326" s="757"/>
      <c r="B326" s="832"/>
      <c r="C326" s="767"/>
      <c r="D326" s="791"/>
      <c r="E326" s="797"/>
      <c r="F326" s="668"/>
      <c r="G326" s="30"/>
      <c r="H326" s="30"/>
      <c r="I326" s="880"/>
      <c r="J326" s="959"/>
      <c r="K326" s="959"/>
      <c r="L326" s="960"/>
      <c r="M326" s="959"/>
    </row>
    <row r="327" spans="1:13" s="367" customFormat="1" ht="12.75">
      <c r="A327" s="757"/>
      <c r="B327" s="832"/>
      <c r="C327" s="767"/>
      <c r="D327" s="791"/>
      <c r="E327" s="797"/>
      <c r="F327" s="668"/>
      <c r="G327" s="30"/>
      <c r="H327" s="30"/>
      <c r="I327" s="880"/>
      <c r="J327" s="959"/>
      <c r="K327" s="959"/>
      <c r="L327" s="960"/>
      <c r="M327" s="959"/>
    </row>
    <row r="328" spans="1:13" s="367" customFormat="1" ht="12.75">
      <c r="A328" s="757"/>
      <c r="B328" s="832"/>
      <c r="C328" s="767"/>
      <c r="D328" s="791"/>
      <c r="E328" s="797"/>
      <c r="F328" s="668"/>
      <c r="G328" s="30"/>
      <c r="H328" s="30"/>
      <c r="I328" s="880"/>
      <c r="J328" s="959"/>
      <c r="K328" s="959"/>
      <c r="L328" s="960"/>
      <c r="M328" s="959"/>
    </row>
    <row r="329" spans="1:13" s="367" customFormat="1" ht="12.75">
      <c r="A329" s="757"/>
      <c r="B329" s="832"/>
      <c r="C329" s="767"/>
      <c r="D329" s="791"/>
      <c r="E329" s="797"/>
      <c r="F329" s="668"/>
      <c r="G329" s="30"/>
      <c r="H329" s="30"/>
      <c r="I329" s="880"/>
      <c r="J329" s="959"/>
      <c r="K329" s="959"/>
      <c r="L329" s="960"/>
      <c r="M329" s="959"/>
    </row>
    <row r="330" spans="1:13" s="367" customFormat="1" ht="12.75">
      <c r="A330" s="757"/>
      <c r="B330" s="832"/>
      <c r="C330" s="767"/>
      <c r="D330" s="791"/>
      <c r="E330" s="797"/>
      <c r="F330" s="668"/>
      <c r="G330" s="30"/>
      <c r="H330" s="30"/>
      <c r="I330" s="880"/>
      <c r="J330" s="959"/>
      <c r="K330" s="959"/>
      <c r="L330" s="960"/>
      <c r="M330" s="959"/>
    </row>
    <row r="331" spans="1:13" s="367" customFormat="1" ht="12.75">
      <c r="A331" s="757"/>
      <c r="B331" s="832"/>
      <c r="C331" s="767"/>
      <c r="D331" s="791"/>
      <c r="E331" s="797"/>
      <c r="F331" s="668"/>
      <c r="G331" s="30"/>
      <c r="H331" s="30"/>
      <c r="I331" s="880"/>
      <c r="J331" s="959"/>
      <c r="K331" s="959"/>
      <c r="L331" s="960"/>
      <c r="M331" s="959"/>
    </row>
    <row r="332" spans="1:13" s="367" customFormat="1" ht="12.75">
      <c r="A332" s="757"/>
      <c r="B332" s="832"/>
      <c r="C332" s="767"/>
      <c r="D332" s="791"/>
      <c r="E332" s="797"/>
      <c r="F332" s="668"/>
      <c r="G332" s="30"/>
      <c r="H332" s="30"/>
      <c r="I332" s="880"/>
      <c r="J332" s="959"/>
      <c r="K332" s="959"/>
      <c r="L332" s="960"/>
      <c r="M332" s="959"/>
    </row>
    <row r="333" spans="1:13" s="367" customFormat="1" ht="12.75">
      <c r="A333" s="757"/>
      <c r="B333" s="832"/>
      <c r="C333" s="767"/>
      <c r="D333" s="791"/>
      <c r="E333" s="797"/>
      <c r="F333" s="668"/>
      <c r="G333" s="30"/>
      <c r="H333" s="30"/>
      <c r="I333" s="880"/>
      <c r="J333" s="959"/>
      <c r="K333" s="959"/>
      <c r="L333" s="960"/>
      <c r="M333" s="959"/>
    </row>
    <row r="334" spans="1:13" s="367" customFormat="1" ht="12.75">
      <c r="A334" s="757"/>
      <c r="B334" s="832"/>
      <c r="C334" s="767"/>
      <c r="D334" s="791"/>
      <c r="E334" s="797"/>
      <c r="F334" s="668"/>
      <c r="G334" s="30"/>
      <c r="H334" s="30"/>
      <c r="I334" s="880"/>
      <c r="J334" s="959"/>
      <c r="K334" s="959"/>
      <c r="L334" s="960"/>
      <c r="M334" s="959"/>
    </row>
    <row r="335" spans="1:13" s="367" customFormat="1" ht="12.75">
      <c r="A335" s="757"/>
      <c r="B335" s="832"/>
      <c r="C335" s="767"/>
      <c r="D335" s="791"/>
      <c r="E335" s="797"/>
      <c r="F335" s="668"/>
      <c r="G335" s="30"/>
      <c r="H335" s="30"/>
      <c r="I335" s="880"/>
      <c r="J335" s="959"/>
      <c r="K335" s="959"/>
      <c r="L335" s="960"/>
      <c r="M335" s="959"/>
    </row>
    <row r="336" spans="1:13" s="367" customFormat="1" ht="12.75">
      <c r="A336" s="757"/>
      <c r="B336" s="832"/>
      <c r="C336" s="767"/>
      <c r="D336" s="791"/>
      <c r="E336" s="797"/>
      <c r="F336" s="668"/>
      <c r="G336" s="30"/>
      <c r="H336" s="30"/>
      <c r="I336" s="880"/>
      <c r="J336" s="959"/>
      <c r="K336" s="959"/>
      <c r="L336" s="960"/>
      <c r="M336" s="959"/>
    </row>
    <row r="337" spans="1:13" s="367" customFormat="1" ht="12.75">
      <c r="A337" s="757"/>
      <c r="B337" s="832"/>
      <c r="C337" s="767"/>
      <c r="D337" s="791"/>
      <c r="E337" s="797"/>
      <c r="F337" s="668"/>
      <c r="G337" s="30"/>
      <c r="H337" s="30"/>
      <c r="I337" s="880"/>
      <c r="J337" s="959"/>
      <c r="K337" s="959"/>
      <c r="L337" s="960"/>
      <c r="M337" s="959"/>
    </row>
    <row r="338" spans="1:13" s="367" customFormat="1" ht="12.75">
      <c r="A338" s="757"/>
      <c r="B338" s="832"/>
      <c r="C338" s="767"/>
      <c r="D338" s="791"/>
      <c r="E338" s="797"/>
      <c r="F338" s="668"/>
      <c r="G338" s="30"/>
      <c r="H338" s="30"/>
      <c r="I338" s="880"/>
      <c r="J338" s="959"/>
      <c r="K338" s="959"/>
      <c r="L338" s="960"/>
      <c r="M338" s="959"/>
    </row>
    <row r="339" spans="1:13" s="367" customFormat="1" ht="12.75">
      <c r="A339" s="757"/>
      <c r="B339" s="832"/>
      <c r="C339" s="767"/>
      <c r="D339" s="791"/>
      <c r="E339" s="797"/>
      <c r="F339" s="668"/>
      <c r="G339" s="30"/>
      <c r="H339" s="30"/>
      <c r="I339" s="880"/>
      <c r="J339" s="959"/>
      <c r="K339" s="959"/>
      <c r="L339" s="960"/>
      <c r="M339" s="959"/>
    </row>
    <row r="340" spans="1:13" s="367" customFormat="1" ht="12.75">
      <c r="A340" s="757"/>
      <c r="B340" s="832"/>
      <c r="C340" s="767"/>
      <c r="D340" s="791"/>
      <c r="E340" s="797"/>
      <c r="F340" s="668"/>
      <c r="G340" s="30"/>
      <c r="H340" s="30"/>
      <c r="I340" s="880"/>
      <c r="J340" s="959"/>
      <c r="K340" s="959"/>
      <c r="L340" s="960"/>
      <c r="M340" s="959"/>
    </row>
    <row r="341" spans="1:13" s="367" customFormat="1" ht="12.75">
      <c r="A341" s="757"/>
      <c r="B341" s="832"/>
      <c r="C341" s="767"/>
      <c r="D341" s="791"/>
      <c r="E341" s="797"/>
      <c r="F341" s="668"/>
      <c r="G341" s="30"/>
      <c r="H341" s="30"/>
      <c r="I341" s="880"/>
      <c r="J341" s="959"/>
      <c r="K341" s="959"/>
      <c r="L341" s="960"/>
      <c r="M341" s="959"/>
    </row>
    <row r="342" spans="1:13" s="367" customFormat="1" ht="12.75">
      <c r="A342" s="757"/>
      <c r="B342" s="832"/>
      <c r="C342" s="767"/>
      <c r="D342" s="791"/>
      <c r="E342" s="797"/>
      <c r="F342" s="668"/>
      <c r="G342" s="30"/>
      <c r="H342" s="30"/>
      <c r="I342" s="880"/>
      <c r="J342" s="959"/>
      <c r="K342" s="959"/>
      <c r="L342" s="960"/>
      <c r="M342" s="959"/>
    </row>
    <row r="343" spans="1:13" s="367" customFormat="1" ht="12.75">
      <c r="A343" s="757"/>
      <c r="B343" s="832"/>
      <c r="C343" s="767"/>
      <c r="D343" s="791"/>
      <c r="E343" s="797"/>
      <c r="F343" s="668"/>
      <c r="G343" s="30"/>
      <c r="H343" s="30"/>
      <c r="I343" s="880"/>
      <c r="J343" s="959"/>
      <c r="K343" s="959"/>
      <c r="L343" s="960"/>
      <c r="M343" s="959"/>
    </row>
    <row r="344" spans="1:13" s="367" customFormat="1" ht="12.75">
      <c r="A344" s="757"/>
      <c r="B344" s="832"/>
      <c r="C344" s="767"/>
      <c r="D344" s="791"/>
      <c r="E344" s="797"/>
      <c r="F344" s="668"/>
      <c r="G344" s="30"/>
      <c r="H344" s="30"/>
      <c r="I344" s="880"/>
      <c r="J344" s="959"/>
      <c r="K344" s="959"/>
      <c r="L344" s="960"/>
      <c r="M344" s="959"/>
    </row>
    <row r="345" spans="1:13" s="367" customFormat="1" ht="12.75">
      <c r="A345" s="757"/>
      <c r="B345" s="832"/>
      <c r="C345" s="767"/>
      <c r="D345" s="791"/>
      <c r="E345" s="797"/>
      <c r="F345" s="668"/>
      <c r="G345" s="30"/>
      <c r="H345" s="30"/>
      <c r="I345" s="880"/>
      <c r="J345" s="959"/>
      <c r="K345" s="959"/>
      <c r="L345" s="960"/>
      <c r="M345" s="959"/>
    </row>
    <row r="346" spans="1:13" s="367" customFormat="1" ht="12.75">
      <c r="A346" s="757"/>
      <c r="B346" s="832"/>
      <c r="C346" s="767"/>
      <c r="D346" s="791"/>
      <c r="E346" s="797"/>
      <c r="F346" s="668"/>
      <c r="G346" s="30"/>
      <c r="H346" s="30"/>
      <c r="I346" s="880"/>
      <c r="J346" s="959"/>
      <c r="K346" s="959"/>
      <c r="L346" s="960"/>
      <c r="M346" s="959"/>
    </row>
    <row r="347" spans="1:13" s="367" customFormat="1" ht="12.75">
      <c r="A347" s="757"/>
      <c r="B347" s="832"/>
      <c r="C347" s="767"/>
      <c r="D347" s="791"/>
      <c r="E347" s="797"/>
      <c r="F347" s="668"/>
      <c r="G347" s="30"/>
      <c r="H347" s="30"/>
      <c r="I347" s="880"/>
      <c r="J347" s="959"/>
      <c r="K347" s="959"/>
      <c r="L347" s="960"/>
      <c r="M347" s="959"/>
    </row>
    <row r="348" spans="1:13" s="367" customFormat="1" ht="12.75">
      <c r="A348" s="757"/>
      <c r="B348" s="832"/>
      <c r="C348" s="767"/>
      <c r="D348" s="791"/>
      <c r="E348" s="797"/>
      <c r="F348" s="668"/>
      <c r="G348" s="30"/>
      <c r="H348" s="30"/>
      <c r="I348" s="880"/>
      <c r="J348" s="959"/>
      <c r="K348" s="959"/>
      <c r="L348" s="960"/>
      <c r="M348" s="959"/>
    </row>
    <row r="349" spans="1:13" s="367" customFormat="1" ht="12.75">
      <c r="A349" s="757"/>
      <c r="B349" s="832"/>
      <c r="C349" s="767"/>
      <c r="D349" s="791"/>
      <c r="E349" s="797"/>
      <c r="F349" s="668"/>
      <c r="G349" s="30"/>
      <c r="H349" s="30"/>
      <c r="I349" s="880"/>
      <c r="J349" s="959"/>
      <c r="K349" s="959"/>
      <c r="L349" s="960"/>
      <c r="M349" s="959"/>
    </row>
    <row r="350" spans="1:13" s="367" customFormat="1" ht="12.75">
      <c r="A350" s="757"/>
      <c r="B350" s="832"/>
      <c r="C350" s="767"/>
      <c r="D350" s="791"/>
      <c r="E350" s="797"/>
      <c r="F350" s="668"/>
      <c r="G350" s="30"/>
      <c r="H350" s="30"/>
      <c r="I350" s="880"/>
      <c r="J350" s="959"/>
      <c r="K350" s="959"/>
      <c r="L350" s="960"/>
      <c r="M350" s="959"/>
    </row>
    <row r="351" spans="1:13" s="367" customFormat="1" ht="12.75">
      <c r="A351" s="757"/>
      <c r="B351" s="832"/>
      <c r="C351" s="767"/>
      <c r="D351" s="791"/>
      <c r="E351" s="797"/>
      <c r="F351" s="668"/>
      <c r="G351" s="30"/>
      <c r="H351" s="30"/>
      <c r="I351" s="880"/>
      <c r="J351" s="959"/>
      <c r="K351" s="959"/>
      <c r="L351" s="960"/>
      <c r="M351" s="959"/>
    </row>
    <row r="352" spans="1:13" s="367" customFormat="1" ht="12.75">
      <c r="A352" s="757"/>
      <c r="B352" s="832"/>
      <c r="C352" s="767"/>
      <c r="D352" s="791"/>
      <c r="E352" s="797"/>
      <c r="F352" s="668"/>
      <c r="G352" s="30"/>
      <c r="H352" s="30"/>
      <c r="I352" s="880"/>
      <c r="J352" s="959"/>
      <c r="K352" s="959"/>
      <c r="L352" s="960"/>
      <c r="M352" s="959"/>
    </row>
    <row r="353" spans="1:13" s="367" customFormat="1" ht="12.75">
      <c r="A353" s="757"/>
      <c r="B353" s="832"/>
      <c r="C353" s="767"/>
      <c r="D353" s="791"/>
      <c r="E353" s="797"/>
      <c r="F353" s="668"/>
      <c r="G353" s="30"/>
      <c r="H353" s="30"/>
      <c r="I353" s="880"/>
      <c r="J353" s="959"/>
      <c r="K353" s="959"/>
      <c r="L353" s="960"/>
      <c r="M353" s="959"/>
    </row>
    <row r="354" spans="1:13" s="367" customFormat="1" ht="12.75">
      <c r="A354" s="757"/>
      <c r="B354" s="832"/>
      <c r="C354" s="767"/>
      <c r="D354" s="791"/>
      <c r="E354" s="797"/>
      <c r="F354" s="668"/>
      <c r="G354" s="30"/>
      <c r="H354" s="30"/>
      <c r="I354" s="880"/>
      <c r="J354" s="959"/>
      <c r="K354" s="959"/>
      <c r="L354" s="960"/>
      <c r="M354" s="959"/>
    </row>
    <row r="355" spans="1:13" s="367" customFormat="1" ht="12.75">
      <c r="A355" s="757"/>
      <c r="B355" s="832"/>
      <c r="C355" s="767"/>
      <c r="D355" s="791"/>
      <c r="E355" s="797"/>
      <c r="F355" s="668"/>
      <c r="G355" s="30"/>
      <c r="H355" s="30"/>
      <c r="I355" s="880"/>
      <c r="J355" s="959"/>
      <c r="K355" s="959"/>
      <c r="L355" s="960"/>
      <c r="M355" s="959"/>
    </row>
    <row r="356" spans="1:13" s="367" customFormat="1" ht="12.75">
      <c r="A356" s="757"/>
      <c r="B356" s="832"/>
      <c r="C356" s="767"/>
      <c r="D356" s="791"/>
      <c r="E356" s="797"/>
      <c r="F356" s="668"/>
      <c r="G356" s="30"/>
      <c r="H356" s="30"/>
      <c r="I356" s="880"/>
      <c r="J356" s="959"/>
      <c r="K356" s="959"/>
      <c r="L356" s="960"/>
      <c r="M356" s="959"/>
    </row>
    <row r="357" spans="1:13" s="367" customFormat="1" ht="12.75">
      <c r="A357" s="757"/>
      <c r="B357" s="832"/>
      <c r="C357" s="767"/>
      <c r="D357" s="791"/>
      <c r="E357" s="797"/>
      <c r="F357" s="668"/>
      <c r="G357" s="30"/>
      <c r="H357" s="30"/>
      <c r="I357" s="880"/>
      <c r="J357" s="959"/>
      <c r="K357" s="959"/>
      <c r="L357" s="960"/>
      <c r="M357" s="959"/>
    </row>
    <row r="358" spans="1:13" s="367" customFormat="1" ht="12.75">
      <c r="A358" s="757"/>
      <c r="B358" s="832"/>
      <c r="C358" s="767"/>
      <c r="D358" s="791"/>
      <c r="E358" s="797"/>
      <c r="F358" s="668"/>
      <c r="G358" s="30"/>
      <c r="H358" s="30"/>
      <c r="I358" s="880"/>
      <c r="J358" s="959"/>
      <c r="K358" s="959"/>
      <c r="L358" s="960"/>
      <c r="M358" s="959"/>
    </row>
    <row r="359" spans="1:13" s="367" customFormat="1" ht="12.75">
      <c r="A359" s="757"/>
      <c r="B359" s="832"/>
      <c r="C359" s="767"/>
      <c r="D359" s="791"/>
      <c r="E359" s="797"/>
      <c r="F359" s="668"/>
      <c r="G359" s="30"/>
      <c r="H359" s="30"/>
      <c r="I359" s="880"/>
      <c r="J359" s="959"/>
      <c r="K359" s="959"/>
      <c r="L359" s="960"/>
      <c r="M359" s="959"/>
    </row>
    <row r="360" spans="1:13" s="367" customFormat="1" ht="12.75">
      <c r="A360" s="757"/>
      <c r="B360" s="832"/>
      <c r="C360" s="767"/>
      <c r="D360" s="791"/>
      <c r="E360" s="797"/>
      <c r="F360" s="668"/>
      <c r="G360" s="30"/>
      <c r="H360" s="30"/>
      <c r="I360" s="880"/>
      <c r="J360" s="959"/>
      <c r="K360" s="959"/>
      <c r="L360" s="960"/>
      <c r="M360" s="959"/>
    </row>
    <row r="361" spans="1:13" s="367" customFormat="1" ht="12.75">
      <c r="A361" s="757"/>
      <c r="B361" s="832"/>
      <c r="C361" s="767"/>
      <c r="D361" s="791"/>
      <c r="E361" s="797"/>
      <c r="F361" s="668"/>
      <c r="G361" s="30"/>
      <c r="H361" s="30"/>
      <c r="I361" s="880"/>
      <c r="J361" s="959"/>
      <c r="K361" s="959"/>
      <c r="L361" s="960"/>
      <c r="M361" s="959"/>
    </row>
    <row r="362" spans="1:13" s="367" customFormat="1" ht="12.75">
      <c r="A362" s="757"/>
      <c r="B362" s="832"/>
      <c r="C362" s="767"/>
      <c r="D362" s="791"/>
      <c r="E362" s="797"/>
      <c r="F362" s="668"/>
      <c r="G362" s="30"/>
      <c r="H362" s="30"/>
      <c r="I362" s="880"/>
      <c r="J362" s="959"/>
      <c r="K362" s="959"/>
      <c r="L362" s="960"/>
      <c r="M362" s="959"/>
    </row>
    <row r="363" spans="1:13" s="367" customFormat="1" ht="12.75">
      <c r="A363" s="757"/>
      <c r="B363" s="832"/>
      <c r="C363" s="767"/>
      <c r="D363" s="791"/>
      <c r="E363" s="797"/>
      <c r="F363" s="668"/>
      <c r="G363" s="30"/>
      <c r="H363" s="30"/>
      <c r="I363" s="880"/>
      <c r="J363" s="959"/>
      <c r="K363" s="959"/>
      <c r="L363" s="960"/>
      <c r="M363" s="959"/>
    </row>
    <row r="364" spans="1:13" s="367" customFormat="1" ht="12.75">
      <c r="A364" s="757"/>
      <c r="B364" s="832"/>
      <c r="C364" s="767"/>
      <c r="D364" s="791"/>
      <c r="E364" s="797"/>
      <c r="F364" s="668"/>
      <c r="G364" s="30"/>
      <c r="H364" s="30"/>
      <c r="I364" s="880"/>
      <c r="J364" s="959"/>
      <c r="K364" s="959"/>
      <c r="L364" s="960"/>
      <c r="M364" s="959"/>
    </row>
    <row r="365" spans="1:13" s="367" customFormat="1" ht="12.75">
      <c r="A365" s="757"/>
      <c r="B365" s="832"/>
      <c r="C365" s="767"/>
      <c r="D365" s="791"/>
      <c r="E365" s="797"/>
      <c r="F365" s="668"/>
      <c r="G365" s="30"/>
      <c r="H365" s="30"/>
      <c r="I365" s="880"/>
      <c r="J365" s="959"/>
      <c r="K365" s="959"/>
      <c r="L365" s="960"/>
      <c r="M365" s="959"/>
    </row>
    <row r="366" spans="1:13" s="367" customFormat="1" ht="12.75">
      <c r="A366" s="757"/>
      <c r="B366" s="832"/>
      <c r="C366" s="767"/>
      <c r="D366" s="791"/>
      <c r="E366" s="797"/>
      <c r="F366" s="668"/>
      <c r="G366" s="30"/>
      <c r="H366" s="30"/>
      <c r="I366" s="880"/>
      <c r="J366" s="959"/>
      <c r="K366" s="959"/>
      <c r="L366" s="960"/>
      <c r="M366" s="959"/>
    </row>
    <row r="367" spans="1:13" s="367" customFormat="1" ht="12.75">
      <c r="A367" s="757"/>
      <c r="B367" s="832"/>
      <c r="C367" s="767"/>
      <c r="D367" s="791"/>
      <c r="E367" s="797"/>
      <c r="F367" s="668"/>
      <c r="G367" s="30"/>
      <c r="H367" s="30"/>
      <c r="I367" s="880"/>
      <c r="J367" s="959"/>
      <c r="K367" s="959"/>
      <c r="L367" s="960"/>
      <c r="M367" s="959"/>
    </row>
    <row r="368" spans="1:13" s="367" customFormat="1" ht="12.75">
      <c r="A368" s="757"/>
      <c r="B368" s="832"/>
      <c r="C368" s="767"/>
      <c r="D368" s="791"/>
      <c r="E368" s="797"/>
      <c r="F368" s="668"/>
      <c r="G368" s="30"/>
      <c r="H368" s="30"/>
      <c r="I368" s="880"/>
      <c r="J368" s="959"/>
      <c r="K368" s="959"/>
      <c r="L368" s="960"/>
      <c r="M368" s="959"/>
    </row>
    <row r="369" spans="1:13" s="367" customFormat="1" ht="12.75">
      <c r="A369" s="757"/>
      <c r="B369" s="832"/>
      <c r="C369" s="767"/>
      <c r="D369" s="791"/>
      <c r="E369" s="797"/>
      <c r="F369" s="668"/>
      <c r="G369" s="30"/>
      <c r="H369" s="30"/>
      <c r="I369" s="880"/>
      <c r="J369" s="959"/>
      <c r="K369" s="959"/>
      <c r="L369" s="960"/>
      <c r="M369" s="959"/>
    </row>
    <row r="370" spans="1:13" s="367" customFormat="1" ht="12.75">
      <c r="A370" s="757"/>
      <c r="B370" s="832"/>
      <c r="C370" s="767"/>
      <c r="D370" s="791"/>
      <c r="E370" s="797"/>
      <c r="F370" s="668"/>
      <c r="G370" s="30"/>
      <c r="H370" s="30"/>
      <c r="I370" s="880"/>
      <c r="J370" s="959"/>
      <c r="K370" s="959"/>
      <c r="L370" s="960"/>
      <c r="M370" s="959"/>
    </row>
    <row r="371" spans="1:13" s="367" customFormat="1" ht="12.75">
      <c r="A371" s="757"/>
      <c r="B371" s="832"/>
      <c r="C371" s="767"/>
      <c r="D371" s="791"/>
      <c r="E371" s="797"/>
      <c r="F371" s="668"/>
      <c r="G371" s="30"/>
      <c r="H371" s="30"/>
      <c r="I371" s="880"/>
      <c r="J371" s="959"/>
      <c r="K371" s="959"/>
      <c r="L371" s="960"/>
      <c r="M371" s="959"/>
    </row>
    <row r="372" spans="1:13" s="367" customFormat="1" ht="12.75">
      <c r="A372" s="757"/>
      <c r="B372" s="832"/>
      <c r="C372" s="767"/>
      <c r="D372" s="791"/>
      <c r="E372" s="797"/>
      <c r="F372" s="668"/>
      <c r="G372" s="30"/>
      <c r="H372" s="30"/>
      <c r="I372" s="880"/>
      <c r="J372" s="959"/>
      <c r="K372" s="959"/>
      <c r="L372" s="960"/>
      <c r="M372" s="959"/>
    </row>
    <row r="373" spans="1:13" s="367" customFormat="1" ht="12.75">
      <c r="A373" s="757"/>
      <c r="B373" s="832"/>
      <c r="C373" s="767"/>
      <c r="D373" s="791"/>
      <c r="E373" s="797"/>
      <c r="F373" s="668"/>
      <c r="G373" s="30"/>
      <c r="H373" s="30"/>
      <c r="I373" s="880"/>
      <c r="J373" s="959"/>
      <c r="K373" s="959"/>
      <c r="L373" s="960"/>
      <c r="M373" s="959"/>
    </row>
    <row r="374" spans="1:13" s="367" customFormat="1" ht="12.75">
      <c r="A374" s="757"/>
      <c r="B374" s="832"/>
      <c r="C374" s="767"/>
      <c r="D374" s="791"/>
      <c r="E374" s="797"/>
      <c r="F374" s="668"/>
      <c r="G374" s="30"/>
      <c r="H374" s="30"/>
      <c r="I374" s="880"/>
      <c r="J374" s="959"/>
      <c r="K374" s="959"/>
      <c r="L374" s="960"/>
      <c r="M374" s="959"/>
    </row>
    <row r="375" spans="1:13" s="367" customFormat="1" ht="12.75">
      <c r="A375" s="757"/>
      <c r="B375" s="832"/>
      <c r="C375" s="767"/>
      <c r="D375" s="791"/>
      <c r="E375" s="797"/>
      <c r="F375" s="668"/>
      <c r="G375" s="30"/>
      <c r="H375" s="30"/>
      <c r="I375" s="880"/>
      <c r="J375" s="959"/>
      <c r="K375" s="959"/>
      <c r="L375" s="960"/>
      <c r="M375" s="959"/>
    </row>
    <row r="376" spans="1:13" s="367" customFormat="1" ht="12.75">
      <c r="A376" s="757"/>
      <c r="B376" s="832"/>
      <c r="C376" s="767"/>
      <c r="D376" s="791"/>
      <c r="E376" s="797"/>
      <c r="F376" s="668"/>
      <c r="G376" s="30"/>
      <c r="H376" s="30"/>
      <c r="I376" s="880"/>
      <c r="J376" s="959"/>
      <c r="K376" s="959"/>
      <c r="L376" s="960"/>
      <c r="M376" s="959"/>
    </row>
    <row r="377" spans="1:13" s="367" customFormat="1" ht="12.75">
      <c r="A377" s="757"/>
      <c r="B377" s="832"/>
      <c r="C377" s="767"/>
      <c r="D377" s="791"/>
      <c r="E377" s="797"/>
      <c r="F377" s="668"/>
      <c r="G377" s="30"/>
      <c r="H377" s="30"/>
      <c r="I377" s="880"/>
      <c r="J377" s="959"/>
      <c r="K377" s="959"/>
      <c r="L377" s="960"/>
      <c r="M377" s="959"/>
    </row>
    <row r="378" spans="1:13" s="367" customFormat="1" ht="12.75">
      <c r="A378" s="757"/>
      <c r="B378" s="832"/>
      <c r="C378" s="767"/>
      <c r="D378" s="791"/>
      <c r="E378" s="797"/>
      <c r="F378" s="668"/>
      <c r="G378" s="30"/>
      <c r="H378" s="30"/>
      <c r="I378" s="880"/>
      <c r="J378" s="959"/>
      <c r="K378" s="959"/>
      <c r="L378" s="960"/>
      <c r="M378" s="959"/>
    </row>
    <row r="379" spans="1:13" s="367" customFormat="1" ht="12.75">
      <c r="A379" s="757"/>
      <c r="B379" s="832"/>
      <c r="C379" s="767"/>
      <c r="D379" s="791"/>
      <c r="E379" s="797"/>
      <c r="F379" s="668"/>
      <c r="G379" s="30"/>
      <c r="H379" s="30"/>
      <c r="I379" s="880"/>
      <c r="J379" s="959"/>
      <c r="K379" s="959"/>
      <c r="L379" s="960"/>
      <c r="M379" s="959"/>
    </row>
    <row r="380" spans="1:13" s="367" customFormat="1" ht="12.75">
      <c r="A380" s="757"/>
      <c r="B380" s="832"/>
      <c r="C380" s="767"/>
      <c r="D380" s="791"/>
      <c r="E380" s="797"/>
      <c r="F380" s="668"/>
      <c r="G380" s="30"/>
      <c r="H380" s="30"/>
      <c r="I380" s="880"/>
      <c r="J380" s="959"/>
      <c r="K380" s="959"/>
      <c r="L380" s="960"/>
      <c r="M380" s="959"/>
    </row>
    <row r="381" spans="1:13" s="367" customFormat="1" ht="12.75">
      <c r="A381" s="757"/>
      <c r="B381" s="832"/>
      <c r="C381" s="767"/>
      <c r="D381" s="791"/>
      <c r="E381" s="797"/>
      <c r="F381" s="668"/>
      <c r="G381" s="30"/>
      <c r="H381" s="30"/>
      <c r="I381" s="880"/>
      <c r="J381" s="959"/>
      <c r="K381" s="959"/>
      <c r="L381" s="960"/>
      <c r="M381" s="959"/>
    </row>
    <row r="382" spans="1:13" s="367" customFormat="1" ht="12.75">
      <c r="A382" s="757"/>
      <c r="B382" s="832"/>
      <c r="C382" s="767"/>
      <c r="D382" s="791"/>
      <c r="E382" s="797"/>
      <c r="F382" s="668"/>
      <c r="G382" s="30"/>
      <c r="H382" s="30"/>
      <c r="I382" s="880"/>
      <c r="J382" s="959"/>
      <c r="K382" s="959"/>
      <c r="L382" s="960"/>
      <c r="M382" s="959"/>
    </row>
    <row r="383" spans="1:13" s="367" customFormat="1" ht="12.75">
      <c r="A383" s="757"/>
      <c r="B383" s="832"/>
      <c r="C383" s="767"/>
      <c r="D383" s="791"/>
      <c r="E383" s="797"/>
      <c r="F383" s="668"/>
      <c r="G383" s="30"/>
      <c r="H383" s="30"/>
      <c r="I383" s="880"/>
      <c r="J383" s="959"/>
      <c r="K383" s="959"/>
      <c r="L383" s="960"/>
      <c r="M383" s="959"/>
    </row>
    <row r="384" spans="1:13" s="367" customFormat="1" ht="12.75">
      <c r="A384" s="757"/>
      <c r="B384" s="832"/>
      <c r="C384" s="767"/>
      <c r="D384" s="791"/>
      <c r="E384" s="797"/>
      <c r="F384" s="668"/>
      <c r="G384" s="30"/>
      <c r="H384" s="30"/>
      <c r="I384" s="880"/>
      <c r="J384" s="959"/>
      <c r="K384" s="959"/>
      <c r="L384" s="960"/>
      <c r="M384" s="959"/>
    </row>
    <row r="385" spans="1:13" s="367" customFormat="1" ht="12.75">
      <c r="A385" s="757"/>
      <c r="B385" s="832"/>
      <c r="C385" s="767"/>
      <c r="D385" s="791"/>
      <c r="E385" s="797"/>
      <c r="F385" s="668"/>
      <c r="G385" s="30"/>
      <c r="H385" s="30"/>
      <c r="I385" s="880"/>
      <c r="J385" s="959"/>
      <c r="K385" s="959"/>
      <c r="L385" s="960"/>
      <c r="M385" s="959"/>
    </row>
    <row r="386" spans="1:13" s="367" customFormat="1" ht="12.75">
      <c r="A386" s="757"/>
      <c r="B386" s="832"/>
      <c r="C386" s="767"/>
      <c r="D386" s="791"/>
      <c r="E386" s="797"/>
      <c r="F386" s="668"/>
      <c r="G386" s="30"/>
      <c r="H386" s="30"/>
      <c r="I386" s="880"/>
      <c r="J386" s="959"/>
      <c r="K386" s="959"/>
      <c r="L386" s="960"/>
      <c r="M386" s="959"/>
    </row>
    <row r="387" spans="1:13" s="367" customFormat="1" ht="12.75">
      <c r="A387" s="757"/>
      <c r="B387" s="832"/>
      <c r="C387" s="767"/>
      <c r="D387" s="791"/>
      <c r="E387" s="797"/>
      <c r="F387" s="668"/>
      <c r="G387" s="30"/>
      <c r="H387" s="30"/>
      <c r="I387" s="880"/>
      <c r="J387" s="959"/>
      <c r="K387" s="959"/>
      <c r="L387" s="960"/>
      <c r="M387" s="959"/>
    </row>
    <row r="388" spans="1:13" s="367" customFormat="1" ht="12.75">
      <c r="A388" s="757"/>
      <c r="B388" s="832"/>
      <c r="C388" s="767"/>
      <c r="D388" s="791"/>
      <c r="E388" s="797"/>
      <c r="F388" s="668"/>
      <c r="G388" s="30"/>
      <c r="H388" s="30"/>
      <c r="I388" s="880"/>
      <c r="J388" s="959"/>
      <c r="K388" s="959"/>
      <c r="L388" s="960"/>
      <c r="M388" s="959"/>
    </row>
    <row r="389" spans="1:13" s="367" customFormat="1" ht="12.75">
      <c r="A389" s="757"/>
      <c r="B389" s="832"/>
      <c r="C389" s="767"/>
      <c r="D389" s="791"/>
      <c r="E389" s="797"/>
      <c r="F389" s="668"/>
      <c r="G389" s="30"/>
      <c r="H389" s="30"/>
      <c r="I389" s="880"/>
      <c r="J389" s="959"/>
      <c r="K389" s="959"/>
      <c r="L389" s="960"/>
      <c r="M389" s="959"/>
    </row>
    <row r="390" spans="1:13" s="367" customFormat="1" ht="12.75">
      <c r="A390" s="757"/>
      <c r="B390" s="832"/>
      <c r="C390" s="767"/>
      <c r="D390" s="791"/>
      <c r="E390" s="797"/>
      <c r="F390" s="668"/>
      <c r="G390" s="30"/>
      <c r="H390" s="30"/>
      <c r="I390" s="880"/>
      <c r="J390" s="959"/>
      <c r="K390" s="959"/>
      <c r="L390" s="960"/>
      <c r="M390" s="959"/>
    </row>
    <row r="391" spans="1:13" s="367" customFormat="1" ht="12.75">
      <c r="A391" s="757"/>
      <c r="B391" s="832"/>
      <c r="C391" s="767"/>
      <c r="D391" s="791"/>
      <c r="E391" s="797"/>
      <c r="F391" s="668"/>
      <c r="G391" s="30"/>
      <c r="H391" s="30"/>
      <c r="I391" s="880"/>
      <c r="J391" s="959"/>
      <c r="K391" s="959"/>
      <c r="L391" s="960"/>
      <c r="M391" s="959"/>
    </row>
    <row r="392" spans="1:13" s="367" customFormat="1" ht="12.75">
      <c r="A392" s="757"/>
      <c r="B392" s="832"/>
      <c r="C392" s="767"/>
      <c r="D392" s="791"/>
      <c r="E392" s="797"/>
      <c r="F392" s="668"/>
      <c r="G392" s="30"/>
      <c r="H392" s="30"/>
      <c r="I392" s="880"/>
      <c r="J392" s="959"/>
      <c r="K392" s="959"/>
      <c r="L392" s="960"/>
      <c r="M392" s="959"/>
    </row>
    <row r="393" spans="1:13" s="367" customFormat="1" ht="12.75">
      <c r="A393" s="757"/>
      <c r="B393" s="832"/>
      <c r="C393" s="767"/>
      <c r="D393" s="791"/>
      <c r="E393" s="797"/>
      <c r="F393" s="668"/>
      <c r="G393" s="30"/>
      <c r="H393" s="30"/>
      <c r="I393" s="880"/>
      <c r="J393" s="959"/>
      <c r="K393" s="959"/>
      <c r="L393" s="960"/>
      <c r="M393" s="959"/>
    </row>
    <row r="394" spans="1:13" s="367" customFormat="1" ht="12.75">
      <c r="A394" s="757"/>
      <c r="B394" s="832"/>
      <c r="C394" s="767"/>
      <c r="D394" s="791"/>
      <c r="E394" s="797"/>
      <c r="F394" s="668"/>
      <c r="G394" s="30"/>
      <c r="H394" s="30"/>
      <c r="I394" s="880"/>
      <c r="J394" s="959"/>
      <c r="K394" s="959"/>
      <c r="L394" s="960"/>
      <c r="M394" s="959"/>
    </row>
    <row r="395" spans="1:13" s="367" customFormat="1" ht="12.75">
      <c r="A395" s="757"/>
      <c r="B395" s="832"/>
      <c r="C395" s="767"/>
      <c r="D395" s="791"/>
      <c r="E395" s="797"/>
      <c r="F395" s="668"/>
      <c r="G395" s="30"/>
      <c r="H395" s="30"/>
      <c r="I395" s="880"/>
      <c r="J395" s="959"/>
      <c r="K395" s="959"/>
      <c r="L395" s="960"/>
      <c r="M395" s="959"/>
    </row>
    <row r="396" spans="1:13" s="367" customFormat="1" ht="12.75">
      <c r="A396" s="757"/>
      <c r="B396" s="832"/>
      <c r="C396" s="767"/>
      <c r="D396" s="791"/>
      <c r="E396" s="797"/>
      <c r="F396" s="668"/>
      <c r="G396" s="30"/>
      <c r="H396" s="30"/>
      <c r="I396" s="880"/>
      <c r="J396" s="959"/>
      <c r="K396" s="959"/>
      <c r="L396" s="960"/>
      <c r="M396" s="959"/>
    </row>
    <row r="397" spans="1:13" s="367" customFormat="1" ht="12.75">
      <c r="A397" s="757"/>
      <c r="B397" s="832"/>
      <c r="C397" s="767"/>
      <c r="D397" s="791"/>
      <c r="E397" s="797"/>
      <c r="F397" s="668"/>
      <c r="G397" s="30"/>
      <c r="H397" s="30"/>
      <c r="I397" s="880"/>
      <c r="J397" s="959"/>
      <c r="K397" s="959"/>
      <c r="L397" s="960"/>
      <c r="M397" s="959"/>
    </row>
    <row r="398" spans="1:13" s="367" customFormat="1" ht="12.75">
      <c r="A398" s="757"/>
      <c r="B398" s="832"/>
      <c r="C398" s="767"/>
      <c r="D398" s="791"/>
      <c r="E398" s="797"/>
      <c r="F398" s="668"/>
      <c r="G398" s="30"/>
      <c r="H398" s="30"/>
      <c r="I398" s="880"/>
      <c r="J398" s="959"/>
      <c r="K398" s="959"/>
      <c r="L398" s="960"/>
      <c r="M398" s="959"/>
    </row>
    <row r="399" spans="1:13" s="367" customFormat="1" ht="12.75">
      <c r="A399" s="757"/>
      <c r="B399" s="832"/>
      <c r="C399" s="767"/>
      <c r="D399" s="791"/>
      <c r="E399" s="797"/>
      <c r="F399" s="668"/>
      <c r="G399" s="30"/>
      <c r="H399" s="30"/>
      <c r="I399" s="880"/>
      <c r="J399" s="959"/>
      <c r="K399" s="959"/>
      <c r="L399" s="960"/>
      <c r="M399" s="959"/>
    </row>
    <row r="400" spans="1:13" s="367" customFormat="1" ht="12.75">
      <c r="A400" s="757"/>
      <c r="B400" s="832"/>
      <c r="C400" s="767"/>
      <c r="D400" s="791"/>
      <c r="E400" s="797"/>
      <c r="F400" s="668"/>
      <c r="G400" s="30"/>
      <c r="H400" s="30"/>
      <c r="I400" s="880"/>
      <c r="J400" s="959"/>
      <c r="K400" s="959"/>
      <c r="L400" s="960"/>
      <c r="M400" s="959"/>
    </row>
    <row r="401" spans="1:13" s="367" customFormat="1" ht="12.75">
      <c r="A401" s="757"/>
      <c r="B401" s="832"/>
      <c r="C401" s="767"/>
      <c r="D401" s="791"/>
      <c r="E401" s="797"/>
      <c r="F401" s="668"/>
      <c r="G401" s="30"/>
      <c r="H401" s="30"/>
      <c r="I401" s="880"/>
      <c r="J401" s="959"/>
      <c r="K401" s="959"/>
      <c r="L401" s="960"/>
      <c r="M401" s="959"/>
    </row>
    <row r="402" spans="1:13" s="367" customFormat="1" ht="12.75">
      <c r="A402" s="757"/>
      <c r="B402" s="832"/>
      <c r="C402" s="767"/>
      <c r="D402" s="791"/>
      <c r="E402" s="797"/>
      <c r="F402" s="668"/>
      <c r="G402" s="30"/>
      <c r="H402" s="30"/>
      <c r="I402" s="880"/>
      <c r="J402" s="959"/>
      <c r="K402" s="959"/>
      <c r="L402" s="960"/>
      <c r="M402" s="959"/>
    </row>
    <row r="403" spans="1:13" s="367" customFormat="1" ht="12.75">
      <c r="A403" s="757"/>
      <c r="B403" s="832"/>
      <c r="C403" s="767"/>
      <c r="D403" s="791"/>
      <c r="E403" s="797"/>
      <c r="F403" s="668"/>
      <c r="G403" s="30"/>
      <c r="H403" s="30"/>
      <c r="I403" s="880"/>
      <c r="J403" s="959"/>
      <c r="K403" s="959"/>
      <c r="L403" s="960"/>
      <c r="M403" s="959"/>
    </row>
    <row r="404" spans="1:13" s="367" customFormat="1" ht="12.75">
      <c r="A404" s="757"/>
      <c r="B404" s="832"/>
      <c r="C404" s="767"/>
      <c r="D404" s="791"/>
      <c r="E404" s="797"/>
      <c r="F404" s="668"/>
      <c r="G404" s="30"/>
      <c r="H404" s="30"/>
      <c r="I404" s="880"/>
      <c r="J404" s="959"/>
      <c r="K404" s="959"/>
      <c r="L404" s="960"/>
      <c r="M404" s="959"/>
    </row>
    <row r="405" spans="1:13" s="367" customFormat="1" ht="12.75">
      <c r="A405" s="757"/>
      <c r="B405" s="832"/>
      <c r="C405" s="767"/>
      <c r="D405" s="791"/>
      <c r="E405" s="797"/>
      <c r="F405" s="668"/>
      <c r="G405" s="30"/>
      <c r="H405" s="30"/>
      <c r="I405" s="880"/>
      <c r="J405" s="959"/>
      <c r="K405" s="959"/>
      <c r="L405" s="960"/>
      <c r="M405" s="959"/>
    </row>
    <row r="406" spans="1:13" s="367" customFormat="1" ht="12.75">
      <c r="A406" s="757"/>
      <c r="B406" s="832"/>
      <c r="C406" s="767"/>
      <c r="D406" s="791"/>
      <c r="E406" s="797"/>
      <c r="F406" s="668"/>
      <c r="G406" s="30"/>
      <c r="H406" s="30"/>
      <c r="I406" s="880"/>
      <c r="J406" s="959"/>
      <c r="K406" s="959"/>
      <c r="L406" s="960"/>
      <c r="M406" s="959"/>
    </row>
    <row r="407" spans="1:13" s="367" customFormat="1" ht="12.75">
      <c r="A407" s="757"/>
      <c r="B407" s="832"/>
      <c r="C407" s="767"/>
      <c r="D407" s="791"/>
      <c r="E407" s="797"/>
      <c r="F407" s="668"/>
      <c r="G407" s="30"/>
      <c r="H407" s="30"/>
      <c r="I407" s="880"/>
      <c r="J407" s="959"/>
      <c r="K407" s="959"/>
      <c r="L407" s="960"/>
      <c r="M407" s="959"/>
    </row>
    <row r="408" spans="1:13" s="367" customFormat="1" ht="12.75">
      <c r="A408" s="757"/>
      <c r="B408" s="832"/>
      <c r="C408" s="767"/>
      <c r="D408" s="791"/>
      <c r="E408" s="797"/>
      <c r="F408" s="668"/>
      <c r="G408" s="30"/>
      <c r="H408" s="30"/>
      <c r="I408" s="880"/>
      <c r="J408" s="959"/>
      <c r="K408" s="959"/>
      <c r="L408" s="960"/>
      <c r="M408" s="959"/>
    </row>
    <row r="409" spans="1:13" s="367" customFormat="1" ht="12.75">
      <c r="A409" s="757"/>
      <c r="B409" s="832"/>
      <c r="C409" s="767"/>
      <c r="D409" s="791"/>
      <c r="E409" s="797"/>
      <c r="F409" s="668"/>
      <c r="G409" s="30"/>
      <c r="H409" s="30"/>
      <c r="I409" s="880"/>
      <c r="J409" s="959"/>
      <c r="K409" s="959"/>
      <c r="L409" s="960"/>
      <c r="M409" s="959"/>
    </row>
    <row r="410" spans="1:13" s="367" customFormat="1" ht="12.75">
      <c r="A410" s="757"/>
      <c r="B410" s="832"/>
      <c r="C410" s="767"/>
      <c r="D410" s="791"/>
      <c r="E410" s="797"/>
      <c r="F410" s="668"/>
      <c r="G410" s="30"/>
      <c r="H410" s="30"/>
      <c r="I410" s="880"/>
      <c r="J410" s="959"/>
      <c r="K410" s="959"/>
      <c r="L410" s="960"/>
      <c r="M410" s="959"/>
    </row>
    <row r="411" spans="1:13" s="367" customFormat="1" ht="12.75">
      <c r="A411" s="757"/>
      <c r="B411" s="832"/>
      <c r="C411" s="767"/>
      <c r="D411" s="791"/>
      <c r="E411" s="797"/>
      <c r="F411" s="668"/>
      <c r="G411" s="30"/>
      <c r="H411" s="30"/>
      <c r="I411" s="880"/>
      <c r="J411" s="959"/>
      <c r="K411" s="959"/>
      <c r="L411" s="960"/>
      <c r="M411" s="959"/>
    </row>
    <row r="412" spans="1:13" s="367" customFormat="1" ht="12.75">
      <c r="A412" s="757"/>
      <c r="B412" s="832"/>
      <c r="C412" s="767"/>
      <c r="D412" s="791"/>
      <c r="E412" s="797"/>
      <c r="F412" s="668"/>
      <c r="G412" s="30"/>
      <c r="H412" s="30"/>
      <c r="I412" s="880"/>
      <c r="J412" s="959"/>
      <c r="K412" s="959"/>
      <c r="L412" s="960"/>
      <c r="M412" s="959"/>
    </row>
    <row r="413" spans="1:13" s="367" customFormat="1" ht="12.75">
      <c r="A413" s="757"/>
      <c r="B413" s="832"/>
      <c r="C413" s="767"/>
      <c r="D413" s="791"/>
      <c r="E413" s="797"/>
      <c r="F413" s="668"/>
      <c r="G413" s="30"/>
      <c r="H413" s="30"/>
      <c r="I413" s="880"/>
      <c r="J413" s="959"/>
      <c r="K413" s="959"/>
      <c r="L413" s="960"/>
      <c r="M413" s="959"/>
    </row>
    <row r="414" spans="1:13" s="367" customFormat="1" ht="12.75">
      <c r="A414" s="757"/>
      <c r="B414" s="832"/>
      <c r="C414" s="767"/>
      <c r="D414" s="791"/>
      <c r="E414" s="797"/>
      <c r="F414" s="668"/>
      <c r="G414" s="30"/>
      <c r="H414" s="30"/>
      <c r="I414" s="880"/>
      <c r="J414" s="959"/>
      <c r="K414" s="959"/>
      <c r="L414" s="960"/>
      <c r="M414" s="959"/>
    </row>
    <row r="415" spans="1:13" s="367" customFormat="1" ht="12.75">
      <c r="A415" s="757"/>
      <c r="B415" s="832"/>
      <c r="C415" s="767"/>
      <c r="D415" s="791"/>
      <c r="E415" s="797"/>
      <c r="F415" s="668"/>
      <c r="G415" s="30"/>
      <c r="H415" s="30"/>
      <c r="I415" s="880"/>
      <c r="J415" s="959"/>
      <c r="K415" s="959"/>
      <c r="L415" s="960"/>
      <c r="M415" s="959"/>
    </row>
    <row r="416" spans="1:13" s="367" customFormat="1" ht="12.75">
      <c r="A416" s="757"/>
      <c r="B416" s="832"/>
      <c r="C416" s="767"/>
      <c r="D416" s="791"/>
      <c r="E416" s="797"/>
      <c r="F416" s="668"/>
      <c r="G416" s="30"/>
      <c r="H416" s="30"/>
      <c r="I416" s="880"/>
      <c r="J416" s="959"/>
      <c r="K416" s="959"/>
      <c r="L416" s="960"/>
      <c r="M416" s="959"/>
    </row>
    <row r="417" spans="1:13" s="367" customFormat="1" ht="12.75">
      <c r="A417" s="757"/>
      <c r="B417" s="832"/>
      <c r="C417" s="767"/>
      <c r="D417" s="791"/>
      <c r="E417" s="797"/>
      <c r="F417" s="668"/>
      <c r="G417" s="30"/>
      <c r="H417" s="30"/>
      <c r="I417" s="880"/>
      <c r="J417" s="959"/>
      <c r="K417" s="959"/>
      <c r="L417" s="960"/>
      <c r="M417" s="959"/>
    </row>
    <row r="418" spans="1:13" s="367" customFormat="1" ht="12.75">
      <c r="A418" s="757"/>
      <c r="B418" s="832"/>
      <c r="C418" s="767"/>
      <c r="D418" s="791"/>
      <c r="E418" s="797"/>
      <c r="F418" s="668"/>
      <c r="G418" s="30"/>
      <c r="H418" s="30"/>
      <c r="I418" s="880"/>
      <c r="J418" s="959"/>
      <c r="K418" s="959"/>
      <c r="L418" s="960"/>
      <c r="M418" s="959"/>
    </row>
    <row r="419" spans="1:13" s="367" customFormat="1" ht="12.75">
      <c r="A419" s="757"/>
      <c r="B419" s="832"/>
      <c r="C419" s="767"/>
      <c r="D419" s="791"/>
      <c r="E419" s="797"/>
      <c r="F419" s="668"/>
      <c r="G419" s="30"/>
      <c r="H419" s="30"/>
      <c r="I419" s="880"/>
      <c r="J419" s="959"/>
      <c r="K419" s="959"/>
      <c r="L419" s="960"/>
      <c r="M419" s="959"/>
    </row>
    <row r="420" spans="1:13" s="367" customFormat="1" ht="12.75">
      <c r="A420" s="757"/>
      <c r="B420" s="832"/>
      <c r="C420" s="767"/>
      <c r="D420" s="791"/>
      <c r="E420" s="797"/>
      <c r="F420" s="668"/>
      <c r="G420" s="30"/>
      <c r="H420" s="30"/>
      <c r="I420" s="880"/>
      <c r="J420" s="959"/>
      <c r="K420" s="959"/>
      <c r="L420" s="960"/>
      <c r="M420" s="959"/>
    </row>
    <row r="421" spans="1:13" s="367" customFormat="1" ht="12.75">
      <c r="A421" s="757"/>
      <c r="B421" s="832"/>
      <c r="C421" s="767"/>
      <c r="D421" s="791"/>
      <c r="E421" s="797"/>
      <c r="F421" s="668"/>
      <c r="G421" s="30"/>
      <c r="H421" s="30"/>
      <c r="I421" s="880"/>
      <c r="J421" s="959"/>
      <c r="K421" s="959"/>
      <c r="L421" s="960"/>
      <c r="M421" s="959"/>
    </row>
    <row r="422" spans="1:13" s="367" customFormat="1" ht="12.75">
      <c r="A422" s="757"/>
      <c r="B422" s="832"/>
      <c r="C422" s="767"/>
      <c r="D422" s="791"/>
      <c r="E422" s="797"/>
      <c r="F422" s="668"/>
      <c r="G422" s="30"/>
      <c r="H422" s="30"/>
      <c r="I422" s="880"/>
      <c r="J422" s="959"/>
      <c r="K422" s="959"/>
      <c r="L422" s="960"/>
      <c r="M422" s="959"/>
    </row>
    <row r="423" spans="1:13" s="367" customFormat="1" ht="12.75">
      <c r="A423" s="757"/>
      <c r="B423" s="832"/>
      <c r="C423" s="767"/>
      <c r="D423" s="791"/>
      <c r="E423" s="797"/>
      <c r="F423" s="668"/>
      <c r="G423" s="30"/>
      <c r="H423" s="30"/>
      <c r="I423" s="880"/>
      <c r="J423" s="959"/>
      <c r="K423" s="959"/>
      <c r="L423" s="960"/>
      <c r="M423" s="959"/>
    </row>
    <row r="424" spans="1:13" s="367" customFormat="1" ht="12.75">
      <c r="A424" s="757"/>
      <c r="B424" s="832"/>
      <c r="C424" s="767"/>
      <c r="D424" s="791"/>
      <c r="E424" s="797"/>
      <c r="F424" s="668"/>
      <c r="G424" s="30"/>
      <c r="H424" s="30"/>
      <c r="I424" s="880"/>
      <c r="J424" s="959"/>
      <c r="K424" s="959"/>
      <c r="L424" s="960"/>
      <c r="M424" s="959"/>
    </row>
    <row r="425" spans="1:13" s="367" customFormat="1" ht="12.75">
      <c r="A425" s="757"/>
      <c r="B425" s="832"/>
      <c r="C425" s="767"/>
      <c r="D425" s="791"/>
      <c r="E425" s="797"/>
      <c r="F425" s="668"/>
      <c r="G425" s="30"/>
      <c r="H425" s="30"/>
      <c r="I425" s="880"/>
      <c r="J425" s="959"/>
      <c r="K425" s="959"/>
      <c r="L425" s="960"/>
      <c r="M425" s="959"/>
    </row>
    <row r="426" spans="1:13" s="367" customFormat="1" ht="12.75">
      <c r="A426" s="757"/>
      <c r="B426" s="832"/>
      <c r="C426" s="767"/>
      <c r="D426" s="791"/>
      <c r="E426" s="797"/>
      <c r="F426" s="668"/>
      <c r="G426" s="30"/>
      <c r="H426" s="30"/>
      <c r="I426" s="880"/>
      <c r="J426" s="959"/>
      <c r="K426" s="959"/>
      <c r="L426" s="960"/>
      <c r="M426" s="959"/>
    </row>
    <row r="427" spans="1:13" s="367" customFormat="1" ht="12.75">
      <c r="A427" s="757"/>
      <c r="B427" s="832"/>
      <c r="C427" s="767"/>
      <c r="D427" s="791"/>
      <c r="E427" s="797"/>
      <c r="F427" s="668"/>
      <c r="G427" s="30"/>
      <c r="H427" s="30"/>
      <c r="I427" s="880"/>
      <c r="J427" s="959"/>
      <c r="K427" s="959"/>
      <c r="L427" s="960"/>
      <c r="M427" s="959"/>
    </row>
    <row r="428" spans="1:13" s="367" customFormat="1" ht="12.75">
      <c r="A428" s="757"/>
      <c r="B428" s="832"/>
      <c r="C428" s="767"/>
      <c r="D428" s="791"/>
      <c r="E428" s="797"/>
      <c r="F428" s="668"/>
      <c r="G428" s="30"/>
      <c r="H428" s="30"/>
      <c r="I428" s="880"/>
      <c r="J428" s="959"/>
      <c r="K428" s="959"/>
      <c r="L428" s="960"/>
      <c r="M428" s="959"/>
    </row>
    <row r="429" spans="1:13" s="367" customFormat="1" ht="12.75">
      <c r="A429" s="757"/>
      <c r="B429" s="832"/>
      <c r="C429" s="767"/>
      <c r="D429" s="791"/>
      <c r="E429" s="797"/>
      <c r="F429" s="668"/>
      <c r="G429" s="30"/>
      <c r="H429" s="30"/>
      <c r="I429" s="880"/>
      <c r="J429" s="959"/>
      <c r="K429" s="959"/>
      <c r="L429" s="960"/>
      <c r="M429" s="959"/>
    </row>
    <row r="430" spans="1:13" ht="12.75">
      <c r="A430" s="757"/>
      <c r="C430" s="796"/>
      <c r="D430" s="921"/>
      <c r="E430" s="797"/>
      <c r="F430" s="797"/>
    </row>
    <row r="431" spans="1:13" ht="12.75">
      <c r="A431" s="757"/>
      <c r="C431" s="796"/>
      <c r="D431" s="921"/>
      <c r="E431" s="797"/>
      <c r="F431" s="797"/>
    </row>
    <row r="432" spans="1:13" ht="12.75">
      <c r="A432" s="757"/>
      <c r="C432" s="796"/>
      <c r="D432" s="921"/>
      <c r="E432" s="797"/>
      <c r="F432" s="797"/>
    </row>
    <row r="433" spans="1:6" ht="12.75">
      <c r="A433" s="757"/>
      <c r="C433" s="796"/>
      <c r="D433" s="921"/>
      <c r="E433" s="797"/>
      <c r="F433" s="797"/>
    </row>
    <row r="434" spans="1:6" ht="12.75">
      <c r="A434" s="757"/>
      <c r="C434" s="796"/>
      <c r="D434" s="921"/>
      <c r="E434" s="797"/>
      <c r="F434" s="797"/>
    </row>
    <row r="435" spans="1:6" ht="12.75">
      <c r="A435" s="757"/>
      <c r="C435" s="796"/>
      <c r="D435" s="921"/>
      <c r="E435" s="797"/>
      <c r="F435" s="797"/>
    </row>
    <row r="436" spans="1:6" ht="12.75">
      <c r="A436" s="757"/>
      <c r="C436" s="796"/>
      <c r="D436" s="921"/>
      <c r="E436" s="797"/>
      <c r="F436" s="797"/>
    </row>
    <row r="437" spans="1:6" ht="12.75">
      <c r="A437" s="757"/>
      <c r="C437" s="796"/>
      <c r="D437" s="921"/>
      <c r="E437" s="797"/>
      <c r="F437" s="797"/>
    </row>
    <row r="438" spans="1:6" ht="12.75">
      <c r="A438" s="757"/>
      <c r="C438" s="796"/>
      <c r="D438" s="921"/>
      <c r="E438" s="797"/>
      <c r="F438" s="797"/>
    </row>
    <row r="439" spans="1:6" ht="12.75">
      <c r="A439" s="757"/>
      <c r="C439" s="796"/>
      <c r="D439" s="921"/>
      <c r="E439" s="797"/>
      <c r="F439" s="797"/>
    </row>
    <row r="440" spans="1:6" ht="12.75">
      <c r="A440" s="757"/>
      <c r="C440" s="796"/>
      <c r="D440" s="921"/>
      <c r="E440" s="797"/>
      <c r="F440" s="797"/>
    </row>
    <row r="441" spans="1:6" ht="12.75">
      <c r="A441" s="757"/>
      <c r="C441" s="796"/>
      <c r="D441" s="921"/>
      <c r="E441" s="797"/>
      <c r="F441" s="797"/>
    </row>
    <row r="442" spans="1:6" ht="12.75">
      <c r="A442" s="757"/>
      <c r="C442" s="796"/>
      <c r="D442" s="921"/>
      <c r="E442" s="797"/>
      <c r="F442" s="797"/>
    </row>
    <row r="443" spans="1:6" ht="12.75">
      <c r="A443" s="757"/>
      <c r="C443" s="796"/>
      <c r="D443" s="921"/>
      <c r="E443" s="797"/>
      <c r="F443" s="797"/>
    </row>
    <row r="444" spans="1:6" ht="12.75">
      <c r="A444" s="757"/>
      <c r="C444" s="796"/>
      <c r="D444" s="921"/>
      <c r="E444" s="797"/>
      <c r="F444" s="797"/>
    </row>
    <row r="445" spans="1:6" ht="12.75">
      <c r="A445" s="757"/>
      <c r="C445" s="796"/>
      <c r="D445" s="921"/>
      <c r="E445" s="797"/>
      <c r="F445" s="797"/>
    </row>
    <row r="446" spans="1:6" ht="12.75">
      <c r="A446" s="757"/>
      <c r="C446" s="796"/>
      <c r="D446" s="921"/>
      <c r="E446" s="797"/>
      <c r="F446" s="797"/>
    </row>
    <row r="447" spans="1:6" ht="12.75">
      <c r="A447" s="757"/>
      <c r="C447" s="796"/>
      <c r="D447" s="921"/>
      <c r="E447" s="797"/>
      <c r="F447" s="797"/>
    </row>
    <row r="448" spans="1:6" ht="12.75">
      <c r="A448" s="757"/>
      <c r="C448" s="796"/>
      <c r="D448" s="921"/>
      <c r="E448" s="797"/>
      <c r="F448" s="797"/>
    </row>
    <row r="449" spans="1:6" ht="12.75">
      <c r="A449" s="757"/>
      <c r="C449" s="796"/>
      <c r="D449" s="921"/>
      <c r="E449" s="797"/>
      <c r="F449" s="797"/>
    </row>
    <row r="450" spans="1:6" ht="12.75">
      <c r="A450" s="757"/>
      <c r="C450" s="796"/>
      <c r="D450" s="921"/>
      <c r="E450" s="797"/>
      <c r="F450" s="797"/>
    </row>
    <row r="451" spans="1:6" ht="12.75">
      <c r="A451" s="757"/>
      <c r="C451" s="796"/>
      <c r="D451" s="921"/>
      <c r="E451" s="797"/>
      <c r="F451" s="797"/>
    </row>
    <row r="452" spans="1:6" ht="12.75">
      <c r="A452" s="757"/>
      <c r="C452" s="796"/>
      <c r="D452" s="921"/>
      <c r="E452" s="797"/>
      <c r="F452" s="797"/>
    </row>
    <row r="453" spans="1:6" ht="12.75">
      <c r="A453" s="757"/>
      <c r="C453" s="796"/>
      <c r="D453" s="921"/>
      <c r="E453" s="797"/>
      <c r="F453" s="797"/>
    </row>
    <row r="454" spans="1:6" ht="12.75">
      <c r="A454" s="757"/>
      <c r="C454" s="796"/>
      <c r="D454" s="921"/>
      <c r="E454" s="797"/>
      <c r="F454" s="797"/>
    </row>
    <row r="455" spans="1:6" ht="12.75">
      <c r="A455" s="757"/>
      <c r="C455" s="796"/>
      <c r="D455" s="921"/>
      <c r="E455" s="797"/>
      <c r="F455" s="797"/>
    </row>
    <row r="456" spans="1:6" ht="12.75">
      <c r="A456" s="757"/>
      <c r="C456" s="796"/>
      <c r="D456" s="921"/>
      <c r="E456" s="797"/>
      <c r="F456" s="797"/>
    </row>
    <row r="457" spans="1:6" ht="12.75">
      <c r="A457" s="757"/>
      <c r="C457" s="796"/>
      <c r="D457" s="921"/>
      <c r="E457" s="797"/>
      <c r="F457" s="797"/>
    </row>
    <row r="458" spans="1:6" ht="12.75">
      <c r="A458" s="757"/>
      <c r="C458" s="796"/>
      <c r="D458" s="921"/>
      <c r="E458" s="797"/>
      <c r="F458" s="797"/>
    </row>
    <row r="459" spans="1:6" ht="12.75">
      <c r="A459" s="757"/>
      <c r="C459" s="796"/>
      <c r="D459" s="921"/>
      <c r="E459" s="797"/>
      <c r="F459" s="797"/>
    </row>
    <row r="460" spans="1:6" ht="12.75">
      <c r="A460" s="757"/>
      <c r="C460" s="796"/>
      <c r="D460" s="921"/>
      <c r="E460" s="797"/>
      <c r="F460" s="797"/>
    </row>
    <row r="461" spans="1:6" ht="12.75">
      <c r="A461" s="757"/>
      <c r="C461" s="796"/>
      <c r="D461" s="921"/>
      <c r="E461" s="797"/>
      <c r="F461" s="797"/>
    </row>
    <row r="462" spans="1:6" ht="12.75">
      <c r="A462" s="757"/>
      <c r="C462" s="796"/>
      <c r="D462" s="921"/>
      <c r="E462" s="797"/>
      <c r="F462" s="797"/>
    </row>
    <row r="463" spans="1:6" ht="12.75">
      <c r="A463" s="757"/>
      <c r="C463" s="796"/>
      <c r="D463" s="921"/>
      <c r="E463" s="797"/>
      <c r="F463" s="797"/>
    </row>
    <row r="464" spans="1:6" ht="12.75">
      <c r="A464" s="757"/>
      <c r="C464" s="796"/>
      <c r="D464" s="921"/>
      <c r="E464" s="797"/>
      <c r="F464" s="797"/>
    </row>
    <row r="465" spans="1:6" ht="12.75">
      <c r="A465" s="757"/>
      <c r="C465" s="796"/>
      <c r="D465" s="921"/>
      <c r="E465" s="797"/>
      <c r="F465" s="797"/>
    </row>
    <row r="466" spans="1:6" ht="12.75">
      <c r="A466" s="757"/>
      <c r="C466" s="796"/>
      <c r="D466" s="921"/>
      <c r="E466" s="797"/>
      <c r="F466" s="797"/>
    </row>
    <row r="467" spans="1:6" ht="12.75">
      <c r="A467" s="757"/>
      <c r="C467" s="796"/>
      <c r="D467" s="921"/>
      <c r="E467" s="797"/>
      <c r="F467" s="797"/>
    </row>
    <row r="468" spans="1:6" ht="12.75">
      <c r="A468" s="757"/>
      <c r="C468" s="796"/>
      <c r="D468" s="921"/>
      <c r="E468" s="797"/>
      <c r="F468" s="797"/>
    </row>
    <row r="469" spans="1:6" ht="12.75">
      <c r="A469" s="757"/>
      <c r="C469" s="796"/>
      <c r="D469" s="921"/>
      <c r="E469" s="797"/>
      <c r="F469" s="797"/>
    </row>
    <row r="470" spans="1:6" ht="12.75">
      <c r="A470" s="757"/>
      <c r="C470" s="796"/>
      <c r="D470" s="921"/>
      <c r="E470" s="797"/>
      <c r="F470" s="797"/>
    </row>
    <row r="471" spans="1:6" ht="12.75">
      <c r="A471" s="757"/>
      <c r="C471" s="796"/>
      <c r="D471" s="921"/>
      <c r="E471" s="797"/>
      <c r="F471" s="797"/>
    </row>
    <row r="472" spans="1:6" ht="12.75">
      <c r="A472" s="757"/>
      <c r="C472" s="796"/>
      <c r="D472" s="921"/>
      <c r="E472" s="797"/>
      <c r="F472" s="797"/>
    </row>
    <row r="473" spans="1:6" ht="12.75">
      <c r="A473" s="757"/>
      <c r="C473" s="796"/>
      <c r="D473" s="921"/>
      <c r="E473" s="797"/>
      <c r="F473" s="797"/>
    </row>
    <row r="474" spans="1:6" ht="12.75">
      <c r="A474" s="757"/>
      <c r="C474" s="796"/>
      <c r="D474" s="921"/>
      <c r="E474" s="797"/>
      <c r="F474" s="797"/>
    </row>
    <row r="475" spans="1:6" ht="12.75">
      <c r="A475" s="757"/>
      <c r="C475" s="796"/>
      <c r="D475" s="921"/>
      <c r="E475" s="797"/>
      <c r="F475" s="797"/>
    </row>
    <row r="476" spans="1:6" ht="12.75">
      <c r="A476" s="757"/>
      <c r="C476" s="796"/>
      <c r="D476" s="921"/>
      <c r="E476" s="797"/>
      <c r="F476" s="797"/>
    </row>
    <row r="477" spans="1:6" ht="12.75">
      <c r="A477" s="757"/>
      <c r="C477" s="796"/>
      <c r="D477" s="921"/>
      <c r="E477" s="797"/>
      <c r="F477" s="797"/>
    </row>
    <row r="478" spans="1:6" ht="12.75">
      <c r="A478" s="757"/>
      <c r="C478" s="796"/>
      <c r="D478" s="921"/>
      <c r="E478" s="797"/>
      <c r="F478" s="797"/>
    </row>
    <row r="479" spans="1:6" ht="12.75">
      <c r="A479" s="757"/>
      <c r="C479" s="796"/>
      <c r="D479" s="921"/>
      <c r="E479" s="797"/>
      <c r="F479" s="797"/>
    </row>
    <row r="480" spans="1:6" ht="12.75">
      <c r="A480" s="757"/>
      <c r="C480" s="796"/>
      <c r="D480" s="921"/>
      <c r="E480" s="797"/>
      <c r="F480" s="797"/>
    </row>
    <row r="481" spans="1:6" ht="12.75">
      <c r="A481" s="757"/>
      <c r="C481" s="796"/>
      <c r="D481" s="921"/>
      <c r="E481" s="797"/>
      <c r="F481" s="797"/>
    </row>
    <row r="482" spans="1:6" ht="12.75">
      <c r="A482" s="757"/>
      <c r="C482" s="796"/>
      <c r="D482" s="921"/>
      <c r="E482" s="797"/>
      <c r="F482" s="797"/>
    </row>
    <row r="483" spans="1:6" ht="12.75">
      <c r="A483" s="757"/>
      <c r="C483" s="796"/>
      <c r="D483" s="921"/>
      <c r="E483" s="797"/>
      <c r="F483" s="797"/>
    </row>
    <row r="484" spans="1:6" ht="12.75">
      <c r="A484" s="757"/>
      <c r="C484" s="796"/>
      <c r="D484" s="921"/>
      <c r="E484" s="797"/>
      <c r="F484" s="797"/>
    </row>
    <row r="485" spans="1:6" ht="12.75">
      <c r="A485" s="757"/>
      <c r="C485" s="796"/>
      <c r="D485" s="921"/>
      <c r="E485" s="797"/>
      <c r="F485" s="797"/>
    </row>
    <row r="486" spans="1:6" ht="12.75">
      <c r="A486" s="757"/>
      <c r="C486" s="796"/>
      <c r="D486" s="921"/>
      <c r="E486" s="797"/>
      <c r="F486" s="797"/>
    </row>
    <row r="487" spans="1:6" ht="12.75">
      <c r="A487" s="757"/>
      <c r="C487" s="796"/>
      <c r="D487" s="921"/>
      <c r="E487" s="797"/>
      <c r="F487" s="797"/>
    </row>
    <row r="488" spans="1:6" ht="12.75">
      <c r="A488" s="757"/>
      <c r="C488" s="796"/>
      <c r="D488" s="921"/>
      <c r="E488" s="797"/>
      <c r="F488" s="797"/>
    </row>
    <row r="489" spans="1:6" ht="12.75">
      <c r="A489" s="757"/>
      <c r="C489" s="796"/>
      <c r="D489" s="921"/>
      <c r="E489" s="797"/>
      <c r="F489" s="797"/>
    </row>
    <row r="490" spans="1:6" ht="12.75">
      <c r="A490" s="757"/>
      <c r="C490" s="796"/>
      <c r="D490" s="921"/>
      <c r="E490" s="797"/>
      <c r="F490" s="797"/>
    </row>
    <row r="491" spans="1:6" ht="12.75">
      <c r="A491" s="757"/>
      <c r="C491" s="796"/>
      <c r="D491" s="921"/>
      <c r="E491" s="797"/>
      <c r="F491" s="797"/>
    </row>
    <row r="492" spans="1:6" ht="12.75">
      <c r="A492" s="757"/>
      <c r="C492" s="796"/>
      <c r="D492" s="921"/>
      <c r="E492" s="797"/>
      <c r="F492" s="797"/>
    </row>
    <row r="493" spans="1:6" ht="12.75">
      <c r="A493" s="757"/>
      <c r="C493" s="796"/>
      <c r="D493" s="921"/>
      <c r="E493" s="797"/>
      <c r="F493" s="797"/>
    </row>
    <row r="494" spans="1:6" ht="12.75">
      <c r="A494" s="757"/>
      <c r="C494" s="796"/>
      <c r="D494" s="921"/>
      <c r="E494" s="797"/>
      <c r="F494" s="797"/>
    </row>
    <row r="495" spans="1:6" ht="12.75">
      <c r="A495" s="757"/>
      <c r="C495" s="796"/>
      <c r="D495" s="921"/>
      <c r="E495" s="797"/>
      <c r="F495" s="797"/>
    </row>
    <row r="496" spans="1:6" ht="12.75">
      <c r="A496" s="757"/>
      <c r="C496" s="796"/>
      <c r="D496" s="921"/>
      <c r="E496" s="797"/>
      <c r="F496" s="797"/>
    </row>
    <row r="497" spans="1:6" ht="12.75">
      <c r="A497" s="757"/>
      <c r="C497" s="796"/>
      <c r="D497" s="921"/>
      <c r="E497" s="797"/>
      <c r="F497" s="797"/>
    </row>
    <row r="498" spans="1:6" ht="12.75">
      <c r="A498" s="757"/>
      <c r="C498" s="796"/>
      <c r="D498" s="921"/>
      <c r="E498" s="797"/>
      <c r="F498" s="797"/>
    </row>
    <row r="499" spans="1:6" ht="12.75">
      <c r="A499" s="757"/>
      <c r="C499" s="796"/>
      <c r="D499" s="921"/>
      <c r="E499" s="797"/>
      <c r="F499" s="797"/>
    </row>
    <row r="500" spans="1:6" ht="12.75">
      <c r="A500" s="757"/>
      <c r="C500" s="796"/>
      <c r="D500" s="921"/>
      <c r="E500" s="797"/>
      <c r="F500" s="797"/>
    </row>
    <row r="501" spans="1:6" ht="12.75">
      <c r="A501" s="757"/>
      <c r="C501" s="796"/>
      <c r="D501" s="921"/>
      <c r="E501" s="797"/>
      <c r="F501" s="797"/>
    </row>
    <row r="502" spans="1:6" ht="12.75">
      <c r="A502" s="757"/>
      <c r="C502" s="796"/>
      <c r="D502" s="921"/>
      <c r="E502" s="797"/>
      <c r="F502" s="797"/>
    </row>
    <row r="503" spans="1:6" ht="12.75">
      <c r="A503" s="757"/>
      <c r="C503" s="796"/>
      <c r="D503" s="921"/>
      <c r="E503" s="797"/>
      <c r="F503" s="797"/>
    </row>
    <row r="504" spans="1:6" ht="12.75">
      <c r="A504" s="757"/>
      <c r="C504" s="796"/>
      <c r="D504" s="921"/>
      <c r="E504" s="797"/>
      <c r="F504" s="797"/>
    </row>
    <row r="505" spans="1:6" ht="12.75">
      <c r="A505" s="757"/>
      <c r="C505" s="796"/>
      <c r="D505" s="921"/>
      <c r="E505" s="797"/>
      <c r="F505" s="797"/>
    </row>
    <row r="506" spans="1:6" ht="12.75">
      <c r="A506" s="757"/>
      <c r="C506" s="796"/>
      <c r="D506" s="921"/>
      <c r="E506" s="797"/>
      <c r="F506" s="797"/>
    </row>
    <row r="507" spans="1:6" ht="12.75">
      <c r="A507" s="757"/>
      <c r="C507" s="796"/>
      <c r="D507" s="921"/>
      <c r="E507" s="797"/>
      <c r="F507" s="797"/>
    </row>
    <row r="508" spans="1:6" ht="12.75">
      <c r="A508" s="757"/>
      <c r="C508" s="796"/>
      <c r="D508" s="921"/>
      <c r="E508" s="797"/>
      <c r="F508" s="797"/>
    </row>
    <row r="509" spans="1:6" ht="12.75">
      <c r="A509" s="757"/>
      <c r="C509" s="796"/>
      <c r="D509" s="921"/>
      <c r="E509" s="797"/>
      <c r="F509" s="797"/>
    </row>
    <row r="510" spans="1:6" ht="12.75">
      <c r="A510" s="757"/>
      <c r="C510" s="796"/>
      <c r="D510" s="921"/>
      <c r="E510" s="797"/>
      <c r="F510" s="797"/>
    </row>
    <row r="511" spans="1:6" ht="12.75">
      <c r="A511" s="757"/>
      <c r="C511" s="796"/>
      <c r="D511" s="921"/>
      <c r="E511" s="797"/>
      <c r="F511" s="797"/>
    </row>
    <row r="512" spans="1:6" ht="12.75">
      <c r="A512" s="757"/>
      <c r="C512" s="796"/>
      <c r="D512" s="921"/>
      <c r="E512" s="797"/>
      <c r="F512" s="797"/>
    </row>
    <row r="513" spans="1:6" ht="12.75">
      <c r="A513" s="757"/>
      <c r="C513" s="796"/>
      <c r="D513" s="921"/>
      <c r="E513" s="797"/>
      <c r="F513" s="797"/>
    </row>
    <row r="514" spans="1:6" ht="12.75">
      <c r="A514" s="757"/>
      <c r="C514" s="796"/>
      <c r="D514" s="921"/>
      <c r="E514" s="797"/>
      <c r="F514" s="797"/>
    </row>
    <row r="515" spans="1:6" ht="12.75">
      <c r="A515" s="757"/>
      <c r="C515" s="796"/>
      <c r="D515" s="921"/>
      <c r="E515" s="797"/>
      <c r="F515" s="797"/>
    </row>
    <row r="516" spans="1:6" ht="12.75">
      <c r="A516" s="757"/>
      <c r="C516" s="796"/>
      <c r="D516" s="921"/>
      <c r="E516" s="797"/>
      <c r="F516" s="797"/>
    </row>
    <row r="517" spans="1:6" ht="12.75">
      <c r="A517" s="757"/>
      <c r="C517" s="796"/>
      <c r="D517" s="921"/>
      <c r="E517" s="797"/>
      <c r="F517" s="797"/>
    </row>
    <row r="518" spans="1:6" ht="12.75">
      <c r="A518" s="757"/>
      <c r="C518" s="796"/>
      <c r="D518" s="921"/>
      <c r="E518" s="797"/>
      <c r="F518" s="797"/>
    </row>
    <row r="519" spans="1:6" ht="12.75">
      <c r="A519" s="757"/>
      <c r="C519" s="796"/>
      <c r="D519" s="921"/>
      <c r="E519" s="797"/>
      <c r="F519" s="797"/>
    </row>
    <row r="520" spans="1:6" ht="12.75">
      <c r="A520" s="757"/>
      <c r="C520" s="796"/>
      <c r="D520" s="921"/>
      <c r="E520" s="797"/>
      <c r="F520" s="797"/>
    </row>
    <row r="521" spans="1:6" ht="12.75">
      <c r="A521" s="757"/>
      <c r="C521" s="796"/>
      <c r="D521" s="921"/>
      <c r="E521" s="797"/>
      <c r="F521" s="797"/>
    </row>
    <row r="522" spans="1:6" ht="12.75">
      <c r="A522" s="757"/>
      <c r="C522" s="796"/>
      <c r="D522" s="921"/>
      <c r="E522" s="797"/>
      <c r="F522" s="797"/>
    </row>
    <row r="523" spans="1:6" ht="12.75">
      <c r="A523" s="757"/>
      <c r="C523" s="796"/>
      <c r="D523" s="921"/>
      <c r="E523" s="797"/>
      <c r="F523" s="797"/>
    </row>
    <row r="524" spans="1:6" ht="12.75">
      <c r="A524" s="757"/>
      <c r="C524" s="796"/>
      <c r="D524" s="921"/>
      <c r="E524" s="797"/>
      <c r="F524" s="797"/>
    </row>
    <row r="525" spans="1:6" ht="12.75">
      <c r="A525" s="757"/>
      <c r="C525" s="796"/>
      <c r="D525" s="921"/>
      <c r="E525" s="797"/>
      <c r="F525" s="797"/>
    </row>
    <row r="526" spans="1:6" ht="12.75">
      <c r="A526" s="757"/>
      <c r="C526" s="796"/>
      <c r="D526" s="921"/>
      <c r="E526" s="797"/>
      <c r="F526" s="797"/>
    </row>
    <row r="527" spans="1:6" ht="12.75">
      <c r="A527" s="757"/>
      <c r="C527" s="796"/>
      <c r="D527" s="921"/>
      <c r="E527" s="797"/>
      <c r="F527" s="797"/>
    </row>
    <row r="528" spans="1:6" ht="12.75">
      <c r="A528" s="757"/>
      <c r="C528" s="796"/>
      <c r="D528" s="921"/>
      <c r="E528" s="797"/>
      <c r="F528" s="797"/>
    </row>
    <row r="529" spans="1:6" ht="12.75">
      <c r="A529" s="757"/>
      <c r="C529" s="796"/>
      <c r="D529" s="921"/>
      <c r="E529" s="797"/>
      <c r="F529" s="797"/>
    </row>
    <row r="530" spans="1:6" ht="12.75">
      <c r="A530" s="757"/>
      <c r="C530" s="796"/>
      <c r="D530" s="921"/>
      <c r="E530" s="797"/>
      <c r="F530" s="797"/>
    </row>
    <row r="531" spans="1:6" ht="12.75">
      <c r="A531" s="757"/>
      <c r="C531" s="796"/>
      <c r="D531" s="921"/>
      <c r="E531" s="797"/>
      <c r="F531" s="797"/>
    </row>
    <row r="532" spans="1:6" ht="12.75">
      <c r="A532" s="757"/>
      <c r="C532" s="796"/>
      <c r="D532" s="921"/>
      <c r="E532" s="797"/>
      <c r="F532" s="797"/>
    </row>
    <row r="533" spans="1:6" ht="12.75">
      <c r="A533" s="757"/>
      <c r="C533" s="796"/>
      <c r="D533" s="921"/>
      <c r="E533" s="797"/>
      <c r="F533" s="797"/>
    </row>
    <row r="534" spans="1:6" ht="12.75">
      <c r="A534" s="757"/>
      <c r="C534" s="796"/>
      <c r="D534" s="921"/>
      <c r="E534" s="797"/>
      <c r="F534" s="797"/>
    </row>
    <row r="535" spans="1:6" ht="12.75">
      <c r="A535" s="757"/>
      <c r="C535" s="796"/>
      <c r="D535" s="921"/>
      <c r="E535" s="797"/>
      <c r="F535" s="797"/>
    </row>
    <row r="536" spans="1:6" ht="12.75">
      <c r="A536" s="757"/>
      <c r="C536" s="796"/>
      <c r="D536" s="921"/>
      <c r="E536" s="797"/>
      <c r="F536" s="797"/>
    </row>
    <row r="537" spans="1:6" ht="12.75">
      <c r="A537" s="757"/>
      <c r="C537" s="796"/>
      <c r="D537" s="921"/>
      <c r="E537" s="797"/>
      <c r="F537" s="797"/>
    </row>
    <row r="538" spans="1:6" ht="12.75">
      <c r="A538" s="757"/>
      <c r="C538" s="796"/>
      <c r="D538" s="921"/>
      <c r="E538" s="797"/>
      <c r="F538" s="797"/>
    </row>
    <row r="539" spans="1:6" ht="12.75">
      <c r="A539" s="757"/>
      <c r="C539" s="796"/>
      <c r="D539" s="921"/>
      <c r="E539" s="797"/>
      <c r="F539" s="797"/>
    </row>
    <row r="540" spans="1:6" ht="12.75">
      <c r="A540" s="757"/>
      <c r="C540" s="796"/>
      <c r="D540" s="921"/>
      <c r="E540" s="797"/>
      <c r="F540" s="797"/>
    </row>
    <row r="541" spans="1:6" ht="12.75">
      <c r="A541" s="757"/>
      <c r="C541" s="796"/>
      <c r="D541" s="921"/>
      <c r="E541" s="797"/>
      <c r="F541" s="797"/>
    </row>
    <row r="542" spans="1:6" ht="12.75">
      <c r="A542" s="757"/>
      <c r="C542" s="796"/>
      <c r="D542" s="921"/>
      <c r="E542" s="797"/>
      <c r="F542" s="797"/>
    </row>
    <row r="543" spans="1:6" ht="12.75">
      <c r="A543" s="757"/>
      <c r="C543" s="796"/>
      <c r="D543" s="921"/>
      <c r="E543" s="797"/>
      <c r="F543" s="797"/>
    </row>
    <row r="544" spans="1:6" ht="12.75">
      <c r="A544" s="757"/>
      <c r="C544" s="796"/>
      <c r="D544" s="921"/>
      <c r="E544" s="797"/>
      <c r="F544" s="797"/>
    </row>
    <row r="545" spans="1:6" ht="12.75">
      <c r="A545" s="757"/>
      <c r="C545" s="796"/>
      <c r="D545" s="921"/>
      <c r="E545" s="797"/>
      <c r="F545" s="797"/>
    </row>
    <row r="546" spans="1:6" ht="12.75">
      <c r="A546" s="757"/>
      <c r="C546" s="796"/>
      <c r="D546" s="921"/>
      <c r="E546" s="797"/>
      <c r="F546" s="797"/>
    </row>
    <row r="547" spans="1:6" ht="12.75">
      <c r="A547" s="757"/>
      <c r="C547" s="796"/>
      <c r="D547" s="921"/>
      <c r="E547" s="797"/>
      <c r="F547" s="797"/>
    </row>
    <row r="548" spans="1:6" ht="12.75">
      <c r="A548" s="757"/>
      <c r="C548" s="796"/>
      <c r="D548" s="921"/>
      <c r="E548" s="797"/>
      <c r="F548" s="797"/>
    </row>
    <row r="549" spans="1:6" ht="12.75">
      <c r="A549" s="757"/>
      <c r="C549" s="796"/>
      <c r="D549" s="921"/>
      <c r="E549" s="797"/>
      <c r="F549" s="797"/>
    </row>
    <row r="550" spans="1:6" ht="12.75">
      <c r="A550" s="757"/>
      <c r="C550" s="796"/>
      <c r="D550" s="921"/>
      <c r="E550" s="797"/>
      <c r="F550" s="797"/>
    </row>
    <row r="551" spans="1:6" ht="12.75">
      <c r="A551" s="757"/>
      <c r="C551" s="796"/>
      <c r="D551" s="921"/>
      <c r="E551" s="797"/>
      <c r="F551" s="797"/>
    </row>
    <row r="552" spans="1:6" ht="12.75">
      <c r="A552" s="757"/>
      <c r="C552" s="796"/>
      <c r="D552" s="921"/>
      <c r="E552" s="797"/>
      <c r="F552" s="797"/>
    </row>
    <row r="553" spans="1:6" ht="12.75">
      <c r="A553" s="757"/>
      <c r="C553" s="796"/>
      <c r="D553" s="921"/>
      <c r="E553" s="797"/>
      <c r="F553" s="797"/>
    </row>
    <row r="554" spans="1:6" ht="12.75">
      <c r="A554" s="757"/>
      <c r="C554" s="796"/>
      <c r="D554" s="921"/>
      <c r="E554" s="797"/>
      <c r="F554" s="797"/>
    </row>
    <row r="555" spans="1:6" ht="12.75">
      <c r="A555" s="757"/>
      <c r="C555" s="796"/>
      <c r="D555" s="921"/>
      <c r="E555" s="797"/>
      <c r="F555" s="797"/>
    </row>
    <row r="556" spans="1:6" ht="12.75">
      <c r="A556" s="757"/>
      <c r="C556" s="796"/>
      <c r="D556" s="921"/>
      <c r="E556" s="797"/>
      <c r="F556" s="797"/>
    </row>
    <row r="557" spans="1:6" ht="12.75">
      <c r="A557" s="757"/>
      <c r="C557" s="796"/>
      <c r="D557" s="921"/>
      <c r="E557" s="797"/>
      <c r="F557" s="797"/>
    </row>
    <row r="558" spans="1:6" ht="12.75">
      <c r="A558" s="757"/>
      <c r="C558" s="796"/>
      <c r="D558" s="921"/>
      <c r="E558" s="797"/>
      <c r="F558" s="797"/>
    </row>
    <row r="559" spans="1:6" ht="12.75">
      <c r="A559" s="757"/>
      <c r="C559" s="796"/>
      <c r="D559" s="921"/>
      <c r="E559" s="797"/>
      <c r="F559" s="797"/>
    </row>
    <row r="560" spans="1:6" ht="12.75">
      <c r="A560" s="757"/>
      <c r="C560" s="796"/>
      <c r="D560" s="921"/>
      <c r="E560" s="797"/>
      <c r="F560" s="797"/>
    </row>
    <row r="561" spans="1:6" ht="12.75">
      <c r="A561" s="757"/>
      <c r="C561" s="796"/>
      <c r="D561" s="921"/>
      <c r="E561" s="797"/>
      <c r="F561" s="797"/>
    </row>
    <row r="562" spans="1:6" ht="12.75">
      <c r="A562" s="757"/>
      <c r="C562" s="796"/>
      <c r="D562" s="921"/>
      <c r="E562" s="797"/>
      <c r="F562" s="797"/>
    </row>
    <row r="563" spans="1:6" ht="12.75">
      <c r="A563" s="757"/>
      <c r="C563" s="796"/>
      <c r="D563" s="921"/>
      <c r="E563" s="797"/>
      <c r="F563" s="797"/>
    </row>
    <row r="564" spans="1:6" ht="12.75">
      <c r="A564" s="757"/>
      <c r="C564" s="796"/>
      <c r="D564" s="921"/>
      <c r="E564" s="797"/>
      <c r="F564" s="797"/>
    </row>
    <row r="565" spans="1:6" ht="12.75">
      <c r="A565" s="757"/>
      <c r="C565" s="796"/>
      <c r="D565" s="921"/>
      <c r="E565" s="797"/>
      <c r="F565" s="797"/>
    </row>
    <row r="566" spans="1:6" ht="12.75">
      <c r="A566" s="757"/>
      <c r="C566" s="796"/>
      <c r="D566" s="921"/>
      <c r="E566" s="797"/>
      <c r="F566" s="797"/>
    </row>
    <row r="567" spans="1:6" ht="12.75">
      <c r="A567" s="757"/>
      <c r="C567" s="796"/>
      <c r="D567" s="921"/>
      <c r="E567" s="797"/>
      <c r="F567" s="797"/>
    </row>
    <row r="568" spans="1:6" ht="12.75">
      <c r="A568" s="757"/>
      <c r="C568" s="796"/>
      <c r="D568" s="921"/>
      <c r="E568" s="797"/>
      <c r="F568" s="797"/>
    </row>
    <row r="569" spans="1:6" ht="12.75">
      <c r="A569" s="757"/>
      <c r="C569" s="796"/>
      <c r="D569" s="921"/>
      <c r="E569" s="797"/>
      <c r="F569" s="797"/>
    </row>
    <row r="570" spans="1:6" ht="12.75">
      <c r="A570" s="757"/>
      <c r="C570" s="796"/>
      <c r="D570" s="921"/>
      <c r="E570" s="797"/>
      <c r="F570" s="797"/>
    </row>
    <row r="571" spans="1:6" ht="12.75">
      <c r="A571" s="757"/>
      <c r="C571" s="796"/>
      <c r="D571" s="921"/>
      <c r="E571" s="797"/>
      <c r="F571" s="797"/>
    </row>
    <row r="572" spans="1:6" ht="12.75">
      <c r="A572" s="757"/>
      <c r="C572" s="796"/>
      <c r="D572" s="921"/>
      <c r="E572" s="797"/>
      <c r="F572" s="797"/>
    </row>
    <row r="573" spans="1:6" ht="12.75">
      <c r="A573" s="757"/>
      <c r="C573" s="796"/>
      <c r="D573" s="921"/>
      <c r="E573" s="797"/>
      <c r="F573" s="797"/>
    </row>
    <row r="574" spans="1:6" ht="12.75">
      <c r="A574" s="757"/>
      <c r="C574" s="796"/>
      <c r="D574" s="921"/>
      <c r="E574" s="797"/>
      <c r="F574" s="797"/>
    </row>
    <row r="575" spans="1:6" ht="12.75">
      <c r="A575" s="757"/>
      <c r="C575" s="796"/>
      <c r="D575" s="921"/>
      <c r="E575" s="797"/>
      <c r="F575" s="797"/>
    </row>
    <row r="576" spans="1:6" ht="12.75">
      <c r="A576" s="757"/>
      <c r="C576" s="796"/>
      <c r="D576" s="921"/>
      <c r="E576" s="797"/>
      <c r="F576" s="797"/>
    </row>
    <row r="577" spans="1:6" ht="12.75">
      <c r="A577" s="757"/>
      <c r="C577" s="796"/>
      <c r="D577" s="921"/>
      <c r="E577" s="797"/>
      <c r="F577" s="797"/>
    </row>
    <row r="578" spans="1:6" ht="12.75">
      <c r="A578" s="757"/>
      <c r="C578" s="796"/>
      <c r="D578" s="921"/>
      <c r="E578" s="797"/>
      <c r="F578" s="797"/>
    </row>
    <row r="579" spans="1:6" ht="12.75">
      <c r="A579" s="757"/>
      <c r="C579" s="796"/>
      <c r="D579" s="921"/>
      <c r="E579" s="797"/>
      <c r="F579" s="797"/>
    </row>
    <row r="580" spans="1:6" ht="12.75">
      <c r="A580" s="757"/>
      <c r="C580" s="796"/>
      <c r="D580" s="921"/>
      <c r="E580" s="797"/>
      <c r="F580" s="797"/>
    </row>
    <row r="581" spans="1:6" ht="12.75">
      <c r="A581" s="757"/>
      <c r="C581" s="796"/>
      <c r="D581" s="921"/>
      <c r="E581" s="797"/>
      <c r="F581" s="797"/>
    </row>
    <row r="582" spans="1:6" ht="12.75">
      <c r="A582" s="757"/>
      <c r="C582" s="796"/>
      <c r="D582" s="921"/>
      <c r="E582" s="797"/>
      <c r="F582" s="797"/>
    </row>
    <row r="583" spans="1:6" ht="12.75">
      <c r="A583" s="757"/>
      <c r="C583" s="796"/>
      <c r="D583" s="921"/>
      <c r="E583" s="797"/>
      <c r="F583" s="797"/>
    </row>
    <row r="584" spans="1:6" ht="12.75">
      <c r="A584" s="757"/>
      <c r="C584" s="796"/>
      <c r="D584" s="921"/>
      <c r="E584" s="797"/>
      <c r="F584" s="797"/>
    </row>
    <row r="585" spans="1:6" ht="12.75">
      <c r="A585" s="757"/>
      <c r="C585" s="796"/>
      <c r="D585" s="921"/>
      <c r="E585" s="797"/>
      <c r="F585" s="797"/>
    </row>
    <row r="586" spans="1:6" ht="12.75">
      <c r="A586" s="757"/>
      <c r="C586" s="796"/>
      <c r="D586" s="921"/>
      <c r="E586" s="797"/>
      <c r="F586" s="797"/>
    </row>
    <row r="587" spans="1:6" ht="12.75">
      <c r="A587" s="757"/>
      <c r="C587" s="796"/>
      <c r="D587" s="921"/>
      <c r="E587" s="797"/>
      <c r="F587" s="797"/>
    </row>
    <row r="588" spans="1:6" ht="12.75">
      <c r="A588" s="757"/>
      <c r="C588" s="796"/>
      <c r="D588" s="921"/>
      <c r="E588" s="797"/>
      <c r="F588" s="797"/>
    </row>
    <row r="589" spans="1:6" ht="12.75">
      <c r="A589" s="757"/>
      <c r="C589" s="796"/>
      <c r="D589" s="921"/>
      <c r="E589" s="797"/>
      <c r="F589" s="797"/>
    </row>
    <row r="590" spans="1:6" ht="12.75">
      <c r="A590" s="757"/>
      <c r="C590" s="796"/>
      <c r="D590" s="921"/>
      <c r="E590" s="797"/>
      <c r="F590" s="797"/>
    </row>
    <row r="591" spans="1:6" ht="12.75">
      <c r="A591" s="757"/>
      <c r="C591" s="796"/>
      <c r="D591" s="921"/>
      <c r="E591" s="797"/>
      <c r="F591" s="797"/>
    </row>
    <row r="592" spans="1:6" ht="12.75">
      <c r="A592" s="757"/>
      <c r="C592" s="796"/>
      <c r="D592" s="921"/>
      <c r="E592" s="797"/>
      <c r="F592" s="797"/>
    </row>
    <row r="593" spans="1:6" ht="12.75">
      <c r="A593" s="757"/>
      <c r="C593" s="796"/>
      <c r="D593" s="921"/>
      <c r="E593" s="797"/>
      <c r="F593" s="797"/>
    </row>
    <row r="594" spans="1:6" ht="12.75">
      <c r="A594" s="757"/>
      <c r="C594" s="796"/>
      <c r="D594" s="921"/>
      <c r="E594" s="797"/>
      <c r="F594" s="797"/>
    </row>
    <row r="595" spans="1:6" ht="12.75">
      <c r="A595" s="757"/>
      <c r="C595" s="796"/>
      <c r="D595" s="921"/>
      <c r="E595" s="797"/>
      <c r="F595" s="797"/>
    </row>
    <row r="596" spans="1:6" ht="12.75">
      <c r="A596" s="757"/>
      <c r="C596" s="796"/>
      <c r="D596" s="921"/>
      <c r="E596" s="797"/>
      <c r="F596" s="797"/>
    </row>
    <row r="597" spans="1:6" ht="12.75">
      <c r="A597" s="757"/>
      <c r="C597" s="796"/>
      <c r="D597" s="921"/>
      <c r="E597" s="797"/>
      <c r="F597" s="797"/>
    </row>
    <row r="598" spans="1:6" ht="12.75">
      <c r="A598" s="757"/>
      <c r="C598" s="796"/>
      <c r="D598" s="921"/>
      <c r="E598" s="797"/>
      <c r="F598" s="797"/>
    </row>
    <row r="599" spans="1:6" ht="12.75">
      <c r="A599" s="757"/>
      <c r="C599" s="796"/>
      <c r="D599" s="921"/>
      <c r="E599" s="797"/>
      <c r="F599" s="797"/>
    </row>
    <row r="600" spans="1:6" ht="12.75">
      <c r="A600" s="757"/>
      <c r="C600" s="796"/>
      <c r="D600" s="921"/>
      <c r="E600" s="797"/>
      <c r="F600" s="797"/>
    </row>
    <row r="601" spans="1:6" ht="12.75">
      <c r="A601" s="757"/>
      <c r="C601" s="796"/>
      <c r="D601" s="921"/>
      <c r="E601" s="797"/>
      <c r="F601" s="797"/>
    </row>
    <row r="602" spans="1:6" ht="12.75">
      <c r="A602" s="757"/>
      <c r="C602" s="796"/>
      <c r="D602" s="921"/>
      <c r="E602" s="797"/>
      <c r="F602" s="797"/>
    </row>
    <row r="603" spans="1:6" ht="12.75">
      <c r="A603" s="757"/>
      <c r="C603" s="796"/>
      <c r="D603" s="921"/>
      <c r="E603" s="797"/>
      <c r="F603" s="797"/>
    </row>
    <row r="604" spans="1:6" ht="12.75">
      <c r="A604" s="757"/>
      <c r="C604" s="796"/>
      <c r="D604" s="921"/>
      <c r="E604" s="797"/>
      <c r="F604" s="797"/>
    </row>
    <row r="605" spans="1:6" ht="12.75">
      <c r="A605" s="757"/>
      <c r="C605" s="796"/>
      <c r="D605" s="921"/>
      <c r="E605" s="797"/>
      <c r="F605" s="797"/>
    </row>
    <row r="606" spans="1:6" ht="12.75">
      <c r="A606" s="757"/>
      <c r="C606" s="796"/>
      <c r="D606" s="921"/>
      <c r="E606" s="797"/>
      <c r="F606" s="797"/>
    </row>
    <row r="607" spans="1:6" ht="12.75">
      <c r="A607" s="757"/>
      <c r="C607" s="796"/>
      <c r="D607" s="921"/>
      <c r="E607" s="797"/>
      <c r="F607" s="797"/>
    </row>
    <row r="608" spans="1:6" ht="12.75">
      <c r="A608" s="757"/>
      <c r="C608" s="796"/>
      <c r="D608" s="921"/>
      <c r="E608" s="797"/>
      <c r="F608" s="797"/>
    </row>
    <row r="609" spans="1:6" ht="12.75">
      <c r="A609" s="757"/>
      <c r="C609" s="796"/>
      <c r="D609" s="921"/>
      <c r="E609" s="797"/>
      <c r="F609" s="797"/>
    </row>
    <row r="610" spans="1:6" ht="12.75">
      <c r="A610" s="757"/>
      <c r="C610" s="796"/>
      <c r="D610" s="921"/>
      <c r="E610" s="797"/>
      <c r="F610" s="797"/>
    </row>
    <row r="611" spans="1:6" ht="12.75">
      <c r="A611" s="757"/>
      <c r="C611" s="796"/>
      <c r="D611" s="921"/>
      <c r="E611" s="797"/>
      <c r="F611" s="797"/>
    </row>
    <row r="612" spans="1:6" ht="12.75">
      <c r="A612" s="757"/>
      <c r="C612" s="796"/>
      <c r="D612" s="921"/>
      <c r="E612" s="797"/>
      <c r="F612" s="797"/>
    </row>
    <row r="613" spans="1:6" ht="12.75">
      <c r="A613" s="757"/>
      <c r="C613" s="796"/>
      <c r="D613" s="921"/>
      <c r="E613" s="797"/>
      <c r="F613" s="797"/>
    </row>
    <row r="614" spans="1:6" ht="12.75">
      <c r="A614" s="757"/>
      <c r="C614" s="796"/>
      <c r="D614" s="921"/>
      <c r="E614" s="797"/>
      <c r="F614" s="797"/>
    </row>
    <row r="615" spans="1:6" ht="12.75">
      <c r="A615" s="757"/>
      <c r="C615" s="796"/>
      <c r="D615" s="921"/>
      <c r="E615" s="797"/>
      <c r="F615" s="797"/>
    </row>
    <row r="616" spans="1:6" ht="12.75">
      <c r="A616" s="757"/>
      <c r="C616" s="796"/>
      <c r="D616" s="921"/>
      <c r="E616" s="797"/>
      <c r="F616" s="797"/>
    </row>
    <row r="617" spans="1:6" ht="12.75">
      <c r="A617" s="757"/>
      <c r="C617" s="796"/>
      <c r="D617" s="921"/>
      <c r="E617" s="797"/>
      <c r="F617" s="797"/>
    </row>
    <row r="618" spans="1:6" ht="12.75">
      <c r="A618" s="757"/>
      <c r="C618" s="796"/>
      <c r="D618" s="921"/>
      <c r="E618" s="797"/>
      <c r="F618" s="797"/>
    </row>
    <row r="619" spans="1:6" ht="12.75">
      <c r="A619" s="757"/>
      <c r="C619" s="796"/>
      <c r="D619" s="921"/>
      <c r="E619" s="797"/>
      <c r="F619" s="797"/>
    </row>
    <row r="620" spans="1:6" ht="12.75">
      <c r="A620" s="757"/>
      <c r="C620" s="796"/>
      <c r="D620" s="921"/>
      <c r="E620" s="797"/>
      <c r="F620" s="797"/>
    </row>
    <row r="621" spans="1:6" ht="12.75">
      <c r="A621" s="757"/>
      <c r="C621" s="796"/>
      <c r="D621" s="921"/>
      <c r="E621" s="797"/>
      <c r="F621" s="797"/>
    </row>
    <row r="622" spans="1:6" ht="12.75">
      <c r="A622" s="757"/>
      <c r="C622" s="796"/>
      <c r="D622" s="921"/>
      <c r="E622" s="797"/>
      <c r="F622" s="797"/>
    </row>
    <row r="748" ht="64.5" customHeight="1"/>
    <row r="866" ht="37.5" customHeight="1"/>
    <row r="868" ht="39" customHeight="1"/>
    <row r="870" ht="25.5" customHeight="1"/>
  </sheetData>
  <mergeCells count="1">
    <mergeCell ref="M125:O125"/>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997"/>
  <sheetViews>
    <sheetView showZeros="0" topLeftCell="A2" zoomScaleNormal="100" zoomScaleSheetLayoutView="85" zoomScalePageLayoutView="85" workbookViewId="0">
      <selection activeCell="I67" sqref="I67"/>
    </sheetView>
  </sheetViews>
  <sheetFormatPr defaultColWidth="9.140625" defaultRowHeight="12.75"/>
  <cols>
    <col min="1" max="1" width="87.5703125" style="81" customWidth="1"/>
    <col min="2" max="2" width="8.5703125" customWidth="1"/>
    <col min="3" max="3" width="6.7109375" customWidth="1"/>
    <col min="4" max="6" width="9.7109375" customWidth="1"/>
    <col min="7" max="12" width="8.85546875" customWidth="1"/>
    <col min="13" max="16384" width="9.140625" style="8"/>
  </cols>
  <sheetData>
    <row r="1" spans="1:6" hidden="1"/>
    <row r="2" spans="1:6" ht="15" customHeight="1">
      <c r="A2" s="370"/>
    </row>
    <row r="3" spans="1:6" ht="15" customHeight="1">
      <c r="A3" s="371" t="s">
        <v>694</v>
      </c>
    </row>
    <row r="4" spans="1:6">
      <c r="A4" s="211"/>
    </row>
    <row r="5" spans="1:6" ht="18" customHeight="1">
      <c r="A5" s="211" t="s">
        <v>14</v>
      </c>
    </row>
    <row r="6" spans="1:6" ht="87.75" customHeight="1">
      <c r="A6" s="73" t="s">
        <v>695</v>
      </c>
    </row>
    <row r="7" spans="1:6" ht="28.5" customHeight="1">
      <c r="A7" s="73" t="s">
        <v>696</v>
      </c>
    </row>
    <row r="8" spans="1:6" ht="15" customHeight="1">
      <c r="A8" s="293" t="s">
        <v>697</v>
      </c>
    </row>
    <row r="9" spans="1:6" ht="15" customHeight="1">
      <c r="A9" s="293" t="s">
        <v>698</v>
      </c>
    </row>
    <row r="10" spans="1:6" ht="15" customHeight="1">
      <c r="A10" s="293" t="s">
        <v>699</v>
      </c>
      <c r="B10" s="372"/>
    </row>
    <row r="11" spans="1:6" ht="15" customHeight="1">
      <c r="A11" s="293" t="s">
        <v>700</v>
      </c>
      <c r="B11" s="372"/>
    </row>
    <row r="12" spans="1:6" s="32" customFormat="1" ht="15" customHeight="1">
      <c r="A12" s="293" t="s">
        <v>701</v>
      </c>
      <c r="B12" s="372"/>
    </row>
    <row r="13" spans="1:6" s="32" customFormat="1" ht="15" customHeight="1">
      <c r="A13" s="293" t="s">
        <v>702</v>
      </c>
      <c r="B13" s="372"/>
      <c r="F13" s="43"/>
    </row>
    <row r="14" spans="1:6" s="32" customFormat="1" ht="15" customHeight="1">
      <c r="A14" s="293" t="s">
        <v>703</v>
      </c>
      <c r="F14" s="43"/>
    </row>
    <row r="15" spans="1:6" s="32" customFormat="1" ht="15.75" customHeight="1">
      <c r="A15" s="73" t="s">
        <v>704</v>
      </c>
      <c r="D15" s="23"/>
    </row>
    <row r="16" spans="1:6" s="32" customFormat="1" ht="75" customHeight="1">
      <c r="A16" s="73" t="s">
        <v>1308</v>
      </c>
      <c r="E16" s="23"/>
    </row>
    <row r="17" spans="1:1" s="32" customFormat="1" ht="127.5" customHeight="1">
      <c r="A17" s="73" t="s">
        <v>705</v>
      </c>
    </row>
    <row r="18" spans="1:1" s="32" customFormat="1" ht="14.25" customHeight="1">
      <c r="A18" s="73"/>
    </row>
    <row r="19" spans="1:1" s="32" customFormat="1" ht="12">
      <c r="A19" s="211" t="s">
        <v>645</v>
      </c>
    </row>
    <row r="20" spans="1:1" s="32" customFormat="1" ht="12">
      <c r="A20" s="73" t="s">
        <v>646</v>
      </c>
    </row>
    <row r="21" spans="1:1" s="32" customFormat="1" ht="12">
      <c r="A21" s="73" t="s">
        <v>706</v>
      </c>
    </row>
    <row r="22" spans="1:1" s="32" customFormat="1" ht="12">
      <c r="A22" s="73" t="s">
        <v>603</v>
      </c>
    </row>
    <row r="23" spans="1:1" s="32" customFormat="1" ht="12">
      <c r="A23" s="73" t="s">
        <v>707</v>
      </c>
    </row>
    <row r="24" spans="1:1" s="32" customFormat="1" ht="12">
      <c r="A24" s="73" t="s">
        <v>673</v>
      </c>
    </row>
    <row r="25" spans="1:1" s="32" customFormat="1" ht="12">
      <c r="A25" s="73" t="s">
        <v>674</v>
      </c>
    </row>
    <row r="26" spans="1:1" s="26" customFormat="1" ht="12">
      <c r="A26" s="73" t="s">
        <v>347</v>
      </c>
    </row>
    <row r="27" spans="1:1" s="26" customFormat="1" ht="12">
      <c r="A27" s="73" t="s">
        <v>348</v>
      </c>
    </row>
    <row r="28" spans="1:1" s="26" customFormat="1" ht="12">
      <c r="A28" s="73" t="s">
        <v>708</v>
      </c>
    </row>
    <row r="29" spans="1:1" s="26" customFormat="1" ht="12">
      <c r="A29" s="73" t="s">
        <v>351</v>
      </c>
    </row>
    <row r="30" spans="1:1" s="32" customFormat="1" ht="12">
      <c r="A30" s="73" t="s">
        <v>677</v>
      </c>
    </row>
    <row r="31" spans="1:1" s="32" customFormat="1" ht="26.25" customHeight="1">
      <c r="A31" s="73" t="s">
        <v>709</v>
      </c>
    </row>
    <row r="32" spans="1:1" s="32" customFormat="1" ht="15" customHeight="1">
      <c r="A32" s="73" t="s">
        <v>610</v>
      </c>
    </row>
    <row r="33" spans="1:12" s="47" customFormat="1" ht="27" customHeight="1">
      <c r="A33" s="73" t="s">
        <v>356</v>
      </c>
      <c r="B33" s="6"/>
      <c r="C33" s="6"/>
      <c r="D33" s="6"/>
      <c r="E33" s="6"/>
      <c r="F33" s="6"/>
      <c r="G33" s="6"/>
      <c r="H33" s="6"/>
      <c r="I33" s="6"/>
      <c r="J33" s="6"/>
      <c r="K33" s="6"/>
      <c r="L33" s="6"/>
    </row>
    <row r="34" spans="1:12" s="32" customFormat="1" ht="12">
      <c r="A34" s="211"/>
    </row>
    <row r="35" spans="1:12" s="32" customFormat="1" ht="12">
      <c r="A35" s="211" t="s">
        <v>186</v>
      </c>
    </row>
    <row r="36" spans="1:12" s="32" customFormat="1" ht="15.75" customHeight="1">
      <c r="A36" s="802" t="s">
        <v>710</v>
      </c>
      <c r="B36" s="373" t="s">
        <v>711</v>
      </c>
    </row>
    <row r="37" spans="1:12" s="32" customFormat="1" ht="12">
      <c r="A37" s="802" t="s">
        <v>1371</v>
      </c>
      <c r="B37" s="294"/>
    </row>
    <row r="38" spans="1:12" s="32" customFormat="1" ht="16.5" customHeight="1">
      <c r="A38" s="802" t="s">
        <v>712</v>
      </c>
      <c r="B38" s="294"/>
    </row>
    <row r="39" spans="1:12" s="32" customFormat="1" ht="12">
      <c r="A39" s="73" t="s">
        <v>157</v>
      </c>
    </row>
    <row r="40" spans="1:12" s="26" customFormat="1" ht="12">
      <c r="A40" s="211"/>
    </row>
    <row r="41" spans="1:12" s="32" customFormat="1" ht="12">
      <c r="A41" s="73"/>
      <c r="B41" s="43"/>
    </row>
    <row r="42" spans="1:12" s="32" customFormat="1" ht="12">
      <c r="A42" s="73"/>
      <c r="B42" s="43"/>
    </row>
    <row r="43" spans="1:12" s="26" customFormat="1" ht="12">
      <c r="A43" s="73"/>
      <c r="B43" s="43"/>
    </row>
    <row r="44" spans="1:12" s="32" customFormat="1" ht="12">
      <c r="A44" s="73"/>
      <c r="B44" s="43"/>
    </row>
    <row r="45" spans="1:12" s="32" customFormat="1" ht="12">
      <c r="A45" s="73"/>
      <c r="B45" s="41"/>
    </row>
    <row r="46" spans="1:12" s="32" customFormat="1" ht="12">
      <c r="A46" s="73"/>
      <c r="B46" s="41"/>
    </row>
    <row r="47" spans="1:12" s="32" customFormat="1" ht="12">
      <c r="A47" s="73"/>
      <c r="B47" s="41"/>
    </row>
    <row r="48" spans="1:12" s="32" customFormat="1" ht="12">
      <c r="A48" s="73"/>
      <c r="B48" s="41"/>
    </row>
    <row r="49" spans="1:2" s="32" customFormat="1" ht="12">
      <c r="A49" s="73"/>
      <c r="B49" s="41"/>
    </row>
    <row r="50" spans="1:2" s="32" customFormat="1" ht="12">
      <c r="A50" s="73"/>
      <c r="B50" s="41"/>
    </row>
    <row r="51" spans="1:2" s="32" customFormat="1" ht="12">
      <c r="A51" s="73"/>
      <c r="B51" s="43"/>
    </row>
    <row r="52" spans="1:2" s="32" customFormat="1" ht="12">
      <c r="A52" s="73"/>
      <c r="B52" s="43"/>
    </row>
    <row r="53" spans="1:2" s="32" customFormat="1" ht="12">
      <c r="A53" s="73"/>
      <c r="B53" s="336"/>
    </row>
    <row r="54" spans="1:2" s="32" customFormat="1" ht="12">
      <c r="A54" s="11"/>
      <c r="B54" s="336"/>
    </row>
    <row r="55" spans="1:2" s="32" customFormat="1" ht="12">
      <c r="A55" s="11"/>
      <c r="B55" s="336"/>
    </row>
    <row r="56" spans="1:2" s="32" customFormat="1" ht="12">
      <c r="A56" s="11"/>
      <c r="B56" s="336"/>
    </row>
    <row r="57" spans="1:2" s="32" customFormat="1" ht="12">
      <c r="A57" s="11"/>
      <c r="B57" s="336"/>
    </row>
    <row r="58" spans="1:2" s="32" customFormat="1" ht="12">
      <c r="A58" s="11"/>
      <c r="B58" s="336"/>
    </row>
    <row r="59" spans="1:2" s="32" customFormat="1" ht="12">
      <c r="A59" s="11"/>
      <c r="B59" s="336"/>
    </row>
    <row r="60" spans="1:2" s="32" customFormat="1" ht="12">
      <c r="A60" s="11"/>
      <c r="B60" s="336"/>
    </row>
    <row r="61" spans="1:2" s="32" customFormat="1" ht="12">
      <c r="A61" s="11"/>
      <c r="B61" s="336"/>
    </row>
    <row r="62" spans="1:2" s="32" customFormat="1" ht="12">
      <c r="A62" s="11"/>
      <c r="B62" s="336"/>
    </row>
    <row r="63" spans="1:2" s="32" customFormat="1" ht="12">
      <c r="A63" s="11"/>
      <c r="B63" s="336"/>
    </row>
    <row r="64" spans="1:2" s="32" customFormat="1" ht="12">
      <c r="A64" s="11"/>
      <c r="B64" s="336"/>
    </row>
    <row r="65" spans="1:2" s="32" customFormat="1" ht="12">
      <c r="A65" s="11"/>
      <c r="B65" s="336"/>
    </row>
    <row r="66" spans="1:2" s="32" customFormat="1" ht="12">
      <c r="A66" s="11"/>
      <c r="B66" s="336"/>
    </row>
    <row r="67" spans="1:2" s="32" customFormat="1" ht="12">
      <c r="A67" s="11"/>
      <c r="B67" s="336"/>
    </row>
    <row r="68" spans="1:2" s="32" customFormat="1" ht="12">
      <c r="A68" s="11"/>
      <c r="B68" s="336"/>
    </row>
    <row r="69" spans="1:2" s="32" customFormat="1" ht="12">
      <c r="A69" s="11"/>
      <c r="B69" s="336"/>
    </row>
    <row r="70" spans="1:2" s="32" customFormat="1" ht="12">
      <c r="A70" s="11"/>
      <c r="B70" s="336"/>
    </row>
    <row r="71" spans="1:2" s="32" customFormat="1" ht="12">
      <c r="A71" s="11"/>
      <c r="B71" s="336"/>
    </row>
    <row r="72" spans="1:2" s="32" customFormat="1" ht="12">
      <c r="A72" s="11"/>
      <c r="B72" s="336"/>
    </row>
    <row r="73" spans="1:2" s="32" customFormat="1" ht="12">
      <c r="A73" s="11"/>
      <c r="B73" s="336"/>
    </row>
    <row r="74" spans="1:2" s="32" customFormat="1" ht="12">
      <c r="A74" s="11"/>
      <c r="B74" s="336"/>
    </row>
    <row r="75" spans="1:2" s="32" customFormat="1" ht="12">
      <c r="A75" s="11"/>
      <c r="B75" s="355"/>
    </row>
    <row r="76" spans="1:2" s="32" customFormat="1" ht="12">
      <c r="A76" s="11"/>
      <c r="B76" s="336"/>
    </row>
    <row r="77" spans="1:2" s="32" customFormat="1" ht="12">
      <c r="A77" s="11"/>
      <c r="B77" s="336"/>
    </row>
    <row r="78" spans="1:2" s="32" customFormat="1" ht="12">
      <c r="A78" s="11"/>
    </row>
    <row r="79" spans="1:2" s="32" customFormat="1" ht="12">
      <c r="A79" s="73"/>
      <c r="B79" s="294"/>
    </row>
    <row r="80" spans="1:2" s="32" customFormat="1" ht="12">
      <c r="A80" s="73"/>
      <c r="B80" s="294"/>
    </row>
    <row r="81" spans="1:4" s="32" customFormat="1" ht="12">
      <c r="A81" s="73"/>
      <c r="B81" s="294"/>
    </row>
    <row r="82" spans="1:4" s="32" customFormat="1" ht="12">
      <c r="A82" s="73"/>
    </row>
    <row r="83" spans="1:4" s="32" customFormat="1" ht="12">
      <c r="A83" s="73"/>
    </row>
    <row r="84" spans="1:4" s="32" customFormat="1" ht="12">
      <c r="A84" s="73"/>
    </row>
    <row r="85" spans="1:4" s="32" customFormat="1" ht="12">
      <c r="A85" s="73"/>
      <c r="B85" s="193"/>
      <c r="C85" s="193"/>
      <c r="D85" s="193"/>
    </row>
    <row r="86" spans="1:4" s="32" customFormat="1" ht="12">
      <c r="A86" s="73"/>
      <c r="B86" s="193"/>
      <c r="C86" s="193"/>
      <c r="D86" s="193"/>
    </row>
    <row r="87" spans="1:4" s="32" customFormat="1" ht="12">
      <c r="A87" s="73"/>
      <c r="B87" s="193"/>
      <c r="C87" s="193"/>
      <c r="D87" s="193"/>
    </row>
    <row r="88" spans="1:4" s="32" customFormat="1" ht="12">
      <c r="A88" s="73"/>
      <c r="B88" s="193"/>
      <c r="C88" s="193"/>
      <c r="D88" s="193"/>
    </row>
    <row r="89" spans="1:4" s="32" customFormat="1" ht="12">
      <c r="A89" s="73"/>
      <c r="B89" s="193"/>
      <c r="C89" s="193"/>
      <c r="D89" s="193"/>
    </row>
    <row r="90" spans="1:4" s="32" customFormat="1" ht="12">
      <c r="A90" s="73"/>
      <c r="B90" s="193"/>
      <c r="C90" s="193"/>
      <c r="D90" s="193"/>
    </row>
    <row r="91" spans="1:4" s="32" customFormat="1" ht="12">
      <c r="A91" s="73"/>
      <c r="B91" s="193"/>
      <c r="C91" s="193"/>
      <c r="D91" s="193"/>
    </row>
    <row r="92" spans="1:4" s="32" customFormat="1" ht="12">
      <c r="A92" s="73"/>
      <c r="B92" s="193"/>
      <c r="C92" s="193"/>
      <c r="D92" s="193"/>
    </row>
    <row r="93" spans="1:4" s="32" customFormat="1" ht="12">
      <c r="A93" s="73"/>
      <c r="B93" s="193"/>
      <c r="C93" s="193"/>
      <c r="D93" s="193"/>
    </row>
    <row r="94" spans="1:4" s="32" customFormat="1" ht="12">
      <c r="A94" s="90"/>
    </row>
    <row r="95" spans="1:4" s="32" customFormat="1" ht="12">
      <c r="A95" s="90"/>
    </row>
    <row r="96" spans="1:4" s="32" customFormat="1" ht="12">
      <c r="A96" s="90"/>
    </row>
    <row r="97" spans="1:12" s="32" customFormat="1" ht="12">
      <c r="A97" s="90"/>
    </row>
    <row r="98" spans="1:12" s="32" customFormat="1" ht="12">
      <c r="A98" s="90"/>
    </row>
    <row r="99" spans="1:12" s="32" customFormat="1" ht="12">
      <c r="A99" s="90"/>
    </row>
    <row r="100" spans="1:12" s="32" customFormat="1" ht="12">
      <c r="A100" s="90"/>
    </row>
    <row r="101" spans="1:12" s="32" customFormat="1" ht="12">
      <c r="A101" s="90"/>
    </row>
    <row r="102" spans="1:12" s="26" customFormat="1" ht="12">
      <c r="A102" s="90"/>
      <c r="B102" s="32"/>
      <c r="C102" s="32"/>
      <c r="D102" s="32"/>
      <c r="E102" s="32"/>
      <c r="F102" s="32"/>
      <c r="G102" s="32"/>
      <c r="H102" s="32"/>
      <c r="I102" s="32"/>
      <c r="J102" s="32"/>
      <c r="K102" s="32"/>
      <c r="L102" s="32"/>
    </row>
    <row r="103" spans="1:12" s="26" customFormat="1" ht="12">
      <c r="A103" s="90"/>
      <c r="B103" s="32"/>
      <c r="C103" s="32"/>
      <c r="D103" s="32"/>
      <c r="E103" s="32"/>
      <c r="F103" s="32"/>
      <c r="G103" s="32"/>
      <c r="H103" s="32"/>
      <c r="I103" s="32"/>
      <c r="J103" s="32"/>
      <c r="K103" s="32"/>
      <c r="L103" s="32"/>
    </row>
    <row r="104" spans="1:12" s="26" customFormat="1" ht="12">
      <c r="A104" s="90"/>
      <c r="B104" s="32"/>
      <c r="C104" s="32"/>
      <c r="D104" s="32"/>
      <c r="E104" s="32"/>
      <c r="F104" s="32"/>
      <c r="G104" s="32"/>
      <c r="H104" s="32"/>
      <c r="I104" s="32"/>
      <c r="J104" s="32"/>
      <c r="K104" s="32"/>
      <c r="L104" s="32"/>
    </row>
    <row r="105" spans="1:12" s="26" customFormat="1" ht="12">
      <c r="A105" s="90"/>
      <c r="B105" s="32"/>
      <c r="C105" s="32"/>
      <c r="D105" s="32"/>
      <c r="E105" s="32"/>
      <c r="F105" s="32"/>
      <c r="G105" s="32"/>
      <c r="H105" s="32"/>
      <c r="I105" s="32"/>
      <c r="J105" s="32"/>
      <c r="K105" s="32"/>
      <c r="L105" s="32"/>
    </row>
    <row r="106" spans="1:12" s="32" customFormat="1" ht="12">
      <c r="A106" s="90"/>
    </row>
    <row r="107" spans="1:12" s="32" customFormat="1" ht="12">
      <c r="A107" s="90"/>
    </row>
    <row r="108" spans="1:12" s="32" customFormat="1" ht="12">
      <c r="A108" s="90"/>
    </row>
    <row r="109" spans="1:12" s="32" customFormat="1" ht="12">
      <c r="A109" s="90"/>
    </row>
    <row r="110" spans="1:12" s="32" customFormat="1" ht="12">
      <c r="A110" s="90"/>
    </row>
    <row r="111" spans="1:12" s="32" customFormat="1" ht="12">
      <c r="A111" s="90"/>
    </row>
    <row r="112" spans="1:12" s="32" customFormat="1" ht="12">
      <c r="A112" s="90"/>
    </row>
    <row r="113" spans="1:12" s="32" customFormat="1" ht="12">
      <c r="A113" s="90"/>
    </row>
    <row r="114" spans="1:12" s="32" customFormat="1" ht="12">
      <c r="A114" s="90"/>
    </row>
    <row r="115" spans="1:12" s="32" customFormat="1" ht="12">
      <c r="A115" s="90"/>
    </row>
    <row r="116" spans="1:12" s="32" customFormat="1" ht="12">
      <c r="A116" s="90"/>
    </row>
    <row r="117" spans="1:12" s="32" customFormat="1" ht="12">
      <c r="A117" s="90"/>
    </row>
    <row r="118" spans="1:12" s="39" customFormat="1" ht="12">
      <c r="A118" s="90"/>
      <c r="B118" s="26"/>
      <c r="C118" s="26"/>
      <c r="D118" s="26"/>
      <c r="E118" s="26"/>
      <c r="F118" s="26"/>
      <c r="G118" s="26"/>
      <c r="H118" s="26"/>
      <c r="I118" s="26"/>
      <c r="J118" s="26"/>
      <c r="K118" s="26"/>
      <c r="L118" s="26"/>
    </row>
    <row r="119" spans="1:12" s="32" customFormat="1" ht="12">
      <c r="A119" s="90"/>
      <c r="B119" s="26"/>
      <c r="C119" s="26"/>
      <c r="D119" s="26"/>
      <c r="E119" s="26"/>
      <c r="F119" s="26"/>
      <c r="G119" s="26"/>
      <c r="H119" s="26"/>
      <c r="I119" s="26"/>
      <c r="J119" s="26"/>
      <c r="K119" s="26"/>
      <c r="L119" s="26"/>
    </row>
    <row r="120" spans="1:12" s="32" customFormat="1" ht="12">
      <c r="A120" s="90"/>
      <c r="B120" s="26"/>
      <c r="C120" s="26"/>
      <c r="D120" s="26"/>
      <c r="E120" s="26"/>
      <c r="F120" s="26"/>
      <c r="G120" s="26"/>
      <c r="H120" s="26"/>
      <c r="I120" s="26"/>
      <c r="J120" s="26"/>
      <c r="K120" s="26"/>
      <c r="L120" s="26"/>
    </row>
    <row r="121" spans="1:12" s="32" customFormat="1" ht="12">
      <c r="A121" s="90"/>
      <c r="B121" s="26"/>
      <c r="C121" s="26"/>
      <c r="D121" s="26"/>
      <c r="E121" s="26"/>
      <c r="F121" s="26"/>
      <c r="G121" s="26"/>
      <c r="H121" s="26"/>
      <c r="I121" s="26"/>
      <c r="J121" s="26"/>
      <c r="K121" s="26"/>
      <c r="L121" s="26"/>
    </row>
    <row r="122" spans="1:12" s="32" customFormat="1" ht="12">
      <c r="A122" s="90"/>
    </row>
    <row r="123" spans="1:12" s="32" customFormat="1" ht="12">
      <c r="A123" s="90"/>
    </row>
    <row r="124" spans="1:12" s="32" customFormat="1" ht="12">
      <c r="A124" s="90"/>
    </row>
    <row r="125" spans="1:12" s="32" customFormat="1" ht="12">
      <c r="A125" s="90"/>
    </row>
    <row r="126" spans="1:12" s="32" customFormat="1" ht="12">
      <c r="A126" s="90"/>
    </row>
    <row r="127" spans="1:12" s="39" customFormat="1" ht="12">
      <c r="A127" s="90"/>
      <c r="B127" s="32"/>
      <c r="C127" s="32"/>
      <c r="D127" s="32"/>
      <c r="E127" s="32"/>
      <c r="F127" s="32"/>
      <c r="G127" s="32"/>
      <c r="H127" s="32"/>
      <c r="I127" s="32"/>
      <c r="J127" s="32"/>
      <c r="K127" s="32"/>
      <c r="L127" s="32"/>
    </row>
    <row r="128" spans="1:12" s="32" customFormat="1" ht="12">
      <c r="A128" s="90"/>
    </row>
    <row r="129" spans="1:12" s="32" customFormat="1" ht="12">
      <c r="A129" s="90"/>
    </row>
    <row r="130" spans="1:12" s="32" customFormat="1" ht="12">
      <c r="A130" s="90"/>
    </row>
    <row r="131" spans="1:12" s="32" customFormat="1" ht="12">
      <c r="A131" s="90"/>
    </row>
    <row r="132" spans="1:12" s="32" customFormat="1" ht="12">
      <c r="A132" s="90"/>
    </row>
    <row r="133" spans="1:12" s="32" customFormat="1" ht="12">
      <c r="A133" s="90"/>
    </row>
    <row r="134" spans="1:12" s="32" customFormat="1" ht="12">
      <c r="A134" s="90"/>
      <c r="B134" s="39"/>
      <c r="C134" s="39"/>
      <c r="D134" s="39"/>
      <c r="E134" s="39"/>
      <c r="F134" s="39"/>
      <c r="G134" s="39"/>
      <c r="H134" s="39"/>
      <c r="I134" s="39"/>
      <c r="J134" s="39"/>
      <c r="K134" s="39"/>
      <c r="L134" s="39"/>
    </row>
    <row r="135" spans="1:12" s="32" customFormat="1" ht="12">
      <c r="A135" s="90"/>
    </row>
    <row r="136" spans="1:12" s="32" customFormat="1" ht="12">
      <c r="A136" s="90"/>
    </row>
    <row r="137" spans="1:12" s="32" customFormat="1" ht="12">
      <c r="A137" s="90"/>
    </row>
    <row r="138" spans="1:12" s="32" customFormat="1" ht="12">
      <c r="A138" s="90"/>
    </row>
    <row r="139" spans="1:12" s="39" customFormat="1" ht="12">
      <c r="A139" s="90"/>
      <c r="B139" s="32"/>
      <c r="C139" s="32"/>
      <c r="D139" s="32"/>
      <c r="E139" s="32"/>
      <c r="F139" s="32"/>
      <c r="G139" s="32"/>
      <c r="H139" s="32"/>
      <c r="I139" s="32"/>
      <c r="J139" s="32"/>
      <c r="K139" s="32"/>
      <c r="L139" s="32"/>
    </row>
    <row r="140" spans="1:12" s="32" customFormat="1" ht="12">
      <c r="A140" s="90"/>
    </row>
    <row r="141" spans="1:12" s="32" customFormat="1" ht="12">
      <c r="A141" s="90"/>
    </row>
    <row r="142" spans="1:12" s="32" customFormat="1" ht="12">
      <c r="A142" s="90"/>
    </row>
    <row r="143" spans="1:12" s="26" customFormat="1" ht="12">
      <c r="A143" s="90"/>
      <c r="B143" s="39"/>
      <c r="C143" s="39"/>
      <c r="D143" s="39"/>
      <c r="E143" s="39"/>
      <c r="F143" s="39"/>
      <c r="G143" s="39"/>
      <c r="H143" s="39"/>
      <c r="I143" s="39"/>
      <c r="J143" s="39"/>
      <c r="K143" s="39"/>
      <c r="L143" s="39"/>
    </row>
    <row r="144" spans="1:12" s="26" customFormat="1" ht="12">
      <c r="A144" s="90"/>
      <c r="B144" s="32"/>
      <c r="C144" s="32"/>
      <c r="D144" s="32"/>
      <c r="E144" s="32"/>
      <c r="F144" s="32"/>
      <c r="G144" s="32"/>
      <c r="H144" s="32"/>
      <c r="I144" s="32"/>
      <c r="J144" s="32"/>
      <c r="K144" s="32"/>
      <c r="L144" s="32"/>
    </row>
    <row r="145" spans="1:12" s="26" customFormat="1" ht="12">
      <c r="A145" s="90"/>
      <c r="B145" s="32"/>
      <c r="C145" s="32"/>
      <c r="D145" s="32"/>
      <c r="E145" s="32"/>
      <c r="F145" s="32"/>
      <c r="G145" s="32"/>
      <c r="H145" s="32"/>
      <c r="I145" s="32"/>
      <c r="J145" s="32"/>
      <c r="K145" s="32"/>
      <c r="L145" s="32"/>
    </row>
    <row r="146" spans="1:12" s="26" customFormat="1" ht="12">
      <c r="A146" s="90"/>
      <c r="B146" s="32"/>
      <c r="C146" s="32"/>
      <c r="D146" s="32"/>
      <c r="E146" s="32"/>
      <c r="F146" s="32"/>
      <c r="G146" s="32"/>
      <c r="H146" s="32"/>
      <c r="I146" s="32"/>
      <c r="J146" s="32"/>
      <c r="K146" s="32"/>
      <c r="L146" s="32"/>
    </row>
    <row r="147" spans="1:12" s="26" customFormat="1" ht="12">
      <c r="A147" s="90"/>
      <c r="B147" s="32"/>
      <c r="C147" s="32"/>
      <c r="D147" s="32"/>
      <c r="E147" s="32"/>
      <c r="F147" s="32"/>
      <c r="G147" s="32"/>
      <c r="H147" s="32"/>
      <c r="I147" s="32"/>
      <c r="J147" s="32"/>
      <c r="K147" s="32"/>
      <c r="L147" s="32"/>
    </row>
    <row r="148" spans="1:12" s="26" customFormat="1" ht="12">
      <c r="A148" s="90"/>
      <c r="B148" s="32"/>
      <c r="C148" s="32"/>
      <c r="D148" s="32"/>
      <c r="E148" s="32"/>
      <c r="F148" s="32"/>
      <c r="G148" s="32"/>
      <c r="H148" s="32"/>
      <c r="I148" s="32"/>
      <c r="J148" s="32"/>
      <c r="K148" s="32"/>
      <c r="L148" s="32"/>
    </row>
    <row r="149" spans="1:12" s="26" customFormat="1" ht="12">
      <c r="A149" s="90"/>
      <c r="B149" s="32"/>
      <c r="C149" s="32"/>
      <c r="D149" s="32"/>
      <c r="E149" s="32"/>
      <c r="F149" s="32"/>
      <c r="G149" s="32"/>
      <c r="H149" s="32"/>
      <c r="I149" s="32"/>
      <c r="J149" s="32"/>
      <c r="K149" s="32"/>
      <c r="L149" s="32"/>
    </row>
    <row r="150" spans="1:12" s="26" customFormat="1" ht="12">
      <c r="A150" s="90"/>
      <c r="B150" s="32"/>
      <c r="C150" s="32"/>
      <c r="D150" s="32"/>
      <c r="E150" s="32"/>
      <c r="F150" s="32"/>
      <c r="G150" s="32"/>
      <c r="H150" s="32"/>
      <c r="I150" s="32"/>
      <c r="J150" s="32"/>
      <c r="K150" s="32"/>
      <c r="L150" s="32"/>
    </row>
    <row r="151" spans="1:12" s="26" customFormat="1" ht="12">
      <c r="A151" s="90"/>
      <c r="B151" s="32"/>
      <c r="C151" s="32"/>
      <c r="D151" s="32"/>
      <c r="E151" s="32"/>
      <c r="F151" s="32"/>
      <c r="G151" s="32"/>
      <c r="H151" s="32"/>
      <c r="I151" s="32"/>
      <c r="J151" s="32"/>
      <c r="K151" s="32"/>
      <c r="L151" s="32"/>
    </row>
    <row r="152" spans="1:12" s="26" customFormat="1" ht="12">
      <c r="A152" s="90"/>
      <c r="B152" s="32"/>
      <c r="C152" s="32"/>
      <c r="D152" s="32"/>
      <c r="E152" s="32"/>
      <c r="F152" s="32"/>
      <c r="G152" s="32"/>
      <c r="H152" s="32"/>
      <c r="I152" s="32"/>
      <c r="J152" s="32"/>
      <c r="K152" s="32"/>
      <c r="L152" s="32"/>
    </row>
    <row r="153" spans="1:12" s="26" customFormat="1" ht="12">
      <c r="A153" s="90"/>
      <c r="B153" s="32"/>
      <c r="C153" s="32"/>
      <c r="D153" s="32"/>
      <c r="E153" s="32"/>
      <c r="F153" s="32"/>
      <c r="G153" s="32"/>
      <c r="H153" s="32"/>
      <c r="I153" s="32"/>
      <c r="J153" s="32"/>
      <c r="K153" s="32"/>
      <c r="L153" s="32"/>
    </row>
    <row r="154" spans="1:12" s="26" customFormat="1" ht="12">
      <c r="A154" s="90"/>
      <c r="B154" s="32"/>
      <c r="C154" s="32"/>
      <c r="D154" s="32"/>
      <c r="E154" s="32"/>
      <c r="F154" s="32"/>
      <c r="G154" s="32"/>
      <c r="H154" s="32"/>
      <c r="I154" s="32"/>
      <c r="J154" s="32"/>
      <c r="K154" s="32"/>
      <c r="L154" s="32"/>
    </row>
    <row r="155" spans="1:12" s="26" customFormat="1" ht="12">
      <c r="A155" s="90"/>
      <c r="B155" s="39"/>
      <c r="C155" s="39"/>
      <c r="D155" s="39"/>
      <c r="E155" s="39"/>
      <c r="F155" s="39"/>
      <c r="G155" s="39"/>
      <c r="H155" s="39"/>
      <c r="I155" s="39"/>
      <c r="J155" s="39"/>
      <c r="K155" s="39"/>
      <c r="L155" s="39"/>
    </row>
    <row r="156" spans="1:12" s="26" customFormat="1" ht="12">
      <c r="A156" s="90"/>
      <c r="B156" s="32"/>
      <c r="C156" s="32"/>
      <c r="D156" s="32"/>
      <c r="E156" s="32"/>
      <c r="F156" s="32"/>
      <c r="G156" s="32"/>
      <c r="H156" s="32"/>
      <c r="I156" s="32"/>
      <c r="J156" s="32"/>
      <c r="K156" s="32"/>
      <c r="L156" s="32"/>
    </row>
    <row r="157" spans="1:12" s="26" customFormat="1" ht="12">
      <c r="A157" s="90"/>
      <c r="B157" s="32"/>
      <c r="C157" s="32"/>
      <c r="D157" s="32"/>
      <c r="E157" s="32"/>
      <c r="F157" s="32"/>
      <c r="G157" s="32"/>
      <c r="H157" s="32"/>
      <c r="I157" s="32"/>
      <c r="J157" s="32"/>
      <c r="K157" s="32"/>
      <c r="L157" s="32"/>
    </row>
    <row r="158" spans="1:12" s="26" customFormat="1" ht="12">
      <c r="A158" s="90"/>
      <c r="B158" s="32"/>
      <c r="C158" s="32"/>
      <c r="D158" s="32"/>
      <c r="E158" s="32"/>
      <c r="F158" s="32"/>
      <c r="G158" s="32"/>
      <c r="H158" s="32"/>
      <c r="I158" s="32"/>
      <c r="J158" s="32"/>
      <c r="K158" s="32"/>
      <c r="L158" s="32"/>
    </row>
    <row r="159" spans="1:12" s="26" customFormat="1" ht="12">
      <c r="A159" s="90"/>
    </row>
    <row r="160" spans="1:12" s="26" customFormat="1" ht="12">
      <c r="A160" s="90"/>
    </row>
    <row r="161" spans="1:1" s="26" customFormat="1" ht="12">
      <c r="A161" s="90"/>
    </row>
    <row r="162" spans="1:1" s="26" customFormat="1" ht="12">
      <c r="A162" s="90"/>
    </row>
    <row r="163" spans="1:1" s="26" customFormat="1" ht="12">
      <c r="A163" s="90"/>
    </row>
    <row r="164" spans="1:1" s="26" customFormat="1" ht="12">
      <c r="A164" s="90"/>
    </row>
    <row r="165" spans="1:1" s="26" customFormat="1" ht="12">
      <c r="A165" s="90"/>
    </row>
    <row r="166" spans="1:1" s="26" customFormat="1" ht="12">
      <c r="A166" s="90"/>
    </row>
    <row r="167" spans="1:1" s="26" customFormat="1" ht="12">
      <c r="A167" s="90"/>
    </row>
    <row r="168" spans="1:1" s="26" customFormat="1" ht="12">
      <c r="A168" s="90"/>
    </row>
    <row r="169" spans="1:1" s="26" customFormat="1" ht="12">
      <c r="A169" s="90"/>
    </row>
    <row r="170" spans="1:1" s="26" customFormat="1" ht="12">
      <c r="A170" s="90"/>
    </row>
    <row r="171" spans="1:1" s="26" customFormat="1" ht="12">
      <c r="A171" s="90"/>
    </row>
    <row r="172" spans="1:1" s="26" customFormat="1" ht="12">
      <c r="A172" s="90"/>
    </row>
    <row r="173" spans="1:1" s="26" customFormat="1" ht="12">
      <c r="A173" s="90"/>
    </row>
    <row r="174" spans="1:1" s="26" customFormat="1" ht="12">
      <c r="A174" s="90"/>
    </row>
    <row r="175" spans="1:1" s="26" customFormat="1" ht="12">
      <c r="A175" s="90"/>
    </row>
    <row r="176" spans="1:1" s="26" customFormat="1" ht="12">
      <c r="A176" s="90"/>
    </row>
    <row r="177" spans="1:12" s="26" customFormat="1" ht="12">
      <c r="A177" s="90"/>
    </row>
    <row r="178" spans="1:12" s="26" customFormat="1" ht="12">
      <c r="A178" s="90"/>
    </row>
    <row r="179" spans="1:12" s="26" customFormat="1" ht="12">
      <c r="A179" s="90"/>
    </row>
    <row r="180" spans="1:12" s="26" customFormat="1" ht="12">
      <c r="A180" s="90"/>
    </row>
    <row r="181" spans="1:12" s="26" customFormat="1" ht="12">
      <c r="A181" s="90"/>
    </row>
    <row r="182" spans="1:12" s="26" customFormat="1" ht="12">
      <c r="A182" s="90"/>
    </row>
    <row r="183" spans="1:12" s="26" customFormat="1" ht="12">
      <c r="A183" s="90"/>
    </row>
    <row r="184" spans="1:12" s="32" customFormat="1" ht="12">
      <c r="A184" s="90"/>
      <c r="B184" s="26"/>
      <c r="C184" s="26"/>
      <c r="D184" s="26"/>
      <c r="E184" s="26"/>
      <c r="F184" s="26"/>
      <c r="G184" s="26"/>
      <c r="H184" s="26"/>
      <c r="I184" s="26"/>
      <c r="J184" s="26"/>
      <c r="K184" s="26"/>
      <c r="L184" s="26"/>
    </row>
    <row r="185" spans="1:12" s="32" customFormat="1" ht="12">
      <c r="A185" s="90"/>
      <c r="B185" s="26"/>
      <c r="C185" s="26"/>
      <c r="D185" s="26"/>
      <c r="E185" s="26"/>
      <c r="F185" s="26"/>
      <c r="G185" s="26"/>
      <c r="H185" s="26"/>
      <c r="I185" s="26"/>
      <c r="J185" s="26"/>
      <c r="K185" s="26"/>
      <c r="L185" s="26"/>
    </row>
    <row r="186" spans="1:12" s="26" customFormat="1" ht="12">
      <c r="A186" s="90"/>
    </row>
    <row r="187" spans="1:12" s="32" customFormat="1" ht="12">
      <c r="A187" s="90"/>
      <c r="B187" s="26"/>
      <c r="C187" s="26"/>
      <c r="D187" s="26"/>
      <c r="E187" s="26"/>
      <c r="F187" s="26"/>
      <c r="G187" s="26"/>
      <c r="H187" s="26"/>
      <c r="I187" s="26"/>
      <c r="J187" s="26"/>
      <c r="K187" s="26"/>
      <c r="L187" s="26"/>
    </row>
    <row r="188" spans="1:12" s="32" customFormat="1" ht="12">
      <c r="A188" s="90"/>
      <c r="B188" s="26"/>
      <c r="C188" s="26"/>
      <c r="D188" s="26"/>
      <c r="E188" s="26"/>
      <c r="F188" s="26"/>
      <c r="G188" s="26"/>
      <c r="H188" s="26"/>
      <c r="I188" s="26"/>
      <c r="J188" s="26"/>
      <c r="K188" s="26"/>
      <c r="L188" s="26"/>
    </row>
    <row r="189" spans="1:12" s="32" customFormat="1" ht="12">
      <c r="A189" s="90"/>
      <c r="B189" s="26"/>
      <c r="C189" s="26"/>
      <c r="D189" s="26"/>
      <c r="E189" s="26"/>
      <c r="F189" s="26"/>
      <c r="G189" s="26"/>
      <c r="H189" s="26"/>
      <c r="I189" s="26"/>
      <c r="J189" s="26"/>
      <c r="K189" s="26"/>
      <c r="L189" s="26"/>
    </row>
    <row r="190" spans="1:12" s="32" customFormat="1" ht="12">
      <c r="A190" s="90"/>
      <c r="B190" s="26"/>
      <c r="C190" s="26"/>
      <c r="D190" s="26"/>
      <c r="E190" s="26"/>
      <c r="F190" s="26"/>
      <c r="G190" s="26"/>
      <c r="H190" s="26"/>
      <c r="I190" s="26"/>
      <c r="J190" s="26"/>
      <c r="K190" s="26"/>
      <c r="L190" s="26"/>
    </row>
    <row r="191" spans="1:12" s="32" customFormat="1" ht="12">
      <c r="A191" s="90"/>
      <c r="B191" s="26"/>
      <c r="C191" s="26"/>
      <c r="D191" s="26"/>
      <c r="E191" s="26"/>
      <c r="F191" s="26"/>
      <c r="G191" s="26"/>
      <c r="H191" s="26"/>
      <c r="I191" s="26"/>
      <c r="J191" s="26"/>
      <c r="K191" s="26"/>
      <c r="L191" s="26"/>
    </row>
    <row r="192" spans="1:12" s="32" customFormat="1" ht="12">
      <c r="A192" s="90"/>
      <c r="B192" s="26"/>
      <c r="C192" s="26"/>
      <c r="D192" s="26"/>
      <c r="E192" s="26"/>
      <c r="F192" s="26"/>
      <c r="G192" s="26"/>
      <c r="H192" s="26"/>
      <c r="I192" s="26"/>
      <c r="J192" s="26"/>
      <c r="K192" s="26"/>
      <c r="L192" s="26"/>
    </row>
    <row r="193" spans="1:12" s="32" customFormat="1" ht="12">
      <c r="A193" s="90"/>
      <c r="B193" s="26"/>
      <c r="C193" s="26"/>
      <c r="D193" s="26"/>
      <c r="E193" s="26"/>
      <c r="F193" s="26"/>
      <c r="G193" s="26"/>
      <c r="H193" s="26"/>
      <c r="I193" s="26"/>
      <c r="J193" s="26"/>
      <c r="K193" s="26"/>
      <c r="L193" s="26"/>
    </row>
    <row r="194" spans="1:12" s="26" customFormat="1" ht="12">
      <c r="A194" s="90"/>
    </row>
    <row r="195" spans="1:12" s="26" customFormat="1" ht="12">
      <c r="A195" s="90"/>
    </row>
    <row r="196" spans="1:12" s="26" customFormat="1" ht="12">
      <c r="A196" s="90"/>
    </row>
    <row r="197" spans="1:12" s="26" customFormat="1" ht="12">
      <c r="A197" s="90"/>
    </row>
    <row r="198" spans="1:12" s="26" customFormat="1" ht="12">
      <c r="A198" s="90"/>
    </row>
    <row r="199" spans="1:12" s="26" customFormat="1" ht="12">
      <c r="A199" s="90"/>
    </row>
    <row r="200" spans="1:12" s="26" customFormat="1" ht="12">
      <c r="A200" s="90"/>
    </row>
    <row r="201" spans="1:12" s="26" customFormat="1" ht="12">
      <c r="A201" s="90"/>
    </row>
    <row r="202" spans="1:12" s="26" customFormat="1" ht="12">
      <c r="A202" s="90"/>
    </row>
    <row r="203" spans="1:12" s="26" customFormat="1" ht="12">
      <c r="A203" s="90"/>
    </row>
    <row r="204" spans="1:12" s="26" customFormat="1" ht="12">
      <c r="A204" s="90"/>
    </row>
    <row r="205" spans="1:12" s="26" customFormat="1" ht="12">
      <c r="A205" s="90"/>
    </row>
    <row r="206" spans="1:12" s="32" customFormat="1" ht="12">
      <c r="A206" s="90"/>
      <c r="B206" s="26"/>
      <c r="C206" s="26"/>
      <c r="D206" s="26"/>
      <c r="E206" s="26"/>
      <c r="F206" s="26"/>
      <c r="G206" s="26"/>
      <c r="H206" s="26"/>
      <c r="I206" s="26"/>
      <c r="J206" s="26"/>
      <c r="K206" s="26"/>
      <c r="L206" s="26"/>
    </row>
    <row r="207" spans="1:12" s="32" customFormat="1" ht="12">
      <c r="A207" s="90"/>
      <c r="B207" s="26"/>
      <c r="C207" s="26"/>
      <c r="D207" s="26"/>
      <c r="E207" s="26"/>
      <c r="F207" s="26"/>
      <c r="G207" s="26"/>
      <c r="H207" s="26"/>
      <c r="I207" s="26"/>
      <c r="J207" s="26"/>
      <c r="K207" s="26"/>
      <c r="L207" s="26"/>
    </row>
    <row r="208" spans="1:12" s="26" customFormat="1" ht="12">
      <c r="A208" s="90"/>
    </row>
    <row r="209" spans="1:12" s="26" customFormat="1" ht="12">
      <c r="A209" s="90"/>
    </row>
    <row r="210" spans="1:12" s="26" customFormat="1" ht="12">
      <c r="A210" s="90"/>
      <c r="B210" s="32"/>
      <c r="C210" s="32"/>
      <c r="D210" s="32"/>
      <c r="E210" s="32"/>
      <c r="F210" s="32"/>
      <c r="G210" s="32"/>
      <c r="H210" s="32"/>
      <c r="I210" s="32"/>
      <c r="J210" s="32"/>
      <c r="K210" s="32"/>
      <c r="L210" s="32"/>
    </row>
    <row r="211" spans="1:12" s="26" customFormat="1" ht="12">
      <c r="A211" s="90"/>
      <c r="B211" s="32"/>
      <c r="C211" s="32"/>
      <c r="D211" s="32"/>
      <c r="E211" s="32"/>
      <c r="F211" s="32"/>
      <c r="G211" s="32"/>
      <c r="H211" s="32"/>
      <c r="I211" s="32"/>
      <c r="J211" s="32"/>
      <c r="K211" s="32"/>
      <c r="L211" s="32"/>
    </row>
    <row r="212" spans="1:12" s="26" customFormat="1" ht="12">
      <c r="A212" s="90"/>
    </row>
    <row r="213" spans="1:12" s="26" customFormat="1" ht="12">
      <c r="A213" s="90"/>
      <c r="B213" s="32"/>
      <c r="C213" s="32"/>
      <c r="D213" s="32"/>
      <c r="E213" s="32"/>
      <c r="F213" s="32"/>
      <c r="G213" s="32"/>
      <c r="H213" s="32"/>
      <c r="I213" s="32"/>
      <c r="J213" s="32"/>
      <c r="K213" s="32"/>
      <c r="L213" s="32"/>
    </row>
    <row r="214" spans="1:12" s="26" customFormat="1" ht="12">
      <c r="A214" s="90"/>
      <c r="B214" s="32"/>
      <c r="C214" s="32"/>
      <c r="D214" s="32"/>
      <c r="E214" s="32"/>
      <c r="F214" s="32"/>
      <c r="G214" s="32"/>
      <c r="H214" s="32"/>
      <c r="I214" s="32"/>
      <c r="J214" s="32"/>
      <c r="K214" s="32"/>
      <c r="L214" s="32"/>
    </row>
    <row r="215" spans="1:12" s="26" customFormat="1" ht="12">
      <c r="A215" s="90"/>
      <c r="B215" s="32"/>
      <c r="C215" s="32"/>
      <c r="D215" s="32"/>
      <c r="E215" s="32"/>
      <c r="F215" s="32"/>
      <c r="G215" s="32"/>
      <c r="H215" s="32"/>
      <c r="I215" s="32"/>
      <c r="J215" s="32"/>
      <c r="K215" s="32"/>
      <c r="L215" s="32"/>
    </row>
    <row r="216" spans="1:12" s="26" customFormat="1" ht="12">
      <c r="A216" s="90"/>
      <c r="B216" s="32"/>
      <c r="C216" s="32"/>
      <c r="D216" s="32"/>
      <c r="E216" s="32"/>
      <c r="F216" s="32"/>
      <c r="G216" s="32"/>
      <c r="H216" s="32"/>
      <c r="I216" s="32"/>
      <c r="J216" s="32"/>
      <c r="K216" s="32"/>
      <c r="L216" s="32"/>
    </row>
    <row r="217" spans="1:12" s="32" customFormat="1" ht="12">
      <c r="A217" s="90"/>
    </row>
    <row r="218" spans="1:12" s="32" customFormat="1" ht="12">
      <c r="A218" s="90"/>
    </row>
    <row r="219" spans="1:12" s="32" customFormat="1" ht="12">
      <c r="A219" s="90"/>
    </row>
    <row r="220" spans="1:12" s="32" customFormat="1" ht="12">
      <c r="A220" s="90"/>
      <c r="B220" s="26"/>
      <c r="C220" s="26"/>
      <c r="D220" s="26"/>
      <c r="E220" s="26"/>
      <c r="F220" s="26"/>
      <c r="G220" s="26"/>
      <c r="H220" s="26"/>
      <c r="I220" s="26"/>
      <c r="J220" s="26"/>
      <c r="K220" s="26"/>
      <c r="L220" s="26"/>
    </row>
    <row r="221" spans="1:12" s="32" customFormat="1" ht="12">
      <c r="A221" s="90"/>
      <c r="B221" s="26"/>
      <c r="C221" s="26"/>
      <c r="D221" s="26"/>
      <c r="E221" s="26"/>
      <c r="F221" s="26"/>
      <c r="G221" s="26"/>
      <c r="H221" s="26"/>
      <c r="I221" s="26"/>
      <c r="J221" s="26"/>
      <c r="K221" s="26"/>
      <c r="L221" s="26"/>
    </row>
    <row r="222" spans="1:12" s="32" customFormat="1" ht="12">
      <c r="A222" s="90"/>
      <c r="B222" s="26"/>
      <c r="C222" s="26"/>
      <c r="D222" s="26"/>
      <c r="E222" s="26"/>
      <c r="F222" s="26"/>
      <c r="G222" s="26"/>
      <c r="H222" s="26"/>
      <c r="I222" s="26"/>
      <c r="J222" s="26"/>
      <c r="K222" s="26"/>
      <c r="L222" s="26"/>
    </row>
    <row r="223" spans="1:12" s="32" customFormat="1" ht="12">
      <c r="A223" s="90"/>
      <c r="B223" s="26"/>
      <c r="C223" s="26"/>
      <c r="D223" s="26"/>
      <c r="E223" s="26"/>
      <c r="F223" s="26"/>
      <c r="G223" s="26"/>
      <c r="H223" s="26"/>
      <c r="I223" s="26"/>
      <c r="J223" s="26"/>
      <c r="K223" s="26"/>
      <c r="L223" s="26"/>
    </row>
    <row r="224" spans="1:12" s="32" customFormat="1" ht="12">
      <c r="A224" s="90"/>
      <c r="B224" s="26"/>
      <c r="C224" s="26"/>
      <c r="D224" s="26"/>
      <c r="E224" s="26"/>
      <c r="F224" s="26"/>
      <c r="G224" s="26"/>
      <c r="H224" s="26"/>
      <c r="I224" s="26"/>
      <c r="J224" s="26"/>
      <c r="K224" s="26"/>
      <c r="L224" s="26"/>
    </row>
    <row r="225" spans="1:12" s="39" customFormat="1" ht="12">
      <c r="A225" s="90"/>
      <c r="B225" s="26"/>
      <c r="C225" s="26"/>
      <c r="D225" s="26"/>
      <c r="E225" s="26"/>
      <c r="F225" s="26"/>
      <c r="G225" s="26"/>
      <c r="H225" s="26"/>
      <c r="I225" s="26"/>
      <c r="J225" s="26"/>
      <c r="K225" s="26"/>
      <c r="L225" s="26"/>
    </row>
    <row r="226" spans="1:12" s="32" customFormat="1" ht="12">
      <c r="A226" s="90"/>
      <c r="B226" s="26"/>
      <c r="C226" s="26"/>
      <c r="D226" s="26"/>
      <c r="E226" s="26"/>
      <c r="F226" s="26"/>
      <c r="G226" s="26"/>
      <c r="H226" s="26"/>
      <c r="I226" s="26"/>
      <c r="J226" s="26"/>
      <c r="K226" s="26"/>
      <c r="L226" s="26"/>
    </row>
    <row r="227" spans="1:12" s="39" customFormat="1" ht="12">
      <c r="A227" s="90"/>
      <c r="B227" s="26"/>
      <c r="C227" s="26"/>
      <c r="D227" s="26"/>
      <c r="E227" s="26"/>
      <c r="F227" s="26"/>
      <c r="G227" s="26"/>
      <c r="H227" s="26"/>
      <c r="I227" s="26"/>
      <c r="J227" s="26"/>
      <c r="K227" s="26"/>
      <c r="L227" s="26"/>
    </row>
    <row r="228" spans="1:12" s="39" customFormat="1" ht="12">
      <c r="A228" s="90"/>
      <c r="B228" s="26"/>
      <c r="C228" s="26"/>
      <c r="D228" s="26"/>
      <c r="E228" s="26"/>
      <c r="F228" s="26"/>
      <c r="G228" s="26"/>
      <c r="H228" s="26"/>
      <c r="I228" s="26"/>
      <c r="J228" s="26"/>
      <c r="K228" s="26"/>
      <c r="L228" s="26"/>
    </row>
    <row r="229" spans="1:12" s="32" customFormat="1" ht="12">
      <c r="A229" s="90"/>
      <c r="B229" s="26"/>
      <c r="C229" s="26"/>
      <c r="D229" s="26"/>
      <c r="E229" s="26"/>
      <c r="F229" s="26"/>
      <c r="G229" s="26"/>
      <c r="H229" s="26"/>
      <c r="I229" s="26"/>
      <c r="J229" s="26"/>
      <c r="K229" s="26"/>
      <c r="L229" s="26"/>
    </row>
    <row r="230" spans="1:12" s="32" customFormat="1" ht="12">
      <c r="A230" s="90"/>
      <c r="B230" s="26"/>
      <c r="C230" s="26"/>
      <c r="D230" s="26"/>
      <c r="E230" s="26"/>
      <c r="F230" s="26"/>
      <c r="G230" s="26"/>
      <c r="H230" s="26"/>
      <c r="I230" s="26"/>
      <c r="J230" s="26"/>
      <c r="K230" s="26"/>
      <c r="L230" s="26"/>
    </row>
    <row r="231" spans="1:12" s="32" customFormat="1" ht="12">
      <c r="A231" s="90"/>
      <c r="B231" s="26"/>
      <c r="C231" s="26"/>
      <c r="D231" s="26"/>
      <c r="E231" s="26"/>
      <c r="F231" s="26"/>
      <c r="G231" s="26"/>
      <c r="H231" s="26"/>
      <c r="I231" s="26"/>
      <c r="J231" s="26"/>
      <c r="K231" s="26"/>
      <c r="L231" s="26"/>
    </row>
    <row r="232" spans="1:12" s="32" customFormat="1" ht="12">
      <c r="A232" s="90"/>
    </row>
    <row r="233" spans="1:12" s="32" customFormat="1" ht="12">
      <c r="A233" s="90"/>
    </row>
    <row r="234" spans="1:12" s="26" customFormat="1" ht="12">
      <c r="A234" s="90"/>
    </row>
    <row r="235" spans="1:12" s="26" customFormat="1" ht="12">
      <c r="A235" s="90"/>
    </row>
    <row r="236" spans="1:12" s="26" customFormat="1" ht="12">
      <c r="A236" s="90"/>
    </row>
    <row r="237" spans="1:12" s="26" customFormat="1" ht="12">
      <c r="A237" s="90"/>
    </row>
    <row r="238" spans="1:12" s="32" customFormat="1" ht="12">
      <c r="A238" s="90"/>
      <c r="B238" s="26"/>
      <c r="C238" s="26"/>
      <c r="D238" s="26"/>
      <c r="E238" s="26"/>
      <c r="F238" s="26"/>
      <c r="G238" s="26"/>
      <c r="H238" s="26"/>
      <c r="I238" s="26"/>
      <c r="J238" s="26"/>
      <c r="K238" s="26"/>
      <c r="L238" s="26"/>
    </row>
    <row r="239" spans="1:12" s="39" customFormat="1" ht="12">
      <c r="A239" s="90"/>
      <c r="B239" s="26"/>
      <c r="C239" s="26"/>
      <c r="D239" s="26"/>
      <c r="E239" s="26"/>
      <c r="F239" s="26"/>
      <c r="G239" s="26"/>
      <c r="H239" s="26"/>
      <c r="I239" s="26"/>
      <c r="J239" s="26"/>
      <c r="K239" s="26"/>
      <c r="L239" s="26"/>
    </row>
    <row r="240" spans="1:12" s="32" customFormat="1" ht="12">
      <c r="A240" s="90"/>
      <c r="B240" s="26"/>
      <c r="C240" s="26"/>
      <c r="D240" s="26"/>
      <c r="E240" s="26"/>
      <c r="F240" s="26"/>
      <c r="G240" s="26"/>
      <c r="H240" s="26"/>
      <c r="I240" s="26"/>
      <c r="J240" s="26"/>
      <c r="K240" s="26"/>
      <c r="L240" s="26"/>
    </row>
    <row r="241" spans="1:12" s="32" customFormat="1" ht="12">
      <c r="A241" s="90"/>
      <c r="B241" s="26"/>
      <c r="C241" s="26"/>
      <c r="D241" s="26"/>
      <c r="E241" s="26"/>
      <c r="F241" s="26"/>
      <c r="G241" s="26"/>
      <c r="H241" s="26"/>
      <c r="I241" s="26"/>
      <c r="J241" s="26"/>
      <c r="K241" s="26"/>
      <c r="L241" s="26"/>
    </row>
    <row r="242" spans="1:12" s="32" customFormat="1" ht="12">
      <c r="A242" s="90"/>
      <c r="B242" s="26"/>
      <c r="C242" s="26"/>
      <c r="D242" s="26"/>
      <c r="E242" s="26"/>
      <c r="F242" s="26"/>
      <c r="G242" s="26"/>
      <c r="H242" s="26"/>
      <c r="I242" s="26"/>
      <c r="J242" s="26"/>
      <c r="K242" s="26"/>
      <c r="L242" s="26"/>
    </row>
    <row r="243" spans="1:12" s="32" customFormat="1" ht="12">
      <c r="A243" s="90"/>
    </row>
    <row r="244" spans="1:12" s="32" customFormat="1" ht="12">
      <c r="A244" s="90"/>
    </row>
    <row r="245" spans="1:12" s="32" customFormat="1" ht="12">
      <c r="A245" s="90"/>
    </row>
    <row r="246" spans="1:12" s="32" customFormat="1" ht="12">
      <c r="A246" s="90"/>
    </row>
    <row r="247" spans="1:12" s="32" customFormat="1" ht="12">
      <c r="A247" s="90"/>
    </row>
    <row r="248" spans="1:12" s="32" customFormat="1" ht="12">
      <c r="A248" s="90"/>
    </row>
    <row r="249" spans="1:12" s="32" customFormat="1" ht="12">
      <c r="A249" s="90"/>
    </row>
    <row r="250" spans="1:12" s="39" customFormat="1" ht="12">
      <c r="A250" s="90"/>
      <c r="B250" s="32"/>
      <c r="C250" s="32"/>
      <c r="D250" s="32"/>
      <c r="E250" s="32"/>
      <c r="F250" s="32"/>
      <c r="G250" s="32"/>
      <c r="H250" s="32"/>
      <c r="I250" s="32"/>
      <c r="J250" s="32"/>
      <c r="K250" s="32"/>
      <c r="L250" s="32"/>
    </row>
    <row r="251" spans="1:12" s="32" customFormat="1" ht="12">
      <c r="A251" s="90"/>
      <c r="B251" s="39"/>
      <c r="C251" s="39"/>
      <c r="D251" s="39"/>
      <c r="E251" s="39"/>
      <c r="F251" s="39"/>
      <c r="G251" s="39"/>
      <c r="H251" s="39"/>
      <c r="I251" s="39"/>
      <c r="J251" s="39"/>
      <c r="K251" s="39"/>
      <c r="L251" s="39"/>
    </row>
    <row r="252" spans="1:12" s="32" customFormat="1" ht="12">
      <c r="A252" s="90"/>
    </row>
    <row r="253" spans="1:12" s="32" customFormat="1" ht="12">
      <c r="A253" s="90"/>
      <c r="B253" s="39"/>
      <c r="C253" s="39"/>
      <c r="D253" s="39"/>
      <c r="E253" s="39"/>
      <c r="F253" s="39"/>
      <c r="G253" s="39"/>
      <c r="H253" s="39"/>
      <c r="I253" s="39"/>
      <c r="J253" s="39"/>
      <c r="K253" s="39"/>
      <c r="L253" s="39"/>
    </row>
    <row r="254" spans="1:12" s="39" customFormat="1" ht="12">
      <c r="A254" s="90"/>
    </row>
    <row r="255" spans="1:12" s="39" customFormat="1" ht="12">
      <c r="A255" s="90"/>
      <c r="B255" s="32"/>
      <c r="C255" s="32"/>
      <c r="D255" s="32"/>
      <c r="E255" s="32"/>
      <c r="F255" s="32"/>
      <c r="G255" s="32"/>
      <c r="H255" s="32"/>
      <c r="I255" s="32"/>
      <c r="J255" s="32"/>
      <c r="K255" s="32"/>
      <c r="L255" s="32"/>
    </row>
    <row r="256" spans="1:12" s="32" customFormat="1" ht="12">
      <c r="A256" s="90"/>
    </row>
    <row r="257" spans="1:12" s="32" customFormat="1" ht="12">
      <c r="A257" s="90"/>
    </row>
    <row r="258" spans="1:12" s="32" customFormat="1" ht="12">
      <c r="A258" s="90"/>
    </row>
    <row r="259" spans="1:12" s="39" customFormat="1" ht="12">
      <c r="A259" s="90"/>
      <c r="B259" s="32"/>
      <c r="C259" s="32"/>
      <c r="D259" s="32"/>
      <c r="E259" s="32"/>
      <c r="F259" s="32"/>
      <c r="G259" s="32"/>
      <c r="H259" s="32"/>
      <c r="I259" s="32"/>
      <c r="J259" s="32"/>
      <c r="K259" s="32"/>
      <c r="L259" s="32"/>
    </row>
    <row r="260" spans="1:12" s="32" customFormat="1" ht="12">
      <c r="A260" s="90"/>
      <c r="B260" s="26"/>
      <c r="C260" s="26"/>
      <c r="D260" s="26"/>
      <c r="E260" s="26"/>
      <c r="F260" s="26"/>
      <c r="G260" s="26"/>
      <c r="H260" s="26"/>
      <c r="I260" s="26"/>
      <c r="J260" s="26"/>
      <c r="K260" s="26"/>
      <c r="L260" s="26"/>
    </row>
    <row r="261" spans="1:12" s="32" customFormat="1" ht="12">
      <c r="A261" s="90"/>
      <c r="B261" s="26"/>
      <c r="C261" s="26"/>
      <c r="D261" s="26"/>
      <c r="E261" s="26"/>
      <c r="F261" s="26"/>
      <c r="G261" s="26"/>
      <c r="H261" s="26"/>
      <c r="I261" s="26"/>
      <c r="J261" s="26"/>
      <c r="K261" s="26"/>
      <c r="L261" s="26"/>
    </row>
    <row r="262" spans="1:12" s="26" customFormat="1" ht="12">
      <c r="A262" s="90"/>
    </row>
    <row r="263" spans="1:12" s="26" customFormat="1" ht="12">
      <c r="A263" s="90"/>
    </row>
    <row r="264" spans="1:12" s="26" customFormat="1" ht="12">
      <c r="A264" s="90"/>
      <c r="B264" s="32"/>
      <c r="C264" s="32"/>
      <c r="D264" s="32"/>
      <c r="E264" s="32"/>
      <c r="F264" s="32"/>
      <c r="G264" s="32"/>
      <c r="H264" s="32"/>
      <c r="I264" s="32"/>
      <c r="J264" s="32"/>
      <c r="K264" s="32"/>
      <c r="L264" s="32"/>
    </row>
    <row r="265" spans="1:12" s="26" customFormat="1" ht="12">
      <c r="A265" s="90"/>
      <c r="B265" s="39"/>
      <c r="C265" s="39"/>
      <c r="D265" s="39"/>
      <c r="E265" s="39"/>
      <c r="F265" s="39"/>
      <c r="G265" s="39"/>
      <c r="H265" s="39"/>
      <c r="I265" s="39"/>
      <c r="J265" s="39"/>
      <c r="K265" s="39"/>
      <c r="L265" s="39"/>
    </row>
    <row r="266" spans="1:12" s="32" customFormat="1" ht="12">
      <c r="A266" s="90"/>
    </row>
    <row r="267" spans="1:12" s="32" customFormat="1" ht="12">
      <c r="A267" s="90"/>
    </row>
    <row r="268" spans="1:12" s="39" customFormat="1" ht="12">
      <c r="A268" s="90"/>
      <c r="B268" s="32"/>
      <c r="C268" s="32"/>
      <c r="D268" s="32"/>
      <c r="E268" s="32"/>
      <c r="F268" s="32"/>
      <c r="G268" s="32"/>
      <c r="H268" s="32"/>
      <c r="I268" s="32"/>
      <c r="J268" s="32"/>
      <c r="K268" s="32"/>
      <c r="L268" s="32"/>
    </row>
    <row r="269" spans="1:12" s="39" customFormat="1" ht="12">
      <c r="A269" s="90"/>
      <c r="B269" s="32"/>
      <c r="C269" s="32"/>
      <c r="D269" s="32"/>
      <c r="E269" s="32"/>
      <c r="F269" s="32"/>
      <c r="G269" s="32"/>
      <c r="H269" s="32"/>
      <c r="I269" s="32"/>
      <c r="J269" s="32"/>
      <c r="K269" s="32"/>
      <c r="L269" s="32"/>
    </row>
    <row r="270" spans="1:12" s="39" customFormat="1" ht="12">
      <c r="A270" s="90"/>
      <c r="B270" s="32"/>
      <c r="C270" s="32"/>
      <c r="D270" s="32"/>
      <c r="E270" s="32"/>
      <c r="F270" s="32"/>
      <c r="G270" s="32"/>
      <c r="H270" s="32"/>
      <c r="I270" s="32"/>
      <c r="J270" s="32"/>
      <c r="K270" s="32"/>
      <c r="L270" s="32"/>
    </row>
    <row r="271" spans="1:12" s="39" customFormat="1" ht="39" customHeight="1">
      <c r="A271" s="90"/>
      <c r="B271" s="32"/>
      <c r="C271" s="32"/>
      <c r="D271" s="32"/>
      <c r="E271" s="32"/>
      <c r="F271" s="32"/>
      <c r="G271" s="32"/>
      <c r="H271" s="32"/>
      <c r="I271" s="32"/>
      <c r="J271" s="32"/>
      <c r="K271" s="32"/>
      <c r="L271" s="32"/>
    </row>
    <row r="272" spans="1:12" s="39" customFormat="1" ht="12">
      <c r="A272" s="90"/>
      <c r="B272" s="32"/>
      <c r="C272" s="32"/>
      <c r="D272" s="32"/>
      <c r="E272" s="32"/>
      <c r="F272" s="32"/>
      <c r="G272" s="32"/>
      <c r="H272" s="32"/>
      <c r="I272" s="32"/>
      <c r="J272" s="32"/>
      <c r="K272" s="32"/>
      <c r="L272" s="32"/>
    </row>
    <row r="273" spans="1:12" s="39" customFormat="1" ht="12">
      <c r="A273" s="90"/>
      <c r="B273" s="32"/>
      <c r="C273" s="32"/>
      <c r="D273" s="32"/>
      <c r="E273" s="32"/>
      <c r="F273" s="32"/>
      <c r="G273" s="32"/>
      <c r="H273" s="32"/>
      <c r="I273" s="32"/>
      <c r="J273" s="32"/>
      <c r="K273" s="32"/>
      <c r="L273" s="32"/>
    </row>
    <row r="274" spans="1:12" s="39" customFormat="1" ht="12">
      <c r="A274" s="90"/>
      <c r="B274" s="32"/>
      <c r="C274" s="32"/>
      <c r="D274" s="32"/>
      <c r="E274" s="32"/>
      <c r="F274" s="32"/>
      <c r="G274" s="32"/>
      <c r="H274" s="32"/>
      <c r="I274" s="32"/>
      <c r="J274" s="32"/>
      <c r="K274" s="32"/>
      <c r="L274" s="32"/>
    </row>
    <row r="275" spans="1:12" s="39" customFormat="1" ht="12">
      <c r="A275" s="90"/>
      <c r="B275" s="32"/>
      <c r="C275" s="32"/>
      <c r="D275" s="32"/>
      <c r="E275" s="32"/>
      <c r="F275" s="32"/>
      <c r="G275" s="32"/>
      <c r="H275" s="32"/>
      <c r="I275" s="32"/>
      <c r="J275" s="32"/>
      <c r="K275" s="32"/>
      <c r="L275" s="32"/>
    </row>
    <row r="276" spans="1:12" s="39" customFormat="1" ht="12">
      <c r="A276" s="90"/>
    </row>
    <row r="277" spans="1:12" s="32" customFormat="1" ht="12">
      <c r="A277" s="90"/>
    </row>
    <row r="278" spans="1:12" s="26" customFormat="1" ht="12">
      <c r="A278" s="90"/>
      <c r="B278" s="32"/>
      <c r="C278" s="32"/>
      <c r="D278" s="32"/>
      <c r="E278" s="32"/>
      <c r="F278" s="32"/>
      <c r="G278" s="32"/>
      <c r="H278" s="32"/>
      <c r="I278" s="32"/>
      <c r="J278" s="32"/>
      <c r="K278" s="32"/>
      <c r="L278" s="32"/>
    </row>
    <row r="279" spans="1:12" ht="12">
      <c r="A279" s="90"/>
      <c r="B279" s="32"/>
      <c r="C279" s="32"/>
      <c r="D279" s="32"/>
      <c r="E279" s="32"/>
      <c r="F279" s="32"/>
      <c r="G279" s="32"/>
      <c r="H279" s="32"/>
      <c r="I279" s="32"/>
      <c r="J279" s="32"/>
      <c r="K279" s="32"/>
      <c r="L279" s="32"/>
    </row>
    <row r="280" spans="1:12" ht="12">
      <c r="A280" s="90"/>
      <c r="B280" s="39"/>
      <c r="C280" s="39"/>
      <c r="D280" s="39"/>
      <c r="E280" s="39"/>
      <c r="F280" s="39"/>
      <c r="G280" s="39"/>
      <c r="H280" s="39"/>
      <c r="I280" s="39"/>
      <c r="J280" s="39"/>
      <c r="K280" s="39"/>
      <c r="L280" s="39"/>
    </row>
    <row r="281" spans="1:12" ht="12">
      <c r="A281" s="90"/>
      <c r="B281" s="39"/>
      <c r="C281" s="39"/>
      <c r="D281" s="39"/>
      <c r="E281" s="39"/>
      <c r="F281" s="39"/>
      <c r="G281" s="39"/>
      <c r="H281" s="39"/>
      <c r="I281" s="39"/>
      <c r="J281" s="39"/>
      <c r="K281" s="39"/>
      <c r="L281" s="39"/>
    </row>
    <row r="282" spans="1:12" ht="12">
      <c r="A282" s="90"/>
      <c r="B282" s="32"/>
      <c r="C282" s="32"/>
      <c r="D282" s="32"/>
      <c r="E282" s="32"/>
      <c r="F282" s="32"/>
      <c r="G282" s="32"/>
      <c r="H282" s="32"/>
      <c r="I282" s="32"/>
      <c r="J282" s="32"/>
      <c r="K282" s="32"/>
      <c r="L282" s="32"/>
    </row>
    <row r="283" spans="1:12" ht="12">
      <c r="A283" s="90"/>
      <c r="B283" s="32"/>
      <c r="C283" s="32"/>
      <c r="D283" s="32"/>
      <c r="E283" s="32"/>
      <c r="F283" s="32"/>
      <c r="G283" s="32"/>
      <c r="H283" s="32"/>
      <c r="I283" s="32"/>
      <c r="J283" s="32"/>
      <c r="K283" s="32"/>
      <c r="L283" s="32"/>
    </row>
    <row r="284" spans="1:12" ht="12">
      <c r="A284" s="90"/>
      <c r="B284" s="32"/>
      <c r="C284" s="32"/>
      <c r="D284" s="32"/>
      <c r="E284" s="32"/>
      <c r="F284" s="32"/>
      <c r="G284" s="32"/>
      <c r="H284" s="32"/>
      <c r="I284" s="32"/>
      <c r="J284" s="32"/>
      <c r="K284" s="32"/>
      <c r="L284" s="32"/>
    </row>
    <row r="285" spans="1:12" ht="12">
      <c r="A285" s="90"/>
      <c r="B285" s="39"/>
      <c r="C285" s="39"/>
      <c r="D285" s="39"/>
      <c r="E285" s="39"/>
      <c r="F285" s="39"/>
      <c r="G285" s="39"/>
      <c r="H285" s="39"/>
      <c r="I285" s="39"/>
      <c r="J285" s="39"/>
      <c r="K285" s="39"/>
      <c r="L285" s="39"/>
    </row>
    <row r="286" spans="1:12" ht="12">
      <c r="A286" s="90"/>
      <c r="B286" s="32"/>
      <c r="C286" s="32"/>
      <c r="D286" s="32"/>
      <c r="E286" s="32"/>
      <c r="F286" s="32"/>
      <c r="G286" s="32"/>
      <c r="H286" s="32"/>
      <c r="I286" s="32"/>
      <c r="J286" s="32"/>
      <c r="K286" s="32"/>
      <c r="L286" s="32"/>
    </row>
    <row r="287" spans="1:12" ht="12">
      <c r="A287" s="90"/>
      <c r="B287" s="32"/>
      <c r="C287" s="32"/>
      <c r="D287" s="32"/>
      <c r="E287" s="32"/>
      <c r="F287" s="32"/>
      <c r="G287" s="32"/>
      <c r="H287" s="32"/>
      <c r="I287" s="32"/>
      <c r="J287" s="32"/>
      <c r="K287" s="32"/>
      <c r="L287" s="32"/>
    </row>
    <row r="288" spans="1:12" ht="12">
      <c r="A288" s="90"/>
      <c r="B288" s="26"/>
      <c r="C288" s="26"/>
      <c r="D288" s="26"/>
      <c r="E288" s="26"/>
      <c r="F288" s="26"/>
      <c r="G288" s="26"/>
      <c r="H288" s="26"/>
      <c r="I288" s="26"/>
      <c r="J288" s="26"/>
      <c r="K288" s="26"/>
      <c r="L288" s="26"/>
    </row>
    <row r="289" spans="1:12" ht="12">
      <c r="A289" s="90"/>
      <c r="B289" s="26"/>
      <c r="C289" s="26"/>
      <c r="D289" s="26"/>
      <c r="E289" s="26"/>
      <c r="F289" s="26"/>
      <c r="G289" s="26"/>
      <c r="H289" s="26"/>
      <c r="I289" s="26"/>
      <c r="J289" s="26"/>
      <c r="K289" s="26"/>
      <c r="L289" s="26"/>
    </row>
    <row r="290" spans="1:12" ht="12">
      <c r="A290" s="90"/>
      <c r="B290" s="26"/>
      <c r="C290" s="26"/>
      <c r="D290" s="26"/>
      <c r="E290" s="26"/>
      <c r="F290" s="26"/>
      <c r="G290" s="26"/>
      <c r="H290" s="26"/>
      <c r="I290" s="26"/>
      <c r="J290" s="26"/>
      <c r="K290" s="26"/>
      <c r="L290" s="26"/>
    </row>
    <row r="291" spans="1:12" ht="12">
      <c r="A291" s="90"/>
      <c r="B291" s="26"/>
      <c r="C291" s="26"/>
      <c r="D291" s="26"/>
      <c r="E291" s="26"/>
      <c r="F291" s="26"/>
      <c r="G291" s="26"/>
      <c r="H291" s="26"/>
      <c r="I291" s="26"/>
      <c r="J291" s="26"/>
      <c r="K291" s="26"/>
      <c r="L291" s="26"/>
    </row>
    <row r="292" spans="1:12" ht="12">
      <c r="A292" s="90"/>
      <c r="B292" s="32"/>
      <c r="C292" s="32"/>
      <c r="D292" s="32"/>
      <c r="E292" s="32"/>
      <c r="F292" s="32"/>
      <c r="G292" s="32"/>
      <c r="H292" s="32"/>
      <c r="I292" s="32"/>
      <c r="J292" s="32"/>
      <c r="K292" s="32"/>
      <c r="L292" s="32"/>
    </row>
    <row r="293" spans="1:12" ht="12">
      <c r="A293" s="90"/>
      <c r="B293" s="32"/>
      <c r="C293" s="32"/>
      <c r="D293" s="32"/>
      <c r="E293" s="32"/>
      <c r="F293" s="32"/>
      <c r="G293" s="32"/>
      <c r="H293" s="32"/>
      <c r="I293" s="32"/>
      <c r="J293" s="32"/>
      <c r="K293" s="32"/>
      <c r="L293" s="32"/>
    </row>
    <row r="294" spans="1:12" ht="12">
      <c r="A294" s="90"/>
      <c r="B294" s="39"/>
      <c r="C294" s="39"/>
      <c r="D294" s="39"/>
      <c r="E294" s="39"/>
      <c r="F294" s="39"/>
      <c r="G294" s="39"/>
      <c r="H294" s="39"/>
      <c r="I294" s="39"/>
      <c r="J294" s="39"/>
      <c r="K294" s="39"/>
      <c r="L294" s="39"/>
    </row>
    <row r="295" spans="1:12" ht="12">
      <c r="A295" s="90"/>
      <c r="B295" s="39"/>
      <c r="C295" s="39"/>
      <c r="D295" s="39"/>
      <c r="E295" s="39"/>
      <c r="F295" s="39"/>
      <c r="G295" s="39"/>
      <c r="H295" s="39"/>
      <c r="I295" s="39"/>
      <c r="J295" s="39"/>
      <c r="K295" s="39"/>
      <c r="L295" s="39"/>
    </row>
    <row r="296" spans="1:12" ht="12">
      <c r="A296" s="90"/>
      <c r="B296" s="39"/>
      <c r="C296" s="39"/>
      <c r="D296" s="39"/>
      <c r="E296" s="39"/>
      <c r="F296" s="39"/>
      <c r="G296" s="39"/>
      <c r="H296" s="39"/>
      <c r="I296" s="39"/>
      <c r="J296" s="39"/>
      <c r="K296" s="39"/>
      <c r="L296" s="39"/>
    </row>
    <row r="297" spans="1:12" ht="12">
      <c r="A297" s="90"/>
      <c r="B297" s="39"/>
      <c r="C297" s="39"/>
      <c r="D297" s="39"/>
      <c r="E297" s="39"/>
      <c r="F297" s="39"/>
      <c r="G297" s="39"/>
      <c r="H297" s="39"/>
      <c r="I297" s="39"/>
      <c r="J297" s="39"/>
      <c r="K297" s="39"/>
      <c r="L297" s="39"/>
    </row>
    <row r="298" spans="1:12" ht="12">
      <c r="A298" s="90"/>
      <c r="B298" s="39"/>
      <c r="C298" s="39"/>
      <c r="D298" s="39"/>
      <c r="E298" s="39"/>
      <c r="F298" s="39"/>
      <c r="G298" s="39"/>
      <c r="H298" s="39"/>
      <c r="I298" s="39"/>
      <c r="J298" s="39"/>
      <c r="K298" s="39"/>
      <c r="L298" s="39"/>
    </row>
    <row r="299" spans="1:12" ht="12">
      <c r="A299" s="90"/>
      <c r="B299" s="39"/>
      <c r="C299" s="39"/>
      <c r="D299" s="39"/>
      <c r="E299" s="39"/>
      <c r="F299" s="39"/>
      <c r="G299" s="39"/>
      <c r="H299" s="39"/>
      <c r="I299" s="39"/>
      <c r="J299" s="39"/>
      <c r="K299" s="39"/>
      <c r="L299" s="39"/>
    </row>
    <row r="300" spans="1:12" ht="12">
      <c r="A300" s="90"/>
      <c r="B300" s="39"/>
      <c r="C300" s="39"/>
      <c r="D300" s="39"/>
      <c r="E300" s="39"/>
      <c r="F300" s="39"/>
      <c r="G300" s="39"/>
      <c r="H300" s="39"/>
      <c r="I300" s="39"/>
      <c r="J300" s="39"/>
      <c r="K300" s="39"/>
      <c r="L300" s="39"/>
    </row>
    <row r="301" spans="1:12" ht="12">
      <c r="A301" s="90"/>
      <c r="B301" s="39"/>
      <c r="C301" s="39"/>
      <c r="D301" s="39"/>
      <c r="E301" s="39"/>
      <c r="F301" s="39"/>
      <c r="G301" s="39"/>
      <c r="H301" s="39"/>
      <c r="I301" s="39"/>
      <c r="J301" s="39"/>
      <c r="K301" s="39"/>
      <c r="L301" s="39"/>
    </row>
    <row r="302" spans="1:12" ht="12">
      <c r="A302" s="90"/>
      <c r="B302" s="39"/>
      <c r="C302" s="39"/>
      <c r="D302" s="39"/>
      <c r="E302" s="39"/>
      <c r="F302" s="39"/>
      <c r="G302" s="39"/>
      <c r="H302" s="39"/>
      <c r="I302" s="39"/>
      <c r="J302" s="39"/>
      <c r="K302" s="39"/>
      <c r="L302" s="39"/>
    </row>
    <row r="303" spans="1:12" ht="12">
      <c r="A303" s="90"/>
      <c r="B303" s="32"/>
      <c r="C303" s="32"/>
      <c r="D303" s="32"/>
      <c r="E303" s="32"/>
      <c r="F303" s="32"/>
      <c r="G303" s="32"/>
      <c r="H303" s="32"/>
      <c r="I303" s="32"/>
      <c r="J303" s="32"/>
      <c r="K303" s="32"/>
      <c r="L303" s="32"/>
    </row>
    <row r="304" spans="1:12" ht="12">
      <c r="A304" s="90"/>
      <c r="B304" s="26"/>
      <c r="C304" s="26"/>
      <c r="D304" s="26"/>
      <c r="E304" s="26"/>
      <c r="F304" s="26"/>
      <c r="G304" s="26"/>
      <c r="H304" s="26"/>
      <c r="I304" s="26"/>
      <c r="J304" s="26"/>
      <c r="K304" s="26"/>
      <c r="L304" s="26"/>
    </row>
    <row r="305" spans="1:1">
      <c r="A305" s="90"/>
    </row>
    <row r="306" spans="1:1">
      <c r="A306" s="90"/>
    </row>
    <row r="307" spans="1:1">
      <c r="A307" s="90"/>
    </row>
    <row r="308" spans="1:1">
      <c r="A308" s="90"/>
    </row>
    <row r="309" spans="1:1">
      <c r="A309" s="90"/>
    </row>
    <row r="310" spans="1:1">
      <c r="A310" s="90"/>
    </row>
    <row r="311" spans="1:1">
      <c r="A311" s="90"/>
    </row>
    <row r="312" spans="1:1">
      <c r="A312" s="90"/>
    </row>
    <row r="313" spans="1:1">
      <c r="A313" s="90"/>
    </row>
    <row r="314" spans="1:1">
      <c r="A314" s="90"/>
    </row>
    <row r="315" spans="1:1">
      <c r="A315" s="90"/>
    </row>
    <row r="316" spans="1:1">
      <c r="A316" s="90"/>
    </row>
    <row r="317" spans="1:1">
      <c r="A317" s="90"/>
    </row>
    <row r="318" spans="1:1">
      <c r="A318" s="90"/>
    </row>
    <row r="319" spans="1:1">
      <c r="A319" s="90"/>
    </row>
    <row r="320" spans="1:1">
      <c r="A320" s="90"/>
    </row>
    <row r="321" spans="1:1">
      <c r="A321" s="90"/>
    </row>
    <row r="409" ht="36.75" customHeight="1"/>
    <row r="446" ht="48" customHeight="1"/>
    <row r="875" ht="64.5" customHeight="1"/>
    <row r="993" ht="37.5" customHeight="1"/>
    <row r="995" ht="39" customHeight="1"/>
    <row r="997"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 manualBreakCount="1">
    <brk id="34"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986"/>
  <sheetViews>
    <sheetView showZeros="0" topLeftCell="A43" zoomScaleNormal="100" zoomScaleSheetLayoutView="85" zoomScalePageLayoutView="85" workbookViewId="0">
      <selection activeCell="I55" sqref="I55"/>
    </sheetView>
  </sheetViews>
  <sheetFormatPr defaultColWidth="9.140625" defaultRowHeight="12"/>
  <cols>
    <col min="1" max="1" width="6.28515625" style="119" customWidth="1"/>
    <col min="2" max="2" width="45.7109375" style="90" customWidth="1"/>
    <col min="3" max="3" width="6.7109375" style="40" customWidth="1"/>
    <col min="4" max="4" width="9.7109375" style="297" customWidth="1"/>
    <col min="5" max="6" width="9.7109375" style="36" customWidth="1"/>
    <col min="7" max="8" width="9.140625" style="8"/>
    <col min="9" max="9" width="54.5703125" style="61" customWidth="1"/>
    <col min="10" max="16384" width="9.140625" style="8"/>
  </cols>
  <sheetData>
    <row r="1" spans="1:9" s="107" customFormat="1" ht="11.25">
      <c r="A1" s="356"/>
      <c r="B1" s="258"/>
      <c r="C1" s="35"/>
      <c r="D1" s="259"/>
      <c r="E1" s="36"/>
      <c r="F1" s="36"/>
      <c r="I1" s="152"/>
    </row>
    <row r="2" spans="1:9" s="107" customFormat="1" ht="11.25">
      <c r="A2" s="357" t="s">
        <v>193</v>
      </c>
      <c r="B2" s="260" t="s">
        <v>194</v>
      </c>
      <c r="C2" s="219" t="s">
        <v>195</v>
      </c>
      <c r="D2" s="261" t="s">
        <v>196</v>
      </c>
      <c r="E2" s="109" t="s">
        <v>481</v>
      </c>
      <c r="F2" s="109" t="s">
        <v>198</v>
      </c>
      <c r="I2" s="152"/>
    </row>
    <row r="3" spans="1:9" ht="12.75" customHeight="1"/>
    <row r="4" spans="1:9" s="303" customFormat="1" ht="15.75">
      <c r="A4" s="374"/>
      <c r="B4" s="375" t="s">
        <v>694</v>
      </c>
      <c r="C4" s="376"/>
      <c r="D4" s="377"/>
      <c r="E4" s="378"/>
      <c r="F4" s="379"/>
      <c r="I4" s="380"/>
    </row>
    <row r="5" spans="1:9" s="303" customFormat="1" ht="15.75">
      <c r="A5" s="381"/>
      <c r="B5" s="190"/>
      <c r="C5" s="382"/>
      <c r="D5" s="383"/>
      <c r="E5" s="384"/>
      <c r="F5" s="384"/>
      <c r="I5" s="380"/>
    </row>
    <row r="6" spans="1:9" s="30" customFormat="1" ht="23.25" customHeight="1">
      <c r="A6" s="146"/>
      <c r="B6" s="365" t="s">
        <v>713</v>
      </c>
      <c r="C6" s="343"/>
      <c r="D6" s="342"/>
      <c r="E6" s="358"/>
      <c r="F6" s="358"/>
      <c r="I6" s="273"/>
    </row>
    <row r="7" spans="1:9" s="30" customFormat="1" ht="66" customHeight="1">
      <c r="A7" s="195"/>
      <c r="B7" s="385" t="s">
        <v>714</v>
      </c>
      <c r="C7" s="343"/>
      <c r="D7" s="342"/>
      <c r="E7" s="358"/>
      <c r="F7" s="358"/>
      <c r="I7" s="273"/>
    </row>
    <row r="8" spans="1:9" s="30" customFormat="1" ht="42" customHeight="1">
      <c r="A8" s="146"/>
      <c r="B8" s="385" t="s">
        <v>1330</v>
      </c>
      <c r="C8" s="343"/>
      <c r="D8" s="342"/>
      <c r="E8" s="358"/>
      <c r="F8" s="358"/>
      <c r="I8" s="273"/>
    </row>
    <row r="9" spans="1:9" ht="52.5" customHeight="1">
      <c r="A9" s="146"/>
      <c r="B9" s="385" t="s">
        <v>715</v>
      </c>
      <c r="C9" s="343"/>
      <c r="D9" s="342"/>
      <c r="E9" s="358"/>
      <c r="F9" s="358"/>
    </row>
    <row r="10" spans="1:9" ht="24" customHeight="1">
      <c r="A10" s="146"/>
      <c r="B10" s="385" t="s">
        <v>716</v>
      </c>
      <c r="C10" s="343"/>
      <c r="D10" s="342"/>
      <c r="E10" s="358"/>
      <c r="F10" s="358"/>
    </row>
    <row r="11" spans="1:9">
      <c r="A11" s="146"/>
      <c r="B11" s="39"/>
      <c r="C11" s="343"/>
      <c r="D11" s="342"/>
      <c r="E11" s="358"/>
      <c r="F11" s="358"/>
    </row>
    <row r="12" spans="1:9" s="32" customFormat="1">
      <c r="A12" s="146" t="s">
        <v>199</v>
      </c>
      <c r="B12" s="191" t="s">
        <v>1477</v>
      </c>
      <c r="C12" s="343"/>
      <c r="D12" s="342"/>
      <c r="E12" s="16"/>
      <c r="F12" s="358"/>
      <c r="I12" s="133"/>
    </row>
    <row r="13" spans="1:9" ht="44.25" customHeight="1">
      <c r="A13" s="146"/>
      <c r="B13" s="279" t="s">
        <v>2210</v>
      </c>
      <c r="C13" s="180"/>
      <c r="D13" s="259"/>
      <c r="I13" s="8"/>
    </row>
    <row r="14" spans="1:9" ht="39.75" customHeight="1">
      <c r="A14" s="146"/>
      <c r="B14" s="72" t="s">
        <v>2121</v>
      </c>
      <c r="C14" s="180"/>
      <c r="D14" s="259"/>
      <c r="I14" s="8"/>
    </row>
    <row r="15" spans="1:9" ht="62.25" customHeight="1">
      <c r="A15" s="146"/>
      <c r="B15" s="279" t="s">
        <v>718</v>
      </c>
      <c r="C15" s="180"/>
      <c r="D15" s="259"/>
    </row>
    <row r="16" spans="1:9" ht="30" customHeight="1">
      <c r="A16" s="195"/>
      <c r="B16" s="279" t="s">
        <v>719</v>
      </c>
      <c r="C16" s="180"/>
      <c r="D16" s="259"/>
      <c r="F16" s="362"/>
      <c r="I16" s="8"/>
    </row>
    <row r="17" spans="1:9" ht="51.75" customHeight="1">
      <c r="A17" s="146"/>
      <c r="B17" s="279" t="s">
        <v>720</v>
      </c>
      <c r="C17" s="180"/>
      <c r="D17" s="259"/>
      <c r="I17" s="8"/>
    </row>
    <row r="18" spans="1:9" ht="26.25" customHeight="1">
      <c r="A18" s="146"/>
      <c r="B18" s="60" t="s">
        <v>721</v>
      </c>
      <c r="C18" s="180"/>
      <c r="D18" s="259"/>
      <c r="I18" s="8"/>
    </row>
    <row r="19" spans="1:9" ht="15" customHeight="1">
      <c r="A19" s="146"/>
      <c r="B19" s="60" t="s">
        <v>722</v>
      </c>
      <c r="C19" s="180"/>
      <c r="D19" s="259"/>
      <c r="I19" s="8"/>
    </row>
    <row r="20" spans="1:9" s="32" customFormat="1">
      <c r="A20" s="146"/>
      <c r="B20" s="60" t="s">
        <v>528</v>
      </c>
      <c r="C20" s="180"/>
      <c r="D20" s="259"/>
      <c r="E20" s="36"/>
      <c r="F20" s="36"/>
    </row>
    <row r="21" spans="1:9" s="32" customFormat="1">
      <c r="A21" s="146"/>
      <c r="B21" s="361"/>
      <c r="C21" s="343" t="s">
        <v>266</v>
      </c>
      <c r="D21" s="342">
        <v>141</v>
      </c>
      <c r="E21" s="16"/>
      <c r="F21" s="16" t="str">
        <f>IF(D21*E21,D21*E21,"")</f>
        <v/>
      </c>
      <c r="I21" s="133"/>
    </row>
    <row r="22" spans="1:9">
      <c r="A22" s="146"/>
      <c r="B22" s="39"/>
      <c r="C22" s="343"/>
      <c r="D22" s="342"/>
      <c r="E22" s="358"/>
      <c r="F22" s="16"/>
    </row>
    <row r="23" spans="1:9" s="32" customFormat="1" ht="28.5" customHeight="1">
      <c r="A23" s="146" t="s">
        <v>201</v>
      </c>
      <c r="B23" s="167" t="s">
        <v>1478</v>
      </c>
      <c r="C23" s="343"/>
      <c r="D23" s="342"/>
      <c r="E23" s="16"/>
      <c r="F23" s="16"/>
      <c r="I23" s="133"/>
    </row>
    <row r="24" spans="1:9" ht="40.9" customHeight="1">
      <c r="A24" s="146"/>
      <c r="B24" s="279" t="s">
        <v>2210</v>
      </c>
      <c r="C24" s="180"/>
      <c r="D24" s="259"/>
      <c r="I24" s="8"/>
    </row>
    <row r="25" spans="1:9" ht="25.5" customHeight="1">
      <c r="A25" s="146"/>
      <c r="B25" s="60" t="s">
        <v>717</v>
      </c>
      <c r="C25" s="180"/>
      <c r="D25" s="259"/>
      <c r="I25" s="8"/>
    </row>
    <row r="26" spans="1:9" ht="16.899999999999999" customHeight="1">
      <c r="A26" s="146"/>
      <c r="B26" s="60" t="s">
        <v>1107</v>
      </c>
      <c r="C26" s="180"/>
      <c r="D26" s="259"/>
      <c r="I26" s="8"/>
    </row>
    <row r="27" spans="1:9" ht="15" customHeight="1">
      <c r="A27" s="146"/>
      <c r="B27" s="60" t="s">
        <v>722</v>
      </c>
      <c r="C27" s="180"/>
      <c r="D27" s="259"/>
      <c r="I27" s="8"/>
    </row>
    <row r="28" spans="1:9" s="32" customFormat="1">
      <c r="A28" s="146"/>
      <c r="B28" s="60" t="s">
        <v>528</v>
      </c>
      <c r="C28" s="180"/>
      <c r="D28" s="259"/>
      <c r="E28" s="36"/>
      <c r="F28" s="36"/>
    </row>
    <row r="29" spans="1:9" s="32" customFormat="1">
      <c r="A29" s="146"/>
      <c r="B29" s="361"/>
      <c r="C29" s="343" t="s">
        <v>266</v>
      </c>
      <c r="D29" s="342">
        <v>23</v>
      </c>
      <c r="E29" s="16"/>
      <c r="F29" s="16" t="str">
        <f>IF(D29*E29,D29*E29,"")</f>
        <v/>
      </c>
      <c r="I29" s="133"/>
    </row>
    <row r="30" spans="1:9" s="26" customFormat="1">
      <c r="A30" s="146"/>
      <c r="B30" s="361"/>
      <c r="C30" s="343"/>
      <c r="D30" s="342"/>
      <c r="E30" s="16"/>
      <c r="F30" s="16"/>
      <c r="G30" s="32"/>
      <c r="H30" s="32"/>
      <c r="I30" s="133"/>
    </row>
    <row r="31" spans="1:9" s="32" customFormat="1" ht="28.5" customHeight="1">
      <c r="A31" s="146" t="s">
        <v>203</v>
      </c>
      <c r="B31" s="167" t="s">
        <v>2122</v>
      </c>
      <c r="C31" s="343"/>
      <c r="D31" s="342"/>
      <c r="E31" s="16"/>
      <c r="F31" s="16"/>
      <c r="I31" s="133"/>
    </row>
    <row r="32" spans="1:9" ht="40.9" customHeight="1">
      <c r="A32" s="146"/>
      <c r="B32" s="279" t="s">
        <v>2210</v>
      </c>
      <c r="C32" s="180"/>
      <c r="D32" s="259"/>
      <c r="I32" s="8"/>
    </row>
    <row r="33" spans="1:9" ht="25.15" customHeight="1">
      <c r="A33" s="146"/>
      <c r="B33" s="60" t="s">
        <v>1634</v>
      </c>
      <c r="C33" s="180"/>
      <c r="D33" s="259"/>
      <c r="I33" s="8"/>
    </row>
    <row r="34" spans="1:9" ht="16.5" customHeight="1">
      <c r="A34" s="146"/>
      <c r="B34" s="60" t="s">
        <v>2123</v>
      </c>
      <c r="C34" s="180"/>
      <c r="D34" s="259"/>
      <c r="I34" s="8"/>
    </row>
    <row r="35" spans="1:9" ht="16.899999999999999" customHeight="1">
      <c r="A35" s="146"/>
      <c r="B35" s="60" t="s">
        <v>1107</v>
      </c>
      <c r="C35" s="180"/>
      <c r="D35" s="259"/>
      <c r="I35" s="8"/>
    </row>
    <row r="36" spans="1:9" ht="15" customHeight="1">
      <c r="A36" s="146"/>
      <c r="B36" s="60" t="s">
        <v>722</v>
      </c>
      <c r="C36" s="180"/>
      <c r="D36" s="259"/>
      <c r="I36" s="8"/>
    </row>
    <row r="37" spans="1:9" s="32" customFormat="1">
      <c r="A37" s="146"/>
      <c r="B37" s="60" t="s">
        <v>528</v>
      </c>
      <c r="C37" s="180"/>
      <c r="D37" s="259"/>
      <c r="E37" s="36"/>
      <c r="F37" s="36"/>
    </row>
    <row r="38" spans="1:9" s="32" customFormat="1">
      <c r="A38" s="146"/>
      <c r="B38" s="361"/>
      <c r="C38" s="343" t="s">
        <v>266</v>
      </c>
      <c r="D38" s="342">
        <v>9.5</v>
      </c>
      <c r="E38" s="16"/>
      <c r="F38" s="16" t="str">
        <f>IF(D38*E38,D38*E38,"")</f>
        <v/>
      </c>
      <c r="I38" s="133"/>
    </row>
    <row r="39" spans="1:9" s="32" customFormat="1">
      <c r="A39" s="146"/>
      <c r="B39" s="361"/>
      <c r="C39" s="343"/>
      <c r="D39" s="342"/>
      <c r="E39" s="16"/>
      <c r="F39" s="16"/>
      <c r="I39" s="133"/>
    </row>
    <row r="40" spans="1:9" s="26" customFormat="1">
      <c r="A40" s="146" t="s">
        <v>204</v>
      </c>
      <c r="B40" s="191" t="s">
        <v>1911</v>
      </c>
      <c r="C40" s="343"/>
      <c r="D40" s="342"/>
      <c r="E40" s="16"/>
      <c r="F40" s="16"/>
      <c r="G40" s="32"/>
      <c r="H40" s="32"/>
      <c r="I40" s="61"/>
    </row>
    <row r="41" spans="1:9" s="26" customFormat="1" ht="12.75" customHeight="1">
      <c r="A41" s="146"/>
      <c r="B41" s="175" t="s">
        <v>1912</v>
      </c>
      <c r="C41" s="343"/>
      <c r="D41" s="342"/>
      <c r="E41" s="16"/>
      <c r="F41" s="16"/>
      <c r="G41" s="32"/>
      <c r="H41" s="32"/>
      <c r="I41" s="61"/>
    </row>
    <row r="42" spans="1:9" s="26" customFormat="1" ht="42.75" customHeight="1">
      <c r="A42" s="146"/>
      <c r="B42" s="175" t="s">
        <v>2212</v>
      </c>
      <c r="C42" s="343"/>
      <c r="D42" s="342"/>
      <c r="E42" s="16"/>
      <c r="F42" s="16"/>
      <c r="G42" s="32"/>
      <c r="H42" s="32"/>
      <c r="I42" s="61"/>
    </row>
    <row r="43" spans="1:9" s="26" customFormat="1" ht="14.25" customHeight="1">
      <c r="A43" s="146"/>
      <c r="B43" s="175" t="s">
        <v>1323</v>
      </c>
      <c r="C43" s="343"/>
      <c r="D43" s="342"/>
      <c r="E43" s="16"/>
      <c r="F43" s="16"/>
      <c r="G43" s="32"/>
      <c r="H43" s="32"/>
      <c r="I43" s="133"/>
    </row>
    <row r="44" spans="1:9" s="32" customFormat="1" ht="14.25" customHeight="1">
      <c r="A44" s="146"/>
      <c r="B44" s="89" t="s">
        <v>528</v>
      </c>
      <c r="C44" s="343"/>
      <c r="D44" s="342"/>
      <c r="E44" s="16"/>
      <c r="F44" s="16"/>
      <c r="I44" s="133"/>
    </row>
    <row r="45" spans="1:9" s="32" customFormat="1">
      <c r="A45" s="146"/>
      <c r="B45" s="361"/>
      <c r="C45" s="343" t="s">
        <v>266</v>
      </c>
      <c r="D45" s="342">
        <v>15.5</v>
      </c>
      <c r="E45" s="16"/>
      <c r="F45" s="16" t="str">
        <f>IF(D45*E45,D45*E45,"")</f>
        <v/>
      </c>
      <c r="I45" s="133"/>
    </row>
    <row r="46" spans="1:9" s="32" customFormat="1">
      <c r="A46" s="146"/>
      <c r="B46" s="361"/>
      <c r="C46" s="343"/>
      <c r="D46" s="342"/>
      <c r="E46" s="16"/>
      <c r="F46" s="16"/>
      <c r="I46" s="133"/>
    </row>
    <row r="47" spans="1:9" s="26" customFormat="1" ht="15" customHeight="1">
      <c r="A47" s="146" t="s">
        <v>206</v>
      </c>
      <c r="B47" s="191" t="s">
        <v>1635</v>
      </c>
      <c r="C47" s="343"/>
      <c r="D47" s="342"/>
      <c r="E47" s="16"/>
      <c r="F47" s="16"/>
      <c r="G47" s="32"/>
      <c r="H47" s="32"/>
      <c r="I47" s="61"/>
    </row>
    <row r="48" spans="1:9" s="26" customFormat="1" ht="18" customHeight="1">
      <c r="A48" s="146"/>
      <c r="B48" s="175" t="s">
        <v>1912</v>
      </c>
      <c r="C48" s="343"/>
      <c r="D48" s="342"/>
      <c r="E48" s="16"/>
      <c r="F48" s="16"/>
      <c r="G48" s="32"/>
      <c r="H48" s="32"/>
      <c r="I48" s="61"/>
    </row>
    <row r="49" spans="1:9" s="26" customFormat="1" ht="38.25" customHeight="1">
      <c r="A49" s="146"/>
      <c r="B49" s="766" t="s">
        <v>2211</v>
      </c>
      <c r="C49" s="343"/>
      <c r="D49" s="342"/>
      <c r="E49" s="16"/>
      <c r="F49" s="16"/>
      <c r="G49" s="32"/>
      <c r="H49" s="32"/>
      <c r="I49" s="61"/>
    </row>
    <row r="50" spans="1:9" s="26" customFormat="1" ht="14.25" customHeight="1">
      <c r="A50" s="146"/>
      <c r="B50" s="175" t="s">
        <v>1323</v>
      </c>
      <c r="C50" s="343"/>
      <c r="D50" s="342"/>
      <c r="E50" s="16"/>
      <c r="F50" s="16"/>
      <c r="G50" s="32"/>
      <c r="H50" s="32"/>
      <c r="I50" s="133"/>
    </row>
    <row r="51" spans="1:9" s="32" customFormat="1" ht="14.25" customHeight="1">
      <c r="A51" s="146"/>
      <c r="B51" s="89" t="s">
        <v>528</v>
      </c>
      <c r="C51" s="343"/>
      <c r="D51" s="342"/>
      <c r="E51" s="16"/>
      <c r="F51" s="16"/>
      <c r="I51" s="133"/>
    </row>
    <row r="52" spans="1:9" s="32" customFormat="1">
      <c r="A52" s="146"/>
      <c r="B52" s="361"/>
      <c r="C52" s="343" t="s">
        <v>266</v>
      </c>
      <c r="D52" s="342">
        <v>5.5</v>
      </c>
      <c r="E52" s="16"/>
      <c r="F52" s="16" t="str">
        <f>IF(D52*E52,D52*E52,"")</f>
        <v/>
      </c>
      <c r="I52" s="133"/>
    </row>
    <row r="53" spans="1:9" s="32" customFormat="1">
      <c r="A53" s="146"/>
      <c r="B53" s="361"/>
      <c r="C53" s="343"/>
      <c r="D53" s="342"/>
      <c r="E53" s="16"/>
      <c r="F53" s="16"/>
      <c r="I53" s="133"/>
    </row>
    <row r="54" spans="1:9" s="32" customFormat="1" ht="75" customHeight="1">
      <c r="A54" s="167"/>
      <c r="B54" s="1364" t="s">
        <v>723</v>
      </c>
      <c r="C54" s="1364"/>
      <c r="D54" s="1364"/>
      <c r="E54" s="307"/>
      <c r="F54" s="318"/>
      <c r="I54" s="133"/>
    </row>
    <row r="55" spans="1:9" s="32" customFormat="1" ht="12.75">
      <c r="A55" s="146"/>
      <c r="B55" s="39"/>
      <c r="C55" s="180"/>
      <c r="D55" s="259"/>
      <c r="E55" s="362"/>
      <c r="F55" s="362"/>
      <c r="I55" s="133"/>
    </row>
    <row r="56" spans="1:9" s="32" customFormat="1" ht="12.75">
      <c r="A56" s="386"/>
      <c r="B56" s="387" t="s">
        <v>724</v>
      </c>
      <c r="C56" s="388"/>
      <c r="D56" s="389"/>
      <c r="E56" s="390"/>
      <c r="F56" s="700">
        <f>SUM(F12:F54)</f>
        <v>0</v>
      </c>
      <c r="I56" s="133"/>
    </row>
    <row r="57" spans="1:9" s="32" customFormat="1" ht="12.75">
      <c r="A57" s="21"/>
      <c r="B57" s="11"/>
      <c r="D57" s="286"/>
      <c r="E57" s="362"/>
      <c r="F57" s="36"/>
      <c r="I57" s="133"/>
    </row>
    <row r="58" spans="1:9" s="32" customFormat="1" ht="12.75">
      <c r="A58" s="21"/>
      <c r="B58" s="11"/>
      <c r="D58" s="286"/>
      <c r="E58" s="362"/>
      <c r="F58" s="362"/>
    </row>
    <row r="59" spans="1:9" s="26" customFormat="1" ht="12.75">
      <c r="A59" s="21"/>
      <c r="B59" s="11"/>
      <c r="C59" s="32"/>
      <c r="D59" s="286"/>
      <c r="E59" s="362"/>
      <c r="F59" s="362"/>
      <c r="G59" s="32"/>
      <c r="H59" s="32"/>
      <c r="I59" s="133"/>
    </row>
    <row r="60" spans="1:9" s="32" customFormat="1" ht="12.75">
      <c r="A60" s="21"/>
      <c r="B60" s="11"/>
      <c r="D60" s="286"/>
      <c r="E60" s="362"/>
      <c r="F60" s="362"/>
      <c r="I60" s="133"/>
    </row>
    <row r="61" spans="1:9" s="32" customFormat="1" ht="12.75">
      <c r="A61" s="21"/>
      <c r="B61" s="11"/>
      <c r="D61" s="286"/>
      <c r="E61" s="362"/>
      <c r="F61" s="362"/>
      <c r="I61" s="133"/>
    </row>
    <row r="62" spans="1:9" s="26" customFormat="1" ht="12.75">
      <c r="A62" s="21"/>
      <c r="B62" s="11"/>
      <c r="D62" s="286"/>
      <c r="E62" s="362"/>
      <c r="F62" s="362"/>
      <c r="I62" s="130"/>
    </row>
    <row r="63" spans="1:9" s="26" customFormat="1" ht="12.75">
      <c r="A63" s="21"/>
      <c r="B63" s="11"/>
      <c r="D63" s="286"/>
      <c r="E63" s="362"/>
      <c r="F63" s="362"/>
      <c r="I63" s="130"/>
    </row>
    <row r="64" spans="1:9" s="26" customFormat="1" ht="12.75">
      <c r="A64" s="21"/>
      <c r="B64" s="11"/>
      <c r="D64" s="286"/>
      <c r="E64" s="362"/>
      <c r="F64" s="362"/>
      <c r="I64" s="130"/>
    </row>
    <row r="65" spans="1:9" s="32" customFormat="1" ht="12.75">
      <c r="A65" s="21"/>
      <c r="B65" s="11"/>
      <c r="C65" s="26"/>
      <c r="D65" s="286"/>
      <c r="E65" s="362"/>
      <c r="F65" s="362"/>
      <c r="G65" s="26"/>
      <c r="H65" s="26"/>
      <c r="I65" s="130"/>
    </row>
    <row r="66" spans="1:9" s="32" customFormat="1" ht="12.75">
      <c r="A66" s="21"/>
      <c r="B66" s="11"/>
      <c r="C66" s="26"/>
      <c r="D66" s="286"/>
      <c r="E66" s="362"/>
      <c r="F66" s="362"/>
      <c r="G66" s="26"/>
      <c r="H66" s="26"/>
      <c r="I66" s="130"/>
    </row>
    <row r="67" spans="1:9" s="32" customFormat="1" ht="12.75">
      <c r="A67" s="21"/>
      <c r="B67" s="11"/>
      <c r="D67" s="286"/>
      <c r="E67" s="362"/>
      <c r="F67" s="362"/>
      <c r="I67" s="133"/>
    </row>
    <row r="68" spans="1:9" s="32" customFormat="1" ht="12.75">
      <c r="A68" s="21"/>
      <c r="B68" s="11"/>
      <c r="D68" s="286"/>
      <c r="E68" s="362"/>
      <c r="F68" s="362"/>
      <c r="I68" s="133"/>
    </row>
    <row r="69" spans="1:9" s="32" customFormat="1" ht="12.75">
      <c r="A69" s="21"/>
      <c r="B69" s="11"/>
      <c r="D69" s="286"/>
      <c r="E69" s="362"/>
      <c r="F69" s="362"/>
      <c r="I69" s="133"/>
    </row>
    <row r="70" spans="1:9" s="32" customFormat="1" ht="12.75">
      <c r="A70" s="21"/>
      <c r="B70" s="11"/>
      <c r="D70" s="286"/>
      <c r="E70" s="362"/>
      <c r="F70" s="362"/>
      <c r="I70" s="133"/>
    </row>
    <row r="71" spans="1:9" s="32" customFormat="1" ht="12.75">
      <c r="A71" s="21"/>
      <c r="B71" s="11"/>
      <c r="D71" s="286"/>
      <c r="E71" s="362"/>
      <c r="F71" s="362"/>
      <c r="I71" s="133"/>
    </row>
    <row r="72" spans="1:9" s="32" customFormat="1" ht="12.75">
      <c r="A72" s="21"/>
      <c r="B72" s="11"/>
      <c r="D72" s="286"/>
      <c r="E72" s="362"/>
      <c r="F72" s="362"/>
      <c r="I72" s="133"/>
    </row>
    <row r="73" spans="1:9" s="32" customFormat="1" ht="12.75">
      <c r="A73" s="21"/>
      <c r="B73" s="11"/>
      <c r="D73" s="286"/>
      <c r="E73" s="362"/>
      <c r="F73" s="362"/>
      <c r="I73" s="133"/>
    </row>
    <row r="74" spans="1:9" s="32" customFormat="1" ht="12.75">
      <c r="A74" s="21"/>
      <c r="B74" s="11"/>
      <c r="D74" s="286"/>
      <c r="E74" s="362"/>
      <c r="F74" s="362"/>
      <c r="I74" s="133"/>
    </row>
    <row r="75" spans="1:9" s="32" customFormat="1" ht="12.75">
      <c r="A75" s="21"/>
      <c r="B75" s="11"/>
      <c r="C75" s="26"/>
      <c r="D75" s="286"/>
      <c r="E75" s="362"/>
      <c r="F75" s="362"/>
      <c r="G75" s="26"/>
      <c r="H75" s="26"/>
      <c r="I75" s="130"/>
    </row>
    <row r="76" spans="1:9" s="32" customFormat="1" ht="12.75">
      <c r="A76" s="21"/>
      <c r="B76" s="11"/>
      <c r="D76" s="286"/>
      <c r="E76" s="362"/>
      <c r="F76" s="362"/>
      <c r="I76" s="133"/>
    </row>
    <row r="77" spans="1:9" s="32" customFormat="1" ht="12.75">
      <c r="A77" s="21"/>
      <c r="B77" s="11"/>
      <c r="D77" s="286"/>
      <c r="E77" s="362"/>
      <c r="F77" s="362"/>
      <c r="I77" s="133"/>
    </row>
    <row r="78" spans="1:9" s="32" customFormat="1" ht="12.75">
      <c r="A78" s="21"/>
      <c r="B78" s="11"/>
      <c r="C78" s="26"/>
      <c r="D78" s="286"/>
      <c r="E78" s="362"/>
      <c r="F78" s="362"/>
      <c r="G78" s="26"/>
      <c r="H78" s="26"/>
      <c r="I78" s="130"/>
    </row>
    <row r="79" spans="1:9" s="32" customFormat="1" ht="12.75">
      <c r="A79" s="21"/>
      <c r="B79" s="11"/>
      <c r="C79" s="26"/>
      <c r="D79" s="286"/>
      <c r="E79" s="362"/>
      <c r="F79" s="362"/>
      <c r="G79" s="26"/>
      <c r="H79" s="26"/>
      <c r="I79" s="130"/>
    </row>
    <row r="80" spans="1:9" s="32" customFormat="1" ht="12.75">
      <c r="A80" s="21"/>
      <c r="B80" s="11"/>
      <c r="C80" s="26"/>
      <c r="D80" s="286"/>
      <c r="E80" s="362"/>
      <c r="F80" s="362"/>
      <c r="G80" s="26"/>
      <c r="H80" s="26"/>
      <c r="I80" s="130"/>
    </row>
    <row r="81" spans="1:9" s="32" customFormat="1" ht="12.75">
      <c r="A81" s="21"/>
      <c r="B81" s="11"/>
      <c r="D81" s="286"/>
      <c r="E81" s="362"/>
      <c r="F81" s="362"/>
      <c r="I81" s="133"/>
    </row>
    <row r="82" spans="1:9" s="32" customFormat="1" ht="12.75">
      <c r="A82" s="21"/>
      <c r="B82" s="11"/>
      <c r="D82" s="286"/>
      <c r="E82" s="362"/>
      <c r="F82" s="362"/>
      <c r="I82" s="133"/>
    </row>
    <row r="83" spans="1:9" s="32" customFormat="1" ht="12.75">
      <c r="A83" s="21"/>
      <c r="B83" s="11"/>
      <c r="D83" s="286"/>
      <c r="E83" s="362"/>
      <c r="F83" s="362"/>
      <c r="I83" s="133"/>
    </row>
    <row r="84" spans="1:9" s="32" customFormat="1" ht="12.75">
      <c r="A84" s="21"/>
      <c r="B84" s="11"/>
      <c r="D84" s="286"/>
      <c r="E84" s="362"/>
      <c r="F84" s="362"/>
      <c r="I84" s="133"/>
    </row>
    <row r="85" spans="1:9" s="32" customFormat="1" ht="12.75">
      <c r="A85" s="21"/>
      <c r="B85" s="11"/>
      <c r="D85" s="286"/>
      <c r="E85" s="362"/>
      <c r="F85" s="362"/>
      <c r="I85" s="133"/>
    </row>
    <row r="86" spans="1:9" s="32" customFormat="1" ht="12.75">
      <c r="A86" s="21"/>
      <c r="B86" s="11"/>
      <c r="D86" s="286"/>
      <c r="E86" s="362"/>
      <c r="F86" s="362"/>
      <c r="I86" s="133"/>
    </row>
    <row r="87" spans="1:9" s="32" customFormat="1" ht="12.75">
      <c r="A87" s="21"/>
      <c r="B87" s="11"/>
      <c r="D87" s="286"/>
      <c r="E87" s="362"/>
      <c r="F87" s="362"/>
      <c r="I87" s="133"/>
    </row>
    <row r="88" spans="1:9" s="32" customFormat="1" ht="12.75">
      <c r="A88" s="21"/>
      <c r="B88" s="11"/>
      <c r="D88" s="286"/>
      <c r="E88" s="362"/>
      <c r="F88" s="362"/>
      <c r="I88" s="133"/>
    </row>
    <row r="89" spans="1:9" s="32" customFormat="1" ht="12.75">
      <c r="A89" s="21"/>
      <c r="B89" s="11"/>
      <c r="D89" s="286"/>
      <c r="E89" s="362"/>
      <c r="F89" s="362"/>
      <c r="I89" s="133"/>
    </row>
    <row r="90" spans="1:9" s="32" customFormat="1" ht="12.75">
      <c r="A90" s="21"/>
      <c r="B90" s="11"/>
      <c r="D90" s="286"/>
      <c r="E90" s="362"/>
      <c r="F90" s="362"/>
      <c r="I90" s="133"/>
    </row>
    <row r="91" spans="1:9" s="32" customFormat="1" ht="12.75">
      <c r="A91" s="21"/>
      <c r="B91" s="11"/>
      <c r="D91" s="286"/>
      <c r="E91" s="362"/>
      <c r="F91" s="362"/>
      <c r="I91" s="133"/>
    </row>
    <row r="92" spans="1:9" s="32" customFormat="1" ht="12.75">
      <c r="A92" s="21"/>
      <c r="B92" s="11"/>
      <c r="D92" s="286"/>
      <c r="E92" s="362"/>
      <c r="F92" s="362"/>
      <c r="I92" s="133"/>
    </row>
    <row r="93" spans="1:9" s="32" customFormat="1" ht="12.75">
      <c r="A93" s="21"/>
      <c r="B93" s="11"/>
      <c r="D93" s="286"/>
      <c r="E93" s="362"/>
      <c r="F93" s="362"/>
      <c r="I93" s="133"/>
    </row>
    <row r="94" spans="1:9" s="32" customFormat="1" ht="12.75">
      <c r="A94" s="21"/>
      <c r="B94" s="11"/>
      <c r="D94" s="286"/>
      <c r="E94" s="362"/>
      <c r="F94" s="362"/>
      <c r="I94" s="133"/>
    </row>
    <row r="95" spans="1:9" s="32" customFormat="1" ht="12.75">
      <c r="A95" s="21"/>
      <c r="B95" s="11"/>
      <c r="D95" s="286"/>
      <c r="E95" s="362"/>
      <c r="F95" s="362"/>
      <c r="I95" s="133"/>
    </row>
    <row r="96" spans="1:9" s="32" customFormat="1" ht="12.75">
      <c r="A96" s="21"/>
      <c r="B96" s="11"/>
      <c r="D96" s="286"/>
      <c r="E96" s="362"/>
      <c r="F96" s="362"/>
      <c r="I96" s="133"/>
    </row>
    <row r="97" spans="1:9" s="32" customFormat="1" ht="12.75">
      <c r="A97" s="21"/>
      <c r="B97" s="11"/>
      <c r="D97" s="286"/>
      <c r="E97" s="362"/>
      <c r="F97" s="362"/>
      <c r="I97" s="133"/>
    </row>
    <row r="98" spans="1:9" s="32" customFormat="1" ht="12.75">
      <c r="A98" s="21"/>
      <c r="B98" s="11"/>
      <c r="D98" s="286"/>
      <c r="E98" s="362"/>
      <c r="F98" s="362"/>
      <c r="I98" s="133"/>
    </row>
    <row r="99" spans="1:9" s="32" customFormat="1" ht="12.75">
      <c r="A99" s="21"/>
      <c r="B99" s="11"/>
      <c r="D99" s="286"/>
      <c r="E99" s="362"/>
      <c r="F99" s="362"/>
      <c r="I99" s="133"/>
    </row>
    <row r="100" spans="1:9" s="32" customFormat="1" ht="12.75">
      <c r="A100" s="21"/>
      <c r="B100" s="11"/>
      <c r="D100" s="286"/>
      <c r="E100" s="362"/>
      <c r="F100" s="362"/>
      <c r="I100" s="133"/>
    </row>
    <row r="101" spans="1:9" s="32" customFormat="1" ht="12.75">
      <c r="A101" s="21"/>
      <c r="B101" s="11"/>
      <c r="D101" s="286"/>
      <c r="E101" s="362"/>
      <c r="F101" s="362"/>
      <c r="I101" s="133"/>
    </row>
    <row r="102" spans="1:9" s="32" customFormat="1" ht="12.75">
      <c r="A102" s="21"/>
      <c r="B102" s="11"/>
      <c r="D102" s="286"/>
      <c r="E102" s="362"/>
      <c r="F102" s="362"/>
      <c r="I102" s="133"/>
    </row>
    <row r="103" spans="1:9" s="32" customFormat="1" ht="12.75">
      <c r="A103" s="21"/>
      <c r="B103" s="11"/>
      <c r="D103" s="286"/>
      <c r="E103" s="362"/>
      <c r="F103" s="362"/>
      <c r="I103" s="133"/>
    </row>
    <row r="104" spans="1:9" s="32" customFormat="1" ht="12.75">
      <c r="A104" s="21"/>
      <c r="B104" s="11"/>
      <c r="D104" s="286"/>
      <c r="E104" s="362"/>
      <c r="F104" s="362"/>
      <c r="I104" s="133"/>
    </row>
    <row r="105" spans="1:9" s="32" customFormat="1" ht="12.75">
      <c r="A105" s="21"/>
      <c r="B105" s="11"/>
      <c r="D105" s="286"/>
      <c r="E105" s="362"/>
      <c r="F105" s="362"/>
      <c r="I105" s="133"/>
    </row>
    <row r="106" spans="1:9" s="32" customFormat="1" ht="12.75">
      <c r="A106" s="21"/>
      <c r="B106" s="11"/>
      <c r="D106" s="286"/>
      <c r="E106" s="362"/>
      <c r="F106" s="362"/>
      <c r="I106" s="133"/>
    </row>
    <row r="107" spans="1:9" s="32" customFormat="1" ht="12.75">
      <c r="A107" s="21"/>
      <c r="B107" s="11"/>
      <c r="D107" s="286"/>
      <c r="E107" s="362"/>
      <c r="F107" s="362"/>
      <c r="I107" s="133"/>
    </row>
    <row r="108" spans="1:9" s="32" customFormat="1" ht="12.75">
      <c r="A108" s="21"/>
      <c r="B108" s="11"/>
      <c r="D108" s="286"/>
      <c r="E108" s="362"/>
      <c r="F108" s="362"/>
      <c r="I108" s="133"/>
    </row>
    <row r="109" spans="1:9" s="32" customFormat="1" ht="12.75">
      <c r="A109" s="21"/>
      <c r="B109" s="11"/>
      <c r="D109" s="286"/>
      <c r="E109" s="362"/>
      <c r="F109" s="362"/>
      <c r="I109" s="133"/>
    </row>
    <row r="110" spans="1:9" s="32" customFormat="1" ht="12.75">
      <c r="A110" s="21"/>
      <c r="B110" s="11"/>
      <c r="D110" s="286"/>
      <c r="E110" s="362"/>
      <c r="F110" s="362"/>
      <c r="I110" s="133"/>
    </row>
    <row r="111" spans="1:9" s="32" customFormat="1" ht="12.75">
      <c r="A111" s="21"/>
      <c r="B111" s="11"/>
      <c r="D111" s="286"/>
      <c r="E111" s="362"/>
      <c r="F111" s="362"/>
      <c r="I111" s="133"/>
    </row>
    <row r="112" spans="1:9" s="32" customFormat="1" ht="12.75">
      <c r="A112" s="21"/>
      <c r="B112" s="11"/>
      <c r="D112" s="286"/>
      <c r="E112" s="362"/>
      <c r="F112" s="362"/>
      <c r="I112" s="133"/>
    </row>
    <row r="113" spans="1:9" s="32" customFormat="1" ht="12.75">
      <c r="A113" s="21"/>
      <c r="B113" s="11"/>
      <c r="D113" s="286"/>
      <c r="E113" s="362"/>
      <c r="F113" s="362"/>
      <c r="I113" s="133"/>
    </row>
    <row r="114" spans="1:9" s="32" customFormat="1" ht="12.75">
      <c r="A114" s="21"/>
      <c r="B114" s="11"/>
      <c r="D114" s="286"/>
      <c r="E114" s="362"/>
      <c r="F114" s="362"/>
      <c r="I114" s="133"/>
    </row>
    <row r="115" spans="1:9" s="32" customFormat="1" ht="12.75">
      <c r="A115" s="21"/>
      <c r="B115" s="11"/>
      <c r="D115" s="286"/>
      <c r="E115" s="362"/>
      <c r="F115" s="362"/>
      <c r="I115" s="133"/>
    </row>
    <row r="116" spans="1:9" s="32" customFormat="1" ht="12.75">
      <c r="A116" s="21"/>
      <c r="B116" s="11"/>
      <c r="D116" s="286"/>
      <c r="E116" s="362"/>
      <c r="F116" s="362"/>
      <c r="I116" s="133"/>
    </row>
    <row r="117" spans="1:9" s="32" customFormat="1" ht="12.75">
      <c r="A117" s="21"/>
      <c r="B117" s="11"/>
      <c r="D117" s="286"/>
      <c r="E117" s="362"/>
      <c r="F117" s="362"/>
      <c r="I117" s="133"/>
    </row>
    <row r="118" spans="1:9" s="32" customFormat="1" ht="12.75">
      <c r="A118" s="21"/>
      <c r="B118" s="11"/>
      <c r="D118" s="286"/>
      <c r="E118" s="362"/>
      <c r="F118" s="362"/>
      <c r="I118" s="133"/>
    </row>
    <row r="119" spans="1:9" s="32" customFormat="1" ht="12.75">
      <c r="A119" s="21"/>
      <c r="B119" s="11"/>
      <c r="D119" s="286"/>
      <c r="E119" s="362"/>
      <c r="F119" s="362"/>
      <c r="I119" s="133"/>
    </row>
    <row r="120" spans="1:9" s="32" customFormat="1" ht="12.75">
      <c r="A120" s="21"/>
      <c r="B120" s="11"/>
      <c r="D120" s="286"/>
      <c r="E120" s="362"/>
      <c r="F120" s="362"/>
      <c r="I120" s="133"/>
    </row>
    <row r="121" spans="1:9" s="32" customFormat="1" ht="12.75">
      <c r="A121" s="21"/>
      <c r="B121" s="11"/>
      <c r="D121" s="286"/>
      <c r="E121" s="362"/>
      <c r="F121" s="362"/>
      <c r="I121" s="133"/>
    </row>
    <row r="122" spans="1:9" s="32" customFormat="1" ht="12.75">
      <c r="A122" s="21"/>
      <c r="B122" s="11"/>
      <c r="D122" s="286"/>
      <c r="E122" s="362"/>
      <c r="F122" s="362"/>
      <c r="I122" s="133"/>
    </row>
    <row r="123" spans="1:9" s="32" customFormat="1" ht="12.75">
      <c r="A123" s="21"/>
      <c r="B123" s="11"/>
      <c r="D123" s="286"/>
      <c r="E123" s="362"/>
      <c r="F123" s="362"/>
      <c r="I123" s="133"/>
    </row>
    <row r="124" spans="1:9" s="32" customFormat="1" ht="12.75">
      <c r="A124" s="21"/>
      <c r="B124" s="11"/>
      <c r="D124" s="286"/>
      <c r="E124" s="362"/>
      <c r="F124" s="362"/>
      <c r="I124" s="133"/>
    </row>
    <row r="125" spans="1:9" s="32" customFormat="1" ht="12.75">
      <c r="A125" s="21"/>
      <c r="B125" s="11"/>
      <c r="D125" s="286"/>
      <c r="E125" s="362"/>
      <c r="F125" s="362"/>
      <c r="I125" s="133"/>
    </row>
    <row r="126" spans="1:9" s="32" customFormat="1" ht="12.75">
      <c r="A126" s="21"/>
      <c r="B126" s="11"/>
      <c r="D126" s="286"/>
      <c r="E126" s="362"/>
      <c r="F126" s="362"/>
      <c r="I126" s="133"/>
    </row>
    <row r="127" spans="1:9" s="32" customFormat="1" ht="12.75">
      <c r="A127" s="21"/>
      <c r="B127" s="11"/>
      <c r="D127" s="286"/>
      <c r="E127" s="362"/>
      <c r="F127" s="362"/>
      <c r="I127" s="133"/>
    </row>
    <row r="128" spans="1:9" s="32" customFormat="1" ht="12.75">
      <c r="A128" s="21"/>
      <c r="B128" s="11"/>
      <c r="D128" s="286"/>
      <c r="E128" s="362"/>
      <c r="F128" s="362"/>
      <c r="I128" s="133"/>
    </row>
    <row r="129" spans="1:9" s="32" customFormat="1" ht="12.75">
      <c r="A129" s="21"/>
      <c r="B129" s="11"/>
      <c r="D129" s="286"/>
      <c r="E129" s="362"/>
      <c r="F129" s="362"/>
      <c r="I129" s="133"/>
    </row>
    <row r="130" spans="1:9" s="32" customFormat="1" ht="12.75">
      <c r="A130" s="21"/>
      <c r="B130" s="11"/>
      <c r="D130" s="286"/>
      <c r="E130" s="362"/>
      <c r="F130" s="362"/>
      <c r="I130" s="133"/>
    </row>
    <row r="131" spans="1:9" s="32" customFormat="1" ht="12.75">
      <c r="A131" s="21"/>
      <c r="B131" s="11"/>
      <c r="D131" s="286"/>
      <c r="E131" s="362"/>
      <c r="F131" s="362"/>
      <c r="I131" s="133"/>
    </row>
    <row r="132" spans="1:9" s="32" customFormat="1" ht="12.75">
      <c r="A132" s="21"/>
      <c r="B132" s="11"/>
      <c r="D132" s="286"/>
      <c r="E132" s="362"/>
      <c r="F132" s="362"/>
      <c r="I132" s="133"/>
    </row>
    <row r="133" spans="1:9" s="32" customFormat="1" ht="12.75">
      <c r="A133" s="21"/>
      <c r="B133" s="11"/>
      <c r="D133" s="286"/>
      <c r="E133" s="362"/>
      <c r="F133" s="362"/>
      <c r="I133" s="133"/>
    </row>
    <row r="134" spans="1:9" s="32" customFormat="1" ht="12.75">
      <c r="A134" s="21"/>
      <c r="B134" s="11"/>
      <c r="D134" s="286"/>
      <c r="E134" s="362"/>
      <c r="F134" s="362"/>
      <c r="I134" s="133"/>
    </row>
    <row r="135" spans="1:9" s="32" customFormat="1" ht="12.75">
      <c r="A135" s="21"/>
      <c r="B135" s="11"/>
      <c r="D135" s="286"/>
      <c r="E135" s="362"/>
      <c r="F135" s="362"/>
      <c r="I135" s="133"/>
    </row>
    <row r="136" spans="1:9" s="32" customFormat="1" ht="12.75">
      <c r="A136" s="21"/>
      <c r="B136" s="11"/>
      <c r="D136" s="286"/>
      <c r="E136" s="362"/>
      <c r="F136" s="362"/>
      <c r="I136" s="133"/>
    </row>
    <row r="137" spans="1:9" s="32" customFormat="1" ht="12.75">
      <c r="A137" s="21"/>
      <c r="B137" s="11"/>
      <c r="D137" s="286"/>
      <c r="E137" s="362"/>
      <c r="F137" s="362"/>
      <c r="I137" s="133"/>
    </row>
    <row r="138" spans="1:9" s="32" customFormat="1" ht="12.75">
      <c r="A138" s="21"/>
      <c r="B138" s="11"/>
      <c r="D138" s="286"/>
      <c r="E138" s="362"/>
      <c r="F138" s="362"/>
      <c r="I138" s="133"/>
    </row>
    <row r="139" spans="1:9" s="32" customFormat="1" ht="12.75">
      <c r="A139" s="21"/>
      <c r="B139" s="11"/>
      <c r="D139" s="286"/>
      <c r="E139" s="362"/>
      <c r="F139" s="362"/>
      <c r="I139" s="133"/>
    </row>
    <row r="140" spans="1:9" s="32" customFormat="1" ht="12.75">
      <c r="A140" s="21"/>
      <c r="B140" s="11"/>
      <c r="D140" s="286"/>
      <c r="E140" s="362"/>
      <c r="F140" s="362"/>
      <c r="I140" s="133"/>
    </row>
    <row r="141" spans="1:9" s="32" customFormat="1" ht="12.75">
      <c r="A141" s="21"/>
      <c r="B141" s="11"/>
      <c r="D141" s="286"/>
      <c r="E141" s="362"/>
      <c r="F141" s="362"/>
      <c r="I141" s="133"/>
    </row>
    <row r="142" spans="1:9" s="32" customFormat="1" ht="12.75">
      <c r="A142" s="21"/>
      <c r="B142" s="11"/>
      <c r="D142" s="286"/>
      <c r="E142" s="362"/>
      <c r="F142" s="362"/>
      <c r="I142" s="133"/>
    </row>
    <row r="143" spans="1:9" s="39" customFormat="1" ht="12.75">
      <c r="A143" s="21"/>
      <c r="B143" s="11"/>
      <c r="C143" s="32"/>
      <c r="D143" s="286"/>
      <c r="E143" s="362"/>
      <c r="F143" s="362"/>
      <c r="G143" s="32"/>
      <c r="H143" s="32"/>
      <c r="I143" s="133"/>
    </row>
    <row r="144" spans="1:9" s="32" customFormat="1" ht="12.75">
      <c r="A144" s="21"/>
      <c r="B144" s="11"/>
      <c r="D144" s="286"/>
      <c r="E144" s="362"/>
      <c r="F144" s="362"/>
      <c r="I144" s="133"/>
    </row>
    <row r="145" spans="1:9" s="32" customFormat="1" ht="12.75">
      <c r="A145" s="21"/>
      <c r="B145" s="11"/>
      <c r="D145" s="286"/>
      <c r="E145" s="362"/>
      <c r="F145" s="362"/>
      <c r="I145" s="133"/>
    </row>
    <row r="146" spans="1:9" s="32" customFormat="1" ht="12.75">
      <c r="A146" s="21"/>
      <c r="B146" s="11"/>
      <c r="D146" s="286"/>
      <c r="E146" s="362"/>
      <c r="F146" s="362"/>
      <c r="I146" s="133"/>
    </row>
    <row r="147" spans="1:9" s="32" customFormat="1" ht="12.75">
      <c r="A147" s="21"/>
      <c r="B147" s="11"/>
      <c r="D147" s="286"/>
      <c r="E147" s="362"/>
      <c r="F147" s="362"/>
      <c r="I147" s="133"/>
    </row>
    <row r="148" spans="1:9" s="32" customFormat="1" ht="12.75">
      <c r="A148" s="21"/>
      <c r="B148" s="11"/>
      <c r="D148" s="286"/>
      <c r="E148" s="362"/>
      <c r="F148" s="362"/>
      <c r="I148" s="133"/>
    </row>
    <row r="149" spans="1:9" s="32" customFormat="1" ht="12.75">
      <c r="A149" s="21"/>
      <c r="B149" s="11"/>
      <c r="D149" s="286"/>
      <c r="E149" s="362"/>
      <c r="F149" s="362"/>
      <c r="I149" s="133"/>
    </row>
    <row r="150" spans="1:9" s="32" customFormat="1" ht="12.75">
      <c r="A150" s="21"/>
      <c r="B150" s="11"/>
      <c r="D150" s="286"/>
      <c r="E150" s="362"/>
      <c r="F150" s="362"/>
      <c r="I150" s="133"/>
    </row>
    <row r="151" spans="1:9" s="32" customFormat="1" ht="12.75">
      <c r="A151" s="21"/>
      <c r="B151" s="11"/>
      <c r="D151" s="286"/>
      <c r="E151" s="362"/>
      <c r="F151" s="362"/>
      <c r="I151" s="133"/>
    </row>
    <row r="152" spans="1:9" s="39" customFormat="1" ht="12.75">
      <c r="A152" s="21"/>
      <c r="B152" s="11"/>
      <c r="C152" s="32"/>
      <c r="D152" s="286"/>
      <c r="E152" s="362"/>
      <c r="F152" s="362"/>
      <c r="G152" s="32"/>
      <c r="H152" s="32"/>
      <c r="I152" s="133"/>
    </row>
    <row r="153" spans="1:9" s="32" customFormat="1" ht="12.75">
      <c r="A153" s="21"/>
      <c r="B153" s="11"/>
      <c r="D153" s="286"/>
      <c r="E153" s="362"/>
      <c r="F153" s="362"/>
      <c r="I153" s="133"/>
    </row>
    <row r="154" spans="1:9" s="32" customFormat="1" ht="12.75">
      <c r="A154" s="21"/>
      <c r="B154" s="11"/>
      <c r="C154" s="26"/>
      <c r="D154" s="286"/>
      <c r="E154" s="362"/>
      <c r="F154" s="362"/>
      <c r="G154" s="26"/>
      <c r="H154" s="26"/>
      <c r="I154" s="130"/>
    </row>
    <row r="155" spans="1:9" s="32" customFormat="1" ht="12.75">
      <c r="A155" s="21"/>
      <c r="B155" s="11"/>
      <c r="C155" s="26"/>
      <c r="D155" s="286"/>
      <c r="E155" s="362"/>
      <c r="F155" s="362"/>
      <c r="G155" s="26"/>
      <c r="H155" s="26"/>
      <c r="I155" s="130"/>
    </row>
    <row r="156" spans="1:9" s="32" customFormat="1" ht="12.75">
      <c r="A156" s="21"/>
      <c r="B156" s="11"/>
      <c r="C156" s="26"/>
      <c r="D156" s="286"/>
      <c r="E156" s="362"/>
      <c r="F156" s="362"/>
      <c r="G156" s="26"/>
      <c r="H156" s="26"/>
      <c r="I156" s="130"/>
    </row>
    <row r="157" spans="1:9" s="32" customFormat="1" ht="12.75">
      <c r="A157" s="21"/>
      <c r="B157" s="11"/>
      <c r="D157" s="286"/>
      <c r="E157" s="362"/>
      <c r="F157" s="362"/>
      <c r="I157" s="133"/>
    </row>
    <row r="158" spans="1:9" s="32" customFormat="1" ht="12.75">
      <c r="A158" s="21"/>
      <c r="B158" s="11"/>
      <c r="D158" s="286"/>
      <c r="E158" s="362"/>
      <c r="F158" s="362"/>
      <c r="I158" s="133"/>
    </row>
    <row r="159" spans="1:9" s="32" customFormat="1" ht="12.75">
      <c r="A159" s="21"/>
      <c r="B159" s="11"/>
      <c r="D159" s="286"/>
      <c r="E159" s="362"/>
      <c r="F159" s="362"/>
      <c r="I159" s="133"/>
    </row>
    <row r="160" spans="1:9" s="32" customFormat="1" ht="12.75">
      <c r="A160" s="21"/>
      <c r="B160" s="11"/>
      <c r="D160" s="286"/>
      <c r="E160" s="362"/>
      <c r="F160" s="362"/>
      <c r="I160" s="133"/>
    </row>
    <row r="161" spans="1:9" s="32" customFormat="1" ht="12.75">
      <c r="A161" s="21"/>
      <c r="B161" s="11"/>
      <c r="D161" s="286"/>
      <c r="E161" s="362"/>
      <c r="F161" s="362"/>
      <c r="I161" s="133"/>
    </row>
    <row r="162" spans="1:9" s="32" customFormat="1" ht="12.75">
      <c r="A162" s="21"/>
      <c r="B162" s="11"/>
      <c r="D162" s="286"/>
      <c r="E162" s="362"/>
      <c r="F162" s="362"/>
      <c r="I162" s="133"/>
    </row>
    <row r="163" spans="1:9" s="39" customFormat="1" ht="12.75">
      <c r="A163" s="21"/>
      <c r="B163" s="11"/>
      <c r="C163" s="32"/>
      <c r="D163" s="286"/>
      <c r="E163" s="362"/>
      <c r="F163" s="362"/>
      <c r="G163" s="32"/>
      <c r="H163" s="32"/>
      <c r="I163" s="133"/>
    </row>
    <row r="164" spans="1:9" s="32" customFormat="1" ht="12.75">
      <c r="A164" s="21"/>
      <c r="B164" s="11"/>
      <c r="D164" s="286"/>
      <c r="E164" s="362"/>
      <c r="F164" s="362"/>
      <c r="I164" s="133"/>
    </row>
    <row r="165" spans="1:9" s="32" customFormat="1" ht="12.75">
      <c r="A165" s="21"/>
      <c r="B165" s="11"/>
      <c r="D165" s="286"/>
      <c r="E165" s="362"/>
      <c r="F165" s="362"/>
      <c r="I165" s="133"/>
    </row>
    <row r="166" spans="1:9" s="32" customFormat="1" ht="12.75">
      <c r="A166" s="21"/>
      <c r="B166" s="11"/>
      <c r="D166" s="286"/>
      <c r="E166" s="362"/>
      <c r="F166" s="362"/>
      <c r="I166" s="133"/>
    </row>
    <row r="167" spans="1:9" s="26" customFormat="1" ht="12.75">
      <c r="A167" s="21"/>
      <c r="B167" s="11"/>
      <c r="C167" s="32"/>
      <c r="D167" s="286"/>
      <c r="E167" s="362"/>
      <c r="F167" s="362"/>
      <c r="G167" s="32"/>
      <c r="H167" s="32"/>
      <c r="I167" s="133"/>
    </row>
    <row r="168" spans="1:9" s="26" customFormat="1" ht="12.75">
      <c r="A168" s="21"/>
      <c r="B168" s="11"/>
      <c r="C168" s="32"/>
      <c r="D168" s="286"/>
      <c r="E168" s="362"/>
      <c r="F168" s="362"/>
      <c r="G168" s="32"/>
      <c r="H168" s="32"/>
      <c r="I168" s="133"/>
    </row>
    <row r="169" spans="1:9" s="26" customFormat="1" ht="12.75">
      <c r="A169" s="21"/>
      <c r="B169" s="11"/>
      <c r="C169" s="39"/>
      <c r="D169" s="286"/>
      <c r="E169" s="362"/>
      <c r="F169" s="362"/>
      <c r="G169" s="39"/>
      <c r="H169" s="39"/>
      <c r="I169" s="137"/>
    </row>
    <row r="170" spans="1:9" s="26" customFormat="1" ht="12.75">
      <c r="A170" s="21"/>
      <c r="B170" s="11"/>
      <c r="C170" s="32"/>
      <c r="D170" s="286"/>
      <c r="E170" s="362"/>
      <c r="F170" s="362"/>
      <c r="G170" s="32"/>
      <c r="H170" s="32"/>
      <c r="I170" s="133"/>
    </row>
    <row r="171" spans="1:9" s="26" customFormat="1" ht="12.75">
      <c r="A171" s="21"/>
      <c r="B171" s="11"/>
      <c r="C171" s="32"/>
      <c r="D171" s="286"/>
      <c r="E171" s="362"/>
      <c r="F171" s="362"/>
      <c r="G171" s="32"/>
      <c r="H171" s="32"/>
      <c r="I171" s="133"/>
    </row>
    <row r="172" spans="1:9" s="26" customFormat="1" ht="12.75">
      <c r="A172" s="21"/>
      <c r="B172" s="11"/>
      <c r="C172" s="32"/>
      <c r="D172" s="286"/>
      <c r="E172" s="362"/>
      <c r="F172" s="362"/>
      <c r="G172" s="32"/>
      <c r="H172" s="32"/>
      <c r="I172" s="133"/>
    </row>
    <row r="173" spans="1:9" s="26" customFormat="1" ht="12.75">
      <c r="A173" s="21"/>
      <c r="B173" s="11"/>
      <c r="C173" s="32"/>
      <c r="D173" s="286"/>
      <c r="E173" s="362"/>
      <c r="F173" s="362"/>
      <c r="G173" s="32"/>
      <c r="H173" s="32"/>
      <c r="I173" s="133"/>
    </row>
    <row r="174" spans="1:9" s="26" customFormat="1" ht="12.75">
      <c r="A174" s="21"/>
      <c r="B174" s="11"/>
      <c r="C174" s="32"/>
      <c r="D174" s="286"/>
      <c r="E174" s="362"/>
      <c r="F174" s="362"/>
      <c r="G174" s="32"/>
      <c r="H174" s="32"/>
      <c r="I174" s="133"/>
    </row>
    <row r="175" spans="1:9" s="26" customFormat="1" ht="12.75">
      <c r="A175" s="21"/>
      <c r="B175" s="11"/>
      <c r="C175" s="32"/>
      <c r="D175" s="286"/>
      <c r="E175" s="362"/>
      <c r="F175" s="362"/>
      <c r="G175" s="32"/>
      <c r="H175" s="32"/>
      <c r="I175" s="133"/>
    </row>
    <row r="176" spans="1:9" s="26" customFormat="1" ht="12.75">
      <c r="A176" s="21"/>
      <c r="B176" s="11"/>
      <c r="C176" s="32"/>
      <c r="D176" s="286"/>
      <c r="E176" s="362"/>
      <c r="F176" s="362"/>
      <c r="G176" s="32"/>
      <c r="H176" s="32"/>
      <c r="I176" s="133"/>
    </row>
    <row r="177" spans="1:9" s="26" customFormat="1" ht="12.75">
      <c r="A177" s="21"/>
      <c r="B177" s="11"/>
      <c r="C177" s="32"/>
      <c r="D177" s="286"/>
      <c r="E177" s="362"/>
      <c r="F177" s="362"/>
      <c r="G177" s="32"/>
      <c r="H177" s="32"/>
      <c r="I177" s="133"/>
    </row>
    <row r="178" spans="1:9" s="26" customFormat="1" ht="12.75">
      <c r="A178" s="21"/>
      <c r="B178" s="11"/>
      <c r="C178" s="39"/>
      <c r="D178" s="286"/>
      <c r="E178" s="362"/>
      <c r="F178" s="362"/>
      <c r="G178" s="39"/>
      <c r="H178" s="39"/>
      <c r="I178" s="137"/>
    </row>
    <row r="179" spans="1:9" s="26" customFormat="1" ht="12.75">
      <c r="A179" s="21"/>
      <c r="B179" s="11"/>
      <c r="C179" s="32"/>
      <c r="D179" s="286"/>
      <c r="E179" s="362"/>
      <c r="F179" s="362"/>
      <c r="G179" s="32"/>
      <c r="H179" s="32"/>
      <c r="I179" s="133"/>
    </row>
    <row r="180" spans="1:9" s="26" customFormat="1" ht="12.75">
      <c r="A180" s="21"/>
      <c r="B180" s="11"/>
      <c r="C180" s="32"/>
      <c r="D180" s="286"/>
      <c r="E180" s="362"/>
      <c r="F180" s="362"/>
      <c r="G180" s="32"/>
      <c r="H180" s="32"/>
      <c r="I180" s="133"/>
    </row>
    <row r="181" spans="1:9" s="26" customFormat="1" ht="12.75">
      <c r="A181" s="21"/>
      <c r="B181" s="11"/>
      <c r="C181" s="32"/>
      <c r="D181" s="286"/>
      <c r="E181" s="362"/>
      <c r="F181" s="362"/>
      <c r="G181" s="32"/>
      <c r="H181" s="32"/>
      <c r="I181" s="133"/>
    </row>
    <row r="182" spans="1:9" s="26" customFormat="1" ht="12.75">
      <c r="A182" s="21"/>
      <c r="B182" s="11"/>
      <c r="C182" s="32"/>
      <c r="D182" s="286"/>
      <c r="E182" s="362"/>
      <c r="F182" s="362"/>
      <c r="G182" s="32"/>
      <c r="H182" s="32"/>
      <c r="I182" s="133"/>
    </row>
    <row r="183" spans="1:9" s="26" customFormat="1" ht="12.75">
      <c r="A183" s="21"/>
      <c r="B183" s="11"/>
      <c r="C183" s="32"/>
      <c r="D183" s="286"/>
      <c r="E183" s="362"/>
      <c r="F183" s="362"/>
      <c r="G183" s="32"/>
      <c r="H183" s="32"/>
      <c r="I183" s="133"/>
    </row>
    <row r="184" spans="1:9" s="26" customFormat="1" ht="12.75">
      <c r="A184" s="21"/>
      <c r="B184" s="11"/>
      <c r="C184" s="32"/>
      <c r="D184" s="286"/>
      <c r="E184" s="362"/>
      <c r="F184" s="362"/>
      <c r="G184" s="32"/>
      <c r="H184" s="32"/>
      <c r="I184" s="133"/>
    </row>
    <row r="185" spans="1:9" s="26" customFormat="1" ht="12.75">
      <c r="A185" s="21"/>
      <c r="B185" s="11"/>
      <c r="C185" s="32"/>
      <c r="D185" s="286"/>
      <c r="E185" s="362"/>
      <c r="F185" s="362"/>
      <c r="G185" s="32"/>
      <c r="H185" s="32"/>
      <c r="I185" s="133"/>
    </row>
    <row r="186" spans="1:9" s="26" customFormat="1" ht="12.75">
      <c r="A186" s="21"/>
      <c r="B186" s="11"/>
      <c r="C186" s="32"/>
      <c r="D186" s="286"/>
      <c r="E186" s="362"/>
      <c r="F186" s="362"/>
      <c r="G186" s="32"/>
      <c r="H186" s="32"/>
      <c r="I186" s="133"/>
    </row>
    <row r="187" spans="1:9" s="26" customFormat="1" ht="12.75">
      <c r="A187" s="21"/>
      <c r="B187" s="11"/>
      <c r="C187" s="32"/>
      <c r="D187" s="286"/>
      <c r="E187" s="362"/>
      <c r="F187" s="362"/>
      <c r="G187" s="32"/>
      <c r="H187" s="32"/>
      <c r="I187" s="133"/>
    </row>
    <row r="188" spans="1:9" s="26" customFormat="1" ht="12.75">
      <c r="A188" s="21"/>
      <c r="B188" s="11"/>
      <c r="C188" s="32"/>
      <c r="D188" s="286"/>
      <c r="E188" s="362"/>
      <c r="F188" s="362"/>
      <c r="G188" s="32"/>
      <c r="H188" s="32"/>
      <c r="I188" s="133"/>
    </row>
    <row r="189" spans="1:9" s="26" customFormat="1" ht="12.75">
      <c r="A189" s="21"/>
      <c r="B189" s="11"/>
      <c r="C189" s="39"/>
      <c r="D189" s="286"/>
      <c r="E189" s="362"/>
      <c r="F189" s="362"/>
      <c r="G189" s="39"/>
      <c r="H189" s="39"/>
      <c r="I189" s="137"/>
    </row>
    <row r="190" spans="1:9" s="26" customFormat="1" ht="12.75">
      <c r="A190" s="21"/>
      <c r="B190" s="11"/>
      <c r="C190" s="32"/>
      <c r="D190" s="286"/>
      <c r="E190" s="362"/>
      <c r="F190" s="362"/>
      <c r="G190" s="32"/>
      <c r="H190" s="32"/>
      <c r="I190" s="133"/>
    </row>
    <row r="191" spans="1:9" s="26" customFormat="1" ht="12.75">
      <c r="A191" s="21"/>
      <c r="B191" s="11"/>
      <c r="C191" s="32"/>
      <c r="D191" s="286"/>
      <c r="E191" s="362"/>
      <c r="F191" s="362"/>
      <c r="G191" s="32"/>
      <c r="H191" s="32"/>
      <c r="I191" s="133"/>
    </row>
    <row r="192" spans="1:9" s="26" customFormat="1" ht="12.75">
      <c r="A192" s="21"/>
      <c r="B192" s="11"/>
      <c r="C192" s="32"/>
      <c r="D192" s="286"/>
      <c r="E192" s="362"/>
      <c r="F192" s="362"/>
      <c r="G192" s="32"/>
      <c r="H192" s="32"/>
      <c r="I192" s="133"/>
    </row>
    <row r="193" spans="1:9" s="26" customFormat="1" ht="12.75">
      <c r="A193" s="21"/>
      <c r="B193" s="11"/>
      <c r="D193" s="286"/>
      <c r="E193" s="362"/>
      <c r="F193" s="362"/>
      <c r="I193" s="130"/>
    </row>
    <row r="194" spans="1:9" s="26" customFormat="1" ht="12.75">
      <c r="A194" s="21"/>
      <c r="B194" s="11"/>
      <c r="D194" s="286"/>
      <c r="E194" s="362"/>
      <c r="F194" s="362"/>
      <c r="I194" s="130"/>
    </row>
    <row r="195" spans="1:9" s="26" customFormat="1" ht="12.75">
      <c r="A195" s="21"/>
      <c r="B195" s="11"/>
      <c r="D195" s="286"/>
      <c r="E195" s="362"/>
      <c r="F195" s="362"/>
      <c r="I195" s="130"/>
    </row>
    <row r="196" spans="1:9" s="26" customFormat="1" ht="12.75">
      <c r="A196" s="21"/>
      <c r="B196" s="11"/>
      <c r="D196" s="286"/>
      <c r="E196" s="362"/>
      <c r="F196" s="362"/>
      <c r="I196" s="130"/>
    </row>
    <row r="197" spans="1:9" s="26" customFormat="1" ht="12.75">
      <c r="A197" s="111"/>
      <c r="B197" s="90"/>
      <c r="C197" s="345"/>
      <c r="D197" s="391"/>
      <c r="E197" s="362"/>
      <c r="F197" s="362"/>
      <c r="I197" s="130"/>
    </row>
    <row r="198" spans="1:9" s="26" customFormat="1" ht="12.75">
      <c r="A198" s="111"/>
      <c r="B198" s="90"/>
      <c r="C198" s="345"/>
      <c r="D198" s="391"/>
      <c r="E198" s="362"/>
      <c r="F198" s="362"/>
      <c r="I198" s="130"/>
    </row>
    <row r="199" spans="1:9" s="26" customFormat="1" ht="12.75">
      <c r="A199" s="111"/>
      <c r="B199" s="90"/>
      <c r="C199" s="345"/>
      <c r="D199" s="391"/>
      <c r="E199" s="362"/>
      <c r="F199" s="362"/>
      <c r="I199" s="130"/>
    </row>
    <row r="200" spans="1:9" s="26" customFormat="1" ht="12.75">
      <c r="A200" s="111"/>
      <c r="B200" s="90"/>
      <c r="C200" s="345"/>
      <c r="D200" s="391"/>
      <c r="E200" s="362"/>
      <c r="F200" s="362"/>
      <c r="I200" s="130"/>
    </row>
    <row r="201" spans="1:9" s="26" customFormat="1" ht="12.75">
      <c r="A201" s="111"/>
      <c r="B201" s="90"/>
      <c r="C201" s="345"/>
      <c r="D201" s="391"/>
      <c r="E201" s="362"/>
      <c r="F201" s="362"/>
      <c r="I201" s="130"/>
    </row>
    <row r="202" spans="1:9" s="26" customFormat="1" ht="12.75">
      <c r="A202" s="111"/>
      <c r="B202" s="90"/>
      <c r="C202" s="345"/>
      <c r="D202" s="391"/>
      <c r="E202" s="362"/>
      <c r="F202" s="362"/>
      <c r="I202" s="130"/>
    </row>
    <row r="203" spans="1:9" s="26" customFormat="1" ht="12.75">
      <c r="A203" s="111"/>
      <c r="B203" s="90"/>
      <c r="C203" s="345"/>
      <c r="D203" s="391"/>
      <c r="E203" s="362"/>
      <c r="F203" s="362"/>
      <c r="I203" s="130"/>
    </row>
    <row r="204" spans="1:9" s="26" customFormat="1" ht="12.75">
      <c r="A204" s="111"/>
      <c r="B204" s="90"/>
      <c r="C204" s="345"/>
      <c r="D204" s="391"/>
      <c r="E204" s="362"/>
      <c r="F204" s="362"/>
      <c r="I204" s="130"/>
    </row>
    <row r="205" spans="1:9" s="26" customFormat="1" ht="12.75">
      <c r="A205" s="111"/>
      <c r="B205" s="90"/>
      <c r="C205" s="345"/>
      <c r="D205" s="391"/>
      <c r="E205" s="362"/>
      <c r="F205" s="362"/>
      <c r="I205" s="130"/>
    </row>
    <row r="206" spans="1:9" s="26" customFormat="1" ht="12.75">
      <c r="A206" s="111"/>
      <c r="B206" s="90"/>
      <c r="C206" s="345"/>
      <c r="D206" s="391"/>
      <c r="E206" s="362"/>
      <c r="F206" s="362"/>
      <c r="I206" s="130"/>
    </row>
    <row r="207" spans="1:9" s="26" customFormat="1" ht="12.75">
      <c r="A207" s="111"/>
      <c r="B207" s="90"/>
      <c r="C207" s="345"/>
      <c r="D207" s="391"/>
      <c r="E207" s="362"/>
      <c r="F207" s="362"/>
      <c r="I207" s="130"/>
    </row>
    <row r="208" spans="1:9" s="26" customFormat="1" ht="12.75">
      <c r="A208" s="111"/>
      <c r="B208" s="90"/>
      <c r="C208" s="345"/>
      <c r="D208" s="391"/>
      <c r="E208" s="362"/>
      <c r="F208" s="362"/>
      <c r="I208" s="130"/>
    </row>
    <row r="209" spans="1:9" s="26" customFormat="1" ht="12.75">
      <c r="A209" s="111"/>
      <c r="B209" s="90"/>
      <c r="C209" s="345"/>
      <c r="D209" s="391"/>
      <c r="E209" s="362"/>
      <c r="F209" s="362"/>
      <c r="I209" s="130"/>
    </row>
    <row r="210" spans="1:9" s="26" customFormat="1" ht="12.75">
      <c r="A210" s="111"/>
      <c r="B210" s="90"/>
      <c r="C210" s="345"/>
      <c r="D210" s="391"/>
      <c r="E210" s="362"/>
      <c r="F210" s="362"/>
      <c r="I210" s="130"/>
    </row>
    <row r="211" spans="1:9" s="26" customFormat="1" ht="12.75">
      <c r="A211" s="111"/>
      <c r="B211" s="90"/>
      <c r="C211" s="345"/>
      <c r="D211" s="391"/>
      <c r="E211" s="362"/>
      <c r="F211" s="362"/>
      <c r="I211" s="130"/>
    </row>
    <row r="212" spans="1:9" s="26" customFormat="1" ht="12.75">
      <c r="A212" s="111"/>
      <c r="B212" s="90"/>
      <c r="C212" s="345"/>
      <c r="D212" s="391"/>
      <c r="E212" s="362"/>
      <c r="F212" s="362"/>
      <c r="I212" s="130"/>
    </row>
    <row r="213" spans="1:9" s="26" customFormat="1" ht="12.75">
      <c r="A213" s="111"/>
      <c r="B213" s="90"/>
      <c r="C213" s="345"/>
      <c r="D213" s="391"/>
      <c r="E213" s="362"/>
      <c r="F213" s="362"/>
      <c r="I213" s="130"/>
    </row>
    <row r="214" spans="1:9" s="26" customFormat="1" ht="12.75">
      <c r="A214" s="111"/>
      <c r="B214" s="90"/>
      <c r="C214" s="345"/>
      <c r="D214" s="391"/>
      <c r="E214" s="362"/>
      <c r="F214" s="362"/>
      <c r="I214" s="130"/>
    </row>
    <row r="215" spans="1:9" s="26" customFormat="1" ht="12.75">
      <c r="A215" s="111"/>
      <c r="B215" s="90"/>
      <c r="C215" s="345"/>
      <c r="D215" s="391"/>
      <c r="E215" s="362"/>
      <c r="F215" s="362"/>
      <c r="I215" s="130"/>
    </row>
    <row r="216" spans="1:9" s="26" customFormat="1" ht="12.75">
      <c r="A216" s="111"/>
      <c r="B216" s="90"/>
      <c r="C216" s="345"/>
      <c r="D216" s="391"/>
      <c r="E216" s="362"/>
      <c r="F216" s="362"/>
      <c r="I216" s="130"/>
    </row>
    <row r="217" spans="1:9" s="26" customFormat="1" ht="12.75">
      <c r="A217" s="111"/>
      <c r="B217" s="90"/>
      <c r="C217" s="345"/>
      <c r="D217" s="391"/>
      <c r="E217" s="362"/>
      <c r="F217" s="362"/>
      <c r="I217" s="130"/>
    </row>
    <row r="218" spans="1:9" s="26" customFormat="1" ht="12.75">
      <c r="A218" s="111"/>
      <c r="B218" s="90"/>
      <c r="C218" s="345"/>
      <c r="D218" s="391"/>
      <c r="E218" s="362"/>
      <c r="F218" s="362"/>
      <c r="I218" s="130"/>
    </row>
    <row r="219" spans="1:9" s="32" customFormat="1" ht="12.75">
      <c r="A219" s="111"/>
      <c r="B219" s="90"/>
      <c r="C219" s="345"/>
      <c r="D219" s="391"/>
      <c r="E219" s="362"/>
      <c r="F219" s="362"/>
      <c r="G219" s="26"/>
      <c r="H219" s="26"/>
      <c r="I219" s="130"/>
    </row>
    <row r="220" spans="1:9" s="32" customFormat="1" ht="12.75">
      <c r="A220" s="111"/>
      <c r="B220" s="90"/>
      <c r="C220" s="345"/>
      <c r="D220" s="391"/>
      <c r="E220" s="362"/>
      <c r="F220" s="362"/>
      <c r="G220" s="26"/>
      <c r="H220" s="26"/>
      <c r="I220" s="130"/>
    </row>
    <row r="221" spans="1:9" s="26" customFormat="1" ht="12.75">
      <c r="A221" s="111"/>
      <c r="B221" s="90"/>
      <c r="C221" s="345"/>
      <c r="D221" s="391"/>
      <c r="E221" s="362"/>
      <c r="F221" s="362"/>
      <c r="I221" s="130"/>
    </row>
    <row r="222" spans="1:9" s="32" customFormat="1" ht="12.75">
      <c r="A222" s="111"/>
      <c r="B222" s="90"/>
      <c r="C222" s="345"/>
      <c r="D222" s="391"/>
      <c r="E222" s="362"/>
      <c r="F222" s="362"/>
      <c r="G222" s="26"/>
      <c r="H222" s="26"/>
      <c r="I222" s="130"/>
    </row>
    <row r="223" spans="1:9" s="32" customFormat="1" ht="12.75">
      <c r="A223" s="111"/>
      <c r="B223" s="90"/>
      <c r="C223" s="345"/>
      <c r="D223" s="391"/>
      <c r="E223" s="362"/>
      <c r="F223" s="362"/>
      <c r="G223" s="26"/>
      <c r="H223" s="26"/>
      <c r="I223" s="130"/>
    </row>
    <row r="224" spans="1:9" s="32" customFormat="1" ht="12.75">
      <c r="A224" s="111"/>
      <c r="B224" s="90"/>
      <c r="C224" s="345"/>
      <c r="D224" s="391"/>
      <c r="E224" s="362"/>
      <c r="F224" s="362"/>
      <c r="G224" s="26"/>
      <c r="H224" s="26"/>
      <c r="I224" s="130"/>
    </row>
    <row r="225" spans="1:9" s="32" customFormat="1" ht="12.75">
      <c r="A225" s="111"/>
      <c r="B225" s="90"/>
      <c r="C225" s="345"/>
      <c r="D225" s="391"/>
      <c r="E225" s="362"/>
      <c r="F225" s="362"/>
      <c r="G225" s="26"/>
      <c r="H225" s="26"/>
      <c r="I225" s="130"/>
    </row>
    <row r="226" spans="1:9" s="32" customFormat="1" ht="12.75">
      <c r="A226" s="111"/>
      <c r="B226" s="90"/>
      <c r="C226" s="345"/>
      <c r="D226" s="391"/>
      <c r="E226" s="362"/>
      <c r="F226" s="362"/>
      <c r="G226" s="26"/>
      <c r="H226" s="26"/>
      <c r="I226" s="130"/>
    </row>
    <row r="227" spans="1:9" s="32" customFormat="1" ht="12.75">
      <c r="A227" s="111"/>
      <c r="B227" s="90"/>
      <c r="C227" s="345"/>
      <c r="D227" s="391"/>
      <c r="E227" s="362"/>
      <c r="F227" s="362"/>
      <c r="G227" s="26"/>
      <c r="H227" s="26"/>
      <c r="I227" s="130"/>
    </row>
    <row r="228" spans="1:9" s="32" customFormat="1" ht="12.75">
      <c r="A228" s="111"/>
      <c r="B228" s="90"/>
      <c r="C228" s="345"/>
      <c r="D228" s="391"/>
      <c r="E228" s="362"/>
      <c r="F228" s="362"/>
      <c r="G228" s="26"/>
      <c r="H228" s="26"/>
      <c r="I228" s="130"/>
    </row>
    <row r="229" spans="1:9" s="26" customFormat="1" ht="12.75">
      <c r="A229" s="111"/>
      <c r="B229" s="90"/>
      <c r="C229" s="345"/>
      <c r="D229" s="391"/>
      <c r="E229" s="362"/>
      <c r="F229" s="362"/>
      <c r="I229" s="130"/>
    </row>
    <row r="230" spans="1:9" s="26" customFormat="1" ht="12.75">
      <c r="A230" s="111"/>
      <c r="B230" s="90"/>
      <c r="C230" s="345"/>
      <c r="D230" s="391"/>
      <c r="E230" s="362"/>
      <c r="F230" s="362"/>
      <c r="I230" s="130"/>
    </row>
    <row r="231" spans="1:9" s="26" customFormat="1" ht="12.75">
      <c r="A231" s="111"/>
      <c r="B231" s="90"/>
      <c r="C231" s="345"/>
      <c r="D231" s="391"/>
      <c r="E231" s="362"/>
      <c r="F231" s="362"/>
      <c r="I231" s="130"/>
    </row>
    <row r="232" spans="1:9" s="26" customFormat="1" ht="12.75">
      <c r="A232" s="111"/>
      <c r="B232" s="90"/>
      <c r="C232" s="345"/>
      <c r="D232" s="391"/>
      <c r="E232" s="362"/>
      <c r="F232" s="362"/>
      <c r="I232" s="130"/>
    </row>
    <row r="233" spans="1:9" s="26" customFormat="1" ht="12.75">
      <c r="A233" s="111"/>
      <c r="B233" s="90"/>
      <c r="C233" s="345"/>
      <c r="D233" s="391"/>
      <c r="E233" s="362"/>
      <c r="F233" s="362"/>
      <c r="I233" s="130"/>
    </row>
    <row r="234" spans="1:9" s="26" customFormat="1" ht="12.75">
      <c r="A234" s="111"/>
      <c r="B234" s="90"/>
      <c r="C234" s="345"/>
      <c r="D234" s="391"/>
      <c r="E234" s="362"/>
      <c r="F234" s="362"/>
      <c r="I234" s="130"/>
    </row>
    <row r="235" spans="1:9" s="26" customFormat="1" ht="12.75">
      <c r="A235" s="111"/>
      <c r="B235" s="90"/>
      <c r="C235" s="345"/>
      <c r="D235" s="391"/>
      <c r="E235" s="362"/>
      <c r="F235" s="362"/>
      <c r="I235" s="130"/>
    </row>
    <row r="236" spans="1:9" s="26" customFormat="1" ht="12.75">
      <c r="A236" s="111"/>
      <c r="B236" s="90"/>
      <c r="C236" s="345"/>
      <c r="D236" s="391"/>
      <c r="E236" s="362"/>
      <c r="F236" s="362"/>
      <c r="I236" s="130"/>
    </row>
    <row r="237" spans="1:9" s="26" customFormat="1" ht="12.75">
      <c r="A237" s="111"/>
      <c r="B237" s="90"/>
      <c r="C237" s="345"/>
      <c r="D237" s="391"/>
      <c r="E237" s="362"/>
      <c r="F237" s="362"/>
      <c r="I237" s="130"/>
    </row>
    <row r="238" spans="1:9" s="26" customFormat="1" ht="12.75">
      <c r="A238" s="111"/>
      <c r="B238" s="90"/>
      <c r="C238" s="345"/>
      <c r="D238" s="391"/>
      <c r="E238" s="362"/>
      <c r="F238" s="362"/>
      <c r="I238" s="130"/>
    </row>
    <row r="239" spans="1:9" s="32" customFormat="1" ht="12.75">
      <c r="A239" s="111"/>
      <c r="B239" s="90"/>
      <c r="C239" s="345"/>
      <c r="D239" s="391"/>
      <c r="E239" s="362"/>
      <c r="F239" s="362"/>
      <c r="G239" s="26"/>
      <c r="H239" s="26"/>
      <c r="I239" s="130"/>
    </row>
    <row r="240" spans="1:9" s="32" customFormat="1" ht="12.75">
      <c r="A240" s="111"/>
      <c r="B240" s="90"/>
      <c r="C240" s="345"/>
      <c r="D240" s="391"/>
      <c r="E240" s="362"/>
      <c r="F240" s="362"/>
      <c r="G240" s="26"/>
      <c r="H240" s="26"/>
      <c r="I240" s="130"/>
    </row>
    <row r="241" spans="1:9" s="32" customFormat="1" ht="12.75">
      <c r="A241" s="111"/>
      <c r="B241" s="90"/>
      <c r="C241" s="345"/>
      <c r="D241" s="391"/>
      <c r="E241" s="362"/>
      <c r="F241" s="362"/>
      <c r="G241" s="26"/>
      <c r="H241" s="26"/>
      <c r="I241" s="130"/>
    </row>
    <row r="242" spans="1:9" s="26" customFormat="1" ht="12.75">
      <c r="A242" s="111"/>
      <c r="B242" s="90"/>
      <c r="C242" s="345"/>
      <c r="D242" s="391"/>
      <c r="E242" s="362"/>
      <c r="F242" s="362"/>
      <c r="I242" s="130"/>
    </row>
    <row r="243" spans="1:9" s="26" customFormat="1" ht="12.75">
      <c r="A243" s="111"/>
      <c r="B243" s="90"/>
      <c r="C243" s="345"/>
      <c r="D243" s="391"/>
      <c r="E243" s="362"/>
      <c r="F243" s="362"/>
      <c r="I243" s="130"/>
    </row>
    <row r="244" spans="1:9" s="26" customFormat="1" ht="12.75">
      <c r="A244" s="111"/>
      <c r="B244" s="90"/>
      <c r="C244" s="345"/>
      <c r="D244" s="391"/>
      <c r="E244" s="362"/>
      <c r="F244" s="362"/>
      <c r="I244" s="130"/>
    </row>
    <row r="245" spans="1:9" s="26" customFormat="1" ht="12.75">
      <c r="A245" s="111"/>
      <c r="B245" s="90"/>
      <c r="C245" s="345"/>
      <c r="D245" s="391"/>
      <c r="E245" s="362"/>
      <c r="F245" s="362"/>
      <c r="G245" s="32"/>
      <c r="H245" s="32"/>
      <c r="I245" s="133"/>
    </row>
    <row r="246" spans="1:9" s="26" customFormat="1" ht="12.75">
      <c r="A246" s="111"/>
      <c r="B246" s="90"/>
      <c r="C246" s="345"/>
      <c r="D246" s="391"/>
      <c r="E246" s="362"/>
      <c r="F246" s="362"/>
      <c r="G246" s="32"/>
      <c r="H246" s="32"/>
      <c r="I246" s="133"/>
    </row>
    <row r="247" spans="1:9" s="26" customFormat="1" ht="12.75">
      <c r="A247" s="111"/>
      <c r="B247" s="90"/>
      <c r="C247" s="345"/>
      <c r="D247" s="391"/>
      <c r="E247" s="362"/>
      <c r="F247" s="362"/>
      <c r="I247" s="130"/>
    </row>
    <row r="248" spans="1:9" s="26" customFormat="1" ht="12.75">
      <c r="A248" s="111"/>
      <c r="B248" s="90"/>
      <c r="C248" s="345"/>
      <c r="D248" s="391"/>
      <c r="E248" s="362"/>
      <c r="F248" s="362"/>
      <c r="G248" s="32"/>
      <c r="H248" s="32"/>
      <c r="I248" s="133"/>
    </row>
    <row r="249" spans="1:9" s="26" customFormat="1" ht="12.75">
      <c r="A249" s="111"/>
      <c r="B249" s="90"/>
      <c r="C249" s="345"/>
      <c r="D249" s="391"/>
      <c r="E249" s="362"/>
      <c r="F249" s="362"/>
      <c r="G249" s="32"/>
      <c r="H249" s="32"/>
      <c r="I249" s="133"/>
    </row>
    <row r="250" spans="1:9" s="26" customFormat="1" ht="12.75">
      <c r="A250" s="111"/>
      <c r="B250" s="90"/>
      <c r="C250" s="345"/>
      <c r="D250" s="391"/>
      <c r="E250" s="362"/>
      <c r="F250" s="362"/>
      <c r="G250" s="32"/>
      <c r="H250" s="32"/>
      <c r="I250" s="133"/>
    </row>
    <row r="251" spans="1:9" s="32" customFormat="1" ht="12.75">
      <c r="A251" s="111"/>
      <c r="B251" s="90"/>
      <c r="C251" s="345"/>
      <c r="D251" s="391"/>
      <c r="E251" s="362"/>
      <c r="F251" s="362"/>
      <c r="I251" s="133"/>
    </row>
    <row r="252" spans="1:9" s="32" customFormat="1" ht="12.75">
      <c r="A252" s="111"/>
      <c r="B252" s="90"/>
      <c r="C252" s="345"/>
      <c r="D252" s="391"/>
      <c r="E252" s="362"/>
      <c r="F252" s="362"/>
      <c r="I252" s="133"/>
    </row>
    <row r="253" spans="1:9" s="32" customFormat="1" ht="12.75">
      <c r="A253" s="111"/>
      <c r="B253" s="90"/>
      <c r="C253" s="345"/>
      <c r="D253" s="391"/>
      <c r="E253" s="362"/>
      <c r="F253" s="362"/>
      <c r="I253" s="133"/>
    </row>
    <row r="254" spans="1:9" s="32" customFormat="1" ht="12.75">
      <c r="A254" s="111"/>
      <c r="B254" s="90"/>
      <c r="C254" s="345"/>
      <c r="D254" s="391"/>
      <c r="E254" s="362"/>
      <c r="F254" s="362"/>
      <c r="I254" s="133"/>
    </row>
    <row r="255" spans="1:9" s="32" customFormat="1" ht="12.75">
      <c r="A255" s="111"/>
      <c r="B255" s="90"/>
      <c r="C255" s="345"/>
      <c r="D255" s="391"/>
      <c r="E255" s="362"/>
      <c r="F255" s="362"/>
      <c r="G255" s="26"/>
      <c r="H255" s="26"/>
      <c r="I255" s="130"/>
    </row>
    <row r="256" spans="1:9" s="32" customFormat="1" ht="12.75">
      <c r="A256" s="111"/>
      <c r="B256" s="90"/>
      <c r="C256" s="345"/>
      <c r="D256" s="391"/>
      <c r="E256" s="362"/>
      <c r="F256" s="362"/>
      <c r="G256" s="26"/>
      <c r="H256" s="26"/>
      <c r="I256" s="130"/>
    </row>
    <row r="257" spans="1:9" s="32" customFormat="1" ht="12.75">
      <c r="A257" s="111"/>
      <c r="B257" s="90"/>
      <c r="C257" s="345"/>
      <c r="D257" s="391"/>
      <c r="E257" s="362"/>
      <c r="F257" s="362"/>
      <c r="G257" s="26"/>
      <c r="H257" s="26"/>
      <c r="I257" s="130"/>
    </row>
    <row r="258" spans="1:9" s="32" customFormat="1" ht="12.75">
      <c r="A258" s="111"/>
      <c r="B258" s="90"/>
      <c r="C258" s="345"/>
      <c r="D258" s="391"/>
      <c r="E258" s="362"/>
      <c r="F258" s="362"/>
      <c r="G258" s="26"/>
      <c r="H258" s="26"/>
      <c r="I258" s="130"/>
    </row>
    <row r="259" spans="1:9" s="39" customFormat="1" ht="12.75">
      <c r="A259" s="111"/>
      <c r="B259" s="90"/>
      <c r="C259" s="345"/>
      <c r="D259" s="391"/>
      <c r="E259" s="362"/>
      <c r="F259" s="362"/>
      <c r="G259" s="26"/>
      <c r="H259" s="26"/>
      <c r="I259" s="130"/>
    </row>
    <row r="260" spans="1:9" s="32" customFormat="1" ht="39" customHeight="1">
      <c r="A260" s="111"/>
      <c r="B260" s="90"/>
      <c r="C260" s="345"/>
      <c r="D260" s="391"/>
      <c r="E260" s="362"/>
      <c r="F260" s="362"/>
      <c r="G260" s="26"/>
      <c r="H260" s="26"/>
      <c r="I260" s="130"/>
    </row>
    <row r="261" spans="1:9" s="39" customFormat="1" ht="12.75">
      <c r="A261" s="111"/>
      <c r="B261" s="90"/>
      <c r="C261" s="345"/>
      <c r="D261" s="391"/>
      <c r="E261" s="362"/>
      <c r="F261" s="362"/>
      <c r="G261" s="26"/>
      <c r="H261" s="26"/>
      <c r="I261" s="130"/>
    </row>
    <row r="262" spans="1:9" s="39" customFormat="1" ht="12.75">
      <c r="A262" s="111"/>
      <c r="B262" s="90"/>
      <c r="C262" s="345"/>
      <c r="D262" s="391"/>
      <c r="E262" s="362"/>
      <c r="F262" s="362"/>
      <c r="G262" s="26"/>
      <c r="H262" s="26"/>
      <c r="I262" s="130"/>
    </row>
    <row r="263" spans="1:9" s="32" customFormat="1" ht="12.75">
      <c r="A263" s="111"/>
      <c r="B263" s="90"/>
      <c r="C263" s="345"/>
      <c r="D263" s="391"/>
      <c r="E263" s="362"/>
      <c r="F263" s="362"/>
      <c r="G263" s="26"/>
      <c r="H263" s="26"/>
      <c r="I263" s="130"/>
    </row>
    <row r="264" spans="1:9" s="32" customFormat="1" ht="12.75">
      <c r="A264" s="111"/>
      <c r="B264" s="90"/>
      <c r="C264" s="345"/>
      <c r="D264" s="391"/>
      <c r="E264" s="362"/>
      <c r="F264" s="362"/>
      <c r="G264" s="26"/>
      <c r="H264" s="26"/>
      <c r="I264" s="130"/>
    </row>
    <row r="265" spans="1:9" s="32" customFormat="1" ht="12.75">
      <c r="A265" s="111"/>
      <c r="B265" s="90"/>
      <c r="C265" s="345"/>
      <c r="D265" s="391"/>
      <c r="E265" s="362"/>
      <c r="F265" s="362"/>
      <c r="H265" s="26"/>
      <c r="I265" s="133"/>
    </row>
    <row r="266" spans="1:9" s="32" customFormat="1" ht="12.75">
      <c r="A266" s="111"/>
      <c r="B266" s="90"/>
      <c r="C266" s="345"/>
      <c r="D266" s="391"/>
      <c r="E266" s="362"/>
      <c r="F266" s="362"/>
      <c r="I266" s="133"/>
    </row>
    <row r="267" spans="1:9" s="26" customFormat="1" ht="12.75">
      <c r="A267" s="111"/>
      <c r="B267" s="90"/>
      <c r="C267" s="345"/>
      <c r="D267" s="391"/>
      <c r="E267" s="362"/>
      <c r="F267" s="362"/>
      <c r="G267" s="32"/>
      <c r="H267" s="32"/>
      <c r="I267" s="133"/>
    </row>
    <row r="268" spans="1:9" s="26" customFormat="1" ht="12.75">
      <c r="A268" s="111"/>
      <c r="B268" s="90"/>
      <c r="C268" s="345"/>
      <c r="D268" s="391"/>
      <c r="E268" s="362"/>
      <c r="F268" s="362"/>
      <c r="I268" s="130"/>
    </row>
    <row r="269" spans="1:9" s="26" customFormat="1" ht="12.75">
      <c r="A269" s="111"/>
      <c r="B269" s="90"/>
      <c r="C269" s="345"/>
      <c r="D269" s="391"/>
      <c r="E269" s="362"/>
      <c r="F269" s="362"/>
      <c r="I269" s="130"/>
    </row>
    <row r="270" spans="1:9" s="32" customFormat="1" ht="12.75">
      <c r="A270" s="111"/>
      <c r="B270" s="90"/>
      <c r="C270" s="345"/>
      <c r="D270" s="391"/>
      <c r="E270" s="362"/>
      <c r="F270" s="362"/>
      <c r="G270" s="26"/>
      <c r="H270" s="26"/>
      <c r="I270" s="130"/>
    </row>
    <row r="271" spans="1:9" s="39" customFormat="1" ht="12.75">
      <c r="A271" s="111"/>
      <c r="B271" s="90"/>
      <c r="C271" s="345"/>
      <c r="D271" s="391"/>
      <c r="E271" s="362"/>
      <c r="F271" s="362"/>
      <c r="G271" s="26"/>
      <c r="H271" s="26"/>
      <c r="I271" s="130"/>
    </row>
    <row r="272" spans="1:9" s="32" customFormat="1" ht="12.75">
      <c r="A272" s="111"/>
      <c r="B272" s="90"/>
      <c r="C272" s="345"/>
      <c r="D272" s="391"/>
      <c r="E272" s="362"/>
      <c r="F272" s="362"/>
      <c r="G272" s="26"/>
      <c r="H272" s="26"/>
      <c r="I272" s="130"/>
    </row>
    <row r="273" spans="1:9" s="32" customFormat="1" ht="12.75">
      <c r="A273" s="111"/>
      <c r="B273" s="90"/>
      <c r="C273" s="345"/>
      <c r="D273" s="391"/>
      <c r="E273" s="362"/>
      <c r="F273" s="362"/>
      <c r="G273" s="26"/>
      <c r="H273" s="26"/>
      <c r="I273" s="130"/>
    </row>
    <row r="274" spans="1:9" s="32" customFormat="1" ht="12.75">
      <c r="A274" s="111"/>
      <c r="B274" s="90"/>
      <c r="C274" s="345"/>
      <c r="D274" s="391"/>
      <c r="E274" s="362"/>
      <c r="F274" s="362"/>
      <c r="G274" s="26"/>
      <c r="H274" s="26"/>
      <c r="I274" s="130"/>
    </row>
    <row r="275" spans="1:9" s="32" customFormat="1" ht="12.75">
      <c r="A275" s="111"/>
      <c r="B275" s="90"/>
      <c r="C275" s="345"/>
      <c r="D275" s="391"/>
      <c r="E275" s="362"/>
      <c r="F275" s="362"/>
      <c r="G275" s="26"/>
      <c r="H275" s="26"/>
      <c r="I275" s="130"/>
    </row>
    <row r="276" spans="1:9" s="32" customFormat="1" ht="12.75">
      <c r="A276" s="111"/>
      <c r="B276" s="90"/>
      <c r="C276" s="345"/>
      <c r="D276" s="391"/>
      <c r="E276" s="362"/>
      <c r="F276" s="362"/>
      <c r="G276" s="26"/>
      <c r="H276" s="26"/>
      <c r="I276" s="130"/>
    </row>
    <row r="277" spans="1:9" s="32" customFormat="1" ht="12.75">
      <c r="A277" s="111"/>
      <c r="B277" s="90"/>
      <c r="C277" s="345"/>
      <c r="D277" s="391"/>
      <c r="E277" s="362"/>
      <c r="F277" s="362"/>
      <c r="I277" s="133"/>
    </row>
    <row r="278" spans="1:9" s="32" customFormat="1" ht="12.75">
      <c r="A278" s="111"/>
      <c r="B278" s="90"/>
      <c r="C278" s="345"/>
      <c r="D278" s="391"/>
      <c r="E278" s="362"/>
      <c r="F278" s="362"/>
      <c r="I278" s="133"/>
    </row>
    <row r="279" spans="1:9" s="32" customFormat="1" ht="12.75">
      <c r="A279" s="111"/>
      <c r="B279" s="90"/>
      <c r="C279" s="345"/>
      <c r="D279" s="391"/>
      <c r="E279" s="362"/>
      <c r="F279" s="362"/>
      <c r="I279" s="133"/>
    </row>
    <row r="280" spans="1:9" s="32" customFormat="1" ht="12.75">
      <c r="A280" s="111"/>
      <c r="B280" s="90"/>
      <c r="C280" s="345"/>
      <c r="D280" s="391"/>
      <c r="E280" s="362"/>
      <c r="F280" s="362"/>
      <c r="I280" s="133"/>
    </row>
    <row r="281" spans="1:9" s="32" customFormat="1" ht="12.75">
      <c r="A281" s="111"/>
      <c r="B281" s="90"/>
      <c r="C281" s="345"/>
      <c r="D281" s="391"/>
      <c r="E281" s="362"/>
      <c r="F281" s="362"/>
      <c r="I281" s="133"/>
    </row>
    <row r="282" spans="1:9" s="32" customFormat="1" ht="12.75">
      <c r="A282" s="111"/>
      <c r="B282" s="90"/>
      <c r="C282" s="345"/>
      <c r="D282" s="391"/>
      <c r="E282" s="362"/>
      <c r="F282" s="362"/>
      <c r="I282" s="133"/>
    </row>
    <row r="283" spans="1:9" s="32" customFormat="1" ht="12.75">
      <c r="A283" s="111"/>
      <c r="B283" s="90"/>
      <c r="C283" s="345"/>
      <c r="D283" s="391"/>
      <c r="E283" s="362"/>
      <c r="F283" s="362"/>
      <c r="I283" s="133"/>
    </row>
    <row r="284" spans="1:9" s="39" customFormat="1" ht="12.75">
      <c r="A284" s="111"/>
      <c r="B284" s="90"/>
      <c r="C284" s="345"/>
      <c r="D284" s="391"/>
      <c r="E284" s="362"/>
      <c r="F284" s="362"/>
      <c r="G284" s="32"/>
      <c r="H284" s="32"/>
      <c r="I284" s="133"/>
    </row>
    <row r="285" spans="1:9" s="32" customFormat="1" ht="12.75">
      <c r="A285" s="111"/>
      <c r="B285" s="90"/>
      <c r="C285" s="345"/>
      <c r="D285" s="391"/>
      <c r="E285" s="362"/>
      <c r="F285" s="362"/>
      <c r="G285" s="39"/>
      <c r="H285" s="39"/>
      <c r="I285" s="137"/>
    </row>
    <row r="286" spans="1:9" s="32" customFormat="1" ht="12.75">
      <c r="A286" s="111"/>
      <c r="B286" s="90"/>
      <c r="C286" s="345"/>
      <c r="D286" s="391"/>
      <c r="E286" s="362"/>
      <c r="F286" s="362"/>
      <c r="I286" s="133"/>
    </row>
    <row r="287" spans="1:9" s="39" customFormat="1" ht="12.75">
      <c r="A287" s="111"/>
      <c r="B287" s="90"/>
      <c r="C287" s="345"/>
      <c r="D287" s="391"/>
      <c r="E287" s="362"/>
      <c r="F287" s="362"/>
      <c r="I287" s="137"/>
    </row>
    <row r="288" spans="1:9" s="39" customFormat="1" ht="12.75">
      <c r="A288" s="111"/>
      <c r="B288" s="90"/>
      <c r="C288" s="345"/>
      <c r="D288" s="391"/>
      <c r="E288" s="362"/>
      <c r="F288" s="362"/>
      <c r="I288" s="137"/>
    </row>
    <row r="289" spans="1:9" s="32" customFormat="1" ht="12.75">
      <c r="A289" s="111"/>
      <c r="B289" s="90"/>
      <c r="C289" s="345"/>
      <c r="D289" s="391"/>
      <c r="E289" s="362"/>
      <c r="F289" s="362"/>
      <c r="I289" s="133"/>
    </row>
    <row r="290" spans="1:9" s="32" customFormat="1" ht="12.75">
      <c r="A290" s="111"/>
      <c r="B290" s="90"/>
      <c r="C290" s="345"/>
      <c r="D290" s="391"/>
      <c r="E290" s="362"/>
      <c r="F290" s="362"/>
      <c r="I290" s="133"/>
    </row>
    <row r="291" spans="1:9" s="39" customFormat="1" ht="12.75">
      <c r="A291" s="111"/>
      <c r="B291" s="90"/>
      <c r="C291" s="345"/>
      <c r="D291" s="391"/>
      <c r="E291" s="362"/>
      <c r="F291" s="362"/>
      <c r="G291" s="32"/>
      <c r="H291" s="32"/>
      <c r="I291" s="133"/>
    </row>
    <row r="292" spans="1:9" s="32" customFormat="1" ht="12.75">
      <c r="A292" s="111"/>
      <c r="B292" s="90"/>
      <c r="C292" s="345"/>
      <c r="D292" s="391"/>
      <c r="E292" s="362"/>
      <c r="F292" s="362"/>
      <c r="I292" s="133"/>
    </row>
    <row r="293" spans="1:9" s="32" customFormat="1" ht="12.75">
      <c r="A293" s="111"/>
      <c r="B293" s="90"/>
      <c r="C293" s="345"/>
      <c r="D293" s="391"/>
      <c r="E293" s="362"/>
      <c r="F293" s="362"/>
      <c r="G293" s="26"/>
      <c r="H293" s="26"/>
      <c r="I293" s="130"/>
    </row>
    <row r="294" spans="1:9" s="26" customFormat="1" ht="12.75">
      <c r="A294" s="111"/>
      <c r="B294" s="90"/>
      <c r="C294" s="345"/>
      <c r="D294" s="391"/>
      <c r="E294" s="362"/>
      <c r="F294" s="362"/>
      <c r="I294" s="130"/>
    </row>
    <row r="295" spans="1:9" s="26" customFormat="1" ht="12.75">
      <c r="A295" s="111"/>
      <c r="B295" s="90"/>
      <c r="C295" s="345"/>
      <c r="D295" s="391"/>
      <c r="E295" s="362"/>
      <c r="F295" s="362"/>
      <c r="I295" s="130"/>
    </row>
    <row r="296" spans="1:9" s="26" customFormat="1" ht="12.75">
      <c r="A296" s="111"/>
      <c r="B296" s="90"/>
      <c r="C296" s="345"/>
      <c r="D296" s="391"/>
      <c r="E296" s="362"/>
      <c r="F296" s="362"/>
      <c r="G296" s="32"/>
      <c r="H296" s="32"/>
      <c r="I296" s="133"/>
    </row>
    <row r="297" spans="1:9" s="26" customFormat="1" ht="12.75">
      <c r="A297" s="111"/>
      <c r="B297" s="90"/>
      <c r="C297" s="345"/>
      <c r="D297" s="391"/>
      <c r="E297" s="362"/>
      <c r="F297" s="362"/>
      <c r="G297" s="39"/>
      <c r="H297" s="39"/>
      <c r="I297" s="137"/>
    </row>
    <row r="298" spans="1:9" s="32" customFormat="1" ht="12.75">
      <c r="A298" s="111"/>
      <c r="B298" s="90"/>
      <c r="C298" s="345"/>
      <c r="D298" s="391"/>
      <c r="E298" s="362"/>
      <c r="F298" s="362"/>
      <c r="I298" s="133"/>
    </row>
    <row r="299" spans="1:9" s="32" customFormat="1" ht="12.75">
      <c r="A299" s="111"/>
      <c r="B299" s="90"/>
      <c r="C299" s="345"/>
      <c r="D299" s="391"/>
      <c r="E299" s="362"/>
      <c r="F299" s="362"/>
      <c r="I299" s="133"/>
    </row>
    <row r="300" spans="1:9" s="39" customFormat="1" ht="12.75">
      <c r="A300" s="111"/>
      <c r="B300" s="90"/>
      <c r="C300" s="345"/>
      <c r="D300" s="391"/>
      <c r="E300" s="362"/>
      <c r="F300" s="362"/>
      <c r="G300" s="32"/>
      <c r="H300" s="32"/>
      <c r="I300" s="133"/>
    </row>
    <row r="301" spans="1:9" s="39" customFormat="1" ht="12.75">
      <c r="A301" s="111"/>
      <c r="B301" s="90"/>
      <c r="C301" s="345"/>
      <c r="D301" s="391"/>
      <c r="E301" s="362"/>
      <c r="F301" s="362"/>
      <c r="G301" s="32"/>
      <c r="H301" s="32"/>
      <c r="I301" s="133"/>
    </row>
    <row r="302" spans="1:9" s="39" customFormat="1" ht="12.75">
      <c r="A302" s="111"/>
      <c r="B302" s="90"/>
      <c r="C302" s="345"/>
      <c r="D302" s="391"/>
      <c r="E302" s="362"/>
      <c r="F302" s="362"/>
      <c r="G302" s="32"/>
      <c r="H302" s="32"/>
      <c r="I302" s="133"/>
    </row>
    <row r="303" spans="1:9" s="39" customFormat="1" ht="12.75">
      <c r="A303" s="111"/>
      <c r="B303" s="90"/>
      <c r="C303" s="345"/>
      <c r="D303" s="391"/>
      <c r="E303" s="362"/>
      <c r="F303" s="362"/>
      <c r="G303" s="32"/>
      <c r="H303" s="32"/>
      <c r="I303" s="133"/>
    </row>
    <row r="304" spans="1:9" s="39" customFormat="1" ht="12.75">
      <c r="A304" s="111"/>
      <c r="B304" s="90"/>
      <c r="C304" s="345"/>
      <c r="D304" s="391"/>
      <c r="E304" s="362"/>
      <c r="F304" s="362"/>
      <c r="G304" s="32"/>
      <c r="H304" s="32"/>
      <c r="I304" s="133"/>
    </row>
    <row r="305" spans="1:9" s="39" customFormat="1" ht="12.75">
      <c r="A305" s="111"/>
      <c r="B305" s="90"/>
      <c r="C305" s="345"/>
      <c r="D305" s="391"/>
      <c r="E305" s="362"/>
      <c r="F305" s="362"/>
      <c r="G305" s="32"/>
      <c r="H305" s="32"/>
      <c r="I305" s="133"/>
    </row>
    <row r="306" spans="1:9" s="39" customFormat="1" ht="12.75">
      <c r="A306" s="111"/>
      <c r="B306" s="90"/>
      <c r="C306" s="345"/>
      <c r="D306" s="391"/>
      <c r="E306" s="362"/>
      <c r="F306" s="362"/>
      <c r="G306" s="32"/>
      <c r="H306" s="32"/>
      <c r="I306" s="133"/>
    </row>
    <row r="307" spans="1:9" s="39" customFormat="1" ht="12.75">
      <c r="A307" s="111"/>
      <c r="B307" s="90"/>
      <c r="C307" s="345"/>
      <c r="D307" s="391"/>
      <c r="E307" s="362"/>
      <c r="F307" s="362"/>
      <c r="G307" s="32"/>
      <c r="H307" s="32"/>
      <c r="I307" s="133"/>
    </row>
    <row r="308" spans="1:9" s="39" customFormat="1" ht="12.75">
      <c r="A308" s="111"/>
      <c r="B308" s="90"/>
      <c r="C308" s="345"/>
      <c r="D308" s="391"/>
      <c r="E308" s="362"/>
      <c r="F308" s="362"/>
      <c r="G308" s="32"/>
      <c r="H308" s="32"/>
      <c r="I308" s="133"/>
    </row>
    <row r="309" spans="1:9" s="32" customFormat="1" ht="12.75">
      <c r="A309" s="111"/>
      <c r="B309" s="90"/>
      <c r="C309" s="345"/>
      <c r="D309" s="391"/>
      <c r="E309" s="362"/>
      <c r="F309" s="362"/>
      <c r="I309" s="133"/>
    </row>
    <row r="310" spans="1:9" s="32" customFormat="1" ht="12.75">
      <c r="A310" s="111"/>
      <c r="B310" s="90"/>
      <c r="C310" s="345"/>
      <c r="D310" s="391"/>
      <c r="E310" s="362"/>
      <c r="F310" s="362"/>
      <c r="G310" s="39"/>
      <c r="H310" s="39"/>
      <c r="I310" s="137"/>
    </row>
    <row r="311" spans="1:9" s="26" customFormat="1" ht="12.75">
      <c r="A311" s="111"/>
      <c r="B311" s="90"/>
      <c r="C311" s="345"/>
      <c r="D311" s="391"/>
      <c r="E311" s="362"/>
      <c r="F311" s="362"/>
      <c r="G311" s="32"/>
      <c r="H311" s="32"/>
      <c r="I311" s="133"/>
    </row>
    <row r="312" spans="1:9" ht="12.75">
      <c r="A312" s="111"/>
      <c r="C312" s="345"/>
      <c r="D312" s="391"/>
      <c r="E312" s="362"/>
      <c r="F312" s="362"/>
      <c r="G312" s="32"/>
      <c r="H312" s="32"/>
      <c r="I312" s="133"/>
    </row>
    <row r="313" spans="1:9" ht="12.75">
      <c r="A313" s="111"/>
      <c r="C313" s="345"/>
      <c r="D313" s="391"/>
      <c r="E313" s="362"/>
      <c r="F313" s="362"/>
      <c r="G313" s="39"/>
      <c r="H313" s="39"/>
      <c r="I313" s="137"/>
    </row>
    <row r="314" spans="1:9" ht="12.75">
      <c r="A314" s="111"/>
      <c r="C314" s="345"/>
      <c r="D314" s="391"/>
      <c r="E314" s="362"/>
      <c r="F314" s="362"/>
      <c r="G314" s="39"/>
      <c r="H314" s="39"/>
      <c r="I314" s="137"/>
    </row>
    <row r="315" spans="1:9" ht="12.75">
      <c r="A315" s="111"/>
      <c r="C315" s="345"/>
      <c r="D315" s="391"/>
      <c r="E315" s="362"/>
      <c r="F315" s="362"/>
      <c r="G315" s="32"/>
      <c r="H315" s="32"/>
      <c r="I315" s="133"/>
    </row>
    <row r="316" spans="1:9" ht="12.75">
      <c r="A316" s="111"/>
      <c r="C316" s="345"/>
      <c r="D316" s="391"/>
      <c r="E316" s="362"/>
      <c r="F316" s="362"/>
      <c r="G316" s="32"/>
      <c r="H316" s="32"/>
      <c r="I316" s="133"/>
    </row>
    <row r="317" spans="1:9" ht="12.75">
      <c r="A317" s="111"/>
      <c r="C317" s="345"/>
      <c r="D317" s="391"/>
      <c r="E317" s="362"/>
      <c r="F317" s="362"/>
      <c r="G317" s="39"/>
      <c r="H317" s="39"/>
      <c r="I317" s="137"/>
    </row>
    <row r="318" spans="1:9" ht="12.75">
      <c r="A318" s="111"/>
      <c r="C318" s="345"/>
      <c r="D318" s="391"/>
      <c r="E318" s="362"/>
      <c r="F318" s="362"/>
      <c r="G318" s="32"/>
      <c r="H318" s="32"/>
      <c r="I318" s="133"/>
    </row>
    <row r="319" spans="1:9" ht="12.75">
      <c r="A319" s="111"/>
      <c r="C319" s="345"/>
      <c r="D319" s="391"/>
      <c r="E319" s="362"/>
      <c r="F319" s="362"/>
      <c r="G319" s="32"/>
      <c r="H319" s="32"/>
      <c r="I319" s="133"/>
    </row>
    <row r="320" spans="1:9" ht="12.75">
      <c r="A320" s="111"/>
      <c r="C320" s="345"/>
      <c r="D320" s="391"/>
      <c r="E320" s="362"/>
      <c r="F320" s="362"/>
      <c r="G320" s="26"/>
      <c r="H320" s="26"/>
      <c r="I320" s="130"/>
    </row>
    <row r="321" spans="1:9" ht="12.75">
      <c r="A321" s="111"/>
      <c r="C321" s="345"/>
      <c r="D321" s="391"/>
      <c r="E321" s="362"/>
      <c r="F321" s="362"/>
      <c r="G321" s="26"/>
      <c r="H321" s="26"/>
      <c r="I321" s="130"/>
    </row>
    <row r="322" spans="1:9" ht="12.75">
      <c r="A322" s="111"/>
      <c r="C322" s="345"/>
      <c r="D322" s="391"/>
      <c r="E322" s="362"/>
      <c r="F322" s="362"/>
      <c r="G322" s="26"/>
      <c r="H322" s="26"/>
      <c r="I322" s="130"/>
    </row>
    <row r="323" spans="1:9" ht="12.75">
      <c r="A323" s="111"/>
      <c r="C323" s="345"/>
      <c r="D323" s="391"/>
      <c r="E323" s="362"/>
      <c r="F323" s="362"/>
      <c r="G323" s="26"/>
      <c r="H323" s="26"/>
      <c r="I323" s="130"/>
    </row>
    <row r="324" spans="1:9" ht="12.75">
      <c r="A324" s="111"/>
      <c r="C324" s="345"/>
      <c r="D324" s="391"/>
      <c r="E324" s="362"/>
      <c r="F324" s="362"/>
      <c r="G324" s="32"/>
      <c r="H324" s="32"/>
      <c r="I324" s="133"/>
    </row>
    <row r="325" spans="1:9" ht="12.75">
      <c r="A325" s="111"/>
      <c r="C325" s="345"/>
      <c r="D325" s="391"/>
      <c r="E325" s="362"/>
      <c r="F325" s="362"/>
      <c r="G325" s="32"/>
      <c r="H325" s="32"/>
      <c r="I325" s="133"/>
    </row>
    <row r="326" spans="1:9" ht="12.75">
      <c r="A326" s="111"/>
      <c r="C326" s="345"/>
      <c r="D326" s="391"/>
      <c r="E326" s="362"/>
      <c r="F326" s="362"/>
      <c r="G326" s="39"/>
      <c r="H326" s="39"/>
      <c r="I326" s="137"/>
    </row>
    <row r="327" spans="1:9" ht="12.75">
      <c r="A327" s="111"/>
      <c r="C327" s="345"/>
      <c r="D327" s="391"/>
      <c r="E327" s="362"/>
      <c r="F327" s="362"/>
      <c r="G327" s="39"/>
      <c r="H327" s="39"/>
      <c r="I327" s="137"/>
    </row>
    <row r="328" spans="1:9" ht="12.75">
      <c r="A328" s="111"/>
      <c r="C328" s="345"/>
      <c r="D328" s="391"/>
      <c r="E328" s="362"/>
      <c r="F328" s="362"/>
      <c r="G328" s="39"/>
      <c r="H328" s="39"/>
      <c r="I328" s="137"/>
    </row>
    <row r="329" spans="1:9" ht="12.75">
      <c r="A329" s="111"/>
      <c r="C329" s="345"/>
      <c r="D329" s="391"/>
      <c r="E329" s="362"/>
      <c r="F329" s="362"/>
      <c r="G329" s="39"/>
      <c r="H329" s="39"/>
      <c r="I329" s="137"/>
    </row>
    <row r="330" spans="1:9" ht="12.75">
      <c r="A330" s="111"/>
      <c r="C330" s="345"/>
      <c r="D330" s="391"/>
      <c r="E330" s="362"/>
      <c r="F330" s="362"/>
      <c r="G330" s="39"/>
      <c r="H330" s="39"/>
      <c r="I330" s="137"/>
    </row>
    <row r="331" spans="1:9" ht="12.75">
      <c r="A331" s="111"/>
      <c r="C331" s="345"/>
      <c r="D331" s="391"/>
      <c r="E331" s="362"/>
      <c r="F331" s="362"/>
      <c r="G331" s="39"/>
      <c r="H331" s="39"/>
      <c r="I331" s="137"/>
    </row>
    <row r="332" spans="1:9" ht="12.75">
      <c r="A332" s="111"/>
      <c r="C332" s="345"/>
      <c r="D332" s="391"/>
      <c r="E332" s="362"/>
      <c r="F332" s="362"/>
      <c r="G332" s="39"/>
      <c r="H332" s="39"/>
      <c r="I332" s="137"/>
    </row>
    <row r="333" spans="1:9" ht="12.75">
      <c r="A333" s="111"/>
      <c r="C333" s="345"/>
      <c r="D333" s="391"/>
      <c r="E333" s="362"/>
      <c r="F333" s="362"/>
      <c r="G333" s="39"/>
      <c r="H333" s="39"/>
      <c r="I333" s="137"/>
    </row>
    <row r="334" spans="1:9" ht="12.75">
      <c r="A334" s="111"/>
      <c r="C334" s="345"/>
      <c r="D334" s="391"/>
      <c r="E334" s="362"/>
      <c r="F334" s="362"/>
      <c r="G334" s="39"/>
      <c r="H334" s="39"/>
      <c r="I334" s="137"/>
    </row>
    <row r="335" spans="1:9" ht="12.75">
      <c r="A335" s="111"/>
      <c r="C335" s="345"/>
      <c r="D335" s="391"/>
      <c r="E335" s="362"/>
      <c r="F335" s="362"/>
      <c r="G335" s="32"/>
      <c r="H335" s="32"/>
      <c r="I335" s="133"/>
    </row>
    <row r="336" spans="1:9" ht="12.75">
      <c r="A336" s="111"/>
      <c r="C336" s="345"/>
      <c r="D336" s="391"/>
      <c r="E336" s="362"/>
      <c r="F336" s="362"/>
      <c r="G336" s="32"/>
      <c r="H336" s="32"/>
      <c r="I336" s="133"/>
    </row>
    <row r="337" spans="1:9" ht="12.75">
      <c r="A337" s="111"/>
      <c r="C337" s="345"/>
      <c r="D337" s="391"/>
      <c r="E337" s="362"/>
      <c r="F337" s="362"/>
      <c r="G337" s="26"/>
      <c r="H337" s="26"/>
      <c r="I337" s="130"/>
    </row>
    <row r="338" spans="1:9" ht="12.75">
      <c r="A338" s="111"/>
      <c r="C338" s="345"/>
      <c r="D338" s="391"/>
      <c r="E338" s="362"/>
      <c r="F338" s="362"/>
    </row>
    <row r="339" spans="1:9" ht="12.75">
      <c r="A339" s="111"/>
      <c r="C339" s="345"/>
      <c r="D339" s="391"/>
      <c r="E339" s="362"/>
      <c r="F339" s="362"/>
    </row>
    <row r="340" spans="1:9" ht="12.75">
      <c r="A340" s="111"/>
      <c r="C340" s="345"/>
      <c r="D340" s="391"/>
      <c r="E340" s="362"/>
      <c r="F340" s="362"/>
    </row>
    <row r="341" spans="1:9" ht="12.75">
      <c r="A341" s="111"/>
      <c r="C341" s="345"/>
      <c r="D341" s="391"/>
      <c r="E341" s="362"/>
      <c r="F341" s="362"/>
    </row>
    <row r="342" spans="1:9" ht="12.75">
      <c r="A342" s="111"/>
      <c r="C342" s="345"/>
      <c r="D342" s="391"/>
      <c r="E342" s="362"/>
      <c r="F342" s="362"/>
    </row>
    <row r="343" spans="1:9" ht="12.75">
      <c r="A343" s="111"/>
      <c r="C343" s="345"/>
      <c r="D343" s="391"/>
      <c r="E343" s="362"/>
      <c r="F343" s="362"/>
    </row>
    <row r="344" spans="1:9" ht="12.75">
      <c r="A344" s="111"/>
      <c r="C344" s="345"/>
      <c r="D344" s="391"/>
      <c r="E344" s="362"/>
      <c r="F344" s="362"/>
    </row>
    <row r="345" spans="1:9" ht="12.75">
      <c r="A345" s="111"/>
      <c r="C345" s="345"/>
      <c r="D345" s="391"/>
      <c r="E345" s="362"/>
      <c r="F345" s="362"/>
    </row>
    <row r="346" spans="1:9" ht="12.75">
      <c r="A346" s="111"/>
      <c r="C346" s="345"/>
      <c r="D346" s="391"/>
      <c r="E346" s="362"/>
      <c r="F346" s="362"/>
    </row>
    <row r="347" spans="1:9" ht="12.75">
      <c r="A347" s="111"/>
      <c r="C347" s="345"/>
      <c r="D347" s="391"/>
      <c r="E347" s="362"/>
      <c r="F347" s="362"/>
    </row>
    <row r="348" spans="1:9" ht="12.75">
      <c r="A348" s="111"/>
      <c r="C348" s="345"/>
      <c r="D348" s="391"/>
      <c r="E348" s="362"/>
      <c r="F348" s="362"/>
    </row>
    <row r="349" spans="1:9" ht="12.75">
      <c r="A349" s="111"/>
      <c r="C349" s="345"/>
      <c r="D349" s="391"/>
      <c r="E349" s="362"/>
      <c r="F349" s="362"/>
    </row>
    <row r="350" spans="1:9" ht="12.75">
      <c r="A350" s="111"/>
      <c r="C350" s="345"/>
      <c r="D350" s="391"/>
      <c r="E350" s="362"/>
      <c r="F350" s="362"/>
    </row>
    <row r="351" spans="1:9" ht="12.75">
      <c r="A351" s="111"/>
      <c r="C351" s="345"/>
      <c r="D351" s="391"/>
      <c r="E351" s="362"/>
      <c r="F351" s="362"/>
    </row>
    <row r="352" spans="1:9" ht="12.75">
      <c r="A352" s="111"/>
      <c r="C352" s="345"/>
      <c r="D352" s="391"/>
      <c r="E352" s="362"/>
      <c r="F352" s="362"/>
    </row>
    <row r="353" spans="1:6" ht="12.75">
      <c r="A353" s="111"/>
      <c r="C353" s="345"/>
      <c r="D353" s="391"/>
      <c r="E353" s="362"/>
      <c r="F353" s="362"/>
    </row>
    <row r="354" spans="1:6" ht="12.75">
      <c r="A354" s="111"/>
      <c r="C354" s="345"/>
      <c r="D354" s="391"/>
      <c r="E354" s="362"/>
      <c r="F354" s="362"/>
    </row>
    <row r="355" spans="1:6" ht="12.75">
      <c r="A355" s="111"/>
      <c r="C355" s="345"/>
      <c r="D355" s="391"/>
      <c r="E355" s="362"/>
      <c r="F355" s="362"/>
    </row>
    <row r="356" spans="1:6" ht="12.75">
      <c r="A356" s="111"/>
      <c r="C356" s="345"/>
      <c r="D356" s="391"/>
      <c r="E356" s="362"/>
      <c r="F356" s="362"/>
    </row>
    <row r="357" spans="1:6" ht="12.75">
      <c r="A357" s="111"/>
      <c r="C357" s="345"/>
      <c r="D357" s="391"/>
      <c r="E357" s="362"/>
      <c r="F357" s="362"/>
    </row>
    <row r="358" spans="1:6" ht="12.75">
      <c r="A358" s="111"/>
      <c r="C358" s="345"/>
      <c r="D358" s="391"/>
      <c r="E358" s="362"/>
      <c r="F358" s="362"/>
    </row>
    <row r="359" spans="1:6" ht="12.75">
      <c r="A359" s="111"/>
      <c r="C359" s="345"/>
      <c r="D359" s="391"/>
      <c r="E359" s="362"/>
      <c r="F359" s="362"/>
    </row>
    <row r="360" spans="1:6" ht="12.75">
      <c r="A360" s="111"/>
      <c r="C360" s="345"/>
      <c r="D360" s="391"/>
      <c r="E360" s="362"/>
      <c r="F360" s="362"/>
    </row>
    <row r="361" spans="1:6" ht="12.75">
      <c r="A361" s="111"/>
      <c r="C361" s="345"/>
      <c r="D361" s="391"/>
      <c r="E361" s="362"/>
      <c r="F361" s="362"/>
    </row>
    <row r="362" spans="1:6" ht="12.75">
      <c r="A362" s="111"/>
      <c r="C362" s="345"/>
      <c r="D362" s="391"/>
      <c r="E362" s="362"/>
      <c r="F362" s="362"/>
    </row>
    <row r="363" spans="1:6" ht="12.75">
      <c r="A363" s="111"/>
      <c r="C363" s="345"/>
      <c r="D363" s="391"/>
      <c r="E363" s="362"/>
      <c r="F363" s="362"/>
    </row>
    <row r="364" spans="1:6" ht="12.75">
      <c r="A364" s="111"/>
      <c r="C364" s="345"/>
      <c r="D364" s="391"/>
      <c r="E364" s="362"/>
      <c r="F364" s="362"/>
    </row>
    <row r="365" spans="1:6" ht="12.75">
      <c r="A365" s="111"/>
      <c r="C365" s="345"/>
      <c r="D365" s="391"/>
      <c r="E365" s="362"/>
      <c r="F365" s="362"/>
    </row>
    <row r="366" spans="1:6" ht="12.75">
      <c r="A366" s="111"/>
      <c r="C366" s="345"/>
      <c r="D366" s="391"/>
      <c r="E366" s="362"/>
      <c r="F366" s="362"/>
    </row>
    <row r="367" spans="1:6" ht="12.75">
      <c r="A367" s="111"/>
      <c r="C367" s="345"/>
      <c r="D367" s="391"/>
      <c r="E367" s="362"/>
      <c r="F367" s="362"/>
    </row>
    <row r="368" spans="1:6" ht="12.75">
      <c r="A368" s="111"/>
      <c r="C368" s="345"/>
      <c r="D368" s="391"/>
      <c r="E368" s="362"/>
      <c r="F368" s="362"/>
    </row>
    <row r="369" spans="1:6" ht="12.75">
      <c r="A369" s="111"/>
      <c r="C369" s="345"/>
      <c r="D369" s="391"/>
      <c r="E369" s="362"/>
      <c r="F369" s="362"/>
    </row>
    <row r="370" spans="1:6" ht="12.75">
      <c r="A370" s="111"/>
      <c r="C370" s="345"/>
      <c r="D370" s="391"/>
      <c r="E370" s="362"/>
      <c r="F370" s="362"/>
    </row>
    <row r="371" spans="1:6" ht="12.75">
      <c r="A371" s="111"/>
      <c r="C371" s="345"/>
      <c r="D371" s="391"/>
      <c r="E371" s="362"/>
      <c r="F371" s="362"/>
    </row>
    <row r="372" spans="1:6" ht="12.75">
      <c r="A372" s="111"/>
      <c r="C372" s="345"/>
      <c r="D372" s="391"/>
      <c r="E372" s="362"/>
      <c r="F372" s="362"/>
    </row>
    <row r="373" spans="1:6" ht="12.75">
      <c r="A373" s="111"/>
      <c r="C373" s="345"/>
      <c r="D373" s="391"/>
      <c r="E373" s="362"/>
      <c r="F373" s="362"/>
    </row>
    <row r="374" spans="1:6" ht="12.75">
      <c r="A374" s="111"/>
      <c r="C374" s="345"/>
      <c r="D374" s="391"/>
      <c r="E374" s="362"/>
      <c r="F374" s="362"/>
    </row>
    <row r="375" spans="1:6" ht="12.75">
      <c r="A375" s="111"/>
      <c r="C375" s="345"/>
      <c r="D375" s="391"/>
      <c r="E375" s="362"/>
      <c r="F375" s="362"/>
    </row>
    <row r="376" spans="1:6" ht="12.75">
      <c r="A376" s="111"/>
      <c r="C376" s="345"/>
      <c r="D376" s="391"/>
      <c r="E376" s="362"/>
      <c r="F376" s="362"/>
    </row>
    <row r="377" spans="1:6" ht="12.75">
      <c r="A377" s="111"/>
      <c r="C377" s="345"/>
      <c r="D377" s="391"/>
      <c r="E377" s="362"/>
      <c r="F377" s="362"/>
    </row>
    <row r="378" spans="1:6" ht="12.75">
      <c r="A378" s="111"/>
      <c r="C378" s="345"/>
      <c r="D378" s="391"/>
      <c r="E378" s="362"/>
      <c r="F378" s="362"/>
    </row>
    <row r="379" spans="1:6" ht="12.75">
      <c r="A379" s="111"/>
      <c r="C379" s="345"/>
      <c r="D379" s="391"/>
      <c r="E379" s="362"/>
      <c r="F379" s="362"/>
    </row>
    <row r="380" spans="1:6" ht="12.75">
      <c r="A380" s="111"/>
      <c r="C380" s="345"/>
      <c r="D380" s="391"/>
      <c r="E380" s="362"/>
      <c r="F380" s="362"/>
    </row>
    <row r="381" spans="1:6" ht="12.75">
      <c r="A381" s="111"/>
      <c r="C381" s="345"/>
      <c r="D381" s="391"/>
      <c r="E381" s="362"/>
      <c r="F381" s="362"/>
    </row>
    <row r="382" spans="1:6" ht="12.75">
      <c r="A382" s="111"/>
      <c r="C382" s="345"/>
      <c r="D382" s="391"/>
      <c r="E382" s="362"/>
      <c r="F382" s="362"/>
    </row>
    <row r="383" spans="1:6" ht="12.75">
      <c r="A383" s="111"/>
      <c r="C383" s="345"/>
      <c r="D383" s="391"/>
      <c r="E383" s="362"/>
      <c r="F383" s="362"/>
    </row>
    <row r="384" spans="1:6" ht="12.75">
      <c r="A384" s="111"/>
      <c r="C384" s="345"/>
      <c r="D384" s="391"/>
      <c r="E384" s="362"/>
      <c r="F384" s="362"/>
    </row>
    <row r="385" spans="1:6" ht="12.75">
      <c r="A385" s="111"/>
      <c r="C385" s="345"/>
      <c r="D385" s="391"/>
      <c r="E385" s="362"/>
      <c r="F385" s="362"/>
    </row>
    <row r="386" spans="1:6" ht="12.75">
      <c r="A386" s="111"/>
      <c r="C386" s="345"/>
      <c r="D386" s="391"/>
      <c r="E386" s="362"/>
      <c r="F386" s="362"/>
    </row>
    <row r="387" spans="1:6" ht="12.75">
      <c r="A387" s="111"/>
      <c r="C387" s="345"/>
      <c r="D387" s="391"/>
      <c r="E387" s="362"/>
      <c r="F387" s="362"/>
    </row>
    <row r="388" spans="1:6" ht="12.75">
      <c r="A388" s="111"/>
      <c r="C388" s="345"/>
      <c r="D388" s="391"/>
      <c r="E388" s="362"/>
      <c r="F388" s="362"/>
    </row>
    <row r="389" spans="1:6" ht="12.75">
      <c r="A389" s="111"/>
      <c r="C389" s="345"/>
      <c r="D389" s="391"/>
      <c r="E389" s="362"/>
      <c r="F389" s="362"/>
    </row>
    <row r="390" spans="1:6" ht="12.75">
      <c r="A390" s="111"/>
      <c r="C390" s="345"/>
      <c r="D390" s="391"/>
      <c r="E390" s="362"/>
      <c r="F390" s="362"/>
    </row>
    <row r="391" spans="1:6" ht="12.75">
      <c r="A391" s="111"/>
      <c r="C391" s="345"/>
      <c r="D391" s="391"/>
      <c r="E391" s="362"/>
      <c r="F391" s="362"/>
    </row>
    <row r="392" spans="1:6" ht="12.75">
      <c r="A392" s="111"/>
      <c r="C392" s="345"/>
      <c r="D392" s="391"/>
      <c r="E392" s="362"/>
      <c r="F392" s="362"/>
    </row>
    <row r="393" spans="1:6" ht="12.75">
      <c r="A393" s="111"/>
      <c r="C393" s="345"/>
      <c r="D393" s="391"/>
      <c r="E393" s="362"/>
      <c r="F393" s="362"/>
    </row>
    <row r="394" spans="1:6" ht="12.75">
      <c r="A394" s="111"/>
      <c r="C394" s="345"/>
      <c r="D394" s="391"/>
      <c r="E394" s="362"/>
      <c r="F394" s="362"/>
    </row>
    <row r="395" spans="1:6" ht="12.75">
      <c r="A395" s="111"/>
      <c r="C395" s="345"/>
      <c r="D395" s="391"/>
      <c r="E395" s="362"/>
      <c r="F395" s="362"/>
    </row>
    <row r="396" spans="1:6" ht="12.75">
      <c r="A396" s="111"/>
      <c r="C396" s="345"/>
      <c r="D396" s="391"/>
      <c r="E396" s="362"/>
      <c r="F396" s="362"/>
    </row>
    <row r="397" spans="1:6" ht="12.75">
      <c r="A397" s="111"/>
      <c r="C397" s="345"/>
      <c r="D397" s="391"/>
      <c r="E397" s="362"/>
      <c r="F397" s="362"/>
    </row>
    <row r="398" spans="1:6" ht="36.75" customHeight="1">
      <c r="A398" s="111"/>
      <c r="C398" s="345"/>
      <c r="D398" s="391"/>
      <c r="E398" s="362"/>
      <c r="F398" s="362"/>
    </row>
    <row r="399" spans="1:6" ht="12.75">
      <c r="A399" s="111"/>
      <c r="C399" s="345"/>
      <c r="D399" s="391"/>
      <c r="E399" s="362"/>
      <c r="F399" s="362"/>
    </row>
    <row r="400" spans="1:6" ht="12.75">
      <c r="A400" s="111"/>
      <c r="C400" s="345"/>
      <c r="D400" s="391"/>
      <c r="E400" s="362"/>
      <c r="F400" s="362"/>
    </row>
    <row r="401" spans="1:6" ht="12.75">
      <c r="A401" s="111"/>
      <c r="C401" s="345"/>
      <c r="D401" s="391"/>
      <c r="E401" s="362"/>
      <c r="F401" s="362"/>
    </row>
    <row r="402" spans="1:6" ht="12.75">
      <c r="A402" s="111"/>
      <c r="C402" s="345"/>
      <c r="D402" s="391"/>
      <c r="E402" s="362"/>
      <c r="F402" s="362"/>
    </row>
    <row r="403" spans="1:6" ht="12.75">
      <c r="A403" s="111"/>
      <c r="C403" s="345"/>
      <c r="D403" s="391"/>
      <c r="E403" s="362"/>
      <c r="F403" s="362"/>
    </row>
    <row r="404" spans="1:6" ht="12.75">
      <c r="A404" s="111"/>
      <c r="C404" s="345"/>
      <c r="D404" s="391"/>
      <c r="E404" s="362"/>
      <c r="F404" s="362"/>
    </row>
    <row r="405" spans="1:6" ht="12.75">
      <c r="A405" s="111"/>
      <c r="C405" s="345"/>
      <c r="D405" s="391"/>
      <c r="E405" s="362"/>
      <c r="F405" s="362"/>
    </row>
    <row r="406" spans="1:6" ht="12.75">
      <c r="A406" s="111"/>
      <c r="C406" s="345"/>
      <c r="D406" s="391"/>
      <c r="E406" s="362"/>
      <c r="F406" s="362"/>
    </row>
    <row r="407" spans="1:6" ht="12.75">
      <c r="A407" s="111"/>
      <c r="C407" s="345"/>
      <c r="D407" s="391"/>
      <c r="E407" s="362"/>
      <c r="F407" s="362"/>
    </row>
    <row r="408" spans="1:6" ht="12.75">
      <c r="A408" s="111"/>
      <c r="C408" s="345"/>
      <c r="D408" s="391"/>
      <c r="E408" s="362"/>
      <c r="F408" s="362"/>
    </row>
    <row r="409" spans="1:6" ht="12.75">
      <c r="A409" s="111"/>
      <c r="C409" s="345"/>
      <c r="D409" s="391"/>
      <c r="E409" s="362"/>
      <c r="F409" s="362"/>
    </row>
    <row r="410" spans="1:6" ht="12.75">
      <c r="A410" s="111"/>
      <c r="C410" s="345"/>
      <c r="D410" s="391"/>
      <c r="E410" s="362"/>
      <c r="F410" s="362"/>
    </row>
    <row r="411" spans="1:6" ht="12.75">
      <c r="A411" s="111"/>
      <c r="C411" s="345"/>
      <c r="D411" s="391"/>
      <c r="E411" s="362"/>
      <c r="F411" s="362"/>
    </row>
    <row r="412" spans="1:6" ht="12.75">
      <c r="A412" s="111"/>
      <c r="C412" s="345"/>
      <c r="D412" s="391"/>
      <c r="E412" s="362"/>
      <c r="F412" s="362"/>
    </row>
    <row r="413" spans="1:6" ht="12.75">
      <c r="A413" s="111"/>
      <c r="C413" s="345"/>
      <c r="D413" s="391"/>
      <c r="E413" s="362"/>
      <c r="F413" s="362"/>
    </row>
    <row r="414" spans="1:6" ht="12.75">
      <c r="A414" s="111"/>
      <c r="C414" s="345"/>
      <c r="D414" s="391"/>
      <c r="E414" s="362"/>
      <c r="F414" s="362"/>
    </row>
    <row r="415" spans="1:6" ht="12.75">
      <c r="A415" s="111"/>
      <c r="C415" s="345"/>
      <c r="D415" s="391"/>
      <c r="E415" s="362"/>
      <c r="F415" s="362"/>
    </row>
    <row r="416" spans="1:6" ht="12.75">
      <c r="A416" s="111"/>
      <c r="C416" s="345"/>
      <c r="D416" s="391"/>
      <c r="E416" s="362"/>
      <c r="F416" s="362"/>
    </row>
    <row r="417" spans="1:6" ht="12.75">
      <c r="A417" s="111"/>
      <c r="C417" s="345"/>
      <c r="D417" s="391"/>
      <c r="E417" s="362"/>
      <c r="F417" s="362"/>
    </row>
    <row r="418" spans="1:6" ht="12.75">
      <c r="A418" s="111"/>
      <c r="C418" s="345"/>
      <c r="D418" s="391"/>
      <c r="E418" s="362"/>
      <c r="F418" s="362"/>
    </row>
    <row r="419" spans="1:6" ht="12.75">
      <c r="A419" s="111"/>
      <c r="C419" s="345"/>
      <c r="D419" s="391"/>
      <c r="E419" s="362"/>
      <c r="F419" s="362"/>
    </row>
    <row r="420" spans="1:6" ht="12.75">
      <c r="A420" s="111"/>
      <c r="C420" s="345"/>
      <c r="D420" s="391"/>
      <c r="E420" s="362"/>
      <c r="F420" s="362"/>
    </row>
    <row r="421" spans="1:6" ht="12.75">
      <c r="A421" s="111"/>
      <c r="C421" s="345"/>
      <c r="D421" s="391"/>
      <c r="E421" s="362"/>
      <c r="F421" s="362"/>
    </row>
    <row r="422" spans="1:6" ht="12.75">
      <c r="A422" s="111"/>
      <c r="C422" s="345"/>
      <c r="D422" s="391"/>
      <c r="E422" s="362"/>
      <c r="F422" s="362"/>
    </row>
    <row r="423" spans="1:6" ht="12.75">
      <c r="A423" s="111"/>
      <c r="C423" s="345"/>
      <c r="D423" s="391"/>
      <c r="E423" s="362"/>
      <c r="F423" s="362"/>
    </row>
    <row r="424" spans="1:6" ht="12.75">
      <c r="A424" s="111"/>
      <c r="C424" s="345"/>
      <c r="D424" s="391"/>
      <c r="E424" s="362"/>
      <c r="F424" s="362"/>
    </row>
    <row r="425" spans="1:6" ht="12.75">
      <c r="A425" s="111"/>
      <c r="C425" s="345"/>
      <c r="D425" s="391"/>
      <c r="E425" s="362"/>
      <c r="F425" s="362"/>
    </row>
    <row r="426" spans="1:6" ht="12.75">
      <c r="A426" s="111"/>
      <c r="C426" s="345"/>
      <c r="D426" s="391"/>
      <c r="E426" s="362"/>
      <c r="F426" s="362"/>
    </row>
    <row r="427" spans="1:6" ht="12.75">
      <c r="A427" s="111"/>
      <c r="C427" s="345"/>
      <c r="D427" s="391"/>
      <c r="E427" s="362"/>
      <c r="F427" s="362"/>
    </row>
    <row r="428" spans="1:6" ht="12.75">
      <c r="A428" s="111"/>
      <c r="C428" s="345"/>
      <c r="D428" s="391"/>
      <c r="E428" s="362"/>
      <c r="F428" s="362"/>
    </row>
    <row r="429" spans="1:6" ht="12.75">
      <c r="A429" s="111"/>
      <c r="C429" s="345"/>
      <c r="D429" s="391"/>
      <c r="E429" s="362"/>
      <c r="F429" s="362"/>
    </row>
    <row r="430" spans="1:6" ht="12.75">
      <c r="A430" s="111"/>
      <c r="C430" s="345"/>
      <c r="D430" s="391"/>
      <c r="E430" s="362"/>
      <c r="F430" s="362"/>
    </row>
    <row r="431" spans="1:6" ht="12.75">
      <c r="A431" s="111"/>
      <c r="C431" s="345"/>
      <c r="D431" s="391"/>
      <c r="E431" s="362"/>
      <c r="F431" s="362"/>
    </row>
    <row r="432" spans="1:6" ht="12.75">
      <c r="A432" s="111"/>
      <c r="C432" s="345"/>
      <c r="D432" s="391"/>
      <c r="E432" s="362"/>
      <c r="F432" s="362"/>
    </row>
    <row r="433" spans="1:6" ht="12.75">
      <c r="A433" s="111"/>
      <c r="C433" s="345"/>
      <c r="D433" s="391"/>
      <c r="E433" s="362"/>
      <c r="F433" s="362"/>
    </row>
    <row r="434" spans="1:6" ht="12.75">
      <c r="A434" s="111"/>
      <c r="C434" s="345"/>
      <c r="D434" s="391"/>
      <c r="E434" s="362"/>
      <c r="F434" s="362"/>
    </row>
    <row r="435" spans="1:6" ht="48" customHeight="1">
      <c r="A435" s="111"/>
      <c r="C435" s="345"/>
      <c r="D435" s="391"/>
      <c r="E435" s="362"/>
      <c r="F435" s="362"/>
    </row>
    <row r="436" spans="1:6" ht="12.75">
      <c r="A436" s="111"/>
      <c r="C436" s="345"/>
      <c r="D436" s="391"/>
      <c r="E436" s="362"/>
      <c r="F436" s="362"/>
    </row>
    <row r="437" spans="1:6" ht="12.75">
      <c r="A437" s="111"/>
      <c r="C437" s="345"/>
      <c r="D437" s="391"/>
      <c r="E437" s="362"/>
      <c r="F437" s="362"/>
    </row>
    <row r="438" spans="1:6" ht="12.75">
      <c r="A438" s="111"/>
      <c r="C438" s="345"/>
      <c r="D438" s="391"/>
      <c r="E438" s="362"/>
      <c r="F438" s="362"/>
    </row>
    <row r="439" spans="1:6" ht="12.75">
      <c r="A439" s="111"/>
      <c r="C439" s="345"/>
      <c r="D439" s="391"/>
      <c r="E439" s="362"/>
      <c r="F439" s="362"/>
    </row>
    <row r="440" spans="1:6" ht="12.75">
      <c r="A440" s="111"/>
      <c r="C440" s="345"/>
      <c r="D440" s="391"/>
      <c r="E440" s="362"/>
      <c r="F440" s="362"/>
    </row>
    <row r="441" spans="1:6" ht="12.75">
      <c r="A441" s="111"/>
      <c r="C441" s="345"/>
      <c r="D441" s="391"/>
      <c r="E441" s="362"/>
      <c r="F441" s="362"/>
    </row>
    <row r="442" spans="1:6" ht="12.75">
      <c r="A442" s="111"/>
      <c r="C442" s="345"/>
      <c r="D442" s="391"/>
      <c r="E442" s="362"/>
      <c r="F442" s="362"/>
    </row>
    <row r="443" spans="1:6" ht="12.75">
      <c r="A443" s="111"/>
      <c r="C443" s="345"/>
      <c r="D443" s="391"/>
      <c r="E443" s="362"/>
      <c r="F443" s="362"/>
    </row>
    <row r="444" spans="1:6" ht="12.75">
      <c r="A444" s="111"/>
      <c r="C444" s="345"/>
      <c r="D444" s="391"/>
      <c r="E444" s="362"/>
      <c r="F444" s="362"/>
    </row>
    <row r="445" spans="1:6" ht="12.75">
      <c r="A445" s="111"/>
      <c r="C445" s="345"/>
      <c r="D445" s="391"/>
      <c r="E445" s="362"/>
      <c r="F445" s="362"/>
    </row>
    <row r="446" spans="1:6" ht="12.75">
      <c r="A446" s="111"/>
      <c r="C446" s="345"/>
      <c r="D446" s="391"/>
      <c r="E446" s="362"/>
      <c r="F446" s="362"/>
    </row>
    <row r="447" spans="1:6" ht="12.75">
      <c r="A447" s="111"/>
      <c r="C447" s="345"/>
      <c r="D447" s="391"/>
      <c r="E447" s="362"/>
      <c r="F447" s="362"/>
    </row>
    <row r="448" spans="1:6" ht="12.75">
      <c r="A448" s="111"/>
      <c r="C448" s="345"/>
      <c r="D448" s="391"/>
      <c r="E448" s="362"/>
      <c r="F448" s="362"/>
    </row>
    <row r="449" spans="1:6" ht="12.75">
      <c r="A449" s="111"/>
      <c r="C449" s="345"/>
      <c r="D449" s="391"/>
      <c r="E449" s="362"/>
      <c r="F449" s="362"/>
    </row>
    <row r="450" spans="1:6" ht="12.75">
      <c r="A450" s="111"/>
      <c r="C450" s="345"/>
      <c r="D450" s="391"/>
      <c r="E450" s="362"/>
      <c r="F450" s="362"/>
    </row>
    <row r="451" spans="1:6" ht="12.75">
      <c r="A451" s="111"/>
      <c r="C451" s="345"/>
      <c r="D451" s="391"/>
      <c r="E451" s="362"/>
      <c r="F451" s="362"/>
    </row>
    <row r="452" spans="1:6" ht="12.75">
      <c r="A452" s="111"/>
      <c r="C452" s="345"/>
      <c r="D452" s="391"/>
      <c r="E452" s="362"/>
      <c r="F452" s="362"/>
    </row>
    <row r="453" spans="1:6" ht="12.75">
      <c r="A453" s="111"/>
      <c r="C453" s="345"/>
      <c r="D453" s="391"/>
      <c r="E453" s="362"/>
      <c r="F453" s="362"/>
    </row>
    <row r="454" spans="1:6" ht="12.75">
      <c r="A454" s="111"/>
      <c r="C454" s="345"/>
      <c r="D454" s="391"/>
      <c r="E454" s="362"/>
      <c r="F454" s="362"/>
    </row>
    <row r="455" spans="1:6" ht="12.75">
      <c r="A455" s="111"/>
      <c r="C455" s="345"/>
      <c r="D455" s="391"/>
      <c r="E455" s="362"/>
      <c r="F455" s="362"/>
    </row>
    <row r="456" spans="1:6" ht="12.75">
      <c r="A456" s="111"/>
      <c r="C456" s="345"/>
      <c r="D456" s="391"/>
      <c r="E456" s="362"/>
      <c r="F456" s="362"/>
    </row>
    <row r="457" spans="1:6" ht="12.75">
      <c r="A457" s="111"/>
      <c r="C457" s="345"/>
      <c r="D457" s="391"/>
      <c r="E457" s="362"/>
      <c r="F457" s="362"/>
    </row>
    <row r="458" spans="1:6" ht="12.75">
      <c r="A458" s="111"/>
      <c r="C458" s="345"/>
      <c r="D458" s="391"/>
      <c r="E458" s="362"/>
      <c r="F458" s="362"/>
    </row>
    <row r="459" spans="1:6" ht="12.75">
      <c r="A459" s="111"/>
      <c r="C459" s="345"/>
      <c r="D459" s="391"/>
      <c r="E459" s="362"/>
      <c r="F459" s="362"/>
    </row>
    <row r="460" spans="1:6" ht="12.75">
      <c r="A460" s="111"/>
      <c r="C460" s="345"/>
      <c r="D460" s="391"/>
      <c r="E460" s="362"/>
      <c r="F460" s="362"/>
    </row>
    <row r="461" spans="1:6" ht="12.75">
      <c r="A461" s="111"/>
      <c r="C461" s="345"/>
      <c r="D461" s="391"/>
      <c r="E461" s="362"/>
      <c r="F461" s="362"/>
    </row>
    <row r="462" spans="1:6" ht="12.75">
      <c r="A462" s="111"/>
      <c r="C462" s="345"/>
      <c r="D462" s="391"/>
      <c r="E462" s="362"/>
      <c r="F462" s="362"/>
    </row>
    <row r="463" spans="1:6" ht="12.75">
      <c r="A463" s="111"/>
      <c r="C463" s="345"/>
      <c r="D463" s="391"/>
      <c r="E463" s="362"/>
      <c r="F463" s="362"/>
    </row>
    <row r="464" spans="1:6" ht="12.75">
      <c r="A464" s="111"/>
      <c r="C464" s="345"/>
      <c r="D464" s="391"/>
      <c r="E464" s="362"/>
      <c r="F464" s="362"/>
    </row>
    <row r="465" spans="1:6" ht="12.75">
      <c r="A465" s="111"/>
      <c r="C465" s="345"/>
      <c r="D465" s="391"/>
      <c r="E465" s="362"/>
      <c r="F465" s="362"/>
    </row>
    <row r="466" spans="1:6" ht="12.75">
      <c r="A466" s="111"/>
      <c r="C466" s="345"/>
      <c r="D466" s="391"/>
      <c r="E466" s="362"/>
      <c r="F466" s="362"/>
    </row>
    <row r="467" spans="1:6" ht="12.75">
      <c r="A467" s="111"/>
      <c r="C467" s="345"/>
      <c r="D467" s="391"/>
      <c r="E467" s="362"/>
      <c r="F467" s="362"/>
    </row>
    <row r="468" spans="1:6" ht="12.75">
      <c r="A468" s="111"/>
      <c r="C468" s="345"/>
      <c r="D468" s="391"/>
      <c r="E468" s="362"/>
      <c r="F468" s="362"/>
    </row>
    <row r="469" spans="1:6" ht="12.75">
      <c r="A469" s="111"/>
      <c r="C469" s="345"/>
      <c r="D469" s="391"/>
      <c r="E469" s="362"/>
      <c r="F469" s="362"/>
    </row>
    <row r="470" spans="1:6" ht="12.75">
      <c r="A470" s="111"/>
      <c r="C470" s="345"/>
      <c r="D470" s="391"/>
      <c r="E470" s="362"/>
      <c r="F470" s="362"/>
    </row>
    <row r="471" spans="1:6" ht="12.75">
      <c r="A471" s="111"/>
      <c r="C471" s="345"/>
      <c r="D471" s="391"/>
      <c r="E471" s="362"/>
      <c r="F471" s="362"/>
    </row>
    <row r="472" spans="1:6" ht="12.75">
      <c r="A472" s="111"/>
      <c r="C472" s="345"/>
      <c r="D472" s="391"/>
      <c r="E472" s="362"/>
      <c r="F472" s="362"/>
    </row>
    <row r="473" spans="1:6" ht="12.75">
      <c r="A473" s="111"/>
      <c r="C473" s="345"/>
      <c r="D473" s="391"/>
      <c r="E473" s="362"/>
      <c r="F473" s="362"/>
    </row>
    <row r="474" spans="1:6" ht="12.75">
      <c r="A474" s="111"/>
      <c r="C474" s="345"/>
      <c r="D474" s="391"/>
      <c r="E474" s="362"/>
      <c r="F474" s="362"/>
    </row>
    <row r="475" spans="1:6" ht="12.75">
      <c r="A475" s="111"/>
      <c r="C475" s="345"/>
      <c r="D475" s="391"/>
      <c r="E475" s="362"/>
      <c r="F475" s="362"/>
    </row>
    <row r="476" spans="1:6" ht="12.75">
      <c r="A476" s="111"/>
      <c r="C476" s="345"/>
      <c r="D476" s="391"/>
      <c r="E476" s="362"/>
      <c r="F476" s="362"/>
    </row>
    <row r="477" spans="1:6" ht="12.75">
      <c r="A477" s="111"/>
      <c r="C477" s="345"/>
      <c r="D477" s="391"/>
      <c r="E477" s="362"/>
      <c r="F477" s="362"/>
    </row>
    <row r="478" spans="1:6" ht="12.75">
      <c r="A478" s="111"/>
      <c r="C478" s="345"/>
      <c r="D478" s="391"/>
      <c r="E478" s="362"/>
      <c r="F478" s="362"/>
    </row>
    <row r="479" spans="1:6" ht="12.75">
      <c r="A479" s="111"/>
      <c r="C479" s="345"/>
      <c r="D479" s="391"/>
      <c r="E479" s="362"/>
      <c r="F479" s="362"/>
    </row>
    <row r="480" spans="1:6" ht="12.75">
      <c r="A480" s="111"/>
      <c r="C480" s="345"/>
      <c r="D480" s="391"/>
      <c r="E480" s="362"/>
      <c r="F480" s="362"/>
    </row>
    <row r="481" spans="1:6" ht="12.75">
      <c r="A481" s="111"/>
      <c r="C481" s="345"/>
      <c r="D481" s="391"/>
      <c r="E481" s="362"/>
      <c r="F481" s="362"/>
    </row>
    <row r="482" spans="1:6" ht="12.75">
      <c r="A482" s="111"/>
      <c r="C482" s="345"/>
      <c r="D482" s="391"/>
      <c r="E482" s="362"/>
      <c r="F482" s="362"/>
    </row>
    <row r="483" spans="1:6" ht="12.75">
      <c r="A483" s="111"/>
      <c r="C483" s="345"/>
      <c r="D483" s="391"/>
      <c r="E483" s="362"/>
      <c r="F483" s="362"/>
    </row>
    <row r="484" spans="1:6" ht="12.75">
      <c r="A484" s="111"/>
      <c r="C484" s="345"/>
      <c r="D484" s="391"/>
      <c r="E484" s="362"/>
      <c r="F484" s="362"/>
    </row>
    <row r="485" spans="1:6" ht="12.75">
      <c r="A485" s="111"/>
      <c r="C485" s="345"/>
      <c r="D485" s="391"/>
      <c r="E485" s="362"/>
      <c r="F485" s="362"/>
    </row>
    <row r="486" spans="1:6" ht="12.75">
      <c r="A486" s="111"/>
      <c r="C486" s="345"/>
      <c r="D486" s="391"/>
      <c r="E486" s="362"/>
      <c r="F486" s="362"/>
    </row>
    <row r="487" spans="1:6" ht="12.75">
      <c r="A487" s="111"/>
      <c r="C487" s="345"/>
      <c r="D487" s="391"/>
      <c r="E487" s="362"/>
      <c r="F487" s="362"/>
    </row>
    <row r="488" spans="1:6" ht="12.75">
      <c r="A488" s="111"/>
      <c r="C488" s="345"/>
      <c r="D488" s="391"/>
      <c r="E488" s="362"/>
      <c r="F488" s="362"/>
    </row>
    <row r="489" spans="1:6" ht="12.75">
      <c r="A489" s="111"/>
      <c r="C489" s="345"/>
      <c r="D489" s="391"/>
      <c r="E489" s="362"/>
      <c r="F489" s="362"/>
    </row>
    <row r="490" spans="1:6" ht="12.75">
      <c r="A490" s="111"/>
      <c r="C490" s="345"/>
      <c r="D490" s="391"/>
      <c r="E490" s="362"/>
      <c r="F490" s="362"/>
    </row>
    <row r="491" spans="1:6" ht="12.75">
      <c r="A491" s="111"/>
      <c r="C491" s="345"/>
      <c r="D491" s="391"/>
      <c r="E491" s="362"/>
      <c r="F491" s="362"/>
    </row>
    <row r="492" spans="1:6" ht="12.75">
      <c r="A492" s="111"/>
      <c r="C492" s="345"/>
      <c r="D492" s="391"/>
      <c r="E492" s="362"/>
      <c r="F492" s="362"/>
    </row>
    <row r="493" spans="1:6" ht="12.75">
      <c r="A493" s="111"/>
      <c r="C493" s="345"/>
      <c r="D493" s="391"/>
      <c r="E493" s="362"/>
      <c r="F493" s="362"/>
    </row>
    <row r="494" spans="1:6" ht="12.75">
      <c r="A494" s="111"/>
      <c r="C494" s="345"/>
      <c r="D494" s="391"/>
      <c r="E494" s="362"/>
      <c r="F494" s="362"/>
    </row>
    <row r="495" spans="1:6" ht="12.75">
      <c r="A495" s="111"/>
      <c r="C495" s="345"/>
      <c r="D495" s="391"/>
      <c r="E495" s="362"/>
      <c r="F495" s="362"/>
    </row>
    <row r="496" spans="1:6" ht="12.75">
      <c r="A496" s="111"/>
      <c r="C496" s="345"/>
      <c r="D496" s="391"/>
      <c r="E496" s="362"/>
      <c r="F496" s="362"/>
    </row>
    <row r="497" spans="1:6" ht="12.75">
      <c r="A497" s="111"/>
      <c r="C497" s="345"/>
      <c r="D497" s="391"/>
      <c r="E497" s="362"/>
      <c r="F497" s="362"/>
    </row>
    <row r="498" spans="1:6" ht="12.75">
      <c r="A498" s="111"/>
      <c r="C498" s="345"/>
      <c r="D498" s="391"/>
      <c r="E498" s="362"/>
      <c r="F498" s="362"/>
    </row>
    <row r="499" spans="1:6" ht="12.75">
      <c r="A499" s="111"/>
      <c r="C499" s="345"/>
      <c r="D499" s="391"/>
      <c r="E499" s="362"/>
      <c r="F499" s="362"/>
    </row>
    <row r="500" spans="1:6" ht="12.75">
      <c r="A500" s="111"/>
      <c r="C500" s="345"/>
      <c r="D500" s="391"/>
      <c r="E500" s="362"/>
      <c r="F500" s="362"/>
    </row>
    <row r="501" spans="1:6" ht="12.75">
      <c r="A501" s="111"/>
      <c r="C501" s="345"/>
      <c r="D501" s="391"/>
      <c r="E501" s="362"/>
      <c r="F501" s="362"/>
    </row>
    <row r="502" spans="1:6" ht="12.75">
      <c r="A502" s="111"/>
      <c r="C502" s="345"/>
      <c r="D502" s="391"/>
      <c r="E502" s="362"/>
      <c r="F502" s="362"/>
    </row>
    <row r="503" spans="1:6" ht="12.75">
      <c r="A503" s="111"/>
      <c r="C503" s="345"/>
      <c r="D503" s="391"/>
      <c r="E503" s="362"/>
      <c r="F503" s="362"/>
    </row>
    <row r="504" spans="1:6" ht="12.75">
      <c r="A504" s="111"/>
      <c r="C504" s="345"/>
      <c r="D504" s="391"/>
      <c r="E504" s="362"/>
      <c r="F504" s="362"/>
    </row>
    <row r="505" spans="1:6" ht="12.75">
      <c r="A505" s="111"/>
      <c r="C505" s="345"/>
      <c r="D505" s="391"/>
      <c r="E505" s="362"/>
      <c r="F505" s="362"/>
    </row>
    <row r="506" spans="1:6" ht="12.75">
      <c r="A506" s="111"/>
      <c r="C506" s="345"/>
      <c r="D506" s="391"/>
      <c r="E506" s="362"/>
      <c r="F506" s="362"/>
    </row>
    <row r="507" spans="1:6" ht="12.75">
      <c r="A507" s="111"/>
      <c r="C507" s="345"/>
      <c r="D507" s="391"/>
      <c r="E507" s="362"/>
      <c r="F507" s="362"/>
    </row>
    <row r="508" spans="1:6" ht="12.75">
      <c r="A508" s="111"/>
      <c r="C508" s="345"/>
      <c r="D508" s="391"/>
      <c r="E508" s="362"/>
      <c r="F508" s="362"/>
    </row>
    <row r="509" spans="1:6" ht="12.75">
      <c r="A509" s="111"/>
      <c r="C509" s="345"/>
      <c r="D509" s="391"/>
      <c r="E509" s="362"/>
      <c r="F509" s="362"/>
    </row>
    <row r="510" spans="1:6" ht="12.75">
      <c r="A510" s="111"/>
      <c r="C510" s="345"/>
      <c r="D510" s="391"/>
      <c r="E510" s="362"/>
      <c r="F510" s="362"/>
    </row>
    <row r="511" spans="1:6" ht="12.75">
      <c r="A511" s="111"/>
      <c r="C511" s="345"/>
      <c r="D511" s="391"/>
      <c r="E511" s="362"/>
      <c r="F511" s="362"/>
    </row>
    <row r="512" spans="1:6" ht="12.75">
      <c r="A512" s="111"/>
      <c r="C512" s="345"/>
      <c r="D512" s="391"/>
      <c r="E512" s="362"/>
      <c r="F512" s="362"/>
    </row>
    <row r="513" spans="1:6" ht="12.75">
      <c r="A513" s="111"/>
      <c r="C513" s="345"/>
      <c r="D513" s="391"/>
      <c r="E513" s="362"/>
      <c r="F513" s="362"/>
    </row>
    <row r="514" spans="1:6" ht="12.75">
      <c r="A514" s="111"/>
      <c r="C514" s="345"/>
      <c r="D514" s="391"/>
      <c r="E514" s="362"/>
      <c r="F514" s="362"/>
    </row>
    <row r="515" spans="1:6" ht="12.75">
      <c r="A515" s="111"/>
      <c r="C515" s="345"/>
      <c r="D515" s="391"/>
      <c r="E515" s="362"/>
      <c r="F515" s="362"/>
    </row>
    <row r="516" spans="1:6" ht="12.75">
      <c r="A516" s="111"/>
      <c r="C516" s="345"/>
      <c r="D516" s="391"/>
      <c r="E516" s="362"/>
      <c r="F516" s="362"/>
    </row>
    <row r="517" spans="1:6" ht="12.75">
      <c r="A517" s="111"/>
      <c r="C517" s="345"/>
      <c r="D517" s="391"/>
      <c r="E517" s="362"/>
      <c r="F517" s="362"/>
    </row>
    <row r="518" spans="1:6" ht="12.75">
      <c r="A518" s="111"/>
      <c r="C518" s="345"/>
      <c r="D518" s="391"/>
      <c r="E518" s="362"/>
      <c r="F518" s="362"/>
    </row>
    <row r="519" spans="1:6" ht="12.75">
      <c r="A519" s="111"/>
      <c r="C519" s="345"/>
      <c r="D519" s="391"/>
      <c r="E519" s="362"/>
      <c r="F519" s="362"/>
    </row>
    <row r="520" spans="1:6" ht="12.75">
      <c r="A520" s="111"/>
      <c r="C520" s="345"/>
      <c r="D520" s="391"/>
      <c r="E520" s="362"/>
      <c r="F520" s="362"/>
    </row>
    <row r="521" spans="1:6" ht="12.75">
      <c r="A521" s="111"/>
      <c r="C521" s="345"/>
      <c r="D521" s="391"/>
      <c r="E521" s="362"/>
      <c r="F521" s="362"/>
    </row>
    <row r="522" spans="1:6" ht="12.75">
      <c r="A522" s="111"/>
      <c r="C522" s="345"/>
      <c r="D522" s="391"/>
      <c r="E522" s="362"/>
      <c r="F522" s="362"/>
    </row>
    <row r="523" spans="1:6" ht="12.75">
      <c r="A523" s="111"/>
      <c r="C523" s="345"/>
      <c r="D523" s="391"/>
      <c r="E523" s="362"/>
      <c r="F523" s="362"/>
    </row>
    <row r="524" spans="1:6" ht="12.75">
      <c r="A524" s="111"/>
      <c r="C524" s="345"/>
      <c r="D524" s="391"/>
      <c r="E524" s="362"/>
      <c r="F524" s="362"/>
    </row>
    <row r="525" spans="1:6" ht="12.75">
      <c r="A525" s="111"/>
      <c r="C525" s="345"/>
      <c r="D525" s="391"/>
      <c r="E525" s="362"/>
      <c r="F525" s="362"/>
    </row>
    <row r="526" spans="1:6" ht="12.75">
      <c r="A526" s="111"/>
      <c r="C526" s="345"/>
      <c r="D526" s="391"/>
      <c r="E526" s="362"/>
      <c r="F526" s="362"/>
    </row>
    <row r="527" spans="1:6" ht="12.75">
      <c r="A527" s="111"/>
      <c r="C527" s="345"/>
      <c r="D527" s="391"/>
      <c r="E527" s="362"/>
      <c r="F527" s="362"/>
    </row>
    <row r="528" spans="1:6" ht="12.75">
      <c r="A528" s="111"/>
      <c r="C528" s="345"/>
      <c r="D528" s="391"/>
      <c r="E528" s="362"/>
      <c r="F528" s="362"/>
    </row>
    <row r="529" spans="1:6" ht="12.75">
      <c r="A529" s="111"/>
      <c r="C529" s="345"/>
      <c r="D529" s="391"/>
      <c r="E529" s="362"/>
      <c r="F529" s="362"/>
    </row>
    <row r="530" spans="1:6" ht="12.75">
      <c r="A530" s="111"/>
      <c r="C530" s="345"/>
      <c r="D530" s="391"/>
      <c r="E530" s="362"/>
      <c r="F530" s="362"/>
    </row>
    <row r="531" spans="1:6" ht="12.75">
      <c r="A531" s="111"/>
      <c r="C531" s="345"/>
      <c r="D531" s="391"/>
      <c r="E531" s="362"/>
      <c r="F531" s="362"/>
    </row>
    <row r="532" spans="1:6" ht="12.75">
      <c r="A532" s="111"/>
      <c r="C532" s="345"/>
      <c r="D532" s="391"/>
      <c r="E532" s="362"/>
      <c r="F532" s="362"/>
    </row>
    <row r="533" spans="1:6" ht="12.75">
      <c r="A533" s="111"/>
      <c r="C533" s="345"/>
      <c r="D533" s="391"/>
      <c r="E533" s="362"/>
      <c r="F533" s="362"/>
    </row>
    <row r="534" spans="1:6" ht="12.75">
      <c r="A534" s="111"/>
      <c r="C534" s="345"/>
      <c r="D534" s="391"/>
      <c r="E534" s="362"/>
      <c r="F534" s="362"/>
    </row>
    <row r="535" spans="1:6" ht="12.75">
      <c r="A535" s="111"/>
      <c r="C535" s="345"/>
      <c r="D535" s="391"/>
      <c r="E535" s="362"/>
      <c r="F535" s="362"/>
    </row>
    <row r="536" spans="1:6" ht="12.75">
      <c r="A536" s="111"/>
      <c r="C536" s="345"/>
      <c r="D536" s="391"/>
      <c r="E536" s="362"/>
      <c r="F536" s="362"/>
    </row>
    <row r="537" spans="1:6" ht="12.75">
      <c r="A537" s="111"/>
      <c r="C537" s="345"/>
      <c r="D537" s="391"/>
      <c r="E537" s="362"/>
      <c r="F537" s="362"/>
    </row>
    <row r="538" spans="1:6" ht="12.75">
      <c r="A538" s="111"/>
      <c r="C538" s="345"/>
      <c r="D538" s="391"/>
      <c r="E538" s="362"/>
      <c r="F538" s="362"/>
    </row>
    <row r="539" spans="1:6" ht="12.75">
      <c r="A539" s="111"/>
      <c r="C539" s="345"/>
      <c r="D539" s="391"/>
      <c r="E539" s="362"/>
      <c r="F539" s="362"/>
    </row>
    <row r="540" spans="1:6" ht="12.75">
      <c r="A540" s="111"/>
      <c r="C540" s="345"/>
      <c r="D540" s="391"/>
      <c r="E540" s="362"/>
      <c r="F540" s="362"/>
    </row>
    <row r="541" spans="1:6" ht="12.75">
      <c r="A541" s="111"/>
      <c r="C541" s="345"/>
      <c r="D541" s="391"/>
      <c r="E541" s="362"/>
      <c r="F541" s="362"/>
    </row>
    <row r="542" spans="1:6" ht="12.75">
      <c r="A542" s="111"/>
      <c r="C542" s="345"/>
      <c r="D542" s="391"/>
      <c r="E542" s="362"/>
      <c r="F542" s="362"/>
    </row>
    <row r="543" spans="1:6" ht="12.75">
      <c r="A543" s="111"/>
      <c r="C543" s="345"/>
      <c r="D543" s="391"/>
      <c r="E543" s="362"/>
      <c r="F543" s="362"/>
    </row>
    <row r="544" spans="1:6" ht="12.75">
      <c r="A544" s="111"/>
      <c r="C544" s="345"/>
      <c r="D544" s="391"/>
      <c r="E544" s="362"/>
      <c r="F544" s="362"/>
    </row>
    <row r="545" spans="1:6" ht="12.75">
      <c r="A545" s="111"/>
      <c r="C545" s="345"/>
      <c r="D545" s="391"/>
      <c r="E545" s="362"/>
      <c r="F545" s="362"/>
    </row>
    <row r="546" spans="1:6" ht="12.75">
      <c r="A546" s="111"/>
      <c r="C546" s="345"/>
      <c r="D546" s="391"/>
      <c r="E546" s="362"/>
      <c r="F546" s="362"/>
    </row>
    <row r="547" spans="1:6" ht="12.75">
      <c r="A547" s="111"/>
      <c r="C547" s="345"/>
      <c r="D547" s="391"/>
      <c r="E547" s="362"/>
      <c r="F547" s="362"/>
    </row>
    <row r="548" spans="1:6" ht="12.75">
      <c r="A548" s="111"/>
      <c r="C548" s="345"/>
      <c r="D548" s="391"/>
      <c r="E548" s="362"/>
      <c r="F548" s="362"/>
    </row>
    <row r="549" spans="1:6" ht="12.75">
      <c r="A549" s="111"/>
      <c r="C549" s="345"/>
      <c r="D549" s="391"/>
      <c r="E549" s="362"/>
      <c r="F549" s="362"/>
    </row>
    <row r="550" spans="1:6" ht="12.75">
      <c r="A550" s="111"/>
      <c r="C550" s="345"/>
      <c r="D550" s="391"/>
      <c r="E550" s="362"/>
      <c r="F550" s="362"/>
    </row>
    <row r="551" spans="1:6" ht="12.75">
      <c r="A551" s="111"/>
      <c r="C551" s="345"/>
      <c r="D551" s="391"/>
      <c r="E551" s="362"/>
      <c r="F551" s="362"/>
    </row>
    <row r="552" spans="1:6" ht="12.75">
      <c r="A552" s="111"/>
      <c r="C552" s="345"/>
      <c r="D552" s="391"/>
      <c r="E552" s="362"/>
      <c r="F552" s="362"/>
    </row>
    <row r="553" spans="1:6" ht="12.75">
      <c r="A553" s="111"/>
      <c r="C553" s="345"/>
      <c r="D553" s="391"/>
      <c r="E553" s="362"/>
      <c r="F553" s="362"/>
    </row>
    <row r="554" spans="1:6" ht="12.75">
      <c r="A554" s="111"/>
      <c r="C554" s="345"/>
      <c r="D554" s="391"/>
      <c r="E554" s="362"/>
      <c r="F554" s="362"/>
    </row>
    <row r="555" spans="1:6" ht="12.75">
      <c r="A555" s="111"/>
      <c r="C555" s="345"/>
      <c r="D555" s="391"/>
      <c r="E555" s="362"/>
      <c r="F555" s="362"/>
    </row>
    <row r="556" spans="1:6" ht="12.75">
      <c r="A556" s="111"/>
      <c r="C556" s="345"/>
      <c r="D556" s="391"/>
      <c r="E556" s="362"/>
      <c r="F556" s="362"/>
    </row>
    <row r="557" spans="1:6" ht="12.75">
      <c r="A557" s="111"/>
      <c r="C557" s="345"/>
      <c r="D557" s="391"/>
      <c r="E557" s="362"/>
      <c r="F557" s="362"/>
    </row>
    <row r="558" spans="1:6" ht="12.75">
      <c r="A558" s="111"/>
      <c r="C558" s="345"/>
      <c r="D558" s="391"/>
      <c r="E558" s="362"/>
      <c r="F558" s="362"/>
    </row>
    <row r="559" spans="1:6" ht="12.75">
      <c r="A559" s="111"/>
      <c r="C559" s="345"/>
      <c r="D559" s="391"/>
      <c r="E559" s="362"/>
      <c r="F559" s="362"/>
    </row>
    <row r="560" spans="1:6" ht="12.75">
      <c r="A560" s="111"/>
      <c r="C560" s="345"/>
      <c r="D560" s="391"/>
      <c r="E560" s="362"/>
      <c r="F560" s="362"/>
    </row>
    <row r="561" spans="1:6" ht="12.75">
      <c r="A561" s="111"/>
      <c r="C561" s="345"/>
      <c r="D561" s="391"/>
      <c r="E561" s="362"/>
      <c r="F561" s="362"/>
    </row>
    <row r="562" spans="1:6" ht="12.75">
      <c r="A562" s="111"/>
      <c r="C562" s="345"/>
      <c r="D562" s="391"/>
      <c r="E562" s="362"/>
      <c r="F562" s="362"/>
    </row>
    <row r="563" spans="1:6" ht="12.75">
      <c r="A563" s="111"/>
      <c r="C563" s="345"/>
      <c r="D563" s="391"/>
      <c r="E563" s="362"/>
      <c r="F563" s="362"/>
    </row>
    <row r="564" spans="1:6" ht="12.75">
      <c r="A564" s="111"/>
      <c r="C564" s="345"/>
      <c r="D564" s="391"/>
      <c r="E564" s="362"/>
      <c r="F564" s="362"/>
    </row>
    <row r="565" spans="1:6" ht="12.75">
      <c r="A565" s="111"/>
      <c r="C565" s="345"/>
      <c r="D565" s="391"/>
      <c r="E565" s="362"/>
      <c r="F565" s="362"/>
    </row>
    <row r="566" spans="1:6" ht="12.75">
      <c r="A566" s="111"/>
      <c r="C566" s="345"/>
      <c r="D566" s="391"/>
      <c r="E566" s="362"/>
      <c r="F566" s="362"/>
    </row>
    <row r="567" spans="1:6" ht="12.75">
      <c r="A567" s="111"/>
      <c r="C567" s="345"/>
      <c r="D567" s="391"/>
      <c r="E567" s="362"/>
      <c r="F567" s="362"/>
    </row>
    <row r="568" spans="1:6" ht="12.75">
      <c r="A568" s="111"/>
      <c r="C568" s="345"/>
      <c r="D568" s="391"/>
      <c r="E568" s="362"/>
      <c r="F568" s="362"/>
    </row>
    <row r="569" spans="1:6" ht="12.75">
      <c r="A569" s="111"/>
      <c r="C569" s="345"/>
      <c r="D569" s="391"/>
      <c r="E569" s="362"/>
      <c r="F569" s="362"/>
    </row>
    <row r="570" spans="1:6" ht="12.75">
      <c r="A570" s="111"/>
      <c r="C570" s="345"/>
      <c r="D570" s="391"/>
      <c r="E570" s="362"/>
      <c r="F570" s="362"/>
    </row>
    <row r="571" spans="1:6" ht="12.75">
      <c r="A571" s="111"/>
      <c r="C571" s="345"/>
      <c r="D571" s="391"/>
      <c r="E571" s="362"/>
      <c r="F571" s="362"/>
    </row>
    <row r="572" spans="1:6" ht="12.75">
      <c r="A572" s="111"/>
      <c r="C572" s="345"/>
      <c r="D572" s="391"/>
      <c r="E572" s="362"/>
      <c r="F572" s="362"/>
    </row>
    <row r="573" spans="1:6" ht="12.75">
      <c r="A573" s="111"/>
      <c r="C573" s="345"/>
      <c r="D573" s="391"/>
      <c r="E573" s="362"/>
      <c r="F573" s="362"/>
    </row>
    <row r="574" spans="1:6" ht="12.75">
      <c r="A574" s="111"/>
      <c r="C574" s="345"/>
      <c r="D574" s="391"/>
      <c r="E574" s="362"/>
      <c r="F574" s="362"/>
    </row>
    <row r="575" spans="1:6" ht="12.75">
      <c r="A575" s="111"/>
      <c r="C575" s="345"/>
      <c r="D575" s="391"/>
      <c r="E575" s="362"/>
      <c r="F575" s="362"/>
    </row>
    <row r="576" spans="1:6" ht="12.75">
      <c r="A576" s="111"/>
      <c r="C576" s="345"/>
      <c r="D576" s="391"/>
      <c r="E576" s="362"/>
      <c r="F576" s="362"/>
    </row>
    <row r="577" spans="1:6" ht="12.75">
      <c r="A577" s="111"/>
      <c r="C577" s="345"/>
      <c r="D577" s="391"/>
      <c r="E577" s="362"/>
      <c r="F577" s="362"/>
    </row>
    <row r="578" spans="1:6" ht="12.75">
      <c r="A578" s="111"/>
      <c r="C578" s="345"/>
      <c r="D578" s="391"/>
      <c r="E578" s="362"/>
      <c r="F578" s="362"/>
    </row>
    <row r="579" spans="1:6" ht="12.75">
      <c r="A579" s="111"/>
      <c r="C579" s="345"/>
      <c r="D579" s="391"/>
      <c r="E579" s="362"/>
      <c r="F579" s="362"/>
    </row>
    <row r="580" spans="1:6" ht="12.75">
      <c r="A580" s="111"/>
      <c r="C580" s="345"/>
      <c r="D580" s="391"/>
      <c r="E580" s="362"/>
      <c r="F580" s="362"/>
    </row>
    <row r="581" spans="1:6" ht="12.75">
      <c r="A581" s="111"/>
      <c r="C581" s="345"/>
      <c r="D581" s="391"/>
      <c r="E581" s="362"/>
      <c r="F581" s="362"/>
    </row>
    <row r="582" spans="1:6" ht="12.75">
      <c r="A582" s="111"/>
      <c r="C582" s="345"/>
      <c r="D582" s="391"/>
      <c r="E582" s="362"/>
      <c r="F582" s="362"/>
    </row>
    <row r="583" spans="1:6" ht="12.75">
      <c r="A583" s="111"/>
      <c r="C583" s="345"/>
      <c r="D583" s="391"/>
      <c r="E583" s="362"/>
      <c r="F583" s="362"/>
    </row>
    <row r="584" spans="1:6" ht="12.75">
      <c r="A584" s="111"/>
      <c r="C584" s="345"/>
      <c r="D584" s="391"/>
      <c r="E584" s="362"/>
      <c r="F584" s="362"/>
    </row>
    <row r="585" spans="1:6" ht="12.75">
      <c r="A585" s="111"/>
      <c r="C585" s="345"/>
      <c r="D585" s="391"/>
      <c r="E585" s="362"/>
      <c r="F585" s="362"/>
    </row>
    <row r="586" spans="1:6" ht="12.75">
      <c r="A586" s="111"/>
      <c r="C586" s="345"/>
      <c r="D586" s="391"/>
      <c r="E586" s="362"/>
      <c r="F586" s="362"/>
    </row>
    <row r="587" spans="1:6" ht="12.75">
      <c r="A587" s="111"/>
      <c r="C587" s="345"/>
      <c r="D587" s="391"/>
      <c r="E587" s="362"/>
      <c r="F587" s="362"/>
    </row>
    <row r="588" spans="1:6" ht="12.75">
      <c r="A588" s="111"/>
      <c r="C588" s="345"/>
      <c r="D588" s="391"/>
      <c r="E588" s="362"/>
      <c r="F588" s="362"/>
    </row>
    <row r="589" spans="1:6" ht="12.75">
      <c r="A589" s="111"/>
      <c r="C589" s="345"/>
      <c r="D589" s="391"/>
      <c r="E589" s="362"/>
      <c r="F589" s="362"/>
    </row>
    <row r="590" spans="1:6" ht="12.75">
      <c r="A590" s="111"/>
      <c r="C590" s="345"/>
      <c r="D590" s="391"/>
      <c r="E590" s="362"/>
      <c r="F590" s="362"/>
    </row>
    <row r="591" spans="1:6" ht="12.75">
      <c r="A591" s="111"/>
      <c r="C591" s="345"/>
      <c r="D591" s="391"/>
      <c r="E591" s="362"/>
      <c r="F591" s="362"/>
    </row>
    <row r="592" spans="1:6" ht="12.75">
      <c r="A592" s="111"/>
      <c r="C592" s="345"/>
      <c r="D592" s="391"/>
      <c r="E592" s="362"/>
      <c r="F592" s="362"/>
    </row>
    <row r="593" spans="1:6" ht="12.75">
      <c r="A593" s="111"/>
      <c r="C593" s="345"/>
      <c r="D593" s="391"/>
      <c r="E593" s="362"/>
      <c r="F593" s="362"/>
    </row>
    <row r="594" spans="1:6" ht="12.75">
      <c r="A594" s="111"/>
      <c r="C594" s="345"/>
      <c r="D594" s="391"/>
      <c r="E594" s="362"/>
      <c r="F594" s="362"/>
    </row>
    <row r="595" spans="1:6" ht="12.75">
      <c r="A595" s="111"/>
      <c r="C595" s="345"/>
      <c r="D595" s="391"/>
      <c r="E595" s="362"/>
      <c r="F595" s="362"/>
    </row>
    <row r="596" spans="1:6" ht="12.75">
      <c r="A596" s="111"/>
      <c r="C596" s="345"/>
      <c r="D596" s="391"/>
      <c r="E596" s="362"/>
      <c r="F596" s="362"/>
    </row>
    <row r="597" spans="1:6" ht="12.75">
      <c r="A597" s="111"/>
      <c r="C597" s="345"/>
      <c r="D597" s="391"/>
      <c r="E597" s="362"/>
      <c r="F597" s="362"/>
    </row>
    <row r="598" spans="1:6" ht="12.75">
      <c r="A598" s="111"/>
      <c r="C598" s="345"/>
      <c r="D598" s="391"/>
      <c r="E598" s="362"/>
      <c r="F598" s="362"/>
    </row>
    <row r="599" spans="1:6" ht="12.75">
      <c r="A599" s="111"/>
      <c r="C599" s="345"/>
      <c r="D599" s="391"/>
      <c r="E599" s="362"/>
      <c r="F599" s="362"/>
    </row>
    <row r="600" spans="1:6" ht="12.75">
      <c r="A600" s="111"/>
      <c r="C600" s="345"/>
      <c r="D600" s="391"/>
      <c r="E600" s="362"/>
      <c r="F600" s="362"/>
    </row>
    <row r="601" spans="1:6" ht="12.75">
      <c r="A601" s="111"/>
      <c r="C601" s="345"/>
      <c r="D601" s="391"/>
      <c r="E601" s="362"/>
      <c r="F601" s="362"/>
    </row>
    <row r="602" spans="1:6" ht="12.75">
      <c r="A602" s="111"/>
      <c r="C602" s="345"/>
      <c r="D602" s="391"/>
      <c r="E602" s="362"/>
      <c r="F602" s="362"/>
    </row>
    <row r="603" spans="1:6" ht="12.75">
      <c r="A603" s="111"/>
      <c r="C603" s="345"/>
      <c r="D603" s="391"/>
      <c r="E603" s="362"/>
      <c r="F603" s="362"/>
    </row>
    <row r="604" spans="1:6" ht="12.75">
      <c r="A604" s="111"/>
      <c r="C604" s="345"/>
      <c r="D604" s="391"/>
      <c r="E604" s="362"/>
      <c r="F604" s="362"/>
    </row>
    <row r="605" spans="1:6" ht="12.75">
      <c r="A605" s="111"/>
      <c r="C605" s="345"/>
      <c r="D605" s="391"/>
      <c r="E605" s="362"/>
      <c r="F605" s="362"/>
    </row>
    <row r="606" spans="1:6" ht="12.75">
      <c r="A606" s="111"/>
      <c r="C606" s="345"/>
      <c r="D606" s="391"/>
      <c r="E606" s="362"/>
      <c r="F606" s="362"/>
    </row>
    <row r="607" spans="1:6" ht="12.75">
      <c r="A607" s="111"/>
      <c r="C607" s="345"/>
      <c r="D607" s="391"/>
      <c r="E607" s="362"/>
      <c r="F607" s="362"/>
    </row>
    <row r="608" spans="1:6" ht="12.75">
      <c r="A608" s="111"/>
      <c r="C608" s="345"/>
      <c r="D608" s="391"/>
      <c r="E608" s="362"/>
      <c r="F608" s="362"/>
    </row>
    <row r="609" spans="1:6" ht="12.75">
      <c r="A609" s="111"/>
      <c r="C609" s="345"/>
      <c r="D609" s="391"/>
      <c r="E609" s="362"/>
      <c r="F609" s="362"/>
    </row>
    <row r="610" spans="1:6" ht="12.75">
      <c r="A610" s="111"/>
      <c r="C610" s="345"/>
      <c r="D610" s="391"/>
      <c r="E610" s="362"/>
      <c r="F610" s="362"/>
    </row>
    <row r="611" spans="1:6" ht="12.75">
      <c r="A611" s="111"/>
      <c r="C611" s="345"/>
      <c r="D611" s="391"/>
      <c r="E611" s="362"/>
      <c r="F611" s="362"/>
    </row>
    <row r="612" spans="1:6" ht="12.75">
      <c r="A612" s="111"/>
      <c r="C612" s="345"/>
      <c r="D612" s="391"/>
      <c r="E612" s="362"/>
      <c r="F612" s="362"/>
    </row>
    <row r="613" spans="1:6" ht="12.75">
      <c r="A613" s="111"/>
      <c r="C613" s="345"/>
      <c r="D613" s="391"/>
      <c r="E613" s="362"/>
      <c r="F613" s="362"/>
    </row>
    <row r="614" spans="1:6" ht="12.75">
      <c r="A614" s="111"/>
      <c r="C614" s="345"/>
      <c r="D614" s="391"/>
      <c r="E614" s="362"/>
      <c r="F614" s="362"/>
    </row>
    <row r="615" spans="1:6" ht="12.75">
      <c r="A615" s="111"/>
      <c r="C615" s="345"/>
      <c r="D615" s="391"/>
      <c r="E615" s="362"/>
      <c r="F615" s="362"/>
    </row>
    <row r="616" spans="1:6" ht="12.75">
      <c r="A616" s="111"/>
      <c r="C616" s="345"/>
      <c r="D616" s="391"/>
      <c r="E616" s="362"/>
      <c r="F616" s="362"/>
    </row>
    <row r="617" spans="1:6" ht="12.75">
      <c r="A617" s="111"/>
      <c r="C617" s="345"/>
      <c r="D617" s="391"/>
      <c r="E617" s="362"/>
      <c r="F617" s="362"/>
    </row>
    <row r="618" spans="1:6" ht="12.75">
      <c r="A618" s="111"/>
      <c r="C618" s="345"/>
      <c r="D618" s="391"/>
      <c r="E618" s="362"/>
      <c r="F618" s="362"/>
    </row>
    <row r="619" spans="1:6" ht="12.75">
      <c r="A619" s="111"/>
      <c r="C619" s="345"/>
      <c r="D619" s="391"/>
      <c r="E619" s="362"/>
      <c r="F619" s="362"/>
    </row>
    <row r="620" spans="1:6" ht="12.75">
      <c r="A620" s="111"/>
      <c r="C620" s="345"/>
      <c r="D620" s="391"/>
      <c r="E620" s="362"/>
      <c r="F620" s="362"/>
    </row>
    <row r="621" spans="1:6" ht="12.75">
      <c r="A621" s="111"/>
      <c r="C621" s="345"/>
      <c r="D621" s="391"/>
      <c r="E621" s="362"/>
      <c r="F621" s="362"/>
    </row>
    <row r="622" spans="1:6" ht="12.75">
      <c r="A622" s="111"/>
      <c r="C622" s="345"/>
      <c r="D622" s="391"/>
      <c r="E622" s="362"/>
      <c r="F622" s="362"/>
    </row>
    <row r="623" spans="1:6" ht="12.75">
      <c r="A623" s="111"/>
      <c r="C623" s="345"/>
      <c r="D623" s="391"/>
      <c r="E623" s="362"/>
      <c r="F623" s="362"/>
    </row>
    <row r="624" spans="1:6" ht="12.75">
      <c r="A624" s="111"/>
      <c r="C624" s="345"/>
      <c r="D624" s="391"/>
      <c r="E624" s="362"/>
      <c r="F624" s="362"/>
    </row>
    <row r="625" spans="1:6" ht="12.75">
      <c r="A625" s="111"/>
      <c r="C625" s="345"/>
      <c r="D625" s="391"/>
      <c r="E625" s="362"/>
      <c r="F625" s="362"/>
    </row>
    <row r="626" spans="1:6" ht="12.75">
      <c r="A626" s="111"/>
      <c r="C626" s="345"/>
      <c r="D626" s="391"/>
      <c r="E626" s="362"/>
      <c r="F626" s="362"/>
    </row>
    <row r="627" spans="1:6" ht="12.75">
      <c r="A627" s="111"/>
      <c r="C627" s="345"/>
      <c r="D627" s="391"/>
      <c r="E627" s="362"/>
      <c r="F627" s="362"/>
    </row>
    <row r="628" spans="1:6" ht="12.75">
      <c r="A628" s="111"/>
      <c r="C628" s="345"/>
      <c r="D628" s="391"/>
      <c r="E628" s="362"/>
      <c r="F628" s="362"/>
    </row>
    <row r="629" spans="1:6" ht="12.75">
      <c r="A629" s="111"/>
      <c r="C629" s="345"/>
      <c r="D629" s="391"/>
      <c r="E629" s="362"/>
      <c r="F629" s="362"/>
    </row>
    <row r="630" spans="1:6" ht="12.75">
      <c r="A630" s="111"/>
      <c r="C630" s="345"/>
      <c r="D630" s="391"/>
      <c r="E630" s="362"/>
      <c r="F630" s="362"/>
    </row>
    <row r="631" spans="1:6" ht="12.75">
      <c r="A631" s="111"/>
      <c r="C631" s="345"/>
      <c r="D631" s="391"/>
      <c r="E631" s="362"/>
      <c r="F631" s="362"/>
    </row>
    <row r="632" spans="1:6" ht="12.75">
      <c r="A632" s="111"/>
      <c r="C632" s="345"/>
      <c r="D632" s="391"/>
      <c r="E632" s="362"/>
      <c r="F632" s="362"/>
    </row>
    <row r="633" spans="1:6" ht="12.75">
      <c r="A633" s="111"/>
      <c r="C633" s="345"/>
      <c r="D633" s="391"/>
      <c r="E633" s="362"/>
      <c r="F633" s="362"/>
    </row>
    <row r="634" spans="1:6" ht="12.75">
      <c r="A634" s="111"/>
      <c r="C634" s="345"/>
      <c r="D634" s="391"/>
      <c r="E634" s="362"/>
      <c r="F634" s="362"/>
    </row>
    <row r="635" spans="1:6" ht="12.75">
      <c r="A635" s="111"/>
      <c r="C635" s="345"/>
      <c r="D635" s="391"/>
      <c r="E635" s="362"/>
      <c r="F635" s="362"/>
    </row>
    <row r="636" spans="1:6" ht="12.75">
      <c r="A636" s="111"/>
      <c r="C636" s="345"/>
      <c r="D636" s="391"/>
      <c r="E636" s="362"/>
      <c r="F636" s="362"/>
    </row>
    <row r="637" spans="1:6" ht="12.75">
      <c r="A637" s="111"/>
      <c r="C637" s="345"/>
      <c r="D637" s="391"/>
      <c r="E637" s="362"/>
      <c r="F637" s="362"/>
    </row>
    <row r="638" spans="1:6" ht="12.75">
      <c r="A638" s="111"/>
      <c r="C638" s="345"/>
      <c r="D638" s="391"/>
      <c r="E638" s="362"/>
      <c r="F638" s="362"/>
    </row>
    <row r="639" spans="1:6" ht="12.75">
      <c r="A639" s="111"/>
      <c r="C639" s="345"/>
      <c r="D639" s="391"/>
      <c r="E639" s="362"/>
      <c r="F639" s="362"/>
    </row>
    <row r="640" spans="1:6" ht="12.75">
      <c r="A640" s="111"/>
      <c r="C640" s="345"/>
      <c r="D640" s="391"/>
      <c r="E640" s="362"/>
      <c r="F640" s="362"/>
    </row>
    <row r="641" spans="1:6" ht="12.75">
      <c r="A641" s="111"/>
      <c r="C641" s="345"/>
      <c r="D641" s="391"/>
      <c r="E641" s="362"/>
      <c r="F641" s="362"/>
    </row>
    <row r="642" spans="1:6" ht="12.75">
      <c r="A642" s="111"/>
      <c r="C642" s="345"/>
      <c r="D642" s="391"/>
      <c r="E642" s="362"/>
      <c r="F642" s="362"/>
    </row>
    <row r="643" spans="1:6" ht="12.75">
      <c r="A643" s="111"/>
      <c r="C643" s="345"/>
      <c r="D643" s="391"/>
      <c r="E643" s="362"/>
      <c r="F643" s="362"/>
    </row>
    <row r="644" spans="1:6" ht="12.75">
      <c r="A644" s="111"/>
      <c r="C644" s="345"/>
      <c r="D644" s="391"/>
      <c r="E644" s="362"/>
      <c r="F644" s="362"/>
    </row>
    <row r="645" spans="1:6" ht="12.75">
      <c r="A645" s="111"/>
      <c r="C645" s="345"/>
      <c r="D645" s="391"/>
      <c r="E645" s="362"/>
      <c r="F645" s="362"/>
    </row>
    <row r="646" spans="1:6" ht="12.75">
      <c r="A646" s="111"/>
      <c r="C646" s="345"/>
      <c r="D646" s="391"/>
      <c r="E646" s="362"/>
      <c r="F646" s="362"/>
    </row>
    <row r="647" spans="1:6" ht="12.75">
      <c r="A647" s="111"/>
      <c r="C647" s="345"/>
      <c r="D647" s="391"/>
      <c r="E647" s="362"/>
      <c r="F647" s="362"/>
    </row>
    <row r="648" spans="1:6" ht="12.75">
      <c r="A648" s="111"/>
      <c r="C648" s="345"/>
      <c r="D648" s="391"/>
      <c r="E648" s="362"/>
      <c r="F648" s="362"/>
    </row>
    <row r="649" spans="1:6" ht="12.75">
      <c r="A649" s="111"/>
      <c r="C649" s="345"/>
      <c r="D649" s="391"/>
      <c r="E649" s="362"/>
      <c r="F649" s="362"/>
    </row>
    <row r="650" spans="1:6" ht="12.75">
      <c r="A650" s="111"/>
      <c r="C650" s="345"/>
      <c r="D650" s="391"/>
      <c r="E650" s="362"/>
      <c r="F650" s="362"/>
    </row>
    <row r="651" spans="1:6" ht="12.75">
      <c r="A651" s="111"/>
      <c r="C651" s="345"/>
      <c r="D651" s="391"/>
      <c r="E651" s="362"/>
      <c r="F651" s="362"/>
    </row>
    <row r="652" spans="1:6" ht="12.75">
      <c r="A652" s="111"/>
      <c r="C652" s="345"/>
      <c r="D652" s="391"/>
      <c r="E652" s="362"/>
      <c r="F652" s="362"/>
    </row>
    <row r="653" spans="1:6" ht="12.75">
      <c r="A653" s="111"/>
      <c r="C653" s="345"/>
      <c r="D653" s="391"/>
      <c r="E653" s="362"/>
      <c r="F653" s="362"/>
    </row>
    <row r="654" spans="1:6" ht="12.75">
      <c r="A654" s="111"/>
      <c r="C654" s="345"/>
      <c r="D654" s="391"/>
      <c r="E654" s="362"/>
      <c r="F654" s="362"/>
    </row>
    <row r="655" spans="1:6" ht="12.75">
      <c r="A655" s="111"/>
      <c r="C655" s="345"/>
      <c r="D655" s="391"/>
      <c r="E655" s="362"/>
      <c r="F655" s="362"/>
    </row>
    <row r="656" spans="1:6" ht="12.75">
      <c r="A656" s="111"/>
      <c r="C656" s="345"/>
      <c r="D656" s="391"/>
      <c r="E656" s="362"/>
      <c r="F656" s="362"/>
    </row>
    <row r="657" spans="1:6" ht="12.75">
      <c r="A657" s="111"/>
      <c r="C657" s="345"/>
      <c r="D657" s="391"/>
      <c r="E657" s="362"/>
      <c r="F657" s="362"/>
    </row>
    <row r="658" spans="1:6" ht="12.75">
      <c r="A658" s="111"/>
      <c r="C658" s="345"/>
      <c r="D658" s="391"/>
      <c r="E658" s="362"/>
      <c r="F658" s="362"/>
    </row>
    <row r="659" spans="1:6" ht="12.75">
      <c r="A659" s="111"/>
      <c r="C659" s="345"/>
      <c r="D659" s="391"/>
      <c r="E659" s="362"/>
      <c r="F659" s="362"/>
    </row>
    <row r="660" spans="1:6" ht="12.75">
      <c r="A660" s="111"/>
      <c r="C660" s="345"/>
      <c r="D660" s="391"/>
      <c r="E660" s="362"/>
      <c r="F660" s="362"/>
    </row>
    <row r="661" spans="1:6" ht="12.75">
      <c r="A661" s="111"/>
      <c r="C661" s="345"/>
      <c r="D661" s="391"/>
      <c r="E661" s="362"/>
      <c r="F661" s="362"/>
    </row>
    <row r="662" spans="1:6" ht="12.75">
      <c r="A662" s="111"/>
      <c r="C662" s="345"/>
      <c r="D662" s="391"/>
      <c r="E662" s="362"/>
      <c r="F662" s="362"/>
    </row>
    <row r="663" spans="1:6" ht="12.75">
      <c r="A663" s="111"/>
      <c r="C663" s="345"/>
      <c r="D663" s="391"/>
      <c r="E663" s="362"/>
      <c r="F663" s="362"/>
    </row>
    <row r="664" spans="1:6" ht="12.75">
      <c r="A664" s="111"/>
      <c r="C664" s="345"/>
      <c r="D664" s="391"/>
      <c r="E664" s="362"/>
      <c r="F664" s="362"/>
    </row>
    <row r="665" spans="1:6" ht="12.75">
      <c r="A665" s="111"/>
      <c r="C665" s="345"/>
      <c r="D665" s="391"/>
      <c r="E665" s="362"/>
      <c r="F665" s="362"/>
    </row>
    <row r="666" spans="1:6" ht="12.75">
      <c r="A666" s="111"/>
      <c r="C666" s="345"/>
      <c r="D666" s="391"/>
      <c r="E666" s="362"/>
      <c r="F666" s="362"/>
    </row>
    <row r="667" spans="1:6" ht="12.75">
      <c r="A667" s="111"/>
      <c r="C667" s="345"/>
      <c r="D667" s="391"/>
      <c r="E667" s="362"/>
      <c r="F667" s="362"/>
    </row>
    <row r="668" spans="1:6" ht="12.75">
      <c r="A668" s="111"/>
      <c r="C668" s="345"/>
      <c r="D668" s="391"/>
      <c r="E668" s="362"/>
      <c r="F668" s="362"/>
    </row>
    <row r="669" spans="1:6" ht="12.75">
      <c r="A669" s="111"/>
      <c r="C669" s="345"/>
      <c r="D669" s="391"/>
      <c r="E669" s="362"/>
      <c r="F669" s="362"/>
    </row>
    <row r="670" spans="1:6" ht="12.75">
      <c r="A670" s="111"/>
      <c r="C670" s="345"/>
      <c r="D670" s="391"/>
      <c r="E670" s="362"/>
      <c r="F670" s="362"/>
    </row>
    <row r="671" spans="1:6" ht="12.75">
      <c r="A671" s="111"/>
      <c r="C671" s="345"/>
      <c r="D671" s="391"/>
      <c r="E671" s="362"/>
      <c r="F671" s="362"/>
    </row>
    <row r="672" spans="1:6" ht="12.75">
      <c r="A672" s="111"/>
      <c r="C672" s="345"/>
      <c r="D672" s="391"/>
      <c r="E672" s="362"/>
      <c r="F672" s="362"/>
    </row>
    <row r="673" spans="1:6" ht="12.75">
      <c r="A673" s="111"/>
      <c r="C673" s="345"/>
      <c r="D673" s="391"/>
      <c r="E673" s="362"/>
      <c r="F673" s="362"/>
    </row>
    <row r="674" spans="1:6" ht="12.75">
      <c r="A674" s="111"/>
      <c r="C674" s="345"/>
      <c r="D674" s="391"/>
      <c r="E674" s="362"/>
      <c r="F674" s="362"/>
    </row>
    <row r="675" spans="1:6" ht="12.75">
      <c r="A675" s="111"/>
      <c r="C675" s="345"/>
      <c r="D675" s="391"/>
      <c r="E675" s="362"/>
      <c r="F675" s="362"/>
    </row>
    <row r="676" spans="1:6" ht="12.75">
      <c r="A676" s="111"/>
      <c r="C676" s="345"/>
      <c r="D676" s="391"/>
      <c r="E676" s="362"/>
      <c r="F676" s="362"/>
    </row>
    <row r="677" spans="1:6" ht="12.75">
      <c r="A677" s="111"/>
      <c r="C677" s="345"/>
      <c r="D677" s="391"/>
      <c r="E677" s="362"/>
      <c r="F677" s="362"/>
    </row>
    <row r="678" spans="1:6" ht="12.75">
      <c r="A678" s="111"/>
      <c r="C678" s="345"/>
      <c r="D678" s="391"/>
      <c r="E678" s="362"/>
      <c r="F678" s="362"/>
    </row>
    <row r="679" spans="1:6" ht="12.75">
      <c r="A679" s="111"/>
      <c r="C679" s="345"/>
      <c r="D679" s="391"/>
      <c r="E679" s="362"/>
      <c r="F679" s="362"/>
    </row>
    <row r="680" spans="1:6" ht="12.75">
      <c r="A680" s="111"/>
      <c r="C680" s="345"/>
      <c r="D680" s="391"/>
      <c r="E680" s="362"/>
      <c r="F680" s="362"/>
    </row>
    <row r="681" spans="1:6" ht="12.75">
      <c r="A681" s="111"/>
      <c r="C681" s="345"/>
      <c r="D681" s="391"/>
      <c r="E681" s="362"/>
      <c r="F681" s="362"/>
    </row>
    <row r="682" spans="1:6" ht="12.75">
      <c r="A682" s="111"/>
      <c r="C682" s="345"/>
      <c r="D682" s="391"/>
      <c r="E682" s="362"/>
      <c r="F682" s="362"/>
    </row>
    <row r="683" spans="1:6" ht="12.75">
      <c r="A683" s="111"/>
      <c r="C683" s="345"/>
      <c r="D683" s="391"/>
      <c r="E683" s="362"/>
      <c r="F683" s="362"/>
    </row>
    <row r="684" spans="1:6" ht="12.75">
      <c r="A684" s="111"/>
      <c r="C684" s="345"/>
      <c r="D684" s="391"/>
      <c r="E684" s="362"/>
      <c r="F684" s="362"/>
    </row>
    <row r="685" spans="1:6" ht="12.75">
      <c r="A685" s="111"/>
      <c r="C685" s="345"/>
      <c r="D685" s="391"/>
      <c r="E685" s="362"/>
      <c r="F685" s="362"/>
    </row>
    <row r="686" spans="1:6" ht="12.75">
      <c r="A686" s="111"/>
      <c r="C686" s="345"/>
      <c r="D686" s="391"/>
      <c r="E686" s="362"/>
      <c r="F686" s="362"/>
    </row>
    <row r="687" spans="1:6" ht="12.75">
      <c r="A687" s="111"/>
      <c r="C687" s="345"/>
      <c r="D687" s="391"/>
      <c r="E687" s="362"/>
      <c r="F687" s="362"/>
    </row>
    <row r="688" spans="1:6" ht="12.75">
      <c r="A688" s="111"/>
      <c r="C688" s="345"/>
      <c r="D688" s="391"/>
      <c r="E688" s="362"/>
      <c r="F688" s="362"/>
    </row>
    <row r="689" spans="1:6" ht="12.75">
      <c r="A689" s="111"/>
      <c r="C689" s="345"/>
      <c r="D689" s="391"/>
      <c r="E689" s="362"/>
      <c r="F689" s="362"/>
    </row>
    <row r="690" spans="1:6" ht="12.75">
      <c r="A690" s="111"/>
      <c r="C690" s="345"/>
      <c r="D690" s="391"/>
      <c r="E690" s="362"/>
      <c r="F690" s="362"/>
    </row>
    <row r="691" spans="1:6" ht="12.75">
      <c r="A691" s="111"/>
      <c r="C691" s="345"/>
      <c r="D691" s="391"/>
      <c r="E691" s="362"/>
      <c r="F691" s="362"/>
    </row>
    <row r="692" spans="1:6" ht="12.75">
      <c r="A692" s="111"/>
      <c r="C692" s="345"/>
      <c r="D692" s="391"/>
      <c r="E692" s="362"/>
      <c r="F692" s="362"/>
    </row>
    <row r="693" spans="1:6" ht="12.75">
      <c r="A693" s="111"/>
      <c r="C693" s="345"/>
      <c r="D693" s="391"/>
      <c r="E693" s="362"/>
      <c r="F693" s="362"/>
    </row>
    <row r="694" spans="1:6" ht="12.75">
      <c r="A694" s="111"/>
      <c r="C694" s="345"/>
      <c r="D694" s="391"/>
      <c r="E694" s="362"/>
      <c r="F694" s="362"/>
    </row>
    <row r="695" spans="1:6" ht="12.75">
      <c r="A695" s="111"/>
      <c r="C695" s="345"/>
      <c r="D695" s="391"/>
      <c r="E695" s="362"/>
      <c r="F695" s="362"/>
    </row>
    <row r="696" spans="1:6" ht="12.75">
      <c r="A696" s="111"/>
      <c r="C696" s="345"/>
      <c r="D696" s="391"/>
      <c r="E696" s="362"/>
      <c r="F696" s="362"/>
    </row>
    <row r="697" spans="1:6" ht="12.75">
      <c r="A697" s="111"/>
      <c r="C697" s="345"/>
      <c r="D697" s="391"/>
      <c r="E697" s="362"/>
      <c r="F697" s="362"/>
    </row>
    <row r="864" ht="64.5" customHeight="1"/>
    <row r="982" ht="37.5" customHeight="1"/>
    <row r="984" ht="39" customHeight="1"/>
    <row r="986" ht="25.5" customHeight="1"/>
  </sheetData>
  <mergeCells count="1">
    <mergeCell ref="B54:D54"/>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990"/>
  <sheetViews>
    <sheetView showZeros="0" topLeftCell="A17" zoomScaleNormal="100" zoomScaleSheetLayoutView="85" zoomScalePageLayoutView="85" workbookViewId="0">
      <selection activeCell="I67" sqref="I67"/>
    </sheetView>
  </sheetViews>
  <sheetFormatPr defaultColWidth="9.140625" defaultRowHeight="12.75"/>
  <cols>
    <col min="1" max="1" width="87.5703125" style="392" customWidth="1"/>
    <col min="2" max="2" width="8.5703125" customWidth="1"/>
    <col min="3" max="3" width="6.7109375" customWidth="1"/>
    <col min="4" max="6" width="9.7109375" customWidth="1"/>
    <col min="7" max="12" width="8.85546875" customWidth="1"/>
    <col min="13" max="16384" width="9.140625" style="8"/>
  </cols>
  <sheetData>
    <row r="1" spans="1:6" hidden="1"/>
    <row r="2" spans="1:6" ht="15.75">
      <c r="A2" s="393"/>
      <c r="B2" s="394"/>
      <c r="C2" s="193"/>
    </row>
    <row r="3" spans="1:6" ht="18" customHeight="1">
      <c r="A3" s="395" t="s">
        <v>725</v>
      </c>
      <c r="B3" s="394"/>
      <c r="C3" s="193"/>
    </row>
    <row r="4" spans="1:6">
      <c r="A4" s="228"/>
      <c r="B4" s="193"/>
      <c r="C4" s="193"/>
    </row>
    <row r="5" spans="1:6" ht="15">
      <c r="A5" s="396" t="s">
        <v>14</v>
      </c>
      <c r="B5" s="193"/>
      <c r="C5" s="193"/>
    </row>
    <row r="6" spans="1:6">
      <c r="A6" s="45"/>
      <c r="B6" s="193"/>
      <c r="C6" s="193"/>
    </row>
    <row r="7" spans="1:6">
      <c r="A7" s="70" t="s">
        <v>726</v>
      </c>
      <c r="B7" s="193"/>
      <c r="C7" s="193"/>
    </row>
    <row r="8" spans="1:6" ht="24">
      <c r="A8" s="70" t="s">
        <v>727</v>
      </c>
      <c r="B8" s="193"/>
      <c r="C8" s="193"/>
    </row>
    <row r="9" spans="1:6">
      <c r="A9" s="70" t="s">
        <v>728</v>
      </c>
      <c r="B9" s="193"/>
      <c r="C9" s="193"/>
    </row>
    <row r="10" spans="1:6">
      <c r="A10" s="70" t="s">
        <v>729</v>
      </c>
      <c r="B10" s="193"/>
      <c r="C10" s="193"/>
    </row>
    <row r="11" spans="1:6" s="32" customFormat="1" ht="12">
      <c r="A11" s="70" t="s">
        <v>730</v>
      </c>
      <c r="B11" s="193"/>
      <c r="C11" s="193"/>
    </row>
    <row r="12" spans="1:6" s="32" customFormat="1" ht="48">
      <c r="A12" s="293" t="s">
        <v>731</v>
      </c>
      <c r="B12" s="193"/>
      <c r="C12" s="193"/>
      <c r="F12" s="43"/>
    </row>
    <row r="13" spans="1:6" s="32" customFormat="1" ht="24">
      <c r="A13" s="70" t="s">
        <v>732</v>
      </c>
      <c r="B13" s="193"/>
      <c r="C13" s="193"/>
      <c r="F13" s="43"/>
    </row>
    <row r="14" spans="1:6" s="32" customFormat="1" ht="36">
      <c r="A14" s="70" t="s">
        <v>733</v>
      </c>
      <c r="B14" s="193"/>
      <c r="C14" s="193"/>
    </row>
    <row r="15" spans="1:6" s="32" customFormat="1" ht="36">
      <c r="A15" s="70" t="s">
        <v>734</v>
      </c>
      <c r="B15" s="193"/>
      <c r="C15" s="193"/>
      <c r="D15" s="23"/>
    </row>
    <row r="16" spans="1:6" s="32" customFormat="1" ht="12">
      <c r="A16" s="70" t="s">
        <v>735</v>
      </c>
      <c r="B16" s="193"/>
      <c r="C16" s="193"/>
      <c r="E16" s="23"/>
    </row>
    <row r="17" spans="1:3" s="32" customFormat="1" ht="12">
      <c r="A17" s="70" t="s">
        <v>736</v>
      </c>
      <c r="B17" s="193"/>
      <c r="C17" s="193"/>
    </row>
    <row r="18" spans="1:3" s="32" customFormat="1" ht="12">
      <c r="A18" s="70" t="s">
        <v>737</v>
      </c>
      <c r="B18" s="193"/>
      <c r="C18" s="193"/>
    </row>
    <row r="19" spans="1:3" s="32" customFormat="1" ht="12">
      <c r="A19" s="70" t="s">
        <v>738</v>
      </c>
      <c r="B19" s="193"/>
      <c r="C19" s="193"/>
    </row>
    <row r="20" spans="1:3" s="32" customFormat="1" ht="12">
      <c r="A20" s="70" t="s">
        <v>739</v>
      </c>
      <c r="B20" s="193"/>
      <c r="C20" s="193"/>
    </row>
    <row r="21" spans="1:3" s="32" customFormat="1" ht="12">
      <c r="A21" s="30"/>
      <c r="B21" s="193"/>
      <c r="C21" s="193"/>
    </row>
    <row r="22" spans="1:3" s="32" customFormat="1" ht="12">
      <c r="A22" s="397" t="s">
        <v>740</v>
      </c>
      <c r="B22" s="193"/>
      <c r="C22" s="193"/>
    </row>
    <row r="23" spans="1:3" s="32" customFormat="1" ht="36">
      <c r="A23" s="398" t="s">
        <v>741</v>
      </c>
      <c r="B23" s="193"/>
      <c r="C23" s="193"/>
    </row>
    <row r="24" spans="1:3" s="26" customFormat="1" ht="12">
      <c r="A24" s="30"/>
      <c r="B24" s="193"/>
      <c r="C24" s="193"/>
    </row>
    <row r="25" spans="1:3" s="26" customFormat="1" ht="12">
      <c r="A25" s="397" t="s">
        <v>742</v>
      </c>
      <c r="B25" s="193"/>
      <c r="C25" s="193"/>
    </row>
    <row r="26" spans="1:3" s="26" customFormat="1" ht="12">
      <c r="A26" s="138" t="s">
        <v>743</v>
      </c>
      <c r="B26" s="193"/>
      <c r="C26" s="193"/>
    </row>
    <row r="27" spans="1:3" s="26" customFormat="1" ht="12">
      <c r="A27" s="138" t="s">
        <v>744</v>
      </c>
      <c r="B27" s="193"/>
      <c r="C27" s="193"/>
    </row>
    <row r="28" spans="1:3" s="32" customFormat="1" ht="12">
      <c r="A28" s="138" t="s">
        <v>745</v>
      </c>
      <c r="B28" s="193"/>
      <c r="C28" s="193"/>
    </row>
    <row r="29" spans="1:3" s="32" customFormat="1" ht="12">
      <c r="A29" s="138" t="s">
        <v>746</v>
      </c>
      <c r="B29" s="193"/>
      <c r="C29" s="193"/>
    </row>
    <row r="30" spans="1:3" s="32" customFormat="1" ht="12">
      <c r="A30" s="138" t="s">
        <v>747</v>
      </c>
      <c r="B30" s="193"/>
      <c r="C30" s="193"/>
    </row>
    <row r="31" spans="1:3" s="32" customFormat="1" ht="12">
      <c r="A31" s="138" t="s">
        <v>748</v>
      </c>
      <c r="B31" s="193"/>
      <c r="C31" s="193"/>
    </row>
    <row r="32" spans="1:3" s="32" customFormat="1" ht="36">
      <c r="A32" s="138" t="s">
        <v>749</v>
      </c>
      <c r="B32" s="193"/>
      <c r="C32" s="193"/>
    </row>
    <row r="33" spans="1:3" s="32" customFormat="1" ht="24">
      <c r="A33" s="138" t="s">
        <v>750</v>
      </c>
      <c r="B33" s="193"/>
      <c r="C33" s="193"/>
    </row>
    <row r="34" spans="1:3" s="32" customFormat="1" ht="36">
      <c r="A34" s="138" t="s">
        <v>751</v>
      </c>
      <c r="B34" s="193"/>
      <c r="C34" s="193"/>
    </row>
    <row r="35" spans="1:3" s="32" customFormat="1" ht="12">
      <c r="A35" s="138" t="s">
        <v>752</v>
      </c>
      <c r="B35" s="193"/>
      <c r="C35" s="193"/>
    </row>
    <row r="36" spans="1:3" s="26" customFormat="1" ht="24">
      <c r="A36" s="70" t="s">
        <v>753</v>
      </c>
      <c r="B36" s="193"/>
      <c r="C36" s="193"/>
    </row>
    <row r="37" spans="1:3" s="32" customFormat="1" ht="12">
      <c r="A37" s="70" t="s">
        <v>754</v>
      </c>
      <c r="B37" s="193"/>
      <c r="C37" s="193"/>
    </row>
    <row r="38" spans="1:3" s="32" customFormat="1" ht="24">
      <c r="A38" s="70" t="s">
        <v>755</v>
      </c>
      <c r="B38" s="193"/>
      <c r="C38" s="193"/>
    </row>
    <row r="39" spans="1:3" s="26" customFormat="1" ht="24">
      <c r="A39" s="70" t="s">
        <v>756</v>
      </c>
      <c r="B39" s="193"/>
      <c r="C39" s="193"/>
    </row>
    <row r="40" spans="1:3" s="32" customFormat="1" ht="12">
      <c r="A40" s="138" t="s">
        <v>757</v>
      </c>
      <c r="B40" s="193"/>
      <c r="C40" s="193"/>
    </row>
    <row r="41" spans="1:3" s="32" customFormat="1" ht="36">
      <c r="A41" s="70" t="s">
        <v>758</v>
      </c>
      <c r="B41" s="193"/>
      <c r="C41" s="193"/>
    </row>
    <row r="42" spans="1:3" s="32" customFormat="1" ht="12">
      <c r="A42" s="70" t="s">
        <v>759</v>
      </c>
      <c r="B42" s="193"/>
      <c r="C42" s="193"/>
    </row>
    <row r="43" spans="1:3" s="32" customFormat="1" ht="12">
      <c r="A43" s="70" t="s">
        <v>760</v>
      </c>
      <c r="B43" s="193"/>
      <c r="C43" s="193"/>
    </row>
    <row r="44" spans="1:3" s="32" customFormat="1" ht="12">
      <c r="A44" s="70" t="s">
        <v>761</v>
      </c>
      <c r="B44" s="193"/>
      <c r="C44" s="193"/>
    </row>
    <row r="45" spans="1:3" s="32" customFormat="1" ht="12">
      <c r="A45" s="30"/>
      <c r="B45" s="193"/>
      <c r="C45" s="193"/>
    </row>
    <row r="46" spans="1:3" s="32" customFormat="1" ht="12">
      <c r="A46" s="397" t="s">
        <v>762</v>
      </c>
      <c r="B46" s="193"/>
      <c r="C46" s="193"/>
    </row>
    <row r="47" spans="1:3" s="32" customFormat="1" ht="48">
      <c r="A47" s="70" t="s">
        <v>763</v>
      </c>
      <c r="B47" s="193"/>
      <c r="C47" s="193"/>
    </row>
    <row r="48" spans="1:3" s="32" customFormat="1" ht="24">
      <c r="A48" s="397" t="s">
        <v>764</v>
      </c>
      <c r="B48" s="193"/>
      <c r="C48" s="193"/>
    </row>
    <row r="49" spans="1:12" s="32" customFormat="1" ht="24">
      <c r="A49" s="397" t="s">
        <v>765</v>
      </c>
      <c r="B49" s="193"/>
      <c r="C49" s="193"/>
    </row>
    <row r="50" spans="1:12" s="32" customFormat="1" ht="12">
      <c r="A50" s="397" t="s">
        <v>766</v>
      </c>
      <c r="B50" s="193"/>
      <c r="C50" s="193"/>
    </row>
    <row r="51" spans="1:12" s="32" customFormat="1" ht="12">
      <c r="A51" s="397" t="s">
        <v>767</v>
      </c>
      <c r="B51" s="193"/>
      <c r="C51" s="193"/>
    </row>
    <row r="52" spans="1:12" s="32" customFormat="1" ht="12">
      <c r="A52" s="397" t="s">
        <v>768</v>
      </c>
      <c r="B52" s="193"/>
      <c r="C52" s="193"/>
    </row>
    <row r="53" spans="1:12" s="32" customFormat="1" ht="12">
      <c r="A53" s="138" t="s">
        <v>769</v>
      </c>
      <c r="B53" s="193"/>
      <c r="C53" s="193"/>
    </row>
    <row r="54" spans="1:12" s="32" customFormat="1" ht="12">
      <c r="A54" s="70" t="s">
        <v>770</v>
      </c>
      <c r="B54" s="193"/>
      <c r="C54" s="193"/>
    </row>
    <row r="55" spans="1:12" s="32" customFormat="1" ht="12">
      <c r="A55" s="70" t="s">
        <v>771</v>
      </c>
      <c r="B55" s="193"/>
      <c r="C55" s="193"/>
    </row>
    <row r="56" spans="1:12" s="32" customFormat="1" ht="12">
      <c r="A56" s="70" t="s">
        <v>772</v>
      </c>
      <c r="B56" s="193"/>
      <c r="C56" s="193"/>
    </row>
    <row r="57" spans="1:12" s="32" customFormat="1" ht="36">
      <c r="A57" s="138" t="s">
        <v>773</v>
      </c>
      <c r="B57" s="193"/>
      <c r="C57" s="193"/>
    </row>
    <row r="58" spans="1:12" s="32" customFormat="1" ht="24">
      <c r="A58" s="138" t="s">
        <v>774</v>
      </c>
      <c r="B58" s="193"/>
      <c r="C58" s="193"/>
    </row>
    <row r="59" spans="1:12" s="32" customFormat="1" ht="36">
      <c r="A59" s="138" t="s">
        <v>775</v>
      </c>
      <c r="B59" s="193"/>
      <c r="C59" s="193"/>
    </row>
    <row r="60" spans="1:12" s="32" customFormat="1" ht="60">
      <c r="A60" s="138" t="s">
        <v>776</v>
      </c>
      <c r="B60" s="216"/>
      <c r="C60" s="216"/>
      <c r="D60" s="69"/>
      <c r="E60" s="69"/>
      <c r="F60" s="69"/>
      <c r="G60" s="69"/>
      <c r="H60" s="69"/>
      <c r="I60" s="69"/>
      <c r="J60" s="69"/>
      <c r="K60" s="69"/>
      <c r="L60" s="69"/>
    </row>
    <row r="61" spans="1:12" s="32" customFormat="1" ht="24">
      <c r="A61" s="138" t="s">
        <v>777</v>
      </c>
      <c r="B61" s="193"/>
      <c r="C61" s="193"/>
    </row>
    <row r="62" spans="1:12" s="32" customFormat="1" ht="24">
      <c r="A62" s="138" t="s">
        <v>778</v>
      </c>
      <c r="B62" s="193"/>
      <c r="C62" s="193"/>
    </row>
    <row r="63" spans="1:12" s="32" customFormat="1" ht="36">
      <c r="A63" s="138" t="s">
        <v>779</v>
      </c>
      <c r="B63" s="193"/>
      <c r="C63" s="193"/>
    </row>
    <row r="64" spans="1:12" s="32" customFormat="1" ht="24">
      <c r="A64" s="138" t="s">
        <v>780</v>
      </c>
      <c r="B64" s="193"/>
      <c r="C64" s="193"/>
    </row>
    <row r="65" spans="1:4" s="32" customFormat="1" ht="36">
      <c r="A65" s="138" t="s">
        <v>781</v>
      </c>
      <c r="B65" s="193"/>
      <c r="C65" s="193"/>
    </row>
    <row r="66" spans="1:4" s="32" customFormat="1" ht="24">
      <c r="A66" s="138" t="s">
        <v>782</v>
      </c>
      <c r="B66" s="193"/>
      <c r="C66" s="193"/>
    </row>
    <row r="67" spans="1:4" s="32" customFormat="1" ht="36">
      <c r="A67" s="138" t="s">
        <v>783</v>
      </c>
      <c r="B67" s="193"/>
      <c r="C67" s="193"/>
    </row>
    <row r="68" spans="1:4" s="32" customFormat="1" ht="36">
      <c r="A68" s="138" t="s">
        <v>784</v>
      </c>
      <c r="B68" s="193"/>
      <c r="C68" s="193"/>
    </row>
    <row r="69" spans="1:4" s="32" customFormat="1" ht="12">
      <c r="A69" s="76" t="s">
        <v>785</v>
      </c>
      <c r="B69" s="193"/>
      <c r="C69" s="193"/>
    </row>
    <row r="70" spans="1:4" s="32" customFormat="1" ht="12">
      <c r="A70" s="70" t="s">
        <v>786</v>
      </c>
      <c r="B70" s="193"/>
      <c r="C70" s="193"/>
    </row>
    <row r="71" spans="1:4" s="32" customFormat="1" ht="24">
      <c r="A71" s="70" t="s">
        <v>787</v>
      </c>
      <c r="B71" s="193"/>
      <c r="C71" s="193"/>
    </row>
    <row r="72" spans="1:4" s="32" customFormat="1" ht="24">
      <c r="A72" s="70" t="s">
        <v>788</v>
      </c>
      <c r="B72" s="193"/>
      <c r="C72" s="193"/>
    </row>
    <row r="73" spans="1:4" s="32" customFormat="1" ht="24">
      <c r="A73" s="70" t="s">
        <v>789</v>
      </c>
      <c r="B73" s="193"/>
      <c r="C73" s="193"/>
    </row>
    <row r="74" spans="1:4" s="32" customFormat="1" ht="12">
      <c r="A74" s="76" t="s">
        <v>790</v>
      </c>
      <c r="B74" s="193"/>
      <c r="C74" s="193"/>
      <c r="D74" s="193"/>
    </row>
    <row r="75" spans="1:4" s="32" customFormat="1" ht="36">
      <c r="A75" s="70" t="s">
        <v>791</v>
      </c>
      <c r="B75" s="193"/>
      <c r="C75" s="193"/>
      <c r="D75" s="193"/>
    </row>
    <row r="76" spans="1:4" s="32" customFormat="1" ht="12">
      <c r="A76" s="70" t="s">
        <v>792</v>
      </c>
      <c r="B76" s="193"/>
      <c r="C76" s="193"/>
      <c r="D76" s="193"/>
    </row>
    <row r="77" spans="1:4" s="32" customFormat="1" ht="12">
      <c r="A77" s="70" t="s">
        <v>793</v>
      </c>
      <c r="B77" s="193"/>
      <c r="C77" s="193"/>
      <c r="D77" s="193"/>
    </row>
    <row r="78" spans="1:4" s="32" customFormat="1" ht="24">
      <c r="A78" s="70" t="s">
        <v>794</v>
      </c>
      <c r="B78" s="193"/>
      <c r="C78" s="193"/>
      <c r="D78" s="193"/>
    </row>
    <row r="79" spans="1:4" s="32" customFormat="1" ht="12">
      <c r="A79" s="76" t="s">
        <v>795</v>
      </c>
      <c r="B79" s="193"/>
      <c r="C79" s="193"/>
      <c r="D79" s="193"/>
    </row>
    <row r="80" spans="1:4" s="32" customFormat="1" ht="24">
      <c r="A80" s="70" t="s">
        <v>796</v>
      </c>
      <c r="B80" s="193"/>
      <c r="C80" s="193"/>
      <c r="D80" s="193"/>
    </row>
    <row r="81" spans="1:12" s="32" customFormat="1" ht="36">
      <c r="A81" s="70" t="s">
        <v>797</v>
      </c>
      <c r="B81" s="193"/>
      <c r="C81" s="193"/>
      <c r="D81" s="193"/>
    </row>
    <row r="82" spans="1:12" s="32" customFormat="1" ht="12">
      <c r="A82" s="75"/>
      <c r="B82" s="193"/>
      <c r="C82" s="193"/>
    </row>
    <row r="83" spans="1:12" s="32" customFormat="1" ht="12">
      <c r="A83" s="76" t="s">
        <v>798</v>
      </c>
      <c r="B83" s="193"/>
      <c r="C83" s="193"/>
    </row>
    <row r="84" spans="1:12" s="32" customFormat="1" ht="12">
      <c r="A84" s="138" t="s">
        <v>799</v>
      </c>
      <c r="B84" s="193"/>
      <c r="C84" s="193"/>
    </row>
    <row r="85" spans="1:12" s="32" customFormat="1" ht="12">
      <c r="A85" s="30"/>
      <c r="B85" s="193"/>
      <c r="C85" s="193"/>
    </row>
    <row r="86" spans="1:12" s="32" customFormat="1" ht="12">
      <c r="A86" s="30"/>
      <c r="B86" s="193"/>
      <c r="C86" s="193"/>
    </row>
    <row r="87" spans="1:12" s="32" customFormat="1" ht="12">
      <c r="A87" s="30"/>
      <c r="B87" s="193"/>
      <c r="C87" s="193"/>
    </row>
    <row r="88" spans="1:12" s="32" customFormat="1" ht="12">
      <c r="A88" s="397" t="s">
        <v>178</v>
      </c>
      <c r="B88" s="193"/>
      <c r="C88" s="193"/>
    </row>
    <row r="89" spans="1:12" s="47" customFormat="1" ht="12">
      <c r="A89" s="398" t="s">
        <v>800</v>
      </c>
      <c r="B89" s="193"/>
      <c r="C89" s="193"/>
      <c r="D89" s="32"/>
      <c r="E89" s="32"/>
      <c r="F89" s="32"/>
      <c r="G89" s="32"/>
      <c r="H89" s="32"/>
      <c r="I89" s="32"/>
      <c r="J89" s="32"/>
      <c r="K89" s="32"/>
      <c r="L89" s="32"/>
    </row>
    <row r="90" spans="1:12" s="32" customFormat="1" ht="12">
      <c r="A90" s="398" t="s">
        <v>801</v>
      </c>
      <c r="B90" s="193"/>
      <c r="C90" s="193"/>
    </row>
    <row r="91" spans="1:12" s="32" customFormat="1" ht="12">
      <c r="A91" s="398" t="s">
        <v>802</v>
      </c>
      <c r="B91" s="193"/>
      <c r="C91" s="193"/>
    </row>
    <row r="92" spans="1:12" s="32" customFormat="1" ht="12">
      <c r="A92" s="398" t="s">
        <v>803</v>
      </c>
      <c r="B92" s="193"/>
      <c r="C92" s="193"/>
    </row>
    <row r="93" spans="1:12" s="26" customFormat="1" ht="12">
      <c r="A93" s="398" t="s">
        <v>804</v>
      </c>
      <c r="B93" s="193"/>
      <c r="C93" s="193"/>
      <c r="D93" s="32"/>
      <c r="E93" s="32"/>
      <c r="F93" s="32"/>
      <c r="G93" s="32"/>
      <c r="H93" s="32"/>
      <c r="I93" s="32"/>
      <c r="J93" s="32"/>
      <c r="K93" s="32"/>
      <c r="L93" s="32"/>
    </row>
    <row r="94" spans="1:12" s="26" customFormat="1" ht="12">
      <c r="A94" s="398" t="s">
        <v>805</v>
      </c>
      <c r="B94" s="193"/>
      <c r="C94" s="193"/>
      <c r="D94" s="32"/>
      <c r="E94" s="32"/>
      <c r="F94" s="32"/>
      <c r="G94" s="32"/>
      <c r="H94" s="32"/>
      <c r="I94" s="32"/>
      <c r="J94" s="32"/>
      <c r="K94" s="32"/>
      <c r="L94" s="32"/>
    </row>
    <row r="95" spans="1:12" s="26" customFormat="1" ht="12">
      <c r="A95" s="398" t="s">
        <v>806</v>
      </c>
      <c r="B95" s="193"/>
      <c r="C95" s="193"/>
      <c r="D95" s="32"/>
      <c r="E95" s="32"/>
      <c r="F95" s="32"/>
      <c r="G95" s="32"/>
      <c r="H95" s="32"/>
      <c r="I95" s="32"/>
      <c r="J95" s="32"/>
      <c r="K95" s="32"/>
      <c r="L95" s="32"/>
    </row>
    <row r="96" spans="1:12" s="26" customFormat="1" ht="12">
      <c r="A96" s="398" t="s">
        <v>807</v>
      </c>
      <c r="B96" s="193"/>
      <c r="C96" s="193"/>
      <c r="D96" s="32"/>
      <c r="E96" s="32"/>
      <c r="F96" s="32"/>
      <c r="G96" s="32"/>
      <c r="H96" s="32"/>
      <c r="I96" s="32"/>
      <c r="J96" s="32"/>
      <c r="K96" s="32"/>
      <c r="L96" s="32"/>
    </row>
    <row r="97" spans="1:12" s="32" customFormat="1" ht="12">
      <c r="A97" s="398" t="s">
        <v>808</v>
      </c>
      <c r="B97" s="193"/>
      <c r="C97" s="193"/>
    </row>
    <row r="98" spans="1:12" s="32" customFormat="1" ht="12">
      <c r="A98" s="398" t="s">
        <v>809</v>
      </c>
      <c r="B98" s="193"/>
      <c r="C98" s="193"/>
    </row>
    <row r="99" spans="1:12" s="32" customFormat="1" ht="12">
      <c r="A99" s="398" t="s">
        <v>810</v>
      </c>
      <c r="B99" s="193"/>
      <c r="C99" s="193"/>
    </row>
    <row r="100" spans="1:12" s="32" customFormat="1" ht="12">
      <c r="A100" s="398" t="s">
        <v>811</v>
      </c>
      <c r="B100" s="193"/>
      <c r="C100" s="193"/>
    </row>
    <row r="101" spans="1:12" s="32" customFormat="1" ht="12">
      <c r="A101" s="398" t="s">
        <v>812</v>
      </c>
      <c r="B101" s="193"/>
      <c r="C101" s="193"/>
    </row>
    <row r="102" spans="1:12" s="32" customFormat="1" ht="12">
      <c r="A102" s="398" t="s">
        <v>813</v>
      </c>
      <c r="B102" s="193"/>
      <c r="C102" s="193"/>
    </row>
    <row r="103" spans="1:12" s="32" customFormat="1" ht="12">
      <c r="A103" s="398" t="s">
        <v>814</v>
      </c>
      <c r="B103" s="193"/>
      <c r="C103" s="193"/>
    </row>
    <row r="104" spans="1:12" s="32" customFormat="1" ht="12">
      <c r="A104" s="398" t="s">
        <v>815</v>
      </c>
      <c r="B104" s="193"/>
      <c r="C104" s="193"/>
    </row>
    <row r="105" spans="1:12" s="32" customFormat="1" ht="24">
      <c r="A105" s="398" t="s">
        <v>356</v>
      </c>
      <c r="B105" s="6"/>
      <c r="C105" s="6"/>
      <c r="D105" s="6"/>
      <c r="E105" s="6"/>
      <c r="F105" s="6"/>
      <c r="G105" s="6"/>
      <c r="H105" s="6"/>
      <c r="I105" s="6"/>
      <c r="J105" s="6"/>
      <c r="K105" s="6"/>
      <c r="L105" s="6"/>
    </row>
    <row r="106" spans="1:12" s="32" customFormat="1" ht="12">
      <c r="A106" s="138" t="s">
        <v>1331</v>
      </c>
      <c r="B106" s="193"/>
      <c r="C106" s="193"/>
    </row>
    <row r="107" spans="1:12" s="32" customFormat="1" ht="12">
      <c r="A107" s="75"/>
      <c r="B107" s="193"/>
      <c r="C107" s="193"/>
    </row>
    <row r="108" spans="1:12" s="32" customFormat="1" ht="12">
      <c r="A108" s="76" t="s">
        <v>468</v>
      </c>
      <c r="B108" s="193"/>
      <c r="C108" s="193"/>
    </row>
    <row r="109" spans="1:12" s="39" customFormat="1" ht="24">
      <c r="A109" s="399" t="s">
        <v>816</v>
      </c>
      <c r="B109" s="400"/>
      <c r="C109" s="193"/>
      <c r="D109" s="26"/>
      <c r="E109" s="26"/>
      <c r="F109" s="26"/>
      <c r="G109" s="26"/>
      <c r="H109" s="26"/>
      <c r="I109" s="26"/>
      <c r="J109" s="26"/>
      <c r="K109" s="26"/>
      <c r="L109" s="26"/>
    </row>
    <row r="110" spans="1:12" s="32" customFormat="1" ht="12">
      <c r="A110" s="399" t="s">
        <v>817</v>
      </c>
      <c r="B110" s="193"/>
      <c r="C110" s="193"/>
      <c r="D110" s="26"/>
      <c r="E110" s="26"/>
      <c r="F110" s="26"/>
      <c r="G110" s="26"/>
      <c r="H110" s="26"/>
      <c r="I110" s="26"/>
      <c r="J110" s="26"/>
      <c r="K110" s="26"/>
      <c r="L110" s="26"/>
    </row>
    <row r="111" spans="1:12" s="32" customFormat="1" ht="12">
      <c r="A111" s="399" t="s">
        <v>818</v>
      </c>
      <c r="B111" s="394"/>
      <c r="C111" s="193"/>
      <c r="D111" s="26"/>
      <c r="E111" s="26"/>
      <c r="F111" s="26"/>
      <c r="G111" s="26"/>
      <c r="H111" s="26"/>
      <c r="I111" s="26"/>
      <c r="J111" s="26"/>
      <c r="K111" s="26"/>
      <c r="L111" s="26"/>
    </row>
    <row r="112" spans="1:12" s="32" customFormat="1" ht="18" customHeight="1">
      <c r="A112" s="399" t="s">
        <v>819</v>
      </c>
      <c r="B112" s="193"/>
      <c r="C112" s="193"/>
      <c r="D112" s="26"/>
      <c r="E112" s="26"/>
      <c r="F112" s="26"/>
      <c r="G112" s="26"/>
      <c r="H112" s="26"/>
      <c r="I112" s="26"/>
      <c r="J112" s="26"/>
      <c r="K112" s="26"/>
      <c r="L112" s="26"/>
    </row>
    <row r="113" spans="1:12" s="32" customFormat="1" ht="12">
      <c r="A113" s="399" t="s">
        <v>820</v>
      </c>
      <c r="B113" s="400"/>
      <c r="C113" s="193"/>
    </row>
    <row r="114" spans="1:12" s="32" customFormat="1" ht="13.5">
      <c r="A114" s="399" t="s">
        <v>821</v>
      </c>
      <c r="B114" s="193"/>
      <c r="C114" s="193"/>
    </row>
    <row r="115" spans="1:12" s="32" customFormat="1" ht="12">
      <c r="A115" s="399" t="s">
        <v>822</v>
      </c>
      <c r="B115" s="400"/>
      <c r="C115" s="193"/>
    </row>
    <row r="116" spans="1:12" s="32" customFormat="1" ht="13.5">
      <c r="A116" s="399" t="s">
        <v>823</v>
      </c>
      <c r="B116" s="394"/>
      <c r="C116" s="193"/>
    </row>
    <row r="117" spans="1:12" s="32" customFormat="1" ht="13.5">
      <c r="A117" s="399" t="s">
        <v>824</v>
      </c>
      <c r="B117" s="193"/>
      <c r="C117" s="193"/>
    </row>
    <row r="118" spans="1:12" s="32" customFormat="1" ht="13.5">
      <c r="A118" s="399" t="s">
        <v>825</v>
      </c>
      <c r="B118" s="400"/>
      <c r="C118" s="193"/>
    </row>
    <row r="119" spans="1:12" s="32" customFormat="1" ht="12">
      <c r="A119" s="399" t="s">
        <v>826</v>
      </c>
      <c r="B119" s="400"/>
      <c r="C119" s="193"/>
    </row>
    <row r="120" spans="1:12" s="32" customFormat="1" ht="12">
      <c r="A120" s="399" t="s">
        <v>827</v>
      </c>
      <c r="B120" s="400"/>
      <c r="C120" s="193"/>
    </row>
    <row r="121" spans="1:12" s="32" customFormat="1" ht="24">
      <c r="A121" s="399" t="s">
        <v>828</v>
      </c>
      <c r="B121" s="400"/>
      <c r="C121" s="193"/>
    </row>
    <row r="122" spans="1:12" s="32" customFormat="1" ht="12">
      <c r="A122" s="399" t="s">
        <v>829</v>
      </c>
      <c r="B122" s="193"/>
      <c r="C122" s="193"/>
    </row>
    <row r="123" spans="1:12" s="32" customFormat="1" ht="12">
      <c r="A123" s="399" t="s">
        <v>830</v>
      </c>
      <c r="B123" s="400"/>
      <c r="C123" s="193"/>
    </row>
    <row r="124" spans="1:12" s="32" customFormat="1" ht="12">
      <c r="A124" s="399" t="s">
        <v>831</v>
      </c>
      <c r="B124" s="400"/>
      <c r="C124" s="193"/>
    </row>
    <row r="125" spans="1:12" s="32" customFormat="1" ht="12">
      <c r="A125" s="399" t="s">
        <v>832</v>
      </c>
      <c r="B125" s="400"/>
      <c r="C125" s="193"/>
      <c r="D125" s="39"/>
      <c r="E125" s="39"/>
      <c r="F125" s="39"/>
      <c r="G125" s="39"/>
      <c r="H125" s="39"/>
      <c r="I125" s="39"/>
      <c r="J125" s="39"/>
      <c r="K125" s="39"/>
      <c r="L125" s="39"/>
    </row>
    <row r="126" spans="1:12" s="32" customFormat="1" ht="12">
      <c r="A126" s="399" t="s">
        <v>833</v>
      </c>
      <c r="B126" s="400"/>
      <c r="C126" s="193"/>
    </row>
    <row r="127" spans="1:12" s="39" customFormat="1" ht="24">
      <c r="A127" s="399" t="s">
        <v>834</v>
      </c>
      <c r="B127" s="193"/>
      <c r="C127" s="193"/>
      <c r="D127" s="32"/>
      <c r="E127" s="32"/>
      <c r="F127" s="32"/>
      <c r="G127" s="32"/>
      <c r="H127" s="32"/>
      <c r="I127" s="32"/>
      <c r="J127" s="32"/>
      <c r="K127" s="32"/>
      <c r="L127" s="32"/>
    </row>
    <row r="128" spans="1:12" s="32" customFormat="1" ht="12">
      <c r="A128" s="399" t="s">
        <v>835</v>
      </c>
      <c r="B128" s="193"/>
      <c r="C128" s="400"/>
    </row>
    <row r="129" spans="1:12" s="32" customFormat="1" ht="24">
      <c r="A129" s="399" t="s">
        <v>836</v>
      </c>
      <c r="B129" s="193"/>
      <c r="C129" s="400"/>
    </row>
    <row r="130" spans="1:12" s="32" customFormat="1" ht="12">
      <c r="A130" s="10"/>
      <c r="B130" s="193"/>
      <c r="C130" s="193"/>
    </row>
    <row r="131" spans="1:12" s="26" customFormat="1" ht="12">
      <c r="A131" s="293" t="s">
        <v>157</v>
      </c>
      <c r="B131" s="193"/>
      <c r="C131" s="193"/>
      <c r="D131" s="32"/>
      <c r="E131" s="32"/>
      <c r="F131" s="32"/>
      <c r="G131" s="32"/>
      <c r="H131" s="32"/>
      <c r="I131" s="32"/>
      <c r="J131" s="32"/>
      <c r="K131" s="32"/>
      <c r="L131" s="32"/>
    </row>
    <row r="132" spans="1:12" s="26" customFormat="1" ht="12">
      <c r="A132" s="45"/>
      <c r="B132" s="32"/>
      <c r="C132" s="32"/>
      <c r="D132" s="32"/>
      <c r="E132" s="32"/>
      <c r="F132" s="32"/>
      <c r="G132" s="32"/>
      <c r="H132" s="32"/>
      <c r="I132" s="32"/>
      <c r="J132" s="32"/>
      <c r="K132" s="32"/>
      <c r="L132" s="32"/>
    </row>
    <row r="133" spans="1:12" s="26" customFormat="1" ht="12">
      <c r="A133" s="45"/>
      <c r="B133" s="32"/>
      <c r="C133" s="32"/>
      <c r="D133" s="32"/>
      <c r="E133" s="32"/>
      <c r="F133" s="32"/>
      <c r="G133" s="32"/>
      <c r="H133" s="32"/>
      <c r="I133" s="32"/>
      <c r="J133" s="32"/>
      <c r="K133" s="32"/>
      <c r="L133" s="32"/>
    </row>
    <row r="134" spans="1:12" s="26" customFormat="1" ht="12">
      <c r="A134" s="45"/>
      <c r="B134" s="32"/>
      <c r="C134" s="32"/>
      <c r="D134" s="32"/>
      <c r="E134" s="32"/>
      <c r="F134" s="32"/>
      <c r="G134" s="32"/>
      <c r="H134" s="32"/>
      <c r="I134" s="32"/>
      <c r="J134" s="32"/>
      <c r="K134" s="32"/>
      <c r="L134" s="32"/>
    </row>
    <row r="135" spans="1:12" s="26" customFormat="1" ht="12">
      <c r="A135" s="45"/>
      <c r="B135" s="32"/>
      <c r="C135" s="32"/>
      <c r="D135" s="32"/>
      <c r="E135" s="32"/>
      <c r="F135" s="32"/>
      <c r="G135" s="32"/>
      <c r="H135" s="32"/>
      <c r="I135" s="32"/>
      <c r="J135" s="32"/>
      <c r="K135" s="32"/>
      <c r="L135" s="32"/>
    </row>
    <row r="136" spans="1:12" s="26" customFormat="1" ht="12">
      <c r="A136" s="45"/>
      <c r="B136" s="32"/>
      <c r="C136" s="32"/>
      <c r="D136" s="32"/>
      <c r="E136" s="32"/>
      <c r="F136" s="32"/>
      <c r="G136" s="32"/>
      <c r="H136" s="32"/>
      <c r="I136" s="32"/>
      <c r="J136" s="32"/>
      <c r="K136" s="32"/>
      <c r="L136" s="32"/>
    </row>
    <row r="137" spans="1:12" s="26" customFormat="1" ht="12">
      <c r="A137" s="45"/>
      <c r="B137" s="32"/>
      <c r="C137" s="32"/>
      <c r="D137" s="32"/>
      <c r="E137" s="32"/>
      <c r="F137" s="32"/>
      <c r="G137" s="32"/>
      <c r="H137" s="32"/>
      <c r="I137" s="32"/>
      <c r="J137" s="32"/>
      <c r="K137" s="32"/>
      <c r="L137" s="32"/>
    </row>
    <row r="138" spans="1:12" s="26" customFormat="1" ht="12">
      <c r="A138" s="45"/>
      <c r="B138" s="32"/>
      <c r="C138" s="32"/>
      <c r="D138" s="32"/>
      <c r="E138" s="32"/>
      <c r="F138" s="32"/>
      <c r="G138" s="32"/>
      <c r="H138" s="32"/>
      <c r="I138" s="32"/>
      <c r="J138" s="32"/>
      <c r="K138" s="32"/>
      <c r="L138" s="32"/>
    </row>
    <row r="139" spans="1:12" s="26" customFormat="1" ht="12">
      <c r="A139" s="45"/>
      <c r="B139" s="32"/>
      <c r="C139" s="32"/>
      <c r="D139" s="32"/>
      <c r="E139" s="32"/>
      <c r="F139" s="32"/>
      <c r="G139" s="32"/>
      <c r="H139" s="32"/>
      <c r="I139" s="32"/>
      <c r="J139" s="32"/>
      <c r="K139" s="32"/>
      <c r="L139" s="32"/>
    </row>
    <row r="140" spans="1:12" s="26" customFormat="1" ht="12">
      <c r="A140" s="45"/>
      <c r="B140" s="32"/>
      <c r="C140" s="32"/>
      <c r="D140" s="32"/>
      <c r="E140" s="32"/>
      <c r="F140" s="32"/>
      <c r="G140" s="32"/>
      <c r="H140" s="32"/>
      <c r="I140" s="32"/>
      <c r="J140" s="32"/>
      <c r="K140" s="32"/>
      <c r="L140" s="32"/>
    </row>
    <row r="141" spans="1:12" s="26" customFormat="1" ht="12">
      <c r="A141" s="45"/>
      <c r="B141" s="32"/>
      <c r="C141" s="32"/>
      <c r="D141" s="32"/>
      <c r="E141" s="32"/>
      <c r="F141" s="32"/>
      <c r="G141" s="32"/>
      <c r="H141" s="32"/>
      <c r="I141" s="32"/>
      <c r="J141" s="32"/>
      <c r="K141" s="32"/>
      <c r="L141" s="32"/>
    </row>
    <row r="142" spans="1:12" s="26" customFormat="1" ht="12">
      <c r="A142" s="45"/>
      <c r="B142" s="32"/>
      <c r="C142" s="32"/>
      <c r="D142" s="32"/>
      <c r="E142" s="32"/>
      <c r="F142" s="32"/>
      <c r="G142" s="32"/>
      <c r="H142" s="32"/>
      <c r="I142" s="32"/>
      <c r="J142" s="32"/>
      <c r="K142" s="32"/>
      <c r="L142" s="32"/>
    </row>
    <row r="143" spans="1:12" s="26" customFormat="1" ht="12">
      <c r="A143" s="45"/>
      <c r="B143" s="39"/>
      <c r="C143" s="39"/>
      <c r="D143" s="39"/>
      <c r="E143" s="39"/>
      <c r="F143" s="39"/>
      <c r="G143" s="39"/>
      <c r="H143" s="39"/>
      <c r="I143" s="39"/>
      <c r="J143" s="39"/>
      <c r="K143" s="39"/>
      <c r="L143" s="39"/>
    </row>
    <row r="144" spans="1:12" s="26" customFormat="1" ht="12">
      <c r="A144" s="45"/>
      <c r="B144" s="32"/>
      <c r="C144" s="32"/>
      <c r="D144" s="32"/>
      <c r="E144" s="32"/>
      <c r="F144" s="32"/>
      <c r="G144" s="32"/>
      <c r="H144" s="32"/>
      <c r="I144" s="32"/>
      <c r="J144" s="32"/>
      <c r="K144" s="32"/>
      <c r="L144" s="32"/>
    </row>
    <row r="145" spans="1:12" s="26" customFormat="1" ht="12">
      <c r="A145" s="45"/>
      <c r="B145" s="32"/>
      <c r="C145" s="32"/>
      <c r="D145" s="32"/>
      <c r="E145" s="32"/>
      <c r="F145" s="32"/>
      <c r="G145" s="32"/>
      <c r="H145" s="32"/>
      <c r="I145" s="32"/>
      <c r="J145" s="32"/>
      <c r="K145" s="32"/>
      <c r="L145" s="32"/>
    </row>
    <row r="146" spans="1:12" s="26" customFormat="1" ht="12">
      <c r="A146" s="45"/>
      <c r="B146" s="32"/>
      <c r="C146" s="32"/>
      <c r="D146" s="32"/>
      <c r="E146" s="32"/>
      <c r="F146" s="32"/>
      <c r="G146" s="32"/>
      <c r="H146" s="32"/>
      <c r="I146" s="32"/>
      <c r="J146" s="32"/>
      <c r="K146" s="32"/>
      <c r="L146" s="32"/>
    </row>
    <row r="147" spans="1:12" s="26" customFormat="1" ht="12">
      <c r="A147" s="45"/>
    </row>
    <row r="148" spans="1:12" s="26" customFormat="1" ht="12">
      <c r="A148" s="45"/>
    </row>
    <row r="149" spans="1:12" s="26" customFormat="1" ht="12">
      <c r="A149" s="45"/>
    </row>
    <row r="150" spans="1:12" s="26" customFormat="1" ht="12">
      <c r="A150" s="45"/>
    </row>
    <row r="151" spans="1:12" s="26" customFormat="1" ht="12">
      <c r="A151" s="45"/>
    </row>
    <row r="152" spans="1:12" s="26" customFormat="1" ht="12">
      <c r="A152" s="45"/>
    </row>
    <row r="153" spans="1:12" s="26" customFormat="1" ht="12">
      <c r="A153" s="45"/>
    </row>
    <row r="154" spans="1:12" s="26" customFormat="1" ht="12">
      <c r="A154" s="45"/>
    </row>
    <row r="155" spans="1:12" s="26" customFormat="1" ht="12">
      <c r="A155" s="45"/>
    </row>
    <row r="156" spans="1:12" s="26" customFormat="1" ht="12">
      <c r="A156" s="45"/>
    </row>
    <row r="157" spans="1:12" s="26" customFormat="1" ht="12">
      <c r="A157" s="45"/>
    </row>
    <row r="158" spans="1:12" s="26" customFormat="1" ht="12">
      <c r="A158" s="45"/>
    </row>
    <row r="159" spans="1:12" s="26" customFormat="1" ht="12">
      <c r="A159" s="45"/>
    </row>
    <row r="160" spans="1:12" s="26" customFormat="1" ht="12">
      <c r="A160" s="45"/>
    </row>
    <row r="161" spans="1:12" s="26" customFormat="1" ht="12">
      <c r="A161" s="45"/>
    </row>
    <row r="162" spans="1:12" s="26" customFormat="1" ht="12">
      <c r="A162" s="45"/>
    </row>
    <row r="163" spans="1:12" s="26" customFormat="1" ht="12">
      <c r="A163" s="45"/>
    </row>
    <row r="164" spans="1:12" s="26" customFormat="1" ht="12">
      <c r="A164" s="45"/>
    </row>
    <row r="165" spans="1:12" s="26" customFormat="1" ht="12">
      <c r="A165" s="45"/>
    </row>
    <row r="166" spans="1:12" s="26" customFormat="1" ht="12">
      <c r="A166" s="45"/>
    </row>
    <row r="167" spans="1:12" s="26" customFormat="1" ht="12">
      <c r="A167" s="45"/>
    </row>
    <row r="168" spans="1:12" s="26" customFormat="1" ht="12">
      <c r="A168" s="45"/>
    </row>
    <row r="169" spans="1:12" s="26" customFormat="1" ht="12">
      <c r="A169" s="45"/>
    </row>
    <row r="170" spans="1:12" s="26" customFormat="1" ht="12">
      <c r="A170" s="45"/>
    </row>
    <row r="171" spans="1:12" s="26" customFormat="1" ht="12">
      <c r="A171" s="45"/>
    </row>
    <row r="172" spans="1:12" s="32" customFormat="1" ht="12">
      <c r="A172" s="45"/>
      <c r="B172" s="26"/>
      <c r="C172" s="26"/>
      <c r="D172" s="26"/>
      <c r="E172" s="26"/>
      <c r="F172" s="26"/>
      <c r="G172" s="26"/>
      <c r="H172" s="26"/>
      <c r="I172" s="26"/>
      <c r="J172" s="26"/>
      <c r="K172" s="26"/>
      <c r="L172" s="26"/>
    </row>
    <row r="173" spans="1:12" s="32" customFormat="1" ht="12">
      <c r="A173" s="45"/>
      <c r="B173" s="26"/>
      <c r="C173" s="26"/>
      <c r="D173" s="26"/>
      <c r="E173" s="26"/>
      <c r="F173" s="26"/>
      <c r="G173" s="26"/>
      <c r="H173" s="26"/>
      <c r="I173" s="26"/>
      <c r="J173" s="26"/>
      <c r="K173" s="26"/>
      <c r="L173" s="26"/>
    </row>
    <row r="174" spans="1:12" s="26" customFormat="1" ht="12">
      <c r="A174" s="45"/>
    </row>
    <row r="175" spans="1:12" s="32" customFormat="1" ht="12">
      <c r="A175" s="45"/>
      <c r="B175" s="26"/>
      <c r="C175" s="26"/>
      <c r="D175" s="26"/>
      <c r="E175" s="26"/>
      <c r="F175" s="26"/>
      <c r="G175" s="26"/>
      <c r="H175" s="26"/>
      <c r="I175" s="26"/>
      <c r="J175" s="26"/>
      <c r="K175" s="26"/>
      <c r="L175" s="26"/>
    </row>
    <row r="176" spans="1:12" s="32" customFormat="1" ht="12">
      <c r="A176" s="45"/>
      <c r="B176" s="26"/>
      <c r="C176" s="26"/>
      <c r="D176" s="26"/>
      <c r="E176" s="26"/>
      <c r="F176" s="26"/>
      <c r="G176" s="26"/>
      <c r="H176" s="26"/>
      <c r="I176" s="26"/>
      <c r="J176" s="26"/>
      <c r="K176" s="26"/>
      <c r="L176" s="26"/>
    </row>
    <row r="177" spans="1:12" s="32" customFormat="1" ht="12">
      <c r="A177" s="45"/>
      <c r="B177" s="26"/>
      <c r="C177" s="26"/>
      <c r="D177" s="26"/>
      <c r="E177" s="26"/>
      <c r="F177" s="26"/>
      <c r="G177" s="26"/>
      <c r="H177" s="26"/>
      <c r="I177" s="26"/>
      <c r="J177" s="26"/>
      <c r="K177" s="26"/>
      <c r="L177" s="26"/>
    </row>
    <row r="178" spans="1:12" s="32" customFormat="1" ht="12">
      <c r="A178" s="45"/>
      <c r="B178" s="26"/>
      <c r="C178" s="26"/>
      <c r="D178" s="26"/>
      <c r="E178" s="26"/>
      <c r="F178" s="26"/>
      <c r="G178" s="26"/>
      <c r="H178" s="26"/>
      <c r="I178" s="26"/>
      <c r="J178" s="26"/>
      <c r="K178" s="26"/>
      <c r="L178" s="26"/>
    </row>
    <row r="179" spans="1:12" s="32" customFormat="1" ht="12">
      <c r="A179" s="45"/>
      <c r="B179" s="26"/>
      <c r="C179" s="26"/>
      <c r="D179" s="26"/>
      <c r="E179" s="26"/>
      <c r="F179" s="26"/>
      <c r="G179" s="26"/>
      <c r="H179" s="26"/>
      <c r="I179" s="26"/>
      <c r="J179" s="26"/>
      <c r="K179" s="26"/>
      <c r="L179" s="26"/>
    </row>
    <row r="180" spans="1:12" s="32" customFormat="1" ht="12">
      <c r="A180" s="45"/>
      <c r="B180" s="26"/>
      <c r="C180" s="26"/>
      <c r="D180" s="26"/>
      <c r="E180" s="26"/>
      <c r="F180" s="26"/>
      <c r="G180" s="26"/>
      <c r="H180" s="26"/>
      <c r="I180" s="26"/>
      <c r="J180" s="26"/>
      <c r="K180" s="26"/>
      <c r="L180" s="26"/>
    </row>
    <row r="181" spans="1:12" s="32" customFormat="1" ht="12">
      <c r="A181" s="45"/>
      <c r="B181" s="26"/>
      <c r="C181" s="26"/>
      <c r="D181" s="26"/>
      <c r="E181" s="26"/>
      <c r="F181" s="26"/>
      <c r="G181" s="26"/>
      <c r="H181" s="26"/>
      <c r="I181" s="26"/>
      <c r="J181" s="26"/>
      <c r="K181" s="26"/>
      <c r="L181" s="26"/>
    </row>
    <row r="182" spans="1:12" s="26" customFormat="1" ht="12">
      <c r="A182" s="45"/>
    </row>
    <row r="183" spans="1:12" s="26" customFormat="1" ht="12">
      <c r="A183" s="45"/>
    </row>
    <row r="184" spans="1:12" s="26" customFormat="1" ht="12">
      <c r="A184" s="45"/>
    </row>
    <row r="185" spans="1:12" s="26" customFormat="1" ht="12">
      <c r="A185" s="45"/>
    </row>
    <row r="186" spans="1:12" s="26" customFormat="1" ht="12">
      <c r="A186" s="45"/>
    </row>
    <row r="187" spans="1:12" s="26" customFormat="1" ht="12">
      <c r="A187" s="45"/>
    </row>
    <row r="188" spans="1:12" s="26" customFormat="1" ht="12">
      <c r="A188" s="45"/>
    </row>
    <row r="189" spans="1:12" s="26" customFormat="1" ht="12">
      <c r="A189" s="45"/>
    </row>
    <row r="190" spans="1:12" s="26" customFormat="1" ht="12">
      <c r="A190" s="45"/>
    </row>
    <row r="191" spans="1:12" s="26" customFormat="1" ht="12">
      <c r="A191" s="45"/>
    </row>
    <row r="192" spans="1:12" s="26" customFormat="1" ht="12">
      <c r="A192" s="45"/>
    </row>
    <row r="193" spans="1:12" s="26" customFormat="1" ht="12">
      <c r="A193" s="45"/>
    </row>
    <row r="194" spans="1:12" s="32" customFormat="1" ht="12">
      <c r="A194" s="45"/>
      <c r="B194" s="26"/>
      <c r="C194" s="26"/>
      <c r="D194" s="26"/>
      <c r="E194" s="26"/>
      <c r="F194" s="26"/>
      <c r="G194" s="26"/>
      <c r="H194" s="26"/>
      <c r="I194" s="26"/>
      <c r="J194" s="26"/>
      <c r="K194" s="26"/>
      <c r="L194" s="26"/>
    </row>
    <row r="195" spans="1:12" s="32" customFormat="1" ht="12">
      <c r="A195" s="45"/>
      <c r="B195" s="26"/>
      <c r="C195" s="26"/>
      <c r="D195" s="26"/>
      <c r="E195" s="26"/>
      <c r="F195" s="26"/>
      <c r="G195" s="26"/>
      <c r="H195" s="26"/>
      <c r="I195" s="26"/>
      <c r="J195" s="26"/>
      <c r="K195" s="26"/>
      <c r="L195" s="26"/>
    </row>
    <row r="196" spans="1:12" s="26" customFormat="1" ht="12">
      <c r="A196" s="45"/>
    </row>
    <row r="197" spans="1:12" s="26" customFormat="1" ht="12">
      <c r="A197" s="45"/>
    </row>
    <row r="198" spans="1:12" s="26" customFormat="1" ht="12">
      <c r="A198" s="45"/>
      <c r="B198" s="32"/>
      <c r="C198" s="32"/>
      <c r="D198" s="32"/>
      <c r="E198" s="32"/>
      <c r="F198" s="32"/>
      <c r="G198" s="32"/>
      <c r="H198" s="32"/>
      <c r="I198" s="32"/>
      <c r="J198" s="32"/>
      <c r="K198" s="32"/>
      <c r="L198" s="32"/>
    </row>
    <row r="199" spans="1:12" s="26" customFormat="1" ht="12">
      <c r="A199" s="45"/>
      <c r="B199" s="32"/>
      <c r="C199" s="32"/>
      <c r="D199" s="32"/>
      <c r="E199" s="32"/>
      <c r="F199" s="32"/>
      <c r="G199" s="32"/>
      <c r="H199" s="32"/>
      <c r="I199" s="32"/>
      <c r="J199" s="32"/>
      <c r="K199" s="32"/>
      <c r="L199" s="32"/>
    </row>
    <row r="200" spans="1:12" s="26" customFormat="1" ht="12">
      <c r="A200" s="45"/>
    </row>
    <row r="201" spans="1:12" s="26" customFormat="1" ht="12">
      <c r="A201" s="45"/>
      <c r="B201" s="32"/>
      <c r="C201" s="32"/>
      <c r="D201" s="32"/>
      <c r="E201" s="32"/>
      <c r="F201" s="32"/>
      <c r="G201" s="32"/>
      <c r="H201" s="32"/>
      <c r="I201" s="32"/>
      <c r="J201" s="32"/>
      <c r="K201" s="32"/>
      <c r="L201" s="32"/>
    </row>
    <row r="202" spans="1:12" s="26" customFormat="1" ht="12">
      <c r="A202" s="45"/>
      <c r="B202" s="32"/>
      <c r="C202" s="32"/>
      <c r="D202" s="32"/>
      <c r="E202" s="32"/>
      <c r="F202" s="32"/>
      <c r="G202" s="32"/>
      <c r="H202" s="32"/>
      <c r="I202" s="32"/>
      <c r="J202" s="32"/>
      <c r="K202" s="32"/>
      <c r="L202" s="32"/>
    </row>
    <row r="203" spans="1:12" s="26" customFormat="1" ht="12">
      <c r="A203" s="45"/>
      <c r="B203" s="32"/>
      <c r="C203" s="32"/>
      <c r="D203" s="32"/>
      <c r="E203" s="32"/>
      <c r="F203" s="32"/>
      <c r="G203" s="32"/>
      <c r="H203" s="32"/>
      <c r="I203" s="32"/>
      <c r="J203" s="32"/>
      <c r="K203" s="32"/>
      <c r="L203" s="32"/>
    </row>
    <row r="204" spans="1:12" s="26" customFormat="1" ht="12">
      <c r="A204" s="45"/>
      <c r="B204" s="32"/>
      <c r="C204" s="32"/>
      <c r="D204" s="32"/>
      <c r="E204" s="32"/>
      <c r="F204" s="32"/>
      <c r="G204" s="32"/>
      <c r="H204" s="32"/>
      <c r="I204" s="32"/>
      <c r="J204" s="32"/>
      <c r="K204" s="32"/>
      <c r="L204" s="32"/>
    </row>
    <row r="205" spans="1:12" s="32" customFormat="1" ht="12">
      <c r="A205" s="45"/>
    </row>
    <row r="206" spans="1:12" s="32" customFormat="1" ht="12">
      <c r="A206" s="45"/>
    </row>
    <row r="207" spans="1:12" s="32" customFormat="1" ht="12">
      <c r="A207" s="45"/>
    </row>
    <row r="208" spans="1:12" s="32" customFormat="1" ht="12">
      <c r="A208" s="45"/>
      <c r="B208" s="26"/>
      <c r="C208" s="26"/>
      <c r="D208" s="26"/>
      <c r="E208" s="26"/>
      <c r="F208" s="26"/>
      <c r="G208" s="26"/>
      <c r="H208" s="26"/>
      <c r="I208" s="26"/>
      <c r="J208" s="26"/>
      <c r="K208" s="26"/>
      <c r="L208" s="26"/>
    </row>
    <row r="209" spans="1:12" s="32" customFormat="1" ht="12">
      <c r="A209" s="45"/>
      <c r="B209" s="26"/>
      <c r="C209" s="26"/>
      <c r="D209" s="26"/>
      <c r="E209" s="26"/>
      <c r="F209" s="26"/>
      <c r="G209" s="26"/>
      <c r="H209" s="26"/>
      <c r="I209" s="26"/>
      <c r="J209" s="26"/>
      <c r="K209" s="26"/>
      <c r="L209" s="26"/>
    </row>
    <row r="210" spans="1:12" s="32" customFormat="1" ht="12">
      <c r="A210" s="45"/>
      <c r="B210" s="26"/>
      <c r="C210" s="26"/>
      <c r="D210" s="26"/>
      <c r="E210" s="26"/>
      <c r="F210" s="26"/>
      <c r="G210" s="26"/>
      <c r="H210" s="26"/>
      <c r="I210" s="26"/>
      <c r="J210" s="26"/>
      <c r="K210" s="26"/>
      <c r="L210" s="26"/>
    </row>
    <row r="211" spans="1:12" s="32" customFormat="1" ht="12">
      <c r="A211" s="45"/>
      <c r="B211" s="26"/>
      <c r="C211" s="26"/>
      <c r="D211" s="26"/>
      <c r="E211" s="26"/>
      <c r="F211" s="26"/>
      <c r="G211" s="26"/>
      <c r="H211" s="26"/>
      <c r="I211" s="26"/>
      <c r="J211" s="26"/>
      <c r="K211" s="26"/>
      <c r="L211" s="26"/>
    </row>
    <row r="212" spans="1:12" s="32" customFormat="1" ht="12">
      <c r="A212" s="45"/>
      <c r="B212" s="26"/>
      <c r="C212" s="26"/>
      <c r="D212" s="26"/>
      <c r="E212" s="26"/>
      <c r="F212" s="26"/>
      <c r="G212" s="26"/>
      <c r="H212" s="26"/>
      <c r="I212" s="26"/>
      <c r="J212" s="26"/>
      <c r="K212" s="26"/>
      <c r="L212" s="26"/>
    </row>
    <row r="213" spans="1:12" s="39" customFormat="1" ht="12">
      <c r="A213" s="45"/>
      <c r="B213" s="26"/>
      <c r="C213" s="26"/>
      <c r="D213" s="26"/>
      <c r="E213" s="26"/>
      <c r="F213" s="26"/>
      <c r="G213" s="26"/>
      <c r="H213" s="26"/>
      <c r="I213" s="26"/>
      <c r="J213" s="26"/>
      <c r="K213" s="26"/>
      <c r="L213" s="26"/>
    </row>
    <row r="214" spans="1:12" s="32" customFormat="1" ht="12">
      <c r="A214" s="45"/>
      <c r="B214" s="26"/>
      <c r="C214" s="26"/>
      <c r="D214" s="26"/>
      <c r="E214" s="26"/>
      <c r="F214" s="26"/>
      <c r="G214" s="26"/>
      <c r="H214" s="26"/>
      <c r="I214" s="26"/>
      <c r="J214" s="26"/>
      <c r="K214" s="26"/>
      <c r="L214" s="26"/>
    </row>
    <row r="215" spans="1:12" s="39" customFormat="1" ht="12">
      <c r="A215" s="45"/>
      <c r="B215" s="26"/>
      <c r="C215" s="26"/>
      <c r="D215" s="26"/>
      <c r="E215" s="26"/>
      <c r="F215" s="26"/>
      <c r="G215" s="26"/>
      <c r="H215" s="26"/>
      <c r="I215" s="26"/>
      <c r="J215" s="26"/>
      <c r="K215" s="26"/>
      <c r="L215" s="26"/>
    </row>
    <row r="216" spans="1:12" s="39" customFormat="1" ht="12">
      <c r="A216" s="45"/>
      <c r="B216" s="26"/>
      <c r="C216" s="26"/>
      <c r="D216" s="26"/>
      <c r="E216" s="26"/>
      <c r="F216" s="26"/>
      <c r="G216" s="26"/>
      <c r="H216" s="26"/>
      <c r="I216" s="26"/>
      <c r="J216" s="26"/>
      <c r="K216" s="26"/>
      <c r="L216" s="26"/>
    </row>
    <row r="217" spans="1:12" s="32" customFormat="1" ht="12">
      <c r="A217" s="45"/>
      <c r="B217" s="26"/>
      <c r="C217" s="26"/>
      <c r="D217" s="26"/>
      <c r="E217" s="26"/>
      <c r="F217" s="26"/>
      <c r="G217" s="26"/>
      <c r="H217" s="26"/>
      <c r="I217" s="26"/>
      <c r="J217" s="26"/>
      <c r="K217" s="26"/>
      <c r="L217" s="26"/>
    </row>
    <row r="218" spans="1:12" s="32" customFormat="1" ht="12">
      <c r="A218" s="45"/>
      <c r="B218" s="26"/>
      <c r="C218" s="26"/>
      <c r="D218" s="26"/>
      <c r="E218" s="26"/>
      <c r="F218" s="26"/>
      <c r="G218" s="26"/>
      <c r="H218" s="26"/>
      <c r="I218" s="26"/>
      <c r="J218" s="26"/>
      <c r="K218" s="26"/>
      <c r="L218" s="26"/>
    </row>
    <row r="219" spans="1:12" s="32" customFormat="1" ht="12">
      <c r="A219" s="45"/>
      <c r="B219" s="26"/>
      <c r="C219" s="26"/>
      <c r="D219" s="26"/>
      <c r="E219" s="26"/>
      <c r="F219" s="26"/>
      <c r="G219" s="26"/>
      <c r="H219" s="26"/>
      <c r="I219" s="26"/>
      <c r="J219" s="26"/>
      <c r="K219" s="26"/>
      <c r="L219" s="26"/>
    </row>
    <row r="220" spans="1:12" s="32" customFormat="1" ht="12">
      <c r="A220" s="45"/>
    </row>
    <row r="221" spans="1:12" s="32" customFormat="1" ht="12">
      <c r="A221" s="45"/>
    </row>
    <row r="222" spans="1:12" s="26" customFormat="1" ht="12">
      <c r="A222" s="45"/>
    </row>
    <row r="223" spans="1:12" s="26" customFormat="1" ht="12">
      <c r="A223" s="45"/>
    </row>
    <row r="224" spans="1:12" s="26" customFormat="1" ht="12">
      <c r="A224" s="45"/>
    </row>
    <row r="225" spans="1:12" s="26" customFormat="1" ht="12">
      <c r="A225" s="45"/>
    </row>
    <row r="226" spans="1:12" s="32" customFormat="1" ht="12">
      <c r="A226" s="45"/>
      <c r="B226" s="26"/>
      <c r="C226" s="26"/>
      <c r="D226" s="26"/>
      <c r="E226" s="26"/>
      <c r="F226" s="26"/>
      <c r="G226" s="26"/>
      <c r="H226" s="26"/>
      <c r="I226" s="26"/>
      <c r="J226" s="26"/>
      <c r="K226" s="26"/>
      <c r="L226" s="26"/>
    </row>
    <row r="227" spans="1:12" s="39" customFormat="1" ht="12">
      <c r="A227" s="45"/>
      <c r="B227" s="26"/>
      <c r="C227" s="26"/>
      <c r="D227" s="26"/>
      <c r="E227" s="26"/>
      <c r="F227" s="26"/>
      <c r="G227" s="26"/>
      <c r="H227" s="26"/>
      <c r="I227" s="26"/>
      <c r="J227" s="26"/>
      <c r="K227" s="26"/>
      <c r="L227" s="26"/>
    </row>
    <row r="228" spans="1:12" s="32" customFormat="1" ht="12">
      <c r="A228" s="45"/>
      <c r="B228" s="26"/>
      <c r="C228" s="26"/>
      <c r="D228" s="26"/>
      <c r="E228" s="26"/>
      <c r="F228" s="26"/>
      <c r="G228" s="26"/>
      <c r="H228" s="26"/>
      <c r="I228" s="26"/>
      <c r="J228" s="26"/>
      <c r="K228" s="26"/>
      <c r="L228" s="26"/>
    </row>
    <row r="229" spans="1:12" s="32" customFormat="1" ht="12">
      <c r="A229" s="45"/>
      <c r="B229" s="26"/>
      <c r="C229" s="26"/>
      <c r="D229" s="26"/>
      <c r="E229" s="26"/>
      <c r="F229" s="26"/>
      <c r="G229" s="26"/>
      <c r="H229" s="26"/>
      <c r="I229" s="26"/>
      <c r="J229" s="26"/>
      <c r="K229" s="26"/>
      <c r="L229" s="26"/>
    </row>
    <row r="230" spans="1:12" s="32" customFormat="1" ht="12">
      <c r="A230" s="45"/>
      <c r="B230" s="26"/>
      <c r="C230" s="26"/>
      <c r="D230" s="26"/>
      <c r="E230" s="26"/>
      <c r="F230" s="26"/>
      <c r="G230" s="26"/>
      <c r="H230" s="26"/>
      <c r="I230" s="26"/>
      <c r="J230" s="26"/>
      <c r="K230" s="26"/>
      <c r="L230" s="26"/>
    </row>
    <row r="231" spans="1:12" s="32" customFormat="1" ht="12">
      <c r="A231" s="45"/>
    </row>
    <row r="232" spans="1:12" s="32" customFormat="1" ht="12">
      <c r="A232" s="45"/>
    </row>
    <row r="233" spans="1:12" s="32" customFormat="1" ht="12">
      <c r="A233" s="45"/>
    </row>
    <row r="234" spans="1:12" s="32" customFormat="1" ht="12">
      <c r="A234" s="45"/>
    </row>
    <row r="235" spans="1:12" s="32" customFormat="1" ht="12">
      <c r="A235" s="45"/>
    </row>
    <row r="236" spans="1:12" s="32" customFormat="1" ht="12">
      <c r="A236" s="45"/>
    </row>
    <row r="237" spans="1:12" s="32" customFormat="1" ht="12">
      <c r="A237" s="45"/>
    </row>
    <row r="238" spans="1:12" s="32" customFormat="1" ht="12">
      <c r="A238" s="45"/>
    </row>
    <row r="239" spans="1:12" s="39" customFormat="1" ht="12">
      <c r="A239" s="45"/>
    </row>
    <row r="240" spans="1:12" s="32" customFormat="1" ht="12">
      <c r="A240" s="45"/>
    </row>
    <row r="241" spans="1:12" s="32" customFormat="1" ht="12">
      <c r="A241" s="45"/>
      <c r="B241" s="39"/>
      <c r="C241" s="39"/>
      <c r="D241" s="39"/>
      <c r="E241" s="39"/>
      <c r="F241" s="39"/>
      <c r="G241" s="39"/>
      <c r="H241" s="39"/>
      <c r="I241" s="39"/>
      <c r="J241" s="39"/>
      <c r="K241" s="39"/>
      <c r="L241" s="39"/>
    </row>
    <row r="242" spans="1:12" s="39" customFormat="1" ht="12">
      <c r="A242" s="45"/>
    </row>
    <row r="243" spans="1:12" s="32" customFormat="1" ht="12">
      <c r="A243" s="45"/>
    </row>
    <row r="244" spans="1:12" s="32" customFormat="1" ht="12">
      <c r="A244" s="45"/>
    </row>
    <row r="245" spans="1:12" s="32" customFormat="1" ht="12">
      <c r="A245" s="45"/>
    </row>
    <row r="246" spans="1:12" s="32" customFormat="1" ht="12">
      <c r="A246" s="45"/>
    </row>
    <row r="247" spans="1:12" s="39" customFormat="1" ht="12">
      <c r="A247" s="45"/>
      <c r="B247" s="32"/>
      <c r="C247" s="32"/>
      <c r="D247" s="32"/>
      <c r="E247" s="32"/>
      <c r="F247" s="32"/>
      <c r="G247" s="32"/>
      <c r="H247" s="32"/>
      <c r="I247" s="32"/>
      <c r="J247" s="32"/>
      <c r="K247" s="32"/>
      <c r="L247" s="32"/>
    </row>
    <row r="248" spans="1:12" s="32" customFormat="1" ht="12">
      <c r="A248" s="45"/>
      <c r="B248" s="26"/>
      <c r="C248" s="26"/>
      <c r="D248" s="26"/>
      <c r="E248" s="26"/>
      <c r="F248" s="26"/>
      <c r="G248" s="26"/>
      <c r="H248" s="26"/>
      <c r="I248" s="26"/>
      <c r="J248" s="26"/>
      <c r="K248" s="26"/>
      <c r="L248" s="26"/>
    </row>
    <row r="249" spans="1:12" s="32" customFormat="1" ht="12">
      <c r="A249" s="45"/>
      <c r="B249" s="26"/>
      <c r="C249" s="26"/>
      <c r="D249" s="26"/>
      <c r="E249" s="26"/>
      <c r="F249" s="26"/>
      <c r="G249" s="26"/>
      <c r="H249" s="26"/>
      <c r="I249" s="26"/>
      <c r="J249" s="26"/>
      <c r="K249" s="26"/>
      <c r="L249" s="26"/>
    </row>
    <row r="250" spans="1:12" s="26" customFormat="1" ht="12">
      <c r="A250" s="45"/>
    </row>
    <row r="251" spans="1:12" s="26" customFormat="1" ht="12">
      <c r="A251" s="45"/>
    </row>
    <row r="252" spans="1:12" s="26" customFormat="1" ht="12">
      <c r="A252" s="45"/>
      <c r="B252" s="32"/>
      <c r="C252" s="32"/>
      <c r="D252" s="32"/>
      <c r="E252" s="32"/>
      <c r="F252" s="32"/>
      <c r="G252" s="32"/>
      <c r="H252" s="32"/>
      <c r="I252" s="32"/>
      <c r="J252" s="32"/>
      <c r="K252" s="32"/>
      <c r="L252" s="32"/>
    </row>
    <row r="253" spans="1:12" s="26" customFormat="1" ht="12">
      <c r="A253" s="45"/>
      <c r="B253" s="39"/>
      <c r="C253" s="39"/>
      <c r="D253" s="39"/>
      <c r="E253" s="39"/>
      <c r="F253" s="39"/>
      <c r="G253" s="39"/>
      <c r="H253" s="39"/>
      <c r="I253" s="39"/>
      <c r="J253" s="39"/>
      <c r="K253" s="39"/>
      <c r="L253" s="39"/>
    </row>
    <row r="254" spans="1:12" s="32" customFormat="1" ht="12">
      <c r="A254" s="45"/>
    </row>
    <row r="255" spans="1:12" s="32" customFormat="1" ht="12">
      <c r="A255" s="45"/>
    </row>
    <row r="256" spans="1:12" s="39" customFormat="1" ht="12">
      <c r="A256" s="45"/>
      <c r="B256" s="32"/>
      <c r="C256" s="32"/>
      <c r="D256" s="32"/>
      <c r="E256" s="32"/>
      <c r="F256" s="32"/>
      <c r="G256" s="32"/>
      <c r="H256" s="32"/>
      <c r="I256" s="32"/>
      <c r="J256" s="32"/>
      <c r="K256" s="32"/>
      <c r="L256" s="32"/>
    </row>
    <row r="257" spans="1:12" s="39" customFormat="1" ht="12">
      <c r="A257" s="45"/>
      <c r="B257" s="32"/>
      <c r="C257" s="32"/>
      <c r="D257" s="32"/>
      <c r="E257" s="32"/>
      <c r="F257" s="32"/>
      <c r="G257" s="32"/>
      <c r="H257" s="32"/>
      <c r="I257" s="32"/>
      <c r="J257" s="32"/>
      <c r="K257" s="32"/>
      <c r="L257" s="32"/>
    </row>
    <row r="258" spans="1:12" s="39" customFormat="1" ht="12">
      <c r="A258" s="45"/>
      <c r="B258" s="32"/>
      <c r="C258" s="32"/>
      <c r="D258" s="32"/>
      <c r="E258" s="32"/>
      <c r="F258" s="32"/>
      <c r="G258" s="32"/>
      <c r="H258" s="32"/>
      <c r="I258" s="32"/>
      <c r="J258" s="32"/>
      <c r="K258" s="32"/>
      <c r="L258" s="32"/>
    </row>
    <row r="259" spans="1:12" s="39" customFormat="1" ht="12">
      <c r="A259" s="45"/>
      <c r="B259" s="32"/>
      <c r="C259" s="32"/>
      <c r="D259" s="32"/>
      <c r="E259" s="32"/>
      <c r="F259" s="32"/>
      <c r="G259" s="32"/>
      <c r="H259" s="32"/>
      <c r="I259" s="32"/>
      <c r="J259" s="32"/>
      <c r="K259" s="32"/>
      <c r="L259" s="32"/>
    </row>
    <row r="260" spans="1:12" s="39" customFormat="1" ht="12">
      <c r="A260" s="45"/>
      <c r="B260" s="32"/>
      <c r="C260" s="32"/>
      <c r="D260" s="32"/>
      <c r="E260" s="32"/>
      <c r="F260" s="32"/>
      <c r="G260" s="32"/>
      <c r="H260" s="32"/>
      <c r="I260" s="32"/>
      <c r="J260" s="32"/>
      <c r="K260" s="32"/>
      <c r="L260" s="32"/>
    </row>
    <row r="261" spans="1:12" s="39" customFormat="1" ht="12">
      <c r="A261" s="45"/>
      <c r="B261" s="32"/>
      <c r="C261" s="32"/>
      <c r="D261" s="32"/>
      <c r="E261" s="32"/>
      <c r="F261" s="32"/>
      <c r="G261" s="32"/>
      <c r="H261" s="32"/>
      <c r="I261" s="32"/>
      <c r="J261" s="32"/>
      <c r="K261" s="32"/>
      <c r="L261" s="32"/>
    </row>
    <row r="262" spans="1:12" s="39" customFormat="1" ht="12">
      <c r="A262" s="45"/>
      <c r="B262" s="32"/>
      <c r="C262" s="32"/>
      <c r="D262" s="32"/>
      <c r="E262" s="32"/>
      <c r="F262" s="32"/>
      <c r="G262" s="32"/>
      <c r="H262" s="32"/>
      <c r="I262" s="32"/>
      <c r="J262" s="32"/>
      <c r="K262" s="32"/>
      <c r="L262" s="32"/>
    </row>
    <row r="263" spans="1:12" s="39" customFormat="1" ht="12">
      <c r="A263" s="45"/>
      <c r="B263" s="32"/>
      <c r="C263" s="32"/>
      <c r="D263" s="32"/>
      <c r="E263" s="32"/>
      <c r="F263" s="32"/>
      <c r="G263" s="32"/>
      <c r="H263" s="32"/>
      <c r="I263" s="32"/>
      <c r="J263" s="32"/>
      <c r="K263" s="32"/>
      <c r="L263" s="32"/>
    </row>
    <row r="264" spans="1:12" s="39" customFormat="1" ht="39" customHeight="1">
      <c r="A264" s="45"/>
      <c r="B264" s="32"/>
      <c r="C264" s="32"/>
      <c r="D264" s="32"/>
      <c r="E264" s="32"/>
      <c r="F264" s="32"/>
      <c r="G264" s="32"/>
      <c r="H264" s="32"/>
      <c r="I264" s="32"/>
      <c r="J264" s="32"/>
      <c r="K264" s="32"/>
      <c r="L264" s="32"/>
    </row>
    <row r="265" spans="1:12" s="32" customFormat="1" ht="12">
      <c r="A265" s="45"/>
      <c r="B265" s="39"/>
      <c r="C265" s="39"/>
      <c r="D265" s="39"/>
      <c r="E265" s="39"/>
      <c r="F265" s="39"/>
      <c r="G265" s="39"/>
      <c r="H265" s="39"/>
      <c r="I265" s="39"/>
      <c r="J265" s="39"/>
      <c r="K265" s="39"/>
      <c r="L265" s="39"/>
    </row>
    <row r="266" spans="1:12" s="32" customFormat="1" ht="12">
      <c r="A266" s="45"/>
    </row>
    <row r="267" spans="1:12" s="26" customFormat="1" ht="12">
      <c r="A267" s="45"/>
      <c r="B267" s="32"/>
      <c r="C267" s="32"/>
      <c r="D267" s="32"/>
      <c r="E267" s="32"/>
      <c r="F267" s="32"/>
      <c r="G267" s="32"/>
      <c r="H267" s="32"/>
      <c r="I267" s="32"/>
      <c r="J267" s="32"/>
      <c r="K267" s="32"/>
      <c r="L267" s="32"/>
    </row>
    <row r="268" spans="1:12" ht="12">
      <c r="A268" s="45"/>
      <c r="B268" s="39"/>
      <c r="C268" s="39"/>
      <c r="D268" s="39"/>
      <c r="E268" s="39"/>
      <c r="F268" s="39"/>
      <c r="G268" s="39"/>
      <c r="H268" s="39"/>
      <c r="I268" s="39"/>
      <c r="J268" s="39"/>
      <c r="K268" s="39"/>
      <c r="L268" s="39"/>
    </row>
    <row r="269" spans="1:12" ht="12">
      <c r="A269" s="45"/>
      <c r="B269" s="32"/>
      <c r="C269" s="32"/>
      <c r="D269" s="32"/>
      <c r="E269" s="32"/>
      <c r="F269" s="32"/>
      <c r="G269" s="32"/>
      <c r="H269" s="32"/>
      <c r="I269" s="32"/>
      <c r="J269" s="32"/>
      <c r="K269" s="32"/>
      <c r="L269" s="32"/>
    </row>
    <row r="270" spans="1:12" ht="12">
      <c r="A270" s="45"/>
      <c r="B270" s="32"/>
      <c r="C270" s="32"/>
      <c r="D270" s="32"/>
      <c r="E270" s="32"/>
      <c r="F270" s="32"/>
      <c r="G270" s="32"/>
      <c r="H270" s="32"/>
      <c r="I270" s="32"/>
      <c r="J270" s="32"/>
      <c r="K270" s="32"/>
      <c r="L270" s="32"/>
    </row>
    <row r="271" spans="1:12" ht="12">
      <c r="A271" s="45"/>
      <c r="B271" s="32"/>
      <c r="C271" s="32"/>
      <c r="D271" s="32"/>
      <c r="E271" s="32"/>
      <c r="F271" s="32"/>
      <c r="G271" s="32"/>
      <c r="H271" s="32"/>
      <c r="I271" s="32"/>
      <c r="J271" s="32"/>
      <c r="K271" s="32"/>
      <c r="L271" s="32"/>
    </row>
    <row r="272" spans="1:12" ht="12">
      <c r="A272" s="45"/>
      <c r="B272" s="32"/>
      <c r="C272" s="32"/>
      <c r="D272" s="32"/>
      <c r="E272" s="32"/>
      <c r="F272" s="32"/>
      <c r="G272" s="32"/>
      <c r="H272" s="32"/>
      <c r="I272" s="32"/>
      <c r="J272" s="32"/>
      <c r="K272" s="32"/>
      <c r="L272" s="32"/>
    </row>
    <row r="273" spans="1:12" ht="12">
      <c r="A273" s="45"/>
      <c r="B273" s="39"/>
      <c r="C273" s="39"/>
      <c r="D273" s="39"/>
      <c r="E273" s="39"/>
      <c r="F273" s="39"/>
      <c r="G273" s="39"/>
      <c r="H273" s="39"/>
      <c r="I273" s="39"/>
      <c r="J273" s="39"/>
      <c r="K273" s="39"/>
      <c r="L273" s="39"/>
    </row>
    <row r="274" spans="1:12" ht="12">
      <c r="A274" s="45"/>
      <c r="B274" s="32"/>
      <c r="C274" s="32"/>
      <c r="D274" s="32"/>
      <c r="E274" s="32"/>
      <c r="F274" s="32"/>
      <c r="G274" s="32"/>
      <c r="H274" s="32"/>
      <c r="I274" s="32"/>
      <c r="J274" s="32"/>
      <c r="K274" s="32"/>
      <c r="L274" s="32"/>
    </row>
    <row r="275" spans="1:12" ht="12">
      <c r="A275" s="45"/>
      <c r="B275" s="32"/>
      <c r="C275" s="32"/>
      <c r="D275" s="32"/>
      <c r="E275" s="32"/>
      <c r="F275" s="32"/>
      <c r="G275" s="32"/>
      <c r="H275" s="32"/>
      <c r="I275" s="32"/>
      <c r="J275" s="32"/>
      <c r="K275" s="32"/>
      <c r="L275" s="32"/>
    </row>
    <row r="276" spans="1:12" ht="12">
      <c r="A276" s="45"/>
      <c r="B276" s="26"/>
      <c r="C276" s="26"/>
      <c r="D276" s="26"/>
      <c r="E276" s="26"/>
      <c r="F276" s="26"/>
      <c r="G276" s="26"/>
      <c r="H276" s="26"/>
      <c r="I276" s="26"/>
      <c r="J276" s="26"/>
      <c r="K276" s="26"/>
      <c r="L276" s="26"/>
    </row>
    <row r="277" spans="1:12" ht="12">
      <c r="A277" s="45"/>
      <c r="B277" s="26"/>
      <c r="C277" s="26"/>
      <c r="D277" s="26"/>
      <c r="E277" s="26"/>
      <c r="F277" s="26"/>
      <c r="G277" s="26"/>
      <c r="H277" s="26"/>
      <c r="I277" s="26"/>
      <c r="J277" s="26"/>
      <c r="K277" s="26"/>
      <c r="L277" s="26"/>
    </row>
    <row r="278" spans="1:12" ht="12">
      <c r="A278" s="45"/>
      <c r="B278" s="26"/>
      <c r="C278" s="26"/>
      <c r="D278" s="26"/>
      <c r="E278" s="26"/>
      <c r="F278" s="26"/>
      <c r="G278" s="26"/>
      <c r="H278" s="26"/>
      <c r="I278" s="26"/>
      <c r="J278" s="26"/>
      <c r="K278" s="26"/>
      <c r="L278" s="26"/>
    </row>
    <row r="279" spans="1:12" ht="12">
      <c r="A279" s="45"/>
      <c r="B279" s="26"/>
      <c r="C279" s="26"/>
      <c r="D279" s="26"/>
      <c r="E279" s="26"/>
      <c r="F279" s="26"/>
      <c r="G279" s="26"/>
      <c r="H279" s="26"/>
      <c r="I279" s="26"/>
      <c r="J279" s="26"/>
      <c r="K279" s="26"/>
      <c r="L279" s="26"/>
    </row>
    <row r="280" spans="1:12" ht="12">
      <c r="A280" s="45"/>
      <c r="B280" s="32"/>
      <c r="C280" s="32"/>
      <c r="D280" s="32"/>
      <c r="E280" s="32"/>
      <c r="F280" s="32"/>
      <c r="G280" s="32"/>
      <c r="H280" s="32"/>
      <c r="I280" s="32"/>
      <c r="J280" s="32"/>
      <c r="K280" s="32"/>
      <c r="L280" s="32"/>
    </row>
    <row r="281" spans="1:12" ht="12">
      <c r="A281" s="45"/>
      <c r="B281" s="32"/>
      <c r="C281" s="32"/>
      <c r="D281" s="32"/>
      <c r="E281" s="32"/>
      <c r="F281" s="32"/>
      <c r="G281" s="32"/>
      <c r="H281" s="32"/>
      <c r="I281" s="32"/>
      <c r="J281" s="32"/>
      <c r="K281" s="32"/>
      <c r="L281" s="32"/>
    </row>
    <row r="282" spans="1:12" ht="12">
      <c r="A282" s="45"/>
      <c r="B282" s="39"/>
      <c r="C282" s="39"/>
      <c r="D282" s="39"/>
      <c r="E282" s="39"/>
      <c r="F282" s="39"/>
      <c r="G282" s="39"/>
      <c r="H282" s="39"/>
      <c r="I282" s="39"/>
      <c r="J282" s="39"/>
      <c r="K282" s="39"/>
      <c r="L282" s="39"/>
    </row>
    <row r="283" spans="1:12" ht="12">
      <c r="A283" s="45"/>
      <c r="B283" s="39"/>
      <c r="C283" s="39"/>
      <c r="D283" s="39"/>
      <c r="E283" s="39"/>
      <c r="F283" s="39"/>
      <c r="G283" s="39"/>
      <c r="H283" s="39"/>
      <c r="I283" s="39"/>
      <c r="J283" s="39"/>
      <c r="K283" s="39"/>
      <c r="L283" s="39"/>
    </row>
    <row r="284" spans="1:12" ht="12">
      <c r="A284" s="45"/>
      <c r="B284" s="39"/>
      <c r="C284" s="39"/>
      <c r="D284" s="39"/>
      <c r="E284" s="39"/>
      <c r="F284" s="39"/>
      <c r="G284" s="39"/>
      <c r="H284" s="39"/>
      <c r="I284" s="39"/>
      <c r="J284" s="39"/>
      <c r="K284" s="39"/>
      <c r="L284" s="39"/>
    </row>
    <row r="285" spans="1:12" ht="12">
      <c r="A285" s="45"/>
      <c r="B285" s="39"/>
      <c r="C285" s="39"/>
      <c r="D285" s="39"/>
      <c r="E285" s="39"/>
      <c r="F285" s="39"/>
      <c r="G285" s="39"/>
      <c r="H285" s="39"/>
      <c r="I285" s="39"/>
      <c r="J285" s="39"/>
      <c r="K285" s="39"/>
      <c r="L285" s="39"/>
    </row>
    <row r="286" spans="1:12" ht="12">
      <c r="A286" s="45"/>
      <c r="B286" s="39"/>
      <c r="C286" s="39"/>
      <c r="D286" s="39"/>
      <c r="E286" s="39"/>
      <c r="F286" s="39"/>
      <c r="G286" s="39"/>
      <c r="H286" s="39"/>
      <c r="I286" s="39"/>
      <c r="J286" s="39"/>
      <c r="K286" s="39"/>
      <c r="L286" s="39"/>
    </row>
    <row r="287" spans="1:12" ht="12">
      <c r="A287" s="45"/>
      <c r="B287" s="39"/>
      <c r="C287" s="39"/>
      <c r="D287" s="39"/>
      <c r="E287" s="39"/>
      <c r="F287" s="39"/>
      <c r="G287" s="39"/>
      <c r="H287" s="39"/>
      <c r="I287" s="39"/>
      <c r="J287" s="39"/>
      <c r="K287" s="39"/>
      <c r="L287" s="39"/>
    </row>
    <row r="288" spans="1:12" ht="12">
      <c r="A288" s="45"/>
      <c r="B288" s="39"/>
      <c r="C288" s="39"/>
      <c r="D288" s="39"/>
      <c r="E288" s="39"/>
      <c r="F288" s="39"/>
      <c r="G288" s="39"/>
      <c r="H288" s="39"/>
      <c r="I288" s="39"/>
      <c r="J288" s="39"/>
      <c r="K288" s="39"/>
      <c r="L288" s="39"/>
    </row>
    <row r="289" spans="1:12" ht="12">
      <c r="A289" s="45"/>
      <c r="B289" s="39"/>
      <c r="C289" s="39"/>
      <c r="D289" s="39"/>
      <c r="E289" s="39"/>
      <c r="F289" s="39"/>
      <c r="G289" s="39"/>
      <c r="H289" s="39"/>
      <c r="I289" s="39"/>
      <c r="J289" s="39"/>
      <c r="K289" s="39"/>
      <c r="L289" s="39"/>
    </row>
    <row r="290" spans="1:12" ht="12">
      <c r="A290" s="45"/>
      <c r="B290" s="39"/>
      <c r="C290" s="39"/>
      <c r="D290" s="39"/>
      <c r="E290" s="39"/>
      <c r="F290" s="39"/>
      <c r="G290" s="39"/>
      <c r="H290" s="39"/>
      <c r="I290" s="39"/>
      <c r="J290" s="39"/>
      <c r="K290" s="39"/>
      <c r="L290" s="39"/>
    </row>
    <row r="291" spans="1:12" ht="12">
      <c r="A291" s="45"/>
      <c r="B291" s="32"/>
      <c r="C291" s="32"/>
      <c r="D291" s="32"/>
      <c r="E291" s="32"/>
      <c r="F291" s="32"/>
      <c r="G291" s="32"/>
      <c r="H291" s="32"/>
      <c r="I291" s="32"/>
      <c r="J291" s="32"/>
      <c r="K291" s="32"/>
      <c r="L291" s="32"/>
    </row>
    <row r="292" spans="1:12" ht="12">
      <c r="A292" s="45"/>
      <c r="B292" s="32"/>
      <c r="C292" s="32"/>
      <c r="D292" s="32"/>
      <c r="E292" s="32"/>
      <c r="F292" s="32"/>
      <c r="G292" s="32"/>
      <c r="H292" s="32"/>
      <c r="I292" s="32"/>
      <c r="J292" s="32"/>
      <c r="K292" s="32"/>
      <c r="L292" s="32"/>
    </row>
    <row r="293" spans="1:12" ht="12">
      <c r="A293" s="45"/>
      <c r="B293" s="26"/>
      <c r="C293" s="26"/>
      <c r="D293" s="26"/>
      <c r="E293" s="26"/>
      <c r="F293" s="26"/>
      <c r="G293" s="26"/>
      <c r="H293" s="26"/>
      <c r="I293" s="26"/>
      <c r="J293" s="26"/>
      <c r="K293" s="26"/>
      <c r="L293" s="26"/>
    </row>
    <row r="294" spans="1:12">
      <c r="A294" s="45"/>
    </row>
    <row r="295" spans="1:12">
      <c r="A295" s="45"/>
    </row>
    <row r="296" spans="1:12">
      <c r="A296" s="45"/>
    </row>
    <row r="297" spans="1:12">
      <c r="A297" s="45"/>
    </row>
    <row r="298" spans="1:12">
      <c r="A298" s="45"/>
    </row>
    <row r="299" spans="1:12">
      <c r="A299" s="45"/>
    </row>
    <row r="300" spans="1:12">
      <c r="A300" s="45"/>
    </row>
    <row r="301" spans="1:12">
      <c r="A301" s="45"/>
    </row>
    <row r="302" spans="1:12">
      <c r="A302" s="45"/>
    </row>
    <row r="303" spans="1:12">
      <c r="A303" s="45"/>
    </row>
    <row r="304" spans="1:12">
      <c r="A304" s="45"/>
    </row>
    <row r="305" spans="1:1">
      <c r="A305" s="45"/>
    </row>
    <row r="306" spans="1:1">
      <c r="A306" s="45"/>
    </row>
    <row r="307" spans="1:1">
      <c r="A307" s="45"/>
    </row>
    <row r="308" spans="1:1">
      <c r="A308" s="45"/>
    </row>
    <row r="309" spans="1:1">
      <c r="A309" s="45"/>
    </row>
    <row r="310" spans="1:1">
      <c r="A310" s="45"/>
    </row>
    <row r="402" ht="36.75" customHeight="1"/>
    <row r="439" ht="48" customHeight="1"/>
    <row r="868" ht="64.5" customHeight="1"/>
    <row r="986" ht="37.5" customHeight="1"/>
    <row r="988" ht="39" customHeight="1"/>
    <row r="990"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741"/>
  <sheetViews>
    <sheetView showZeros="0" topLeftCell="A148" zoomScaleNormal="100" zoomScaleSheetLayoutView="85" zoomScalePageLayoutView="85" workbookViewId="0">
      <selection activeCell="I165" sqref="I165"/>
    </sheetView>
  </sheetViews>
  <sheetFormatPr defaultColWidth="9.140625" defaultRowHeight="12.75"/>
  <cols>
    <col min="1" max="1" width="6.28515625" style="224" customWidth="1"/>
    <col min="2" max="2" width="45.7109375" style="90" customWidth="1"/>
    <col min="3" max="3" width="6.7109375" style="40" customWidth="1"/>
    <col min="4" max="4" width="9.7109375" style="668" customWidth="1"/>
    <col min="5" max="6" width="9.7109375" style="36" customWidth="1"/>
    <col min="8" max="8" width="9.140625" style="8"/>
    <col min="9" max="9" width="64.5703125" style="8" customWidth="1"/>
    <col min="10" max="16384" width="9.140625" style="8"/>
  </cols>
  <sheetData>
    <row r="1" spans="1:9" s="107" customFormat="1" ht="11.25">
      <c r="A1" s="401"/>
      <c r="B1" s="34"/>
      <c r="C1" s="35"/>
      <c r="D1" s="672"/>
      <c r="E1" s="36"/>
      <c r="F1" s="36"/>
    </row>
    <row r="2" spans="1:9" s="107" customFormat="1" ht="11.25">
      <c r="A2" s="357" t="s">
        <v>193</v>
      </c>
      <c r="B2" s="153" t="s">
        <v>194</v>
      </c>
      <c r="C2" s="219" t="s">
        <v>195</v>
      </c>
      <c r="D2" s="673" t="s">
        <v>196</v>
      </c>
      <c r="E2" s="109" t="s">
        <v>837</v>
      </c>
      <c r="F2" s="109" t="s">
        <v>198</v>
      </c>
    </row>
    <row r="4" spans="1:9" s="303" customFormat="1" ht="16.5" customHeight="1">
      <c r="A4" s="402"/>
      <c r="B4" s="403" t="s">
        <v>725</v>
      </c>
      <c r="C4" s="404"/>
      <c r="D4" s="1052"/>
      <c r="E4" s="405"/>
      <c r="F4" s="405"/>
    </row>
    <row r="5" spans="1:9" s="30" customFormat="1">
      <c r="A5" s="146"/>
      <c r="B5" s="72"/>
      <c r="C5" s="241"/>
      <c r="D5" s="668"/>
      <c r="E5" s="105"/>
      <c r="F5" s="268"/>
    </row>
    <row r="6" spans="1:9" s="30" customFormat="1" ht="27" customHeight="1">
      <c r="A6" s="227"/>
      <c r="B6" s="98" t="s">
        <v>1318</v>
      </c>
      <c r="C6" s="201"/>
      <c r="D6" s="664"/>
      <c r="E6" s="205"/>
      <c r="F6" s="205"/>
    </row>
    <row r="7" spans="1:9" s="30" customFormat="1" ht="62.25" customHeight="1">
      <c r="A7" s="227"/>
      <c r="B7" s="98" t="s">
        <v>1332</v>
      </c>
      <c r="C7" s="201"/>
      <c r="D7" s="664"/>
      <c r="E7" s="205"/>
      <c r="F7" s="205"/>
      <c r="I7" s="273"/>
    </row>
    <row r="8" spans="1:9" s="30" customFormat="1" ht="37.5" customHeight="1">
      <c r="A8" s="227"/>
      <c r="B8" s="98" t="s">
        <v>838</v>
      </c>
      <c r="C8" s="201"/>
      <c r="D8" s="664"/>
      <c r="E8" s="205"/>
      <c r="F8" s="205"/>
    </row>
    <row r="9" spans="1:9" s="30" customFormat="1" ht="15" customHeight="1">
      <c r="A9" s="227"/>
      <c r="B9" s="98" t="s">
        <v>839</v>
      </c>
      <c r="C9" s="201"/>
      <c r="D9" s="664"/>
      <c r="E9" s="205"/>
      <c r="F9" s="205"/>
    </row>
    <row r="10" spans="1:9" s="30" customFormat="1" ht="25.5" customHeight="1">
      <c r="A10" s="227"/>
      <c r="B10" s="98" t="s">
        <v>840</v>
      </c>
      <c r="C10" s="201"/>
      <c r="D10" s="664"/>
      <c r="E10" s="205"/>
      <c r="F10" s="205"/>
    </row>
    <row r="11" spans="1:9" s="30" customFormat="1" ht="12" customHeight="1">
      <c r="A11" s="227"/>
      <c r="B11" s="98" t="s">
        <v>841</v>
      </c>
      <c r="C11" s="201"/>
      <c r="D11" s="664"/>
      <c r="E11" s="205"/>
      <c r="F11" s="205"/>
    </row>
    <row r="12" spans="1:9" ht="24" customHeight="1">
      <c r="A12" s="231"/>
      <c r="B12" s="120" t="s">
        <v>1333</v>
      </c>
      <c r="C12" s="201"/>
      <c r="D12" s="664"/>
      <c r="E12" s="205"/>
      <c r="F12" s="205"/>
    </row>
    <row r="13" spans="1:9">
      <c r="A13" s="227"/>
      <c r="B13" s="139"/>
      <c r="C13" s="201"/>
      <c r="D13" s="664"/>
      <c r="E13" s="205"/>
      <c r="F13" s="205"/>
    </row>
    <row r="14" spans="1:9" s="32" customFormat="1" ht="12">
      <c r="A14" s="227"/>
      <c r="B14" s="129" t="s">
        <v>842</v>
      </c>
      <c r="C14" s="201"/>
      <c r="D14" s="664"/>
      <c r="E14" s="205"/>
      <c r="F14" s="205"/>
    </row>
    <row r="15" spans="1:9" s="32" customFormat="1" ht="12">
      <c r="A15" s="227"/>
      <c r="B15" s="139"/>
      <c r="C15" s="201"/>
      <c r="D15" s="664"/>
      <c r="E15" s="205"/>
      <c r="F15" s="205"/>
    </row>
    <row r="16" spans="1:9" s="32" customFormat="1" ht="36" customHeight="1">
      <c r="A16" s="227" t="s">
        <v>199</v>
      </c>
      <c r="B16" s="129" t="s">
        <v>1641</v>
      </c>
      <c r="C16" s="201"/>
      <c r="D16" s="664"/>
      <c r="E16" s="205"/>
      <c r="F16" s="205"/>
    </row>
    <row r="17" spans="1:9" s="32" customFormat="1" ht="15" customHeight="1">
      <c r="A17" s="227"/>
      <c r="B17" s="139" t="s">
        <v>843</v>
      </c>
      <c r="C17" s="201"/>
      <c r="D17" s="664"/>
      <c r="E17" s="205"/>
      <c r="F17" s="205"/>
      <c r="I17" s="96"/>
    </row>
    <row r="18" spans="1:9" s="32" customFormat="1" ht="15" customHeight="1">
      <c r="A18" s="227"/>
      <c r="B18" s="406" t="s">
        <v>844</v>
      </c>
      <c r="C18" s="201"/>
      <c r="D18" s="664"/>
      <c r="E18" s="205"/>
      <c r="F18" s="205"/>
      <c r="I18" s="96"/>
    </row>
    <row r="19" spans="1:9" s="32" customFormat="1" ht="52.15" customHeight="1">
      <c r="A19" s="227"/>
      <c r="B19" s="406" t="s">
        <v>845</v>
      </c>
      <c r="C19" s="201"/>
      <c r="D19" s="664"/>
      <c r="E19" s="205"/>
      <c r="F19" s="205"/>
    </row>
    <row r="20" spans="1:9" s="32" customFormat="1" ht="24.75" customHeight="1">
      <c r="A20" s="227"/>
      <c r="B20" s="406" t="s">
        <v>844</v>
      </c>
      <c r="C20" s="201"/>
      <c r="D20" s="664"/>
      <c r="E20" s="205"/>
      <c r="F20" s="205"/>
    </row>
    <row r="21" spans="1:9" s="32" customFormat="1" ht="14.25" customHeight="1">
      <c r="A21" s="227"/>
      <c r="B21" s="139" t="s">
        <v>846</v>
      </c>
      <c r="C21" s="201"/>
      <c r="D21" s="664"/>
      <c r="E21" s="205"/>
      <c r="F21" s="205"/>
    </row>
    <row r="22" spans="1:9" s="32" customFormat="1" ht="49.15" customHeight="1">
      <c r="A22" s="227"/>
      <c r="B22" s="139" t="s">
        <v>847</v>
      </c>
      <c r="C22" s="201"/>
      <c r="D22" s="664"/>
      <c r="E22" s="205"/>
      <c r="F22" s="205"/>
    </row>
    <row r="23" spans="1:9" s="32" customFormat="1" ht="13.5" customHeight="1">
      <c r="A23" s="227"/>
      <c r="B23" s="139" t="s">
        <v>848</v>
      </c>
      <c r="C23" s="201"/>
      <c r="D23" s="664"/>
      <c r="E23" s="205"/>
      <c r="F23" s="205"/>
    </row>
    <row r="24" spans="1:9" s="32" customFormat="1" ht="36" customHeight="1">
      <c r="A24" s="227"/>
      <c r="B24" s="139" t="s">
        <v>849</v>
      </c>
      <c r="C24" s="201"/>
      <c r="D24" s="664"/>
      <c r="E24" s="205"/>
      <c r="F24" s="205"/>
    </row>
    <row r="25" spans="1:9" s="32" customFormat="1" ht="26.25" customHeight="1">
      <c r="A25" s="227"/>
      <c r="B25" s="139" t="s">
        <v>850</v>
      </c>
      <c r="C25" s="201"/>
      <c r="D25" s="664"/>
      <c r="E25" s="205"/>
      <c r="F25" s="205"/>
      <c r="I25" s="96"/>
    </row>
    <row r="26" spans="1:9" s="32" customFormat="1" ht="12.75" customHeight="1">
      <c r="A26" s="227"/>
      <c r="B26" s="139" t="s">
        <v>851</v>
      </c>
      <c r="C26" s="201"/>
      <c r="D26" s="664"/>
      <c r="E26" s="205"/>
      <c r="F26" s="205"/>
      <c r="I26" s="96"/>
    </row>
    <row r="27" spans="1:9" s="32" customFormat="1" ht="24">
      <c r="A27" s="227"/>
      <c r="B27" s="139" t="s">
        <v>852</v>
      </c>
      <c r="C27" s="201"/>
      <c r="D27" s="904"/>
      <c r="E27" s="205"/>
      <c r="F27" s="205"/>
    </row>
    <row r="28" spans="1:9" s="32" customFormat="1" ht="12">
      <c r="A28" s="227"/>
      <c r="B28" s="139"/>
      <c r="C28" s="201" t="s">
        <v>202</v>
      </c>
      <c r="D28" s="664">
        <v>35</v>
      </c>
      <c r="E28" s="205"/>
      <c r="F28" s="205" t="str">
        <f>IF(D28*E28,D28*E28,"")</f>
        <v/>
      </c>
      <c r="I28" s="96"/>
    </row>
    <row r="29" spans="1:9" s="32" customFormat="1" ht="12">
      <c r="A29" s="227"/>
      <c r="B29" s="139"/>
      <c r="C29" s="201"/>
      <c r="D29" s="664"/>
      <c r="E29" s="205"/>
      <c r="F29" s="205"/>
      <c r="I29" s="96"/>
    </row>
    <row r="30" spans="1:9" s="32" customFormat="1" ht="42" customHeight="1">
      <c r="A30" s="227" t="s">
        <v>201</v>
      </c>
      <c r="B30" s="129" t="s">
        <v>1644</v>
      </c>
      <c r="C30" s="201"/>
      <c r="D30" s="664"/>
      <c r="E30" s="205"/>
      <c r="F30" s="205"/>
    </row>
    <row r="31" spans="1:9" s="32" customFormat="1" ht="27" customHeight="1">
      <c r="A31" s="227"/>
      <c r="B31" s="139" t="s">
        <v>1647</v>
      </c>
      <c r="C31" s="201"/>
      <c r="D31" s="664"/>
      <c r="E31" s="205"/>
      <c r="F31" s="205"/>
      <c r="I31" s="96"/>
    </row>
    <row r="32" spans="1:9" s="32" customFormat="1" ht="24">
      <c r="A32" s="227"/>
      <c r="B32" s="139" t="s">
        <v>852</v>
      </c>
      <c r="C32" s="201"/>
      <c r="D32" s="904"/>
      <c r="E32" s="205"/>
      <c r="F32" s="205"/>
      <c r="I32" s="133"/>
    </row>
    <row r="33" spans="1:9" s="32" customFormat="1" ht="12">
      <c r="A33" s="227"/>
      <c r="B33" s="139"/>
      <c r="C33" s="201" t="s">
        <v>202</v>
      </c>
      <c r="D33" s="664">
        <v>10</v>
      </c>
      <c r="E33" s="205"/>
      <c r="F33" s="205" t="str">
        <f>IF(D33*E33,D33*E33,"")</f>
        <v/>
      </c>
      <c r="I33" s="96"/>
    </row>
    <row r="34" spans="1:9" s="32" customFormat="1" ht="12">
      <c r="A34" s="227"/>
      <c r="B34" s="139"/>
      <c r="C34" s="201"/>
      <c r="D34" s="664"/>
      <c r="E34" s="205"/>
      <c r="F34" s="205"/>
      <c r="I34" s="96"/>
    </row>
    <row r="35" spans="1:9" s="32" customFormat="1" ht="39" customHeight="1">
      <c r="A35" s="227" t="s">
        <v>203</v>
      </c>
      <c r="B35" s="129" t="s">
        <v>1643</v>
      </c>
      <c r="C35" s="201"/>
      <c r="D35" s="664"/>
      <c r="E35" s="205"/>
      <c r="F35" s="205"/>
    </row>
    <row r="36" spans="1:9" s="32" customFormat="1" ht="15" customHeight="1">
      <c r="A36" s="227"/>
      <c r="B36" s="139" t="s">
        <v>843</v>
      </c>
      <c r="C36" s="201"/>
      <c r="D36" s="664"/>
      <c r="E36" s="205"/>
      <c r="F36" s="205"/>
      <c r="I36" s="96"/>
    </row>
    <row r="37" spans="1:9" s="32" customFormat="1" ht="13.15" customHeight="1">
      <c r="A37" s="227"/>
      <c r="B37" s="927" t="s">
        <v>1642</v>
      </c>
      <c r="C37" s="201"/>
      <c r="D37" s="664"/>
      <c r="E37" s="205"/>
      <c r="F37" s="205"/>
      <c r="I37" s="96"/>
    </row>
    <row r="38" spans="1:9" s="32" customFormat="1" ht="49.5" customHeight="1">
      <c r="A38" s="227"/>
      <c r="B38" s="406" t="s">
        <v>853</v>
      </c>
      <c r="C38" s="201"/>
      <c r="D38" s="664"/>
      <c r="E38" s="205"/>
      <c r="F38" s="205"/>
    </row>
    <row r="39" spans="1:9" s="32" customFormat="1" ht="15.6" customHeight="1">
      <c r="A39" s="227"/>
      <c r="B39" s="927" t="s">
        <v>1642</v>
      </c>
      <c r="C39" s="201"/>
      <c r="D39" s="664"/>
      <c r="E39" s="205"/>
      <c r="F39" s="205"/>
    </row>
    <row r="40" spans="1:9" s="32" customFormat="1" ht="14.25" customHeight="1">
      <c r="A40" s="227"/>
      <c r="B40" s="139" t="s">
        <v>854</v>
      </c>
      <c r="C40" s="201"/>
      <c r="D40" s="664"/>
      <c r="E40" s="205"/>
      <c r="F40" s="205"/>
    </row>
    <row r="41" spans="1:9" s="32" customFormat="1" ht="13.9" customHeight="1">
      <c r="A41" s="227"/>
      <c r="B41" s="139" t="s">
        <v>1646</v>
      </c>
      <c r="C41" s="201"/>
      <c r="D41" s="664"/>
      <c r="E41" s="205"/>
      <c r="F41" s="205"/>
      <c r="I41" s="96"/>
    </row>
    <row r="42" spans="1:9" s="32" customFormat="1" ht="36">
      <c r="A42" s="227"/>
      <c r="B42" s="139" t="s">
        <v>1309</v>
      </c>
      <c r="C42" s="201"/>
      <c r="D42" s="904"/>
      <c r="E42" s="205"/>
      <c r="F42" s="205"/>
    </row>
    <row r="43" spans="1:9" s="32" customFormat="1" ht="12">
      <c r="A43" s="227"/>
      <c r="B43" s="139"/>
      <c r="C43" s="201" t="s">
        <v>202</v>
      </c>
      <c r="D43" s="664">
        <v>255</v>
      </c>
      <c r="E43" s="205"/>
      <c r="F43" s="205" t="str">
        <f>IF(D43*E43,D43*E43,"")</f>
        <v/>
      </c>
      <c r="I43" s="96"/>
    </row>
    <row r="44" spans="1:9" s="32" customFormat="1" ht="12">
      <c r="A44" s="227"/>
      <c r="B44" s="139"/>
      <c r="C44" s="201"/>
      <c r="D44" s="664"/>
      <c r="E44" s="205"/>
      <c r="F44" s="205"/>
    </row>
    <row r="45" spans="1:9" s="32" customFormat="1" ht="40.5" customHeight="1">
      <c r="A45" s="227" t="s">
        <v>204</v>
      </c>
      <c r="B45" s="129" t="s">
        <v>1645</v>
      </c>
      <c r="C45" s="201"/>
      <c r="D45" s="664"/>
      <c r="E45" s="205"/>
      <c r="F45" s="205"/>
    </row>
    <row r="46" spans="1:9" s="32" customFormat="1" ht="15" customHeight="1">
      <c r="A46" s="227"/>
      <c r="B46" s="139" t="s">
        <v>843</v>
      </c>
      <c r="C46" s="201"/>
      <c r="D46" s="664"/>
      <c r="E46" s="205"/>
      <c r="F46" s="205"/>
      <c r="I46" s="96"/>
    </row>
    <row r="47" spans="1:9" s="32" customFormat="1" ht="14.45" customHeight="1">
      <c r="A47" s="227"/>
      <c r="B47" s="406" t="s">
        <v>844</v>
      </c>
      <c r="C47" s="201"/>
      <c r="D47" s="664"/>
      <c r="E47" s="205"/>
      <c r="F47" s="205"/>
      <c r="I47" s="96"/>
    </row>
    <row r="48" spans="1:9" s="32" customFormat="1" ht="49.5" customHeight="1">
      <c r="A48" s="227"/>
      <c r="B48" s="406" t="s">
        <v>853</v>
      </c>
      <c r="C48" s="201"/>
      <c r="D48" s="664"/>
      <c r="E48" s="205"/>
      <c r="F48" s="205"/>
    </row>
    <row r="49" spans="1:9" s="32" customFormat="1" ht="15.6" customHeight="1">
      <c r="A49" s="227"/>
      <c r="B49" s="406" t="s">
        <v>844</v>
      </c>
      <c r="C49" s="201"/>
      <c r="D49" s="664"/>
      <c r="E49" s="205"/>
      <c r="F49" s="205"/>
    </row>
    <row r="50" spans="1:9" s="32" customFormat="1" ht="14.25" customHeight="1">
      <c r="A50" s="227"/>
      <c r="B50" s="139" t="s">
        <v>854</v>
      </c>
      <c r="C50" s="201"/>
      <c r="D50" s="664"/>
      <c r="E50" s="205"/>
      <c r="F50" s="205"/>
    </row>
    <row r="51" spans="1:9" s="32" customFormat="1" ht="36.75" customHeight="1">
      <c r="A51" s="231"/>
      <c r="B51" s="139" t="s">
        <v>855</v>
      </c>
      <c r="C51" s="201"/>
      <c r="D51" s="664"/>
      <c r="E51" s="205"/>
      <c r="F51" s="205"/>
    </row>
    <row r="52" spans="1:9" s="32" customFormat="1" ht="36.6" customHeight="1">
      <c r="A52" s="227"/>
      <c r="B52" s="139" t="s">
        <v>1648</v>
      </c>
      <c r="C52" s="201"/>
      <c r="D52" s="664"/>
      <c r="E52" s="205"/>
      <c r="F52" s="205"/>
      <c r="I52" s="96"/>
    </row>
    <row r="53" spans="1:9" s="32" customFormat="1" ht="13.9" customHeight="1">
      <c r="A53" s="227"/>
      <c r="B53" s="139" t="s">
        <v>1646</v>
      </c>
      <c r="C53" s="201"/>
      <c r="D53" s="664"/>
      <c r="E53" s="205"/>
      <c r="F53" s="205"/>
      <c r="I53" s="96"/>
    </row>
    <row r="54" spans="1:9" s="32" customFormat="1" ht="36">
      <c r="A54" s="227"/>
      <c r="B54" s="139" t="s">
        <v>1309</v>
      </c>
      <c r="C54" s="201"/>
      <c r="D54" s="904"/>
      <c r="E54" s="205"/>
      <c r="F54" s="205"/>
    </row>
    <row r="55" spans="1:9" s="32" customFormat="1" ht="12">
      <c r="A55" s="227"/>
      <c r="B55" s="139" t="s">
        <v>856</v>
      </c>
      <c r="C55" s="201" t="s">
        <v>202</v>
      </c>
      <c r="D55" s="664">
        <v>45</v>
      </c>
      <c r="E55" s="205"/>
      <c r="F55" s="205" t="str">
        <f>IF(D55*E55,D55*E55,"")</f>
        <v/>
      </c>
      <c r="I55" s="96"/>
    </row>
    <row r="56" spans="1:9" s="1025" customFormat="1" ht="12">
      <c r="A56" s="757"/>
      <c r="B56" s="749" t="s">
        <v>857</v>
      </c>
      <c r="C56" s="904" t="s">
        <v>200</v>
      </c>
      <c r="D56" s="664">
        <v>7</v>
      </c>
      <c r="E56" s="664"/>
      <c r="F56" s="664" t="str">
        <f>IF(D56*E56,D56*E56,"")</f>
        <v/>
      </c>
    </row>
    <row r="57" spans="1:9" s="32" customFormat="1" ht="12">
      <c r="A57" s="227"/>
      <c r="B57" s="139"/>
      <c r="C57" s="201"/>
      <c r="D57" s="664"/>
      <c r="E57" s="205"/>
      <c r="F57" s="205"/>
    </row>
    <row r="58" spans="1:9" s="32" customFormat="1" ht="31.5" customHeight="1">
      <c r="A58" s="227" t="s">
        <v>206</v>
      </c>
      <c r="B58" s="129" t="s">
        <v>2011</v>
      </c>
      <c r="C58" s="201"/>
      <c r="D58" s="664"/>
      <c r="E58" s="205"/>
      <c r="F58" s="205"/>
    </row>
    <row r="59" spans="1:9" s="32" customFormat="1" ht="66" customHeight="1">
      <c r="A59" s="227"/>
      <c r="B59" s="139" t="s">
        <v>1649</v>
      </c>
      <c r="C59" s="201"/>
      <c r="D59" s="664"/>
      <c r="E59" s="205"/>
      <c r="F59" s="205"/>
    </row>
    <row r="60" spans="1:9" s="32" customFormat="1" ht="14.25" customHeight="1">
      <c r="A60" s="227"/>
      <c r="B60" s="139" t="s">
        <v>858</v>
      </c>
      <c r="C60" s="201"/>
      <c r="D60" s="664"/>
      <c r="E60" s="205"/>
      <c r="F60" s="205"/>
    </row>
    <row r="61" spans="1:9" s="32" customFormat="1" ht="26.25" customHeight="1">
      <c r="A61" s="227"/>
      <c r="B61" s="406" t="s">
        <v>844</v>
      </c>
      <c r="C61" s="201"/>
      <c r="D61" s="664"/>
      <c r="E61" s="205"/>
      <c r="F61" s="205"/>
    </row>
    <row r="62" spans="1:9" s="32" customFormat="1" ht="50.25" customHeight="1">
      <c r="A62" s="227"/>
      <c r="B62" s="406" t="s">
        <v>864</v>
      </c>
      <c r="C62" s="201"/>
      <c r="D62" s="664"/>
      <c r="E62" s="205"/>
      <c r="F62" s="205"/>
    </row>
    <row r="63" spans="1:9" s="32" customFormat="1" ht="16.149999999999999" customHeight="1">
      <c r="A63" s="227"/>
      <c r="B63" s="406" t="s">
        <v>865</v>
      </c>
      <c r="C63" s="201"/>
      <c r="D63" s="664"/>
      <c r="E63" s="205"/>
      <c r="F63" s="205"/>
    </row>
    <row r="64" spans="1:9" s="32" customFormat="1" ht="53.25" customHeight="1">
      <c r="A64" s="227"/>
      <c r="B64" s="139" t="s">
        <v>847</v>
      </c>
      <c r="C64" s="201"/>
      <c r="D64" s="664"/>
      <c r="E64" s="205"/>
      <c r="F64" s="205"/>
      <c r="I64" s="133"/>
    </row>
    <row r="65" spans="1:13" s="39" customFormat="1" ht="12.6" customHeight="1">
      <c r="A65" s="227"/>
      <c r="B65" s="139" t="s">
        <v>848</v>
      </c>
      <c r="C65" s="201"/>
      <c r="D65" s="664"/>
      <c r="E65" s="205"/>
      <c r="F65" s="205"/>
      <c r="G65" s="32"/>
      <c r="H65" s="32"/>
      <c r="I65" s="32"/>
      <c r="J65" s="32"/>
      <c r="K65" s="32"/>
      <c r="L65" s="32"/>
      <c r="M65" s="32"/>
    </row>
    <row r="66" spans="1:13" s="32" customFormat="1" ht="36.75" customHeight="1">
      <c r="A66" s="227"/>
      <c r="B66" s="139" t="s">
        <v>866</v>
      </c>
      <c r="C66" s="201"/>
      <c r="D66" s="664"/>
      <c r="E66" s="205"/>
      <c r="F66" s="205"/>
    </row>
    <row r="67" spans="1:13" s="32" customFormat="1" ht="24.75" customHeight="1">
      <c r="A67" s="227"/>
      <c r="B67" s="139" t="s">
        <v>1650</v>
      </c>
      <c r="C67" s="201"/>
      <c r="D67" s="904"/>
      <c r="E67" s="205"/>
      <c r="F67" s="205"/>
    </row>
    <row r="68" spans="1:13" s="32" customFormat="1" ht="12">
      <c r="A68" s="227"/>
      <c r="B68" s="139" t="s">
        <v>856</v>
      </c>
      <c r="C68" s="201" t="s">
        <v>202</v>
      </c>
      <c r="D68" s="664">
        <v>25</v>
      </c>
      <c r="E68" s="205"/>
      <c r="F68" s="205" t="str">
        <f>IF(D68*E68,D68*E68,"")</f>
        <v/>
      </c>
      <c r="I68" s="96"/>
    </row>
    <row r="69" spans="1:13" s="1025" customFormat="1" ht="12">
      <c r="A69" s="757"/>
      <c r="B69" s="749" t="s">
        <v>857</v>
      </c>
      <c r="C69" s="904" t="s">
        <v>200</v>
      </c>
      <c r="D69" s="664">
        <v>7</v>
      </c>
      <c r="E69" s="664"/>
      <c r="F69" s="664" t="str">
        <f>IF(D69*E69,D69*E69,"")</f>
        <v/>
      </c>
    </row>
    <row r="70" spans="1:13" s="32" customFormat="1" ht="12">
      <c r="A70" s="227"/>
      <c r="B70" s="139"/>
      <c r="C70" s="201"/>
      <c r="D70" s="664"/>
      <c r="E70" s="205"/>
      <c r="F70" s="205"/>
    </row>
    <row r="71" spans="1:13" s="32" customFormat="1" ht="12">
      <c r="A71" s="227"/>
      <c r="B71" s="139"/>
      <c r="C71" s="201"/>
      <c r="D71" s="664"/>
      <c r="E71" s="205"/>
      <c r="F71" s="205"/>
    </row>
    <row r="72" spans="1:13" s="32" customFormat="1" ht="41.25" customHeight="1">
      <c r="A72" s="227" t="s">
        <v>207</v>
      </c>
      <c r="B72" s="129" t="s">
        <v>2016</v>
      </c>
      <c r="C72" s="201"/>
      <c r="D72" s="664"/>
      <c r="E72" s="205"/>
      <c r="F72" s="205"/>
    </row>
    <row r="73" spans="1:13" s="32" customFormat="1" ht="54.75" customHeight="1">
      <c r="A73" s="227"/>
      <c r="B73" s="139" t="s">
        <v>2015</v>
      </c>
      <c r="C73" s="201"/>
      <c r="D73" s="664"/>
      <c r="E73" s="205"/>
      <c r="F73" s="205"/>
    </row>
    <row r="74" spans="1:13" s="32" customFormat="1" ht="14.25" customHeight="1">
      <c r="A74" s="227"/>
      <c r="B74" s="139" t="s">
        <v>858</v>
      </c>
      <c r="C74" s="201"/>
      <c r="D74" s="664"/>
      <c r="E74" s="205"/>
      <c r="F74" s="205"/>
    </row>
    <row r="75" spans="1:13" s="32" customFormat="1" ht="13.9" customHeight="1">
      <c r="A75" s="227"/>
      <c r="B75" s="406" t="s">
        <v>2012</v>
      </c>
      <c r="C75" s="201"/>
      <c r="D75" s="664"/>
      <c r="E75" s="205"/>
      <c r="F75" s="205"/>
    </row>
    <row r="76" spans="1:13" s="32" customFormat="1" ht="27" customHeight="1">
      <c r="A76" s="227"/>
      <c r="B76" s="927" t="s">
        <v>2013</v>
      </c>
      <c r="C76" s="201"/>
      <c r="D76" s="664"/>
      <c r="E76" s="205"/>
      <c r="F76" s="205"/>
    </row>
    <row r="77" spans="1:13" s="32" customFormat="1" ht="54" customHeight="1">
      <c r="A77" s="227"/>
      <c r="B77" s="139" t="s">
        <v>2018</v>
      </c>
      <c r="C77" s="201"/>
      <c r="D77" s="664"/>
      <c r="E77" s="205"/>
      <c r="F77" s="205"/>
      <c r="I77" s="133"/>
    </row>
    <row r="78" spans="1:13" s="39" customFormat="1" ht="12.6" customHeight="1">
      <c r="A78" s="227"/>
      <c r="B78" s="139" t="s">
        <v>848</v>
      </c>
      <c r="C78" s="201"/>
      <c r="D78" s="664"/>
      <c r="E78" s="205"/>
      <c r="F78" s="205"/>
      <c r="G78" s="32"/>
      <c r="H78" s="32"/>
      <c r="I78" s="32"/>
      <c r="J78" s="32"/>
      <c r="K78" s="32"/>
      <c r="L78" s="32"/>
      <c r="M78" s="32"/>
    </row>
    <row r="79" spans="1:13" s="32" customFormat="1" ht="36.75" customHeight="1">
      <c r="A79" s="227"/>
      <c r="B79" s="139" t="s">
        <v>866</v>
      </c>
      <c r="C79" s="201"/>
      <c r="D79" s="664"/>
      <c r="E79" s="205"/>
      <c r="F79" s="205"/>
    </row>
    <row r="80" spans="1:13" s="32" customFormat="1" ht="17.25" customHeight="1">
      <c r="A80" s="227"/>
      <c r="B80" s="139" t="s">
        <v>2017</v>
      </c>
      <c r="C80" s="201"/>
      <c r="D80" s="664"/>
      <c r="E80" s="205"/>
      <c r="F80" s="205"/>
    </row>
    <row r="81" spans="1:9" s="32" customFormat="1" ht="12.75" customHeight="1">
      <c r="A81" s="227"/>
      <c r="B81" s="139" t="s">
        <v>2014</v>
      </c>
      <c r="C81" s="201"/>
      <c r="D81" s="904"/>
      <c r="E81" s="205"/>
      <c r="F81" s="205"/>
    </row>
    <row r="82" spans="1:9" s="32" customFormat="1" ht="12">
      <c r="A82" s="227"/>
      <c r="B82" s="139"/>
      <c r="C82" s="201" t="s">
        <v>202</v>
      </c>
      <c r="D82" s="664">
        <v>10</v>
      </c>
      <c r="E82" s="205"/>
      <c r="F82" s="205" t="str">
        <f>IF(D82*E82,D82*E82,"")</f>
        <v/>
      </c>
      <c r="I82" s="96"/>
    </row>
    <row r="83" spans="1:9" s="32" customFormat="1" ht="12">
      <c r="A83" s="227"/>
      <c r="B83" s="139"/>
      <c r="C83" s="201"/>
      <c r="D83" s="664"/>
      <c r="E83" s="205"/>
      <c r="F83" s="205"/>
    </row>
    <row r="84" spans="1:9" s="30" customFormat="1" ht="19.899999999999999" customHeight="1">
      <c r="A84" s="227" t="s">
        <v>208</v>
      </c>
      <c r="B84" s="129" t="s">
        <v>1655</v>
      </c>
      <c r="C84" s="201"/>
      <c r="D84" s="664"/>
      <c r="E84" s="205"/>
      <c r="F84" s="205"/>
    </row>
    <row r="85" spans="1:9" s="30" customFormat="1" ht="12">
      <c r="A85" s="231"/>
      <c r="B85" s="139" t="s">
        <v>858</v>
      </c>
      <c r="C85" s="201"/>
      <c r="D85" s="664"/>
      <c r="E85" s="205"/>
      <c r="F85" s="205"/>
    </row>
    <row r="86" spans="1:9" s="115" customFormat="1" ht="13.15" customHeight="1">
      <c r="A86" s="231"/>
      <c r="B86" s="406" t="s">
        <v>1654</v>
      </c>
      <c r="C86" s="201"/>
      <c r="D86" s="664"/>
      <c r="E86" s="205"/>
      <c r="F86" s="205"/>
    </row>
    <row r="87" spans="1:9" s="32" customFormat="1" ht="36">
      <c r="A87" s="231"/>
      <c r="B87" s="406" t="s">
        <v>859</v>
      </c>
      <c r="C87" s="201"/>
      <c r="D87" s="664"/>
      <c r="E87" s="205"/>
      <c r="F87" s="205"/>
      <c r="I87" s="96"/>
    </row>
    <row r="88" spans="1:9" s="115" customFormat="1" ht="13.15" customHeight="1">
      <c r="A88" s="231"/>
      <c r="B88" s="406" t="s">
        <v>1654</v>
      </c>
      <c r="C88" s="201"/>
      <c r="D88" s="664"/>
      <c r="E88" s="205"/>
      <c r="F88" s="205"/>
    </row>
    <row r="89" spans="1:9" s="277" customFormat="1" ht="24" customHeight="1">
      <c r="A89" s="308"/>
      <c r="B89" s="406" t="s">
        <v>860</v>
      </c>
      <c r="C89" s="407"/>
      <c r="D89" s="664"/>
      <c r="E89" s="235"/>
      <c r="F89" s="235"/>
    </row>
    <row r="90" spans="1:9" s="32" customFormat="1" ht="52.5" customHeight="1">
      <c r="A90" s="231"/>
      <c r="B90" s="139" t="s">
        <v>861</v>
      </c>
      <c r="C90" s="201"/>
      <c r="D90" s="664"/>
      <c r="E90" s="205"/>
      <c r="F90" s="205"/>
    </row>
    <row r="91" spans="1:9" s="32" customFormat="1" ht="39" customHeight="1">
      <c r="A91" s="231"/>
      <c r="B91" s="139" t="s">
        <v>862</v>
      </c>
      <c r="C91" s="201"/>
      <c r="D91" s="664"/>
      <c r="E91" s="205"/>
      <c r="F91" s="205"/>
    </row>
    <row r="92" spans="1:9" s="32" customFormat="1" ht="12">
      <c r="A92" s="231"/>
      <c r="B92" s="139" t="s">
        <v>863</v>
      </c>
      <c r="C92" s="201"/>
      <c r="D92" s="664"/>
      <c r="E92" s="205"/>
      <c r="F92" s="205"/>
      <c r="I92" s="96"/>
    </row>
    <row r="93" spans="1:9" s="32" customFormat="1" ht="12">
      <c r="A93" s="231"/>
      <c r="B93" s="62"/>
      <c r="C93" s="201" t="s">
        <v>202</v>
      </c>
      <c r="D93" s="664">
        <v>15</v>
      </c>
      <c r="E93" s="205"/>
      <c r="F93" s="205" t="str">
        <f>IF(D93*E93,D93*E93,"")</f>
        <v/>
      </c>
    </row>
    <row r="94" spans="1:9" s="32" customFormat="1" ht="12">
      <c r="A94" s="227"/>
      <c r="B94" s="139"/>
      <c r="C94" s="201"/>
      <c r="D94" s="664"/>
      <c r="E94" s="205"/>
      <c r="F94" s="205"/>
      <c r="I94" s="96"/>
    </row>
    <row r="95" spans="1:9" s="30" customFormat="1" ht="25.5" customHeight="1">
      <c r="A95" s="227" t="s">
        <v>209</v>
      </c>
      <c r="B95" s="129" t="s">
        <v>1970</v>
      </c>
      <c r="C95" s="201"/>
      <c r="D95" s="664"/>
      <c r="E95" s="205"/>
      <c r="F95" s="205"/>
    </row>
    <row r="96" spans="1:9" s="32" customFormat="1" ht="69.75" customHeight="1">
      <c r="A96" s="231"/>
      <c r="B96" s="139" t="s">
        <v>1971</v>
      </c>
      <c r="C96" s="201"/>
      <c r="D96" s="664"/>
      <c r="E96" s="205"/>
      <c r="F96" s="205"/>
    </row>
    <row r="97" spans="1:9" s="32" customFormat="1" ht="12">
      <c r="A97" s="231"/>
      <c r="B97" s="139" t="s">
        <v>508</v>
      </c>
      <c r="C97" s="201"/>
      <c r="D97" s="664"/>
      <c r="E97" s="205"/>
      <c r="F97" s="205"/>
      <c r="I97" s="96"/>
    </row>
    <row r="98" spans="1:9" s="32" customFormat="1" ht="12">
      <c r="A98" s="231"/>
      <c r="B98" s="62"/>
      <c r="C98" s="201" t="s">
        <v>202</v>
      </c>
      <c r="D98" s="664">
        <v>14</v>
      </c>
      <c r="E98" s="205"/>
      <c r="F98" s="205" t="str">
        <f>IF(D98*E98,D98*E98,"")</f>
        <v/>
      </c>
    </row>
    <row r="99" spans="1:9" s="32" customFormat="1" ht="12">
      <c r="A99" s="231"/>
      <c r="B99" s="62"/>
      <c r="C99" s="201"/>
      <c r="D99" s="664"/>
      <c r="E99" s="205"/>
      <c r="F99" s="205"/>
    </row>
    <row r="100" spans="1:9" s="845" customFormat="1" ht="16.149999999999999" customHeight="1">
      <c r="A100" s="146" t="s">
        <v>210</v>
      </c>
      <c r="B100" s="129" t="s">
        <v>1747</v>
      </c>
      <c r="C100" s="241"/>
      <c r="D100" s="668"/>
      <c r="E100" s="846"/>
      <c r="F100" s="846"/>
      <c r="I100" s="133"/>
    </row>
    <row r="101" spans="1:9" s="845" customFormat="1" ht="36.75" customHeight="1">
      <c r="A101" s="146"/>
      <c r="B101" s="72" t="s">
        <v>1972</v>
      </c>
      <c r="C101" s="241"/>
      <c r="D101" s="668"/>
      <c r="E101" s="846"/>
      <c r="F101" s="846"/>
    </row>
    <row r="102" spans="1:9" s="845" customFormat="1" ht="12">
      <c r="A102" s="146"/>
      <c r="B102" s="72" t="s">
        <v>867</v>
      </c>
      <c r="C102" s="241"/>
      <c r="D102" s="668"/>
      <c r="E102" s="846"/>
      <c r="F102" s="846"/>
    </row>
    <row r="103" spans="1:9" s="845" customFormat="1" ht="24" customHeight="1">
      <c r="A103" s="364"/>
      <c r="B103" s="860" t="s">
        <v>868</v>
      </c>
      <c r="C103" s="332"/>
      <c r="D103" s="679"/>
      <c r="E103" s="849"/>
      <c r="F103" s="846"/>
    </row>
    <row r="104" spans="1:9" s="845" customFormat="1" ht="53.25" customHeight="1">
      <c r="A104" s="146"/>
      <c r="B104" s="861" t="s">
        <v>869</v>
      </c>
      <c r="C104" s="241"/>
      <c r="D104" s="668"/>
      <c r="E104" s="846"/>
      <c r="F104" s="846"/>
    </row>
    <row r="105" spans="1:9" s="845" customFormat="1" ht="15.75" customHeight="1">
      <c r="A105" s="146"/>
      <c r="B105" s="861" t="s">
        <v>1750</v>
      </c>
      <c r="C105" s="241"/>
      <c r="D105" s="668"/>
      <c r="E105" s="846"/>
      <c r="F105" s="846"/>
    </row>
    <row r="106" spans="1:9" s="845" customFormat="1" ht="15" customHeight="1">
      <c r="A106" s="146"/>
      <c r="B106" s="861" t="s">
        <v>1651</v>
      </c>
      <c r="C106" s="241"/>
      <c r="D106" s="668"/>
      <c r="E106" s="846"/>
      <c r="F106" s="846"/>
    </row>
    <row r="107" spans="1:9" s="845" customFormat="1" ht="26.45" customHeight="1">
      <c r="A107" s="146"/>
      <c r="B107" s="72" t="s">
        <v>870</v>
      </c>
      <c r="C107" s="241"/>
      <c r="D107" s="668"/>
      <c r="E107" s="297"/>
      <c r="F107" s="846"/>
    </row>
    <row r="108" spans="1:9" s="845" customFormat="1" ht="15.6" customHeight="1">
      <c r="A108" s="146"/>
      <c r="B108" s="72" t="s">
        <v>871</v>
      </c>
      <c r="C108" s="241"/>
      <c r="D108" s="668"/>
      <c r="E108" s="297"/>
      <c r="F108" s="846"/>
    </row>
    <row r="109" spans="1:9" s="845" customFormat="1" ht="25.15" customHeight="1">
      <c r="A109" s="146"/>
      <c r="B109" s="72" t="s">
        <v>872</v>
      </c>
      <c r="C109" s="241"/>
      <c r="D109" s="668"/>
      <c r="E109" s="297"/>
      <c r="F109" s="846"/>
    </row>
    <row r="110" spans="1:9" s="845" customFormat="1" ht="26.45" customHeight="1">
      <c r="A110" s="146"/>
      <c r="B110" s="72" t="s">
        <v>850</v>
      </c>
      <c r="C110" s="241"/>
      <c r="D110" s="668"/>
      <c r="E110" s="297"/>
      <c r="F110" s="205"/>
    </row>
    <row r="111" spans="1:9" s="845" customFormat="1" ht="30" customHeight="1">
      <c r="A111" s="146"/>
      <c r="B111" s="72" t="s">
        <v>1652</v>
      </c>
      <c r="C111" s="241"/>
      <c r="D111" s="668"/>
      <c r="E111" s="297"/>
      <c r="F111" s="205"/>
    </row>
    <row r="112" spans="1:9" s="845" customFormat="1" ht="12">
      <c r="A112" s="146"/>
      <c r="B112" s="32" t="s">
        <v>1973</v>
      </c>
      <c r="C112" s="241" t="s">
        <v>202</v>
      </c>
      <c r="D112" s="1053">
        <v>7</v>
      </c>
      <c r="E112" s="846"/>
      <c r="F112" s="205" t="str">
        <f t="shared" ref="F112" si="0">IF(D112*E112,D112*E112,"")</f>
        <v/>
      </c>
    </row>
    <row r="113" spans="1:13" s="845" customFormat="1" ht="12">
      <c r="A113" s="146"/>
      <c r="B113" s="32" t="s">
        <v>1974</v>
      </c>
      <c r="C113" s="241" t="s">
        <v>202</v>
      </c>
      <c r="D113" s="1053">
        <v>7</v>
      </c>
      <c r="E113" s="846"/>
      <c r="F113" s="205" t="str">
        <f t="shared" ref="F113" si="1">IF(D113*E113,D113*E113,"")</f>
        <v/>
      </c>
    </row>
    <row r="114" spans="1:13" s="845" customFormat="1" ht="12">
      <c r="A114" s="146"/>
      <c r="B114" s="32"/>
      <c r="C114" s="241"/>
      <c r="D114" s="1053"/>
      <c r="E114" s="846"/>
      <c r="F114" s="205"/>
    </row>
    <row r="115" spans="1:13" ht="42" customHeight="1">
      <c r="A115" s="146" t="s">
        <v>211</v>
      </c>
      <c r="B115" s="129" t="s">
        <v>1748</v>
      </c>
      <c r="C115" s="128"/>
      <c r="D115" s="1047"/>
      <c r="E115" s="963"/>
      <c r="F115" s="125"/>
      <c r="G115" s="32"/>
      <c r="H115" s="32"/>
      <c r="I115" s="32"/>
      <c r="J115" s="32"/>
      <c r="K115" s="32"/>
      <c r="L115" s="32"/>
      <c r="M115" s="32"/>
    </row>
    <row r="116" spans="1:13" s="32" customFormat="1" ht="27" customHeight="1">
      <c r="A116" s="146"/>
      <c r="B116" s="406" t="s">
        <v>1755</v>
      </c>
      <c r="C116" s="128"/>
      <c r="D116" s="1047"/>
      <c r="E116" s="963"/>
      <c r="F116" s="125"/>
    </row>
    <row r="117" spans="1:13" s="32" customFormat="1" ht="12">
      <c r="A117" s="195"/>
      <c r="B117" s="406" t="s">
        <v>867</v>
      </c>
      <c r="C117" s="123"/>
      <c r="D117" s="789"/>
      <c r="E117" s="964"/>
      <c r="F117" s="125"/>
    </row>
    <row r="118" spans="1:13" ht="60">
      <c r="A118" s="146"/>
      <c r="B118" s="406" t="s">
        <v>1749</v>
      </c>
      <c r="C118" s="128"/>
      <c r="D118" s="1047"/>
      <c r="E118" s="963"/>
      <c r="F118" s="125"/>
      <c r="G118" s="61"/>
      <c r="H118" s="32"/>
      <c r="I118" s="32"/>
      <c r="J118" s="32"/>
      <c r="K118" s="32"/>
      <c r="L118" s="32"/>
      <c r="M118" s="32"/>
    </row>
    <row r="119" spans="1:13" s="32" customFormat="1" ht="12">
      <c r="A119" s="146"/>
      <c r="B119" s="406" t="s">
        <v>1750</v>
      </c>
      <c r="C119" s="128"/>
      <c r="D119" s="1047"/>
      <c r="E119" s="963"/>
      <c r="F119" s="125"/>
    </row>
    <row r="120" spans="1:13" ht="36.75" customHeight="1">
      <c r="A120" s="146"/>
      <c r="B120" s="406" t="s">
        <v>1751</v>
      </c>
      <c r="C120" s="128"/>
      <c r="D120" s="1047"/>
      <c r="E120" s="963"/>
      <c r="F120" s="125"/>
      <c r="G120" s="32"/>
      <c r="H120" s="32"/>
      <c r="I120" s="32"/>
      <c r="J120" s="32"/>
      <c r="K120" s="32"/>
      <c r="L120" s="32"/>
      <c r="M120" s="32"/>
    </row>
    <row r="121" spans="1:13" ht="42" customHeight="1">
      <c r="A121" s="146"/>
      <c r="B121" s="406" t="s">
        <v>1752</v>
      </c>
      <c r="C121" s="128"/>
      <c r="D121" s="1047"/>
      <c r="E121" s="963"/>
      <c r="F121" s="125"/>
      <c r="G121" s="32"/>
      <c r="H121" s="26"/>
      <c r="I121" s="32"/>
      <c r="J121" s="32"/>
      <c r="K121" s="32"/>
      <c r="L121" s="32"/>
      <c r="M121" s="32"/>
    </row>
    <row r="122" spans="1:13" ht="24">
      <c r="A122" s="146"/>
      <c r="B122" s="406" t="s">
        <v>870</v>
      </c>
      <c r="C122" s="128"/>
      <c r="D122" s="1047"/>
      <c r="E122" s="965"/>
      <c r="F122" s="125"/>
      <c r="G122" s="200"/>
      <c r="H122" s="200"/>
      <c r="I122" s="200"/>
      <c r="J122" s="200"/>
      <c r="K122" s="200"/>
      <c r="L122" s="200"/>
      <c r="M122" s="200"/>
    </row>
    <row r="123" spans="1:13" ht="13.5" customHeight="1">
      <c r="A123" s="146"/>
      <c r="B123" s="406" t="s">
        <v>871</v>
      </c>
      <c r="C123" s="128"/>
      <c r="D123" s="1047"/>
      <c r="E123" s="965"/>
      <c r="F123" s="125"/>
      <c r="G123" s="200"/>
      <c r="H123" s="200"/>
      <c r="I123" s="200"/>
      <c r="J123" s="200"/>
      <c r="K123" s="200"/>
      <c r="L123" s="200"/>
      <c r="M123" s="200"/>
    </row>
    <row r="124" spans="1:13" ht="24.75" customHeight="1">
      <c r="A124" s="146"/>
      <c r="B124" s="406" t="s">
        <v>872</v>
      </c>
      <c r="C124" s="128"/>
      <c r="D124" s="1047"/>
      <c r="E124" s="965"/>
      <c r="F124" s="125"/>
      <c r="G124" s="200"/>
      <c r="H124" s="200"/>
      <c r="I124" s="200"/>
      <c r="J124" s="200"/>
      <c r="K124" s="200"/>
      <c r="L124" s="200"/>
      <c r="M124" s="200"/>
    </row>
    <row r="125" spans="1:13" ht="27.75" customHeight="1">
      <c r="A125" s="146"/>
      <c r="B125" s="406" t="s">
        <v>850</v>
      </c>
      <c r="C125" s="128"/>
      <c r="D125" s="1047"/>
      <c r="E125" s="965"/>
      <c r="F125" s="125"/>
      <c r="G125" s="200"/>
      <c r="H125" s="200"/>
      <c r="I125" s="200"/>
      <c r="J125" s="200"/>
      <c r="K125" s="200"/>
      <c r="L125" s="200"/>
      <c r="M125" s="200"/>
    </row>
    <row r="126" spans="1:13" ht="32.25" customHeight="1">
      <c r="A126" s="146"/>
      <c r="B126" s="406" t="s">
        <v>1753</v>
      </c>
      <c r="C126" s="201"/>
      <c r="D126" s="664"/>
      <c r="E126" s="965"/>
      <c r="F126" s="125"/>
      <c r="G126" s="200"/>
      <c r="H126" s="200"/>
      <c r="I126" s="200"/>
      <c r="J126" s="200"/>
      <c r="K126" s="200"/>
      <c r="L126" s="200"/>
      <c r="M126" s="200"/>
    </row>
    <row r="127" spans="1:13" ht="12">
      <c r="A127" s="146"/>
      <c r="B127" s="72" t="s">
        <v>1653</v>
      </c>
      <c r="C127" s="201" t="s">
        <v>202</v>
      </c>
      <c r="D127" s="664">
        <v>41</v>
      </c>
      <c r="E127" s="963"/>
      <c r="F127" s="205" t="str">
        <f>IF(D127*E127,D127*E127,"")</f>
        <v/>
      </c>
      <c r="G127" s="32"/>
      <c r="H127" s="32"/>
      <c r="I127" s="32"/>
      <c r="J127" s="32"/>
      <c r="K127" s="32"/>
      <c r="L127" s="32"/>
      <c r="M127" s="32"/>
    </row>
    <row r="128" spans="1:13" ht="12">
      <c r="A128" s="146"/>
      <c r="B128" s="62" t="s">
        <v>1754</v>
      </c>
      <c r="C128" s="201" t="s">
        <v>200</v>
      </c>
      <c r="D128" s="664">
        <v>2</v>
      </c>
      <c r="E128" s="963"/>
      <c r="F128" s="205" t="str">
        <f>IF(D128*E128,D128*E128,"")</f>
        <v/>
      </c>
      <c r="G128" s="26"/>
      <c r="H128" s="32"/>
      <c r="I128" s="32"/>
      <c r="J128" s="32"/>
      <c r="K128" s="32"/>
      <c r="L128" s="32"/>
      <c r="M128" s="32"/>
    </row>
    <row r="129" spans="1:13" ht="12">
      <c r="A129" s="146"/>
      <c r="B129" s="62"/>
      <c r="C129" s="201"/>
      <c r="D129" s="664"/>
      <c r="E129" s="963"/>
      <c r="F129" s="205"/>
      <c r="G129" s="26"/>
      <c r="H129" s="32"/>
      <c r="I129" s="32"/>
      <c r="J129" s="32"/>
      <c r="K129" s="32"/>
      <c r="L129" s="32"/>
      <c r="M129" s="32"/>
    </row>
    <row r="130" spans="1:13" s="845" customFormat="1" ht="28.15" customHeight="1">
      <c r="A130" s="146" t="s">
        <v>213</v>
      </c>
      <c r="B130" s="408" t="s">
        <v>1636</v>
      </c>
      <c r="C130" s="241"/>
      <c r="D130" s="668"/>
      <c r="E130" s="846"/>
      <c r="F130" s="846"/>
    </row>
    <row r="131" spans="1:13" s="845" customFormat="1" ht="38.450000000000003" customHeight="1">
      <c r="A131" s="146"/>
      <c r="B131" s="72" t="s">
        <v>1640</v>
      </c>
      <c r="C131" s="241"/>
      <c r="D131" s="668"/>
      <c r="E131" s="846"/>
      <c r="F131" s="846"/>
    </row>
    <row r="132" spans="1:13" s="845" customFormat="1" ht="19.149999999999999" customHeight="1">
      <c r="A132" s="146"/>
      <c r="B132" s="72" t="s">
        <v>867</v>
      </c>
      <c r="C132" s="241"/>
      <c r="D132" s="668"/>
      <c r="E132" s="846"/>
      <c r="F132" s="846"/>
    </row>
    <row r="133" spans="1:13" s="845" customFormat="1" ht="24">
      <c r="A133" s="364"/>
      <c r="B133" s="860" t="s">
        <v>868</v>
      </c>
      <c r="C133" s="332"/>
      <c r="D133" s="679"/>
      <c r="E133" s="849"/>
      <c r="F133" s="846"/>
    </row>
    <row r="134" spans="1:13" s="845" customFormat="1" ht="41.45" customHeight="1">
      <c r="A134" s="146"/>
      <c r="B134" s="861" t="s">
        <v>1638</v>
      </c>
      <c r="C134" s="241"/>
      <c r="D134" s="668"/>
      <c r="E134" s="846"/>
      <c r="F134" s="846"/>
    </row>
    <row r="135" spans="1:13" s="845" customFormat="1" ht="53.25" customHeight="1">
      <c r="A135" s="146"/>
      <c r="B135" s="861" t="s">
        <v>1479</v>
      </c>
      <c r="C135" s="241"/>
      <c r="D135" s="668"/>
      <c r="E135" s="846"/>
      <c r="F135" s="846"/>
    </row>
    <row r="136" spans="1:13" s="845" customFormat="1" ht="12">
      <c r="A136" s="146"/>
      <c r="B136" s="409" t="s">
        <v>1639</v>
      </c>
      <c r="C136" s="241"/>
      <c r="D136" s="668"/>
      <c r="E136" s="846"/>
      <c r="F136" s="846"/>
    </row>
    <row r="137" spans="1:13" s="845" customFormat="1" ht="26.25" customHeight="1">
      <c r="A137" s="146"/>
      <c r="B137" s="409" t="s">
        <v>1480</v>
      </c>
      <c r="C137" s="241"/>
      <c r="D137" s="668"/>
      <c r="E137" s="846"/>
      <c r="F137" s="846"/>
    </row>
    <row r="138" spans="1:13" s="845" customFormat="1" ht="36">
      <c r="A138" s="146"/>
      <c r="B138" s="409" t="s">
        <v>1481</v>
      </c>
      <c r="C138" s="241"/>
      <c r="D138" s="668"/>
      <c r="E138" s="846"/>
      <c r="F138" s="846"/>
    </row>
    <row r="139" spans="1:13" s="845" customFormat="1" ht="24">
      <c r="A139" s="146"/>
      <c r="B139" s="409" t="s">
        <v>2219</v>
      </c>
      <c r="C139" s="241"/>
      <c r="D139" s="668"/>
      <c r="E139" s="846"/>
      <c r="F139" s="846"/>
      <c r="I139" s="61"/>
    </row>
    <row r="140" spans="1:13" s="845" customFormat="1" ht="24">
      <c r="A140" s="146"/>
      <c r="B140" s="72" t="s">
        <v>870</v>
      </c>
      <c r="C140" s="241"/>
      <c r="D140" s="668"/>
      <c r="E140" s="297"/>
      <c r="F140" s="846"/>
    </row>
    <row r="141" spans="1:13" s="845" customFormat="1" ht="12">
      <c r="A141" s="146"/>
      <c r="B141" s="72" t="s">
        <v>871</v>
      </c>
      <c r="C141" s="241"/>
      <c r="D141" s="668"/>
      <c r="E141" s="297"/>
      <c r="F141" s="846"/>
    </row>
    <row r="142" spans="1:13" s="845" customFormat="1" ht="12">
      <c r="A142" s="146"/>
      <c r="B142" s="72" t="s">
        <v>873</v>
      </c>
      <c r="C142" s="862"/>
      <c r="D142" s="904"/>
      <c r="E142" s="846"/>
      <c r="F142" s="846"/>
    </row>
    <row r="143" spans="1:13" s="845" customFormat="1" ht="12">
      <c r="A143" s="146"/>
      <c r="B143" s="32"/>
      <c r="C143" s="201" t="s">
        <v>202</v>
      </c>
      <c r="D143" s="664">
        <v>180</v>
      </c>
      <c r="E143" s="205"/>
      <c r="F143" s="205" t="str">
        <f t="shared" ref="F143" si="2">IF(D143*E143,D143*E143,"")</f>
        <v/>
      </c>
    </row>
    <row r="144" spans="1:13" ht="12">
      <c r="A144" s="146"/>
      <c r="B144" s="32"/>
      <c r="C144" s="201"/>
      <c r="D144" s="664"/>
      <c r="E144" s="307"/>
      <c r="F144" s="307"/>
      <c r="G144" s="8"/>
    </row>
    <row r="145" spans="1:6" s="845" customFormat="1" ht="15" customHeight="1">
      <c r="A145" s="146" t="s">
        <v>214</v>
      </c>
      <c r="B145" s="408" t="s">
        <v>1925</v>
      </c>
      <c r="C145" s="241"/>
      <c r="D145" s="668"/>
      <c r="E145" s="297"/>
      <c r="F145" s="846"/>
    </row>
    <row r="146" spans="1:6" s="845" customFormat="1" ht="27" customHeight="1">
      <c r="A146" s="146"/>
      <c r="B146" s="749" t="s">
        <v>1916</v>
      </c>
      <c r="C146" s="241"/>
      <c r="D146" s="668"/>
      <c r="E146" s="297"/>
      <c r="F146" s="846"/>
    </row>
    <row r="147" spans="1:6" s="845" customFormat="1" ht="18" customHeight="1">
      <c r="A147" s="146"/>
      <c r="B147" s="72" t="s">
        <v>1926</v>
      </c>
      <c r="C147" s="241"/>
      <c r="D147" s="668"/>
      <c r="E147" s="297"/>
      <c r="F147" s="846"/>
    </row>
    <row r="148" spans="1:6" s="845" customFormat="1" ht="28.5" customHeight="1">
      <c r="A148" s="146"/>
      <c r="B148" s="832" t="s">
        <v>1637</v>
      </c>
      <c r="C148" s="241"/>
      <c r="D148" s="668"/>
      <c r="E148" s="297"/>
      <c r="F148" s="846"/>
    </row>
    <row r="149" spans="1:6" s="845" customFormat="1" ht="26.25" customHeight="1">
      <c r="A149" s="146"/>
      <c r="B149" s="851" t="s">
        <v>1927</v>
      </c>
      <c r="C149" s="241"/>
      <c r="D149" s="668"/>
      <c r="E149" s="846"/>
      <c r="F149" s="846"/>
    </row>
    <row r="150" spans="1:6" s="845" customFormat="1" ht="91.5" customHeight="1">
      <c r="A150" s="146"/>
      <c r="B150" s="851" t="s">
        <v>1928</v>
      </c>
      <c r="C150" s="241"/>
      <c r="D150" s="668"/>
      <c r="E150" s="846"/>
      <c r="F150" s="846"/>
    </row>
    <row r="151" spans="1:6" s="845" customFormat="1" ht="27" customHeight="1">
      <c r="A151" s="146"/>
      <c r="B151" s="851" t="s">
        <v>1929</v>
      </c>
      <c r="C151" s="241"/>
      <c r="D151" s="668"/>
      <c r="E151" s="846"/>
      <c r="F151" s="846"/>
    </row>
    <row r="152" spans="1:6" s="845" customFormat="1" ht="15" customHeight="1">
      <c r="A152" s="146"/>
      <c r="B152" s="72" t="s">
        <v>1917</v>
      </c>
      <c r="C152" s="241"/>
      <c r="D152" s="668"/>
      <c r="E152" s="846"/>
      <c r="F152" s="846"/>
    </row>
    <row r="153" spans="1:6" s="845" customFormat="1" ht="12">
      <c r="A153" s="146"/>
      <c r="B153" s="851" t="s">
        <v>1918</v>
      </c>
      <c r="C153" s="241"/>
      <c r="D153" s="668"/>
      <c r="E153" s="846"/>
      <c r="F153" s="846"/>
    </row>
    <row r="154" spans="1:6" s="845" customFormat="1" ht="30.75" customHeight="1">
      <c r="A154" s="146"/>
      <c r="B154" s="851" t="s">
        <v>1930</v>
      </c>
      <c r="C154" s="241"/>
      <c r="D154" s="668"/>
      <c r="E154" s="846"/>
      <c r="F154" s="846"/>
    </row>
    <row r="155" spans="1:6" s="845" customFormat="1" ht="28.5" customHeight="1">
      <c r="A155" s="146"/>
      <c r="B155" s="851" t="s">
        <v>1931</v>
      </c>
      <c r="C155" s="241"/>
      <c r="D155" s="668"/>
      <c r="E155" s="846"/>
      <c r="F155" s="846"/>
    </row>
    <row r="156" spans="1:6" s="845" customFormat="1" ht="17.25" customHeight="1">
      <c r="A156" s="146"/>
      <c r="B156" s="851" t="s">
        <v>1919</v>
      </c>
      <c r="C156" s="241"/>
      <c r="D156" s="668"/>
      <c r="E156" s="846"/>
      <c r="F156" s="846"/>
    </row>
    <row r="157" spans="1:6" s="845" customFormat="1" ht="27.75" customHeight="1">
      <c r="A157" s="146"/>
      <c r="B157" s="851" t="s">
        <v>1920</v>
      </c>
      <c r="C157" s="241"/>
      <c r="D157" s="668"/>
      <c r="E157" s="846"/>
      <c r="F157" s="846"/>
    </row>
    <row r="158" spans="1:6" s="845" customFormat="1" ht="40.5" customHeight="1">
      <c r="A158" s="146"/>
      <c r="B158" s="851" t="s">
        <v>1921</v>
      </c>
      <c r="C158" s="241"/>
      <c r="D158" s="668"/>
      <c r="E158" s="846"/>
      <c r="F158" s="846"/>
    </row>
    <row r="159" spans="1:6" s="845" customFormat="1" ht="27.75" customHeight="1">
      <c r="A159" s="146"/>
      <c r="B159" s="851" t="s">
        <v>1932</v>
      </c>
      <c r="C159" s="241"/>
      <c r="D159" s="668"/>
      <c r="E159" s="846"/>
      <c r="F159" s="846"/>
    </row>
    <row r="160" spans="1:6" s="845" customFormat="1" ht="28.5" customHeight="1">
      <c r="A160" s="146"/>
      <c r="B160" s="851" t="s">
        <v>1933</v>
      </c>
      <c r="C160" s="241"/>
      <c r="D160" s="668"/>
      <c r="E160" s="846"/>
      <c r="F160" s="846"/>
    </row>
    <row r="161" spans="1:7" s="845" customFormat="1" ht="31.5" customHeight="1">
      <c r="A161" s="146"/>
      <c r="B161" s="851" t="s">
        <v>1934</v>
      </c>
      <c r="C161" s="241"/>
      <c r="D161" s="668"/>
      <c r="E161" s="846"/>
      <c r="F161" s="846"/>
    </row>
    <row r="162" spans="1:7" s="845" customFormat="1" ht="15.75" customHeight="1">
      <c r="A162" s="146"/>
      <c r="B162" s="851" t="s">
        <v>1922</v>
      </c>
      <c r="C162" s="241"/>
      <c r="D162" s="668"/>
      <c r="E162" s="846"/>
      <c r="F162" s="846"/>
    </row>
    <row r="163" spans="1:7" s="845" customFormat="1" ht="12.75" customHeight="1">
      <c r="A163" s="146"/>
      <c r="B163" s="851" t="s">
        <v>1924</v>
      </c>
      <c r="C163" s="241"/>
      <c r="D163" s="668"/>
      <c r="E163" s="846"/>
      <c r="F163" s="846"/>
    </row>
    <row r="164" spans="1:7" s="845" customFormat="1" ht="12">
      <c r="A164" s="146"/>
      <c r="B164" s="72" t="s">
        <v>1923</v>
      </c>
      <c r="C164" s="241"/>
      <c r="D164" s="668"/>
      <c r="E164" s="297"/>
      <c r="F164" s="846"/>
    </row>
    <row r="165" spans="1:7" s="845" customFormat="1" ht="15" customHeight="1">
      <c r="A165" s="146"/>
      <c r="B165" s="72" t="s">
        <v>1978</v>
      </c>
      <c r="C165" s="241"/>
      <c r="D165" s="668"/>
      <c r="E165" s="297"/>
      <c r="F165" s="846"/>
    </row>
    <row r="166" spans="1:7" s="61" customFormat="1" ht="15.75" customHeight="1">
      <c r="A166" s="991"/>
      <c r="B166" s="72" t="s">
        <v>2233</v>
      </c>
      <c r="C166" s="992"/>
      <c r="D166" s="668"/>
      <c r="E166" s="993"/>
      <c r="F166" s="993"/>
    </row>
    <row r="167" spans="1:7" s="845" customFormat="1" ht="54.75" customHeight="1">
      <c r="A167" s="146"/>
      <c r="B167" s="72" t="s">
        <v>1756</v>
      </c>
      <c r="C167" s="241"/>
      <c r="D167" s="668"/>
      <c r="E167" s="297"/>
      <c r="F167" s="846"/>
    </row>
    <row r="168" spans="1:7" s="845" customFormat="1" ht="12">
      <c r="A168" s="146"/>
      <c r="B168" s="72" t="s">
        <v>2020</v>
      </c>
      <c r="C168" s="201" t="s">
        <v>202</v>
      </c>
      <c r="D168" s="664">
        <v>140</v>
      </c>
      <c r="E168" s="205"/>
      <c r="F168" s="205" t="str">
        <f>IF(D168*E168,D168*E168,"")</f>
        <v/>
      </c>
    </row>
    <row r="169" spans="1:7" s="845" customFormat="1" ht="12">
      <c r="A169" s="146"/>
      <c r="B169" s="72" t="s">
        <v>2019</v>
      </c>
      <c r="C169" s="201" t="s">
        <v>202</v>
      </c>
      <c r="D169" s="664">
        <v>42</v>
      </c>
      <c r="E169" s="205"/>
      <c r="F169" s="205" t="str">
        <f t="shared" ref="F169" si="3">IF(D169*E169,D169*E169,"")</f>
        <v/>
      </c>
    </row>
    <row r="170" spans="1:7" s="845" customFormat="1" ht="12">
      <c r="A170" s="146"/>
      <c r="B170" s="72"/>
      <c r="C170" s="201"/>
      <c r="D170" s="664"/>
      <c r="E170" s="205"/>
      <c r="F170" s="205"/>
    </row>
    <row r="171" spans="1:7" s="845" customFormat="1" ht="15" customHeight="1">
      <c r="A171" s="146" t="s">
        <v>215</v>
      </c>
      <c r="B171" s="408" t="s">
        <v>1908</v>
      </c>
      <c r="C171" s="241"/>
      <c r="D171" s="668"/>
      <c r="E171" s="297"/>
      <c r="F171" s="846"/>
    </row>
    <row r="172" spans="1:7" s="845" customFormat="1" ht="39.75" customHeight="1">
      <c r="A172" s="146"/>
      <c r="B172" s="749" t="s">
        <v>1910</v>
      </c>
      <c r="C172" s="241"/>
      <c r="D172" s="668"/>
      <c r="E172" s="297"/>
      <c r="F172" s="846"/>
    </row>
    <row r="173" spans="1:7" s="845" customFormat="1" ht="27.75" customHeight="1">
      <c r="A173" s="146"/>
      <c r="B173" s="72" t="s">
        <v>1909</v>
      </c>
      <c r="C173" s="241"/>
      <c r="D173" s="668"/>
      <c r="E173" s="297"/>
      <c r="F173" s="846"/>
    </row>
    <row r="174" spans="1:7" s="845" customFormat="1" ht="12">
      <c r="A174" s="146"/>
      <c r="B174" s="72"/>
      <c r="C174" s="201" t="s">
        <v>202</v>
      </c>
      <c r="D174" s="664">
        <v>7</v>
      </c>
      <c r="E174" s="205"/>
      <c r="F174" s="205" t="str">
        <f t="shared" ref="F174" si="4">IF(D174*E174,D174*E174,"")</f>
        <v/>
      </c>
    </row>
    <row r="175" spans="1:7">
      <c r="A175" s="146"/>
      <c r="B175" s="72"/>
      <c r="C175" s="241"/>
      <c r="E175" s="105"/>
      <c r="F175" s="268"/>
      <c r="G175" s="8"/>
    </row>
    <row r="176" spans="1:7" ht="15">
      <c r="A176" s="411"/>
      <c r="B176" s="403" t="s">
        <v>874</v>
      </c>
      <c r="C176" s="412"/>
      <c r="D176" s="1054"/>
      <c r="E176" s="413"/>
      <c r="F176" s="414">
        <f>SUM(F14:F174)</f>
        <v>0</v>
      </c>
      <c r="G176" s="8"/>
    </row>
    <row r="177" spans="1:7">
      <c r="A177" s="415"/>
      <c r="C177" s="345"/>
      <c r="D177" s="797"/>
      <c r="E177" s="362"/>
      <c r="F177" s="362"/>
      <c r="G177" s="8"/>
    </row>
    <row r="178" spans="1:7">
      <c r="A178" s="415"/>
      <c r="C178" s="345"/>
      <c r="D178" s="797"/>
      <c r="E178" s="362"/>
      <c r="F178" s="362"/>
      <c r="G178" s="8"/>
    </row>
    <row r="179" spans="1:7">
      <c r="A179" s="415"/>
      <c r="C179" s="345"/>
      <c r="D179" s="797"/>
      <c r="E179" s="362"/>
      <c r="F179" s="362"/>
      <c r="G179" s="8"/>
    </row>
    <row r="180" spans="1:7">
      <c r="A180" s="415"/>
      <c r="C180" s="345"/>
      <c r="D180" s="797"/>
      <c r="E180" s="362"/>
      <c r="F180" s="362"/>
      <c r="G180" s="8"/>
    </row>
    <row r="181" spans="1:7">
      <c r="A181" s="415"/>
      <c r="C181" s="345"/>
      <c r="D181" s="797"/>
      <c r="E181" s="362"/>
      <c r="F181" s="362"/>
      <c r="G181" s="8"/>
    </row>
    <row r="182" spans="1:7">
      <c r="A182" s="415"/>
      <c r="C182" s="345"/>
      <c r="D182" s="797"/>
      <c r="E182" s="362"/>
      <c r="F182" s="362"/>
      <c r="G182" s="8"/>
    </row>
    <row r="183" spans="1:7">
      <c r="A183" s="415"/>
      <c r="C183" s="345"/>
      <c r="D183" s="797"/>
      <c r="E183" s="362"/>
      <c r="F183" s="362"/>
      <c r="G183" s="8"/>
    </row>
    <row r="184" spans="1:7">
      <c r="A184" s="415"/>
      <c r="C184" s="345"/>
      <c r="D184" s="797"/>
      <c r="E184" s="362"/>
      <c r="F184" s="362"/>
      <c r="G184" s="8"/>
    </row>
    <row r="185" spans="1:7">
      <c r="A185" s="415"/>
      <c r="C185" s="345"/>
      <c r="D185" s="797"/>
      <c r="E185" s="362"/>
      <c r="F185" s="362"/>
      <c r="G185" s="8"/>
    </row>
    <row r="186" spans="1:7">
      <c r="A186" s="415"/>
      <c r="C186" s="345"/>
      <c r="D186" s="797"/>
      <c r="E186" s="362"/>
      <c r="F186" s="362"/>
      <c r="G186" s="8"/>
    </row>
    <row r="187" spans="1:7">
      <c r="A187" s="415"/>
      <c r="C187" s="345"/>
      <c r="D187" s="797"/>
      <c r="E187" s="362"/>
      <c r="F187" s="362"/>
      <c r="G187" s="8"/>
    </row>
    <row r="188" spans="1:7">
      <c r="A188" s="415"/>
      <c r="C188" s="345"/>
      <c r="D188" s="797"/>
      <c r="E188" s="362"/>
      <c r="F188" s="362"/>
      <c r="G188" s="8"/>
    </row>
    <row r="189" spans="1:7">
      <c r="A189" s="415"/>
      <c r="C189" s="345"/>
      <c r="D189" s="797"/>
      <c r="E189" s="362"/>
      <c r="F189" s="362"/>
      <c r="G189" s="8"/>
    </row>
    <row r="190" spans="1:7">
      <c r="A190" s="415"/>
      <c r="C190" s="345"/>
      <c r="D190" s="797"/>
      <c r="E190" s="362"/>
      <c r="F190" s="362"/>
      <c r="G190" s="8"/>
    </row>
    <row r="191" spans="1:7">
      <c r="A191" s="415"/>
      <c r="C191" s="345"/>
      <c r="D191" s="797"/>
      <c r="E191" s="362"/>
      <c r="F191" s="362"/>
      <c r="G191" s="8"/>
    </row>
    <row r="192" spans="1:7">
      <c r="A192" s="415"/>
      <c r="C192" s="345"/>
      <c r="D192" s="797"/>
      <c r="E192" s="362"/>
      <c r="F192" s="362"/>
      <c r="G192" s="8"/>
    </row>
    <row r="193" spans="1:7">
      <c r="A193" s="415"/>
      <c r="C193" s="345"/>
      <c r="D193" s="797"/>
      <c r="E193" s="362"/>
      <c r="F193" s="362"/>
      <c r="G193" s="8"/>
    </row>
    <row r="194" spans="1:7">
      <c r="A194" s="415"/>
      <c r="C194" s="345"/>
      <c r="D194" s="797"/>
      <c r="E194" s="362"/>
      <c r="F194" s="362"/>
      <c r="G194" s="8"/>
    </row>
    <row r="195" spans="1:7">
      <c r="A195" s="415"/>
      <c r="C195" s="345"/>
      <c r="D195" s="797"/>
      <c r="E195" s="362"/>
      <c r="F195" s="362"/>
      <c r="G195" s="8"/>
    </row>
    <row r="196" spans="1:7">
      <c r="A196" s="415"/>
      <c r="C196" s="345"/>
      <c r="D196" s="797"/>
      <c r="E196" s="362"/>
      <c r="F196" s="362"/>
      <c r="G196" s="8"/>
    </row>
    <row r="197" spans="1:7">
      <c r="A197" s="415"/>
      <c r="C197" s="345"/>
      <c r="D197" s="797"/>
      <c r="E197" s="362"/>
      <c r="F197" s="362"/>
      <c r="G197" s="8"/>
    </row>
    <row r="198" spans="1:7">
      <c r="A198" s="415"/>
      <c r="C198" s="345"/>
      <c r="D198" s="797"/>
      <c r="E198" s="362"/>
      <c r="F198" s="362"/>
      <c r="G198" s="8"/>
    </row>
    <row r="199" spans="1:7">
      <c r="A199" s="415"/>
      <c r="C199" s="345"/>
      <c r="D199" s="797"/>
      <c r="E199" s="362"/>
      <c r="F199" s="362"/>
      <c r="G199" s="8"/>
    </row>
    <row r="200" spans="1:7">
      <c r="A200" s="415"/>
      <c r="C200" s="345"/>
      <c r="D200" s="797"/>
      <c r="E200" s="362"/>
      <c r="F200" s="362"/>
      <c r="G200" s="8"/>
    </row>
    <row r="201" spans="1:7">
      <c r="A201" s="415"/>
      <c r="C201" s="345"/>
      <c r="D201" s="797"/>
      <c r="E201" s="362"/>
      <c r="F201" s="362"/>
      <c r="G201" s="8"/>
    </row>
    <row r="202" spans="1:7">
      <c r="A202" s="415"/>
      <c r="C202" s="345"/>
      <c r="D202" s="797"/>
      <c r="E202" s="362"/>
      <c r="F202" s="362"/>
      <c r="G202" s="8"/>
    </row>
    <row r="203" spans="1:7">
      <c r="A203" s="415"/>
      <c r="C203" s="345"/>
      <c r="D203" s="797"/>
      <c r="E203" s="362"/>
      <c r="F203" s="362"/>
      <c r="G203" s="8"/>
    </row>
    <row r="204" spans="1:7">
      <c r="A204" s="415"/>
      <c r="C204" s="345"/>
      <c r="D204" s="797"/>
      <c r="E204" s="362"/>
      <c r="F204" s="362"/>
      <c r="G204" s="8"/>
    </row>
    <row r="205" spans="1:7">
      <c r="A205" s="415"/>
      <c r="C205" s="345"/>
      <c r="D205" s="797"/>
      <c r="E205" s="362"/>
      <c r="F205" s="362"/>
      <c r="G205" s="8"/>
    </row>
    <row r="206" spans="1:7">
      <c r="A206" s="415"/>
      <c r="C206" s="345"/>
      <c r="D206" s="797"/>
      <c r="E206" s="362"/>
      <c r="F206" s="362"/>
      <c r="G206" s="8"/>
    </row>
    <row r="207" spans="1:7">
      <c r="A207" s="415"/>
      <c r="C207" s="345"/>
      <c r="D207" s="797"/>
      <c r="E207" s="362"/>
      <c r="F207" s="362"/>
      <c r="G207" s="8"/>
    </row>
    <row r="208" spans="1:7">
      <c r="A208" s="415"/>
      <c r="C208" s="345"/>
      <c r="D208" s="797"/>
      <c r="E208" s="362"/>
      <c r="F208" s="362"/>
      <c r="G208" s="8"/>
    </row>
    <row r="209" spans="1:7">
      <c r="A209" s="415"/>
      <c r="C209" s="345"/>
      <c r="D209" s="797"/>
      <c r="E209" s="362"/>
      <c r="F209" s="362"/>
      <c r="G209" s="8"/>
    </row>
    <row r="210" spans="1:7">
      <c r="A210" s="415"/>
      <c r="C210" s="345"/>
      <c r="D210" s="797"/>
      <c r="E210" s="362"/>
      <c r="F210" s="362"/>
      <c r="G210" s="8"/>
    </row>
    <row r="211" spans="1:7">
      <c r="A211" s="415"/>
      <c r="C211" s="345"/>
      <c r="D211" s="797"/>
      <c r="E211" s="362"/>
      <c r="F211" s="362"/>
      <c r="G211" s="8"/>
    </row>
    <row r="212" spans="1:7">
      <c r="A212" s="415"/>
      <c r="C212" s="345"/>
      <c r="D212" s="797"/>
      <c r="E212" s="362"/>
      <c r="F212" s="362"/>
      <c r="G212" s="8"/>
    </row>
    <row r="213" spans="1:7">
      <c r="A213" s="415"/>
      <c r="C213" s="345"/>
      <c r="D213" s="797"/>
      <c r="E213" s="362"/>
      <c r="F213" s="362"/>
      <c r="G213" s="8"/>
    </row>
    <row r="214" spans="1:7">
      <c r="A214" s="415"/>
      <c r="C214" s="345"/>
      <c r="D214" s="797"/>
      <c r="E214" s="362"/>
      <c r="F214" s="362"/>
      <c r="G214" s="8"/>
    </row>
    <row r="215" spans="1:7">
      <c r="A215" s="415"/>
      <c r="C215" s="345"/>
      <c r="D215" s="797"/>
      <c r="E215" s="362"/>
      <c r="F215" s="362"/>
      <c r="G215" s="8"/>
    </row>
    <row r="216" spans="1:7">
      <c r="A216" s="415"/>
      <c r="C216" s="345"/>
      <c r="D216" s="797"/>
      <c r="E216" s="362"/>
      <c r="F216" s="362"/>
      <c r="G216" s="8"/>
    </row>
    <row r="217" spans="1:7">
      <c r="A217" s="415"/>
      <c r="C217" s="345"/>
      <c r="D217" s="797"/>
      <c r="E217" s="362"/>
      <c r="F217" s="362"/>
      <c r="G217" s="8"/>
    </row>
    <row r="218" spans="1:7">
      <c r="A218" s="415"/>
      <c r="C218" s="345"/>
      <c r="D218" s="797"/>
      <c r="E218" s="362"/>
      <c r="F218" s="362"/>
      <c r="G218" s="8"/>
    </row>
    <row r="219" spans="1:7">
      <c r="A219" s="415"/>
      <c r="C219" s="345"/>
      <c r="D219" s="797"/>
      <c r="E219" s="362"/>
      <c r="F219" s="362"/>
      <c r="G219" s="8"/>
    </row>
    <row r="220" spans="1:7">
      <c r="A220" s="415"/>
      <c r="C220" s="345"/>
      <c r="D220" s="797"/>
      <c r="E220" s="362"/>
      <c r="F220" s="362"/>
      <c r="G220" s="8"/>
    </row>
    <row r="221" spans="1:7">
      <c r="A221" s="415"/>
      <c r="C221" s="345"/>
      <c r="D221" s="797"/>
      <c r="E221" s="362"/>
      <c r="F221" s="362"/>
      <c r="G221" s="8"/>
    </row>
    <row r="222" spans="1:7">
      <c r="A222" s="415"/>
      <c r="C222" s="345"/>
      <c r="D222" s="797"/>
      <c r="E222" s="362"/>
      <c r="F222" s="362"/>
      <c r="G222" s="8"/>
    </row>
    <row r="223" spans="1:7">
      <c r="A223" s="415"/>
      <c r="C223" s="345"/>
      <c r="D223" s="797"/>
      <c r="E223" s="362"/>
      <c r="F223" s="362"/>
      <c r="G223" s="8"/>
    </row>
    <row r="224" spans="1:7">
      <c r="A224" s="415"/>
      <c r="C224" s="345"/>
      <c r="D224" s="797"/>
      <c r="E224" s="362"/>
      <c r="F224" s="362"/>
      <c r="G224" s="8"/>
    </row>
    <row r="225" spans="1:7">
      <c r="A225" s="415"/>
      <c r="C225" s="345"/>
      <c r="D225" s="797"/>
      <c r="E225" s="362"/>
      <c r="F225" s="362"/>
      <c r="G225" s="8"/>
    </row>
    <row r="226" spans="1:7">
      <c r="A226" s="415"/>
      <c r="C226" s="345"/>
      <c r="D226" s="797"/>
      <c r="E226" s="362"/>
      <c r="F226" s="362"/>
      <c r="G226" s="8"/>
    </row>
    <row r="227" spans="1:7">
      <c r="A227" s="415"/>
      <c r="C227" s="345"/>
      <c r="D227" s="797"/>
      <c r="E227" s="362"/>
      <c r="F227" s="362"/>
      <c r="G227" s="8"/>
    </row>
    <row r="228" spans="1:7">
      <c r="A228" s="415"/>
      <c r="C228" s="345"/>
      <c r="D228" s="797"/>
      <c r="E228" s="362"/>
      <c r="F228" s="362"/>
      <c r="G228" s="8"/>
    </row>
    <row r="229" spans="1:7">
      <c r="A229" s="415"/>
      <c r="C229" s="345"/>
      <c r="D229" s="797"/>
      <c r="E229" s="362"/>
      <c r="F229" s="362"/>
      <c r="G229" s="8"/>
    </row>
    <row r="230" spans="1:7">
      <c r="A230" s="415"/>
      <c r="C230" s="345"/>
      <c r="D230" s="797"/>
      <c r="E230" s="362"/>
      <c r="F230" s="362"/>
      <c r="G230" s="8"/>
    </row>
    <row r="231" spans="1:7">
      <c r="A231" s="415"/>
      <c r="C231" s="345"/>
      <c r="D231" s="797"/>
      <c r="E231" s="362"/>
      <c r="F231" s="362"/>
      <c r="G231" s="8"/>
    </row>
    <row r="232" spans="1:7">
      <c r="A232" s="415"/>
      <c r="C232" s="345"/>
      <c r="D232" s="797"/>
      <c r="E232" s="362"/>
      <c r="F232" s="362"/>
      <c r="G232" s="8"/>
    </row>
    <row r="233" spans="1:7">
      <c r="A233" s="415"/>
      <c r="C233" s="345"/>
      <c r="D233" s="797"/>
      <c r="E233" s="362"/>
      <c r="F233" s="362"/>
      <c r="G233" s="8"/>
    </row>
    <row r="234" spans="1:7">
      <c r="A234" s="415"/>
      <c r="C234" s="345"/>
      <c r="D234" s="797"/>
      <c r="E234" s="362"/>
      <c r="F234" s="362"/>
      <c r="G234" s="8"/>
    </row>
    <row r="235" spans="1:7">
      <c r="A235" s="415"/>
      <c r="C235" s="345"/>
      <c r="D235" s="797"/>
      <c r="E235" s="362"/>
      <c r="F235" s="362"/>
      <c r="G235" s="8"/>
    </row>
    <row r="236" spans="1:7">
      <c r="A236" s="415"/>
      <c r="C236" s="345"/>
      <c r="D236" s="797"/>
      <c r="E236" s="362"/>
      <c r="F236" s="362"/>
      <c r="G236" s="8"/>
    </row>
    <row r="237" spans="1:7">
      <c r="A237" s="415"/>
      <c r="C237" s="345"/>
      <c r="D237" s="797"/>
      <c r="E237" s="362"/>
      <c r="F237" s="362"/>
      <c r="G237" s="8"/>
    </row>
    <row r="238" spans="1:7">
      <c r="A238" s="415"/>
      <c r="C238" s="345"/>
      <c r="D238" s="797"/>
      <c r="E238" s="362"/>
      <c r="F238" s="362"/>
      <c r="G238" s="8"/>
    </row>
    <row r="239" spans="1:7">
      <c r="A239" s="415"/>
      <c r="C239" s="345"/>
      <c r="D239" s="797"/>
      <c r="E239" s="362"/>
      <c r="F239" s="362"/>
      <c r="G239" s="8"/>
    </row>
    <row r="240" spans="1:7">
      <c r="A240" s="415"/>
      <c r="C240" s="345"/>
      <c r="D240" s="797"/>
      <c r="E240" s="362"/>
      <c r="F240" s="362"/>
      <c r="G240" s="8"/>
    </row>
    <row r="241" spans="1:7">
      <c r="A241" s="415"/>
      <c r="C241" s="345"/>
      <c r="D241" s="797"/>
      <c r="E241" s="362"/>
      <c r="F241" s="362"/>
      <c r="G241" s="8"/>
    </row>
    <row r="242" spans="1:7">
      <c r="A242" s="415"/>
      <c r="C242" s="345"/>
      <c r="D242" s="797"/>
      <c r="E242" s="362"/>
      <c r="F242" s="362"/>
      <c r="G242" s="8"/>
    </row>
    <row r="243" spans="1:7">
      <c r="A243" s="415"/>
      <c r="C243" s="345"/>
      <c r="D243" s="797"/>
      <c r="E243" s="362"/>
      <c r="F243" s="362"/>
      <c r="G243" s="8"/>
    </row>
    <row r="244" spans="1:7">
      <c r="A244" s="415"/>
      <c r="C244" s="345"/>
      <c r="D244" s="797"/>
      <c r="E244" s="362"/>
      <c r="F244" s="362"/>
      <c r="G244" s="8"/>
    </row>
    <row r="245" spans="1:7">
      <c r="A245" s="415"/>
      <c r="C245" s="345"/>
      <c r="D245" s="797"/>
      <c r="E245" s="362"/>
      <c r="F245" s="362"/>
      <c r="G245" s="8"/>
    </row>
    <row r="246" spans="1:7">
      <c r="A246" s="415"/>
      <c r="C246" s="345"/>
      <c r="D246" s="797"/>
      <c r="E246" s="362"/>
      <c r="F246" s="362"/>
      <c r="G246" s="8"/>
    </row>
    <row r="247" spans="1:7">
      <c r="A247" s="415"/>
      <c r="C247" s="345"/>
      <c r="D247" s="797"/>
      <c r="E247" s="362"/>
      <c r="F247" s="362"/>
      <c r="G247" s="8"/>
    </row>
    <row r="248" spans="1:7">
      <c r="A248" s="415"/>
      <c r="C248" s="345"/>
      <c r="D248" s="797"/>
      <c r="E248" s="362"/>
      <c r="F248" s="362"/>
      <c r="G248" s="8"/>
    </row>
    <row r="249" spans="1:7">
      <c r="A249" s="415"/>
      <c r="C249" s="345"/>
      <c r="D249" s="797"/>
      <c r="E249" s="362"/>
      <c r="F249" s="362"/>
      <c r="G249" s="8"/>
    </row>
    <row r="250" spans="1:7">
      <c r="A250" s="415"/>
      <c r="C250" s="345"/>
      <c r="D250" s="797"/>
      <c r="E250" s="362"/>
      <c r="F250" s="362"/>
      <c r="G250" s="8"/>
    </row>
    <row r="251" spans="1:7">
      <c r="A251" s="415"/>
      <c r="C251" s="345"/>
      <c r="D251" s="797"/>
      <c r="E251" s="362"/>
      <c r="F251" s="362"/>
      <c r="G251" s="8"/>
    </row>
    <row r="252" spans="1:7">
      <c r="A252" s="415"/>
      <c r="C252" s="345"/>
      <c r="D252" s="797"/>
      <c r="E252" s="362"/>
      <c r="F252" s="362"/>
      <c r="G252" s="8"/>
    </row>
    <row r="253" spans="1:7">
      <c r="A253" s="415"/>
      <c r="C253" s="345"/>
      <c r="D253" s="797"/>
      <c r="E253" s="362"/>
      <c r="F253" s="362"/>
      <c r="G253" s="8"/>
    </row>
    <row r="254" spans="1:7">
      <c r="A254" s="415"/>
      <c r="C254" s="345"/>
      <c r="D254" s="797"/>
      <c r="E254" s="362"/>
      <c r="F254" s="362"/>
      <c r="G254" s="8"/>
    </row>
    <row r="255" spans="1:7">
      <c r="A255" s="415"/>
      <c r="C255" s="345"/>
      <c r="D255" s="797"/>
      <c r="E255" s="362"/>
      <c r="F255" s="362"/>
      <c r="G255" s="8"/>
    </row>
    <row r="256" spans="1:7">
      <c r="A256" s="415"/>
      <c r="C256" s="345"/>
      <c r="D256" s="797"/>
      <c r="E256" s="362"/>
      <c r="F256" s="362"/>
      <c r="G256" s="8"/>
    </row>
    <row r="257" spans="1:7">
      <c r="A257" s="415"/>
      <c r="C257" s="345"/>
      <c r="D257" s="797"/>
      <c r="E257" s="362"/>
      <c r="F257" s="362"/>
      <c r="G257" s="8"/>
    </row>
    <row r="258" spans="1:7">
      <c r="A258" s="415"/>
      <c r="C258" s="345"/>
      <c r="D258" s="797"/>
      <c r="E258" s="362"/>
      <c r="F258" s="362"/>
      <c r="G258" s="8"/>
    </row>
    <row r="259" spans="1:7">
      <c r="A259" s="415"/>
      <c r="C259" s="345"/>
      <c r="D259" s="797"/>
      <c r="E259" s="362"/>
      <c r="F259" s="362"/>
      <c r="G259" s="8"/>
    </row>
    <row r="260" spans="1:7">
      <c r="A260" s="415"/>
      <c r="C260" s="345"/>
      <c r="D260" s="797"/>
      <c r="E260" s="362"/>
      <c r="F260" s="362"/>
      <c r="G260" s="8"/>
    </row>
    <row r="261" spans="1:7">
      <c r="A261" s="415"/>
      <c r="C261" s="345"/>
      <c r="D261" s="797"/>
      <c r="E261" s="362"/>
      <c r="F261" s="362"/>
      <c r="G261" s="8"/>
    </row>
    <row r="262" spans="1:7">
      <c r="A262" s="415"/>
      <c r="C262" s="345"/>
      <c r="D262" s="797"/>
      <c r="E262" s="362"/>
      <c r="F262" s="362"/>
      <c r="G262" s="8"/>
    </row>
    <row r="263" spans="1:7">
      <c r="A263" s="415"/>
      <c r="C263" s="345"/>
      <c r="D263" s="797"/>
      <c r="E263" s="362"/>
      <c r="F263" s="362"/>
      <c r="G263" s="8"/>
    </row>
    <row r="264" spans="1:7">
      <c r="A264" s="415"/>
      <c r="C264" s="345"/>
      <c r="D264" s="797"/>
      <c r="E264" s="362"/>
      <c r="F264" s="362"/>
      <c r="G264" s="8"/>
    </row>
    <row r="265" spans="1:7">
      <c r="A265" s="415"/>
      <c r="C265" s="345"/>
      <c r="D265" s="797"/>
      <c r="E265" s="362"/>
      <c r="F265" s="362"/>
      <c r="G265" s="8"/>
    </row>
    <row r="266" spans="1:7">
      <c r="A266" s="415"/>
      <c r="C266" s="345"/>
      <c r="D266" s="797"/>
      <c r="E266" s="362"/>
      <c r="F266" s="362"/>
      <c r="G266" s="8"/>
    </row>
    <row r="267" spans="1:7">
      <c r="A267" s="415"/>
      <c r="C267" s="345"/>
      <c r="D267" s="797"/>
      <c r="E267" s="362"/>
      <c r="F267" s="362"/>
      <c r="G267" s="8"/>
    </row>
    <row r="268" spans="1:7">
      <c r="A268" s="415"/>
      <c r="C268" s="345"/>
      <c r="D268" s="797"/>
      <c r="E268" s="362"/>
      <c r="F268" s="362"/>
      <c r="G268" s="8"/>
    </row>
    <row r="269" spans="1:7">
      <c r="A269" s="415"/>
      <c r="C269" s="345"/>
      <c r="D269" s="797"/>
      <c r="E269" s="362"/>
      <c r="F269" s="362"/>
      <c r="G269" s="8"/>
    </row>
    <row r="270" spans="1:7">
      <c r="A270" s="415"/>
      <c r="C270" s="345"/>
      <c r="D270" s="797"/>
      <c r="E270" s="362"/>
      <c r="F270" s="362"/>
      <c r="G270" s="8"/>
    </row>
    <row r="271" spans="1:7">
      <c r="A271" s="415"/>
      <c r="C271" s="345"/>
      <c r="D271" s="797"/>
      <c r="E271" s="362"/>
      <c r="F271" s="362"/>
      <c r="G271" s="8"/>
    </row>
    <row r="272" spans="1:7">
      <c r="A272" s="415"/>
      <c r="C272" s="345"/>
      <c r="D272" s="797"/>
      <c r="E272" s="362"/>
      <c r="F272" s="362"/>
      <c r="G272" s="8"/>
    </row>
    <row r="273" spans="1:7">
      <c r="A273" s="415"/>
      <c r="C273" s="345"/>
      <c r="D273" s="797"/>
      <c r="E273" s="362"/>
      <c r="F273" s="362"/>
      <c r="G273" s="8"/>
    </row>
    <row r="274" spans="1:7">
      <c r="A274" s="415"/>
      <c r="C274" s="345"/>
      <c r="D274" s="797"/>
      <c r="E274" s="362"/>
      <c r="F274" s="362"/>
      <c r="G274" s="8"/>
    </row>
    <row r="275" spans="1:7">
      <c r="A275" s="415"/>
      <c r="C275" s="345"/>
      <c r="D275" s="797"/>
      <c r="E275" s="362"/>
      <c r="F275" s="362"/>
      <c r="G275" s="8"/>
    </row>
    <row r="276" spans="1:7">
      <c r="A276" s="415"/>
      <c r="C276" s="345"/>
      <c r="D276" s="797"/>
      <c r="E276" s="362"/>
      <c r="F276" s="362"/>
      <c r="G276" s="8"/>
    </row>
    <row r="277" spans="1:7">
      <c r="A277" s="415"/>
      <c r="C277" s="345"/>
      <c r="D277" s="797"/>
      <c r="E277" s="362"/>
      <c r="F277" s="362"/>
      <c r="G277" s="8"/>
    </row>
    <row r="278" spans="1:7">
      <c r="A278" s="415"/>
      <c r="C278" s="345"/>
      <c r="D278" s="797"/>
      <c r="E278" s="362"/>
      <c r="F278" s="362"/>
      <c r="G278" s="8"/>
    </row>
    <row r="279" spans="1:7">
      <c r="A279" s="415"/>
      <c r="C279" s="345"/>
      <c r="D279" s="797"/>
      <c r="E279" s="362"/>
      <c r="F279" s="362"/>
      <c r="G279" s="8"/>
    </row>
    <row r="280" spans="1:7">
      <c r="A280" s="415"/>
      <c r="C280" s="345"/>
      <c r="D280" s="797"/>
      <c r="E280" s="362"/>
      <c r="F280" s="362"/>
      <c r="G280" s="8"/>
    </row>
    <row r="281" spans="1:7">
      <c r="A281" s="415"/>
      <c r="C281" s="345"/>
      <c r="D281" s="797"/>
      <c r="E281" s="362"/>
      <c r="F281" s="362"/>
      <c r="G281" s="8"/>
    </row>
    <row r="282" spans="1:7">
      <c r="A282" s="415"/>
      <c r="C282" s="345"/>
      <c r="D282" s="797"/>
      <c r="E282" s="362"/>
      <c r="F282" s="362"/>
      <c r="G282" s="8"/>
    </row>
    <row r="283" spans="1:7">
      <c r="A283" s="415"/>
      <c r="C283" s="345"/>
      <c r="D283" s="797"/>
      <c r="E283" s="362"/>
      <c r="F283" s="362"/>
      <c r="G283" s="8"/>
    </row>
    <row r="284" spans="1:7">
      <c r="A284" s="415"/>
      <c r="C284" s="345"/>
      <c r="D284" s="797"/>
      <c r="E284" s="362"/>
      <c r="F284" s="362"/>
      <c r="G284" s="8"/>
    </row>
    <row r="285" spans="1:7">
      <c r="A285" s="415"/>
      <c r="C285" s="345"/>
      <c r="D285" s="797"/>
      <c r="E285" s="362"/>
      <c r="F285" s="362"/>
      <c r="G285" s="8"/>
    </row>
    <row r="286" spans="1:7">
      <c r="A286" s="415"/>
      <c r="C286" s="345"/>
      <c r="D286" s="797"/>
      <c r="E286" s="362"/>
      <c r="F286" s="362"/>
      <c r="G286" s="8"/>
    </row>
    <row r="287" spans="1:7">
      <c r="A287" s="415"/>
      <c r="C287" s="345"/>
      <c r="D287" s="797"/>
      <c r="E287" s="362"/>
      <c r="F287" s="362"/>
      <c r="G287" s="8"/>
    </row>
    <row r="288" spans="1:7">
      <c r="A288" s="415"/>
      <c r="C288" s="345"/>
      <c r="D288" s="797"/>
      <c r="E288" s="362"/>
      <c r="F288" s="362"/>
      <c r="G288" s="8"/>
    </row>
    <row r="289" spans="1:7">
      <c r="A289" s="415"/>
      <c r="C289" s="345"/>
      <c r="D289" s="797"/>
      <c r="E289" s="362"/>
      <c r="F289" s="362"/>
      <c r="G289" s="8"/>
    </row>
    <row r="290" spans="1:7">
      <c r="A290" s="415"/>
      <c r="C290" s="345"/>
      <c r="D290" s="797"/>
      <c r="E290" s="362"/>
      <c r="F290" s="362"/>
      <c r="G290" s="8"/>
    </row>
    <row r="291" spans="1:7">
      <c r="A291" s="415"/>
      <c r="C291" s="345"/>
      <c r="D291" s="797"/>
      <c r="E291" s="362"/>
      <c r="F291" s="362"/>
      <c r="G291" s="8"/>
    </row>
    <row r="292" spans="1:7">
      <c r="A292" s="415"/>
      <c r="C292" s="345"/>
      <c r="D292" s="797"/>
      <c r="E292" s="362"/>
      <c r="F292" s="362"/>
      <c r="G292" s="8"/>
    </row>
    <row r="293" spans="1:7">
      <c r="A293" s="415"/>
      <c r="C293" s="345"/>
      <c r="D293" s="797"/>
      <c r="E293" s="362"/>
      <c r="F293" s="362"/>
      <c r="G293" s="8"/>
    </row>
    <row r="294" spans="1:7">
      <c r="A294" s="415"/>
      <c r="C294" s="345"/>
      <c r="D294" s="797"/>
      <c r="E294" s="362"/>
      <c r="F294" s="362"/>
      <c r="G294" s="8"/>
    </row>
    <row r="295" spans="1:7">
      <c r="A295" s="415"/>
      <c r="C295" s="345"/>
      <c r="D295" s="797"/>
      <c r="E295" s="362"/>
      <c r="F295" s="362"/>
      <c r="G295" s="8"/>
    </row>
    <row r="296" spans="1:7">
      <c r="A296" s="415"/>
      <c r="C296" s="345"/>
      <c r="D296" s="797"/>
      <c r="E296" s="362"/>
      <c r="F296" s="362"/>
      <c r="G296" s="8"/>
    </row>
    <row r="297" spans="1:7">
      <c r="A297" s="415"/>
      <c r="C297" s="345"/>
      <c r="D297" s="797"/>
      <c r="E297" s="362"/>
      <c r="F297" s="362"/>
      <c r="G297" s="8"/>
    </row>
    <row r="298" spans="1:7">
      <c r="A298" s="415"/>
      <c r="C298" s="345"/>
      <c r="D298" s="797"/>
      <c r="E298" s="362"/>
      <c r="F298" s="362"/>
      <c r="G298" s="8"/>
    </row>
    <row r="299" spans="1:7">
      <c r="A299" s="415"/>
      <c r="C299" s="345"/>
      <c r="D299" s="797"/>
      <c r="E299" s="362"/>
      <c r="F299" s="362"/>
      <c r="G299" s="8"/>
    </row>
    <row r="300" spans="1:7">
      <c r="A300" s="415"/>
      <c r="C300" s="345"/>
      <c r="D300" s="797"/>
      <c r="E300" s="362"/>
      <c r="F300" s="362"/>
      <c r="G300" s="8"/>
    </row>
    <row r="301" spans="1:7">
      <c r="A301" s="415"/>
      <c r="C301" s="345"/>
      <c r="D301" s="797"/>
      <c r="E301" s="362"/>
      <c r="F301" s="362"/>
      <c r="G301" s="8"/>
    </row>
    <row r="302" spans="1:7">
      <c r="A302" s="415"/>
      <c r="C302" s="345"/>
      <c r="D302" s="797"/>
      <c r="E302" s="362"/>
      <c r="F302" s="362"/>
      <c r="G302" s="8"/>
    </row>
    <row r="303" spans="1:7">
      <c r="A303" s="415"/>
      <c r="C303" s="345"/>
      <c r="D303" s="797"/>
      <c r="E303" s="362"/>
      <c r="F303" s="362"/>
      <c r="G303" s="8"/>
    </row>
    <row r="304" spans="1:7">
      <c r="A304" s="415"/>
      <c r="C304" s="345"/>
      <c r="D304" s="797"/>
      <c r="E304" s="362"/>
      <c r="F304" s="362"/>
      <c r="G304" s="8"/>
    </row>
    <row r="305" spans="1:7">
      <c r="A305" s="415"/>
      <c r="C305" s="345"/>
      <c r="D305" s="797"/>
      <c r="E305" s="362"/>
      <c r="F305" s="362"/>
      <c r="G305" s="8"/>
    </row>
    <row r="306" spans="1:7">
      <c r="A306" s="415"/>
      <c r="C306" s="345"/>
      <c r="D306" s="797"/>
      <c r="E306" s="362"/>
      <c r="F306" s="362"/>
      <c r="G306" s="8"/>
    </row>
    <row r="307" spans="1:7">
      <c r="A307" s="415"/>
      <c r="C307" s="345"/>
      <c r="D307" s="797"/>
      <c r="E307" s="362"/>
      <c r="F307" s="362"/>
      <c r="G307" s="8"/>
    </row>
    <row r="308" spans="1:7">
      <c r="A308" s="415"/>
      <c r="C308" s="345"/>
      <c r="D308" s="797"/>
      <c r="E308" s="362"/>
      <c r="F308" s="362"/>
      <c r="G308" s="8"/>
    </row>
    <row r="309" spans="1:7">
      <c r="A309" s="415"/>
      <c r="C309" s="345"/>
      <c r="D309" s="797"/>
      <c r="E309" s="362"/>
      <c r="F309" s="362"/>
      <c r="G309" s="8"/>
    </row>
    <row r="310" spans="1:7">
      <c r="A310" s="415"/>
      <c r="C310" s="345"/>
      <c r="D310" s="797"/>
      <c r="E310" s="362"/>
      <c r="F310" s="362"/>
      <c r="G310" s="8"/>
    </row>
    <row r="311" spans="1:7">
      <c r="A311" s="415"/>
      <c r="C311" s="345"/>
      <c r="D311" s="797"/>
      <c r="E311" s="362"/>
      <c r="F311" s="362"/>
      <c r="G311" s="8"/>
    </row>
    <row r="312" spans="1:7">
      <c r="A312" s="415"/>
      <c r="C312" s="345"/>
      <c r="D312" s="797"/>
      <c r="E312" s="362"/>
      <c r="F312" s="362"/>
      <c r="G312" s="8"/>
    </row>
    <row r="313" spans="1:7">
      <c r="A313" s="415"/>
      <c r="C313" s="345"/>
      <c r="D313" s="797"/>
      <c r="E313" s="362"/>
      <c r="F313" s="362"/>
      <c r="G313" s="8"/>
    </row>
    <row r="314" spans="1:7">
      <c r="A314" s="415"/>
      <c r="C314" s="345"/>
      <c r="D314" s="797"/>
      <c r="E314" s="362"/>
      <c r="F314" s="362"/>
      <c r="G314" s="8"/>
    </row>
    <row r="315" spans="1:7">
      <c r="A315" s="415"/>
      <c r="C315" s="345"/>
      <c r="D315" s="797"/>
      <c r="E315" s="362"/>
      <c r="F315" s="362"/>
      <c r="G315" s="8"/>
    </row>
    <row r="316" spans="1:7">
      <c r="A316" s="415"/>
      <c r="C316" s="345"/>
      <c r="D316" s="797"/>
      <c r="E316" s="362"/>
      <c r="F316" s="362"/>
      <c r="G316" s="8"/>
    </row>
    <row r="317" spans="1:7">
      <c r="A317" s="415"/>
      <c r="C317" s="345"/>
      <c r="D317" s="797"/>
      <c r="E317" s="362"/>
      <c r="F317" s="362"/>
      <c r="G317" s="8"/>
    </row>
    <row r="318" spans="1:7">
      <c r="A318" s="415"/>
      <c r="C318" s="345"/>
      <c r="D318" s="797"/>
      <c r="E318" s="362"/>
      <c r="F318" s="362"/>
      <c r="G318" s="8"/>
    </row>
    <row r="319" spans="1:7">
      <c r="A319" s="415"/>
      <c r="C319" s="345"/>
      <c r="D319" s="797"/>
      <c r="E319" s="362"/>
      <c r="F319" s="362"/>
      <c r="G319" s="8"/>
    </row>
    <row r="320" spans="1:7">
      <c r="A320" s="415"/>
      <c r="C320" s="345"/>
      <c r="D320" s="797"/>
      <c r="E320" s="362"/>
      <c r="F320" s="362"/>
      <c r="G320" s="8"/>
    </row>
    <row r="321" spans="1:7">
      <c r="A321" s="415"/>
      <c r="C321" s="345"/>
      <c r="D321" s="797"/>
      <c r="E321" s="362"/>
      <c r="F321" s="362"/>
      <c r="G321" s="8"/>
    </row>
    <row r="322" spans="1:7">
      <c r="A322" s="415"/>
      <c r="C322" s="345"/>
      <c r="D322" s="797"/>
      <c r="E322" s="362"/>
      <c r="F322" s="362"/>
      <c r="G322" s="8"/>
    </row>
    <row r="323" spans="1:7">
      <c r="A323" s="415"/>
      <c r="C323" s="345"/>
      <c r="D323" s="797"/>
      <c r="E323" s="362"/>
      <c r="F323" s="362"/>
      <c r="G323" s="8"/>
    </row>
    <row r="324" spans="1:7">
      <c r="A324" s="415"/>
      <c r="C324" s="345"/>
      <c r="D324" s="797"/>
      <c r="E324" s="362"/>
      <c r="F324" s="362"/>
      <c r="G324" s="8"/>
    </row>
    <row r="325" spans="1:7">
      <c r="A325" s="415"/>
      <c r="C325" s="345"/>
      <c r="D325" s="797"/>
      <c r="E325" s="362"/>
      <c r="F325" s="362"/>
      <c r="G325" s="8"/>
    </row>
    <row r="326" spans="1:7">
      <c r="A326" s="415"/>
      <c r="C326" s="345"/>
      <c r="D326" s="797"/>
      <c r="E326" s="362"/>
      <c r="F326" s="362"/>
      <c r="G326" s="8"/>
    </row>
    <row r="327" spans="1:7">
      <c r="A327" s="415"/>
      <c r="C327" s="345"/>
      <c r="D327" s="797"/>
      <c r="E327" s="362"/>
      <c r="F327" s="362"/>
      <c r="G327" s="8"/>
    </row>
    <row r="328" spans="1:7">
      <c r="A328" s="415"/>
      <c r="C328" s="345"/>
      <c r="D328" s="797"/>
      <c r="E328" s="362"/>
      <c r="F328" s="362"/>
      <c r="G328" s="8"/>
    </row>
    <row r="329" spans="1:7">
      <c r="A329" s="415"/>
      <c r="C329" s="345"/>
      <c r="D329" s="797"/>
      <c r="E329" s="362"/>
      <c r="F329" s="362"/>
      <c r="G329" s="8"/>
    </row>
    <row r="330" spans="1:7">
      <c r="A330" s="415"/>
      <c r="C330" s="345"/>
      <c r="D330" s="797"/>
      <c r="E330" s="362"/>
      <c r="F330" s="362"/>
      <c r="G330" s="8"/>
    </row>
    <row r="331" spans="1:7">
      <c r="A331" s="415"/>
      <c r="C331" s="345"/>
      <c r="D331" s="797"/>
      <c r="E331" s="362"/>
      <c r="F331" s="362"/>
      <c r="G331" s="8"/>
    </row>
    <row r="332" spans="1:7">
      <c r="A332" s="415"/>
      <c r="C332" s="345"/>
      <c r="D332" s="797"/>
      <c r="E332" s="362"/>
      <c r="F332" s="362"/>
      <c r="G332" s="8"/>
    </row>
    <row r="333" spans="1:7">
      <c r="A333" s="415"/>
      <c r="C333" s="345"/>
      <c r="D333" s="797"/>
      <c r="E333" s="362"/>
      <c r="F333" s="362"/>
      <c r="G333" s="8"/>
    </row>
    <row r="334" spans="1:7">
      <c r="A334" s="415"/>
      <c r="C334" s="345"/>
      <c r="D334" s="797"/>
      <c r="E334" s="362"/>
      <c r="F334" s="362"/>
      <c r="G334" s="8"/>
    </row>
    <row r="335" spans="1:7">
      <c r="A335" s="415"/>
      <c r="C335" s="345"/>
      <c r="D335" s="797"/>
      <c r="E335" s="362"/>
      <c r="F335" s="362"/>
      <c r="G335" s="8"/>
    </row>
    <row r="336" spans="1:7">
      <c r="A336" s="415"/>
      <c r="C336" s="345"/>
      <c r="D336" s="797"/>
      <c r="E336" s="362"/>
      <c r="F336" s="362"/>
      <c r="G336" s="8"/>
    </row>
    <row r="337" spans="1:7">
      <c r="A337" s="415"/>
      <c r="C337" s="345"/>
      <c r="D337" s="797"/>
      <c r="E337" s="362"/>
      <c r="F337" s="362"/>
      <c r="G337" s="8"/>
    </row>
    <row r="338" spans="1:7">
      <c r="A338" s="415"/>
      <c r="C338" s="345"/>
      <c r="D338" s="797"/>
      <c r="E338" s="362"/>
      <c r="F338" s="362"/>
      <c r="G338" s="8"/>
    </row>
    <row r="339" spans="1:7">
      <c r="A339" s="415"/>
      <c r="C339" s="345"/>
      <c r="D339" s="797"/>
      <c r="E339" s="362"/>
      <c r="F339" s="362"/>
      <c r="G339" s="8"/>
    </row>
    <row r="340" spans="1:7">
      <c r="A340" s="415"/>
      <c r="C340" s="345"/>
      <c r="D340" s="797"/>
      <c r="E340" s="362"/>
      <c r="F340" s="362"/>
      <c r="G340" s="8"/>
    </row>
    <row r="341" spans="1:7">
      <c r="A341" s="415"/>
      <c r="C341" s="345"/>
      <c r="D341" s="797"/>
      <c r="E341" s="362"/>
      <c r="F341" s="362"/>
      <c r="G341" s="8"/>
    </row>
    <row r="342" spans="1:7">
      <c r="A342" s="415"/>
      <c r="C342" s="345"/>
      <c r="D342" s="797"/>
      <c r="E342" s="362"/>
      <c r="F342" s="362"/>
      <c r="G342" s="8"/>
    </row>
    <row r="343" spans="1:7">
      <c r="A343" s="415"/>
      <c r="C343" s="345"/>
      <c r="D343" s="797"/>
      <c r="E343" s="362"/>
      <c r="F343" s="362"/>
      <c r="G343" s="8"/>
    </row>
    <row r="344" spans="1:7">
      <c r="A344" s="415"/>
      <c r="C344" s="345"/>
      <c r="D344" s="797"/>
      <c r="E344" s="362"/>
      <c r="F344" s="362"/>
      <c r="G344" s="8"/>
    </row>
    <row r="345" spans="1:7">
      <c r="A345" s="415"/>
      <c r="C345" s="345"/>
      <c r="D345" s="797"/>
      <c r="E345" s="362"/>
      <c r="F345" s="362"/>
      <c r="G345" s="8"/>
    </row>
    <row r="346" spans="1:7">
      <c r="A346" s="415"/>
      <c r="C346" s="345"/>
      <c r="D346" s="797"/>
      <c r="E346" s="362"/>
      <c r="F346" s="362"/>
      <c r="G346" s="8"/>
    </row>
    <row r="347" spans="1:7">
      <c r="A347" s="415"/>
      <c r="C347" s="345"/>
      <c r="D347" s="797"/>
      <c r="E347" s="362"/>
      <c r="F347" s="362"/>
      <c r="G347" s="8"/>
    </row>
    <row r="348" spans="1:7">
      <c r="A348" s="415"/>
      <c r="C348" s="345"/>
      <c r="D348" s="797"/>
      <c r="E348" s="362"/>
      <c r="F348" s="362"/>
      <c r="G348" s="8"/>
    </row>
    <row r="349" spans="1:7">
      <c r="A349" s="415"/>
      <c r="C349" s="345"/>
      <c r="D349" s="797"/>
      <c r="E349" s="362"/>
      <c r="F349" s="362"/>
      <c r="G349" s="8"/>
    </row>
    <row r="350" spans="1:7">
      <c r="A350" s="415"/>
      <c r="C350" s="345"/>
      <c r="D350" s="797"/>
      <c r="E350" s="362"/>
      <c r="F350" s="362"/>
      <c r="G350" s="8"/>
    </row>
    <row r="351" spans="1:7">
      <c r="A351" s="415"/>
      <c r="C351" s="345"/>
      <c r="D351" s="797"/>
      <c r="E351" s="362"/>
      <c r="F351" s="362"/>
      <c r="G351" s="8"/>
    </row>
    <row r="352" spans="1:7">
      <c r="A352" s="415"/>
      <c r="C352" s="345"/>
      <c r="D352" s="797"/>
      <c r="E352" s="362"/>
      <c r="F352" s="362"/>
      <c r="G352" s="8"/>
    </row>
    <row r="353" spans="1:7">
      <c r="A353" s="415"/>
      <c r="C353" s="345"/>
      <c r="D353" s="797"/>
      <c r="E353" s="362"/>
      <c r="F353" s="362"/>
      <c r="G353" s="8"/>
    </row>
    <row r="354" spans="1:7">
      <c r="A354" s="415"/>
      <c r="C354" s="345"/>
      <c r="D354" s="797"/>
      <c r="E354" s="362"/>
      <c r="F354" s="362"/>
      <c r="G354" s="8"/>
    </row>
    <row r="355" spans="1:7">
      <c r="A355" s="415"/>
      <c r="C355" s="345"/>
      <c r="D355" s="797"/>
      <c r="E355" s="362"/>
      <c r="F355" s="362"/>
      <c r="G355" s="8"/>
    </row>
    <row r="356" spans="1:7">
      <c r="A356" s="415"/>
      <c r="C356" s="345"/>
      <c r="D356" s="797"/>
      <c r="E356" s="362"/>
      <c r="F356" s="362"/>
      <c r="G356" s="8"/>
    </row>
    <row r="357" spans="1:7">
      <c r="A357" s="415"/>
      <c r="C357" s="345"/>
      <c r="D357" s="797"/>
      <c r="E357" s="362"/>
      <c r="F357" s="362"/>
      <c r="G357" s="8"/>
    </row>
    <row r="358" spans="1:7">
      <c r="A358" s="415"/>
      <c r="C358" s="345"/>
      <c r="D358" s="797"/>
      <c r="E358" s="362"/>
      <c r="F358" s="362"/>
      <c r="G358" s="8"/>
    </row>
    <row r="359" spans="1:7">
      <c r="A359" s="415"/>
      <c r="C359" s="345"/>
      <c r="D359" s="797"/>
      <c r="E359" s="362"/>
      <c r="F359" s="362"/>
      <c r="G359" s="8"/>
    </row>
    <row r="360" spans="1:7">
      <c r="A360" s="415"/>
      <c r="C360" s="345"/>
      <c r="D360" s="797"/>
      <c r="E360" s="362"/>
      <c r="F360" s="362"/>
      <c r="G360" s="8"/>
    </row>
    <row r="361" spans="1:7">
      <c r="A361" s="415"/>
      <c r="C361" s="345"/>
      <c r="D361" s="797"/>
      <c r="E361" s="362"/>
      <c r="F361" s="362"/>
      <c r="G361" s="8"/>
    </row>
    <row r="362" spans="1:7">
      <c r="A362" s="415"/>
      <c r="C362" s="345"/>
      <c r="D362" s="797"/>
      <c r="E362" s="362"/>
      <c r="F362" s="362"/>
      <c r="G362" s="8"/>
    </row>
    <row r="363" spans="1:7">
      <c r="A363" s="415"/>
      <c r="C363" s="345"/>
      <c r="D363" s="797"/>
      <c r="E363" s="362"/>
      <c r="F363" s="362"/>
      <c r="G363" s="8"/>
    </row>
    <row r="364" spans="1:7">
      <c r="A364" s="415"/>
      <c r="C364" s="345"/>
      <c r="D364" s="797"/>
      <c r="E364" s="362"/>
      <c r="F364" s="362"/>
      <c r="G364" s="8"/>
    </row>
    <row r="365" spans="1:7">
      <c r="A365" s="415"/>
      <c r="C365" s="345"/>
      <c r="D365" s="797"/>
      <c r="E365" s="362"/>
      <c r="F365" s="362"/>
      <c r="G365" s="8"/>
    </row>
    <row r="366" spans="1:7">
      <c r="A366" s="415"/>
      <c r="C366" s="345"/>
      <c r="D366" s="797"/>
      <c r="E366" s="362"/>
      <c r="F366" s="362"/>
      <c r="G366" s="8"/>
    </row>
    <row r="367" spans="1:7">
      <c r="A367" s="415"/>
      <c r="C367" s="345"/>
      <c r="D367" s="797"/>
      <c r="E367" s="362"/>
      <c r="F367" s="362"/>
      <c r="G367" s="8"/>
    </row>
    <row r="368" spans="1:7">
      <c r="A368" s="415"/>
      <c r="C368" s="345"/>
      <c r="D368" s="797"/>
      <c r="E368" s="362"/>
      <c r="F368" s="362"/>
      <c r="G368" s="8"/>
    </row>
    <row r="369" spans="1:7">
      <c r="A369" s="415"/>
      <c r="C369" s="345"/>
      <c r="D369" s="797"/>
      <c r="E369" s="362"/>
      <c r="F369" s="362"/>
      <c r="G369" s="8"/>
    </row>
    <row r="370" spans="1:7">
      <c r="A370" s="415"/>
      <c r="C370" s="345"/>
      <c r="D370" s="797"/>
      <c r="E370" s="362"/>
      <c r="F370" s="362"/>
      <c r="G370" s="8"/>
    </row>
    <row r="371" spans="1:7">
      <c r="A371" s="415"/>
      <c r="C371" s="345"/>
      <c r="D371" s="797"/>
      <c r="E371" s="362"/>
      <c r="F371" s="362"/>
      <c r="G371" s="8"/>
    </row>
    <row r="372" spans="1:7">
      <c r="A372" s="415"/>
      <c r="C372" s="345"/>
      <c r="D372" s="797"/>
      <c r="E372" s="362"/>
      <c r="F372" s="362"/>
      <c r="G372" s="8"/>
    </row>
    <row r="373" spans="1:7">
      <c r="A373" s="415"/>
      <c r="C373" s="345"/>
      <c r="D373" s="797"/>
      <c r="E373" s="362"/>
      <c r="F373" s="362"/>
      <c r="G373" s="8"/>
    </row>
    <row r="374" spans="1:7">
      <c r="A374" s="415"/>
      <c r="C374" s="345"/>
      <c r="D374" s="797"/>
      <c r="E374" s="362"/>
      <c r="F374" s="362"/>
      <c r="G374" s="8"/>
    </row>
    <row r="375" spans="1:7">
      <c r="A375" s="415"/>
      <c r="C375" s="345"/>
      <c r="D375" s="797"/>
      <c r="E375" s="362"/>
      <c r="F375" s="362"/>
      <c r="G375" s="8"/>
    </row>
    <row r="376" spans="1:7">
      <c r="A376" s="415"/>
      <c r="C376" s="345"/>
      <c r="D376" s="797"/>
      <c r="E376" s="362"/>
      <c r="F376" s="362"/>
      <c r="G376" s="8"/>
    </row>
    <row r="377" spans="1:7">
      <c r="A377" s="415"/>
      <c r="C377" s="345"/>
      <c r="D377" s="797"/>
      <c r="E377" s="362"/>
      <c r="F377" s="362"/>
      <c r="G377" s="8"/>
    </row>
    <row r="378" spans="1:7">
      <c r="A378" s="415"/>
      <c r="C378" s="345"/>
      <c r="D378" s="797"/>
      <c r="E378" s="362"/>
      <c r="F378" s="362"/>
      <c r="G378" s="8"/>
    </row>
    <row r="379" spans="1:7">
      <c r="A379" s="415"/>
      <c r="C379" s="345"/>
      <c r="D379" s="797"/>
      <c r="E379" s="362"/>
      <c r="F379" s="362"/>
      <c r="G379" s="8"/>
    </row>
    <row r="380" spans="1:7">
      <c r="A380" s="415"/>
      <c r="C380" s="345"/>
      <c r="D380" s="797"/>
      <c r="E380" s="362"/>
      <c r="F380" s="362"/>
      <c r="G380" s="8"/>
    </row>
    <row r="381" spans="1:7">
      <c r="A381" s="415"/>
      <c r="C381" s="345"/>
      <c r="D381" s="797"/>
      <c r="E381" s="362"/>
      <c r="F381" s="362"/>
      <c r="G381" s="8"/>
    </row>
    <row r="382" spans="1:7">
      <c r="A382" s="415"/>
      <c r="C382" s="345"/>
      <c r="D382" s="797"/>
      <c r="E382" s="362"/>
      <c r="F382" s="362"/>
      <c r="G382" s="8"/>
    </row>
    <row r="383" spans="1:7">
      <c r="A383" s="415"/>
      <c r="C383" s="345"/>
      <c r="D383" s="797"/>
      <c r="E383" s="362"/>
      <c r="F383" s="362"/>
      <c r="G383" s="8"/>
    </row>
    <row r="384" spans="1:7">
      <c r="A384" s="415"/>
      <c r="C384" s="345"/>
      <c r="D384" s="797"/>
      <c r="E384" s="362"/>
      <c r="F384" s="362"/>
      <c r="G384" s="8"/>
    </row>
    <row r="385" spans="1:7">
      <c r="A385" s="415"/>
      <c r="C385" s="345"/>
      <c r="D385" s="797"/>
      <c r="E385" s="362"/>
      <c r="F385" s="362"/>
      <c r="G385" s="8"/>
    </row>
    <row r="386" spans="1:7">
      <c r="A386" s="415"/>
      <c r="C386" s="345"/>
      <c r="D386" s="797"/>
      <c r="E386" s="362"/>
      <c r="F386" s="362"/>
      <c r="G386" s="8"/>
    </row>
    <row r="387" spans="1:7">
      <c r="A387" s="415"/>
      <c r="C387" s="345"/>
      <c r="D387" s="797"/>
      <c r="E387" s="362"/>
      <c r="F387" s="362"/>
      <c r="G387" s="8"/>
    </row>
    <row r="388" spans="1:7">
      <c r="A388" s="415"/>
      <c r="C388" s="345"/>
      <c r="D388" s="797"/>
      <c r="E388" s="362"/>
      <c r="F388" s="362"/>
      <c r="G388" s="8"/>
    </row>
    <row r="389" spans="1:7">
      <c r="A389" s="415"/>
      <c r="C389" s="345"/>
      <c r="D389" s="797"/>
      <c r="E389" s="362"/>
      <c r="F389" s="362"/>
      <c r="G389" s="8"/>
    </row>
    <row r="390" spans="1:7">
      <c r="A390" s="415"/>
      <c r="C390" s="345"/>
      <c r="D390" s="797"/>
      <c r="E390" s="362"/>
      <c r="F390" s="362"/>
      <c r="G390" s="8"/>
    </row>
    <row r="391" spans="1:7">
      <c r="A391" s="415"/>
      <c r="C391" s="345"/>
      <c r="D391" s="797"/>
      <c r="E391" s="362"/>
      <c r="F391" s="362"/>
      <c r="G391" s="8"/>
    </row>
    <row r="392" spans="1:7">
      <c r="A392" s="415"/>
      <c r="C392" s="345"/>
      <c r="D392" s="797"/>
      <c r="E392" s="362"/>
      <c r="F392" s="362"/>
      <c r="G392" s="8"/>
    </row>
    <row r="393" spans="1:7">
      <c r="A393" s="415"/>
      <c r="C393" s="345"/>
      <c r="D393" s="797"/>
      <c r="E393" s="362"/>
      <c r="F393" s="362"/>
      <c r="G393" s="8"/>
    </row>
    <row r="394" spans="1:7">
      <c r="A394" s="415"/>
      <c r="C394" s="345"/>
      <c r="D394" s="797"/>
      <c r="E394" s="362"/>
      <c r="F394" s="362"/>
      <c r="G394" s="8"/>
    </row>
    <row r="395" spans="1:7">
      <c r="A395" s="415"/>
      <c r="C395" s="345"/>
      <c r="D395" s="797"/>
      <c r="E395" s="362"/>
      <c r="F395" s="362"/>
      <c r="G395" s="8"/>
    </row>
    <row r="396" spans="1:7">
      <c r="A396" s="415"/>
      <c r="C396" s="345"/>
      <c r="D396" s="797"/>
      <c r="E396" s="362"/>
      <c r="F396" s="362"/>
      <c r="G396" s="8"/>
    </row>
    <row r="397" spans="1:7">
      <c r="A397" s="415"/>
      <c r="C397" s="345"/>
      <c r="D397" s="797"/>
      <c r="E397" s="362"/>
      <c r="F397" s="362"/>
      <c r="G397" s="8"/>
    </row>
    <row r="398" spans="1:7">
      <c r="A398" s="415"/>
      <c r="C398" s="345"/>
      <c r="D398" s="797"/>
      <c r="E398" s="362"/>
      <c r="F398" s="362"/>
      <c r="G398" s="8"/>
    </row>
    <row r="399" spans="1:7">
      <c r="A399" s="415"/>
      <c r="C399" s="345"/>
      <c r="D399" s="797"/>
      <c r="E399" s="362"/>
      <c r="F399" s="362"/>
      <c r="G399" s="8"/>
    </row>
    <row r="400" spans="1:7">
      <c r="A400" s="415"/>
      <c r="C400" s="345"/>
      <c r="D400" s="797"/>
      <c r="E400" s="362"/>
      <c r="F400" s="362"/>
      <c r="G400" s="8"/>
    </row>
    <row r="401" spans="1:7">
      <c r="A401" s="415"/>
      <c r="C401" s="345"/>
      <c r="D401" s="797"/>
      <c r="E401" s="362"/>
      <c r="F401" s="362"/>
      <c r="G401" s="8"/>
    </row>
    <row r="402" spans="1:7">
      <c r="A402" s="415"/>
      <c r="C402" s="345"/>
      <c r="D402" s="797"/>
      <c r="E402" s="362"/>
      <c r="F402" s="362"/>
      <c r="G402" s="8"/>
    </row>
    <row r="403" spans="1:7">
      <c r="A403" s="415"/>
      <c r="C403" s="345"/>
      <c r="D403" s="797"/>
      <c r="E403" s="362"/>
      <c r="F403" s="362"/>
      <c r="G403" s="8"/>
    </row>
    <row r="404" spans="1:7">
      <c r="A404" s="415"/>
      <c r="C404" s="345"/>
      <c r="D404" s="797"/>
      <c r="E404" s="362"/>
      <c r="F404" s="362"/>
      <c r="G404" s="8"/>
    </row>
    <row r="405" spans="1:7">
      <c r="A405" s="415"/>
      <c r="C405" s="345"/>
      <c r="D405" s="797"/>
      <c r="E405" s="362"/>
      <c r="F405" s="362"/>
      <c r="G405" s="8"/>
    </row>
    <row r="406" spans="1:7">
      <c r="A406" s="415"/>
      <c r="C406" s="345"/>
      <c r="D406" s="797"/>
      <c r="E406" s="362"/>
      <c r="F406" s="362"/>
      <c r="G406" s="8"/>
    </row>
    <row r="407" spans="1:7">
      <c r="A407" s="415"/>
      <c r="C407" s="345"/>
      <c r="D407" s="797"/>
      <c r="E407" s="362"/>
      <c r="F407" s="362"/>
      <c r="G407" s="8"/>
    </row>
    <row r="408" spans="1:7">
      <c r="A408" s="415"/>
      <c r="C408" s="345"/>
      <c r="D408" s="797"/>
      <c r="E408" s="362"/>
      <c r="F408" s="362"/>
      <c r="G408" s="8"/>
    </row>
    <row r="409" spans="1:7">
      <c r="A409" s="415"/>
      <c r="C409" s="345"/>
      <c r="D409" s="797"/>
      <c r="E409" s="362"/>
      <c r="F409" s="362"/>
      <c r="G409" s="8"/>
    </row>
    <row r="410" spans="1:7">
      <c r="A410" s="415"/>
      <c r="C410" s="345"/>
      <c r="D410" s="797"/>
      <c r="E410" s="362"/>
      <c r="F410" s="362"/>
      <c r="G410" s="8"/>
    </row>
    <row r="411" spans="1:7">
      <c r="A411" s="415"/>
      <c r="C411" s="345"/>
      <c r="D411" s="797"/>
      <c r="E411" s="362"/>
      <c r="F411" s="362"/>
      <c r="G411" s="8"/>
    </row>
    <row r="412" spans="1:7">
      <c r="A412" s="415"/>
      <c r="C412" s="345"/>
      <c r="D412" s="797"/>
      <c r="E412" s="362"/>
      <c r="F412" s="362"/>
      <c r="G412" s="8"/>
    </row>
    <row r="413" spans="1:7">
      <c r="A413" s="415"/>
      <c r="C413" s="345"/>
      <c r="D413" s="797"/>
      <c r="E413" s="362"/>
      <c r="F413" s="362"/>
      <c r="G413" s="8"/>
    </row>
    <row r="414" spans="1:7">
      <c r="A414" s="415"/>
      <c r="C414" s="345"/>
      <c r="D414" s="797"/>
      <c r="E414" s="362"/>
      <c r="F414" s="362"/>
      <c r="G414" s="8"/>
    </row>
    <row r="415" spans="1:7">
      <c r="A415" s="415"/>
      <c r="C415" s="345"/>
      <c r="D415" s="797"/>
      <c r="E415" s="362"/>
      <c r="F415" s="362"/>
      <c r="G415" s="8"/>
    </row>
    <row r="416" spans="1:7">
      <c r="A416" s="415"/>
      <c r="C416" s="345"/>
      <c r="D416" s="797"/>
      <c r="E416" s="362"/>
      <c r="F416" s="362"/>
      <c r="G416" s="8"/>
    </row>
    <row r="417" spans="1:7">
      <c r="A417" s="415"/>
      <c r="C417" s="345"/>
      <c r="D417" s="797"/>
      <c r="E417" s="362"/>
      <c r="F417" s="362"/>
      <c r="G417" s="8"/>
    </row>
    <row r="418" spans="1:7">
      <c r="A418" s="415"/>
      <c r="C418" s="345"/>
      <c r="D418" s="797"/>
      <c r="E418" s="362"/>
      <c r="F418" s="362"/>
      <c r="G418" s="8"/>
    </row>
    <row r="419" spans="1:7">
      <c r="A419" s="415"/>
      <c r="C419" s="345"/>
      <c r="D419" s="797"/>
      <c r="E419" s="362"/>
      <c r="F419" s="362"/>
      <c r="G419" s="8"/>
    </row>
    <row r="420" spans="1:7">
      <c r="A420" s="415"/>
      <c r="C420" s="345"/>
      <c r="D420" s="797"/>
      <c r="E420" s="362"/>
      <c r="F420" s="362"/>
      <c r="G420" s="8"/>
    </row>
    <row r="421" spans="1:7">
      <c r="A421" s="415"/>
      <c r="C421" s="345"/>
      <c r="D421" s="797"/>
      <c r="E421" s="362"/>
      <c r="F421" s="362"/>
      <c r="G421" s="8"/>
    </row>
    <row r="422" spans="1:7">
      <c r="A422" s="415"/>
      <c r="C422" s="345"/>
      <c r="D422" s="797"/>
      <c r="E422" s="362"/>
      <c r="F422" s="362"/>
      <c r="G422" s="8"/>
    </row>
    <row r="423" spans="1:7">
      <c r="A423" s="415"/>
      <c r="C423" s="345"/>
      <c r="D423" s="797"/>
      <c r="E423" s="362"/>
      <c r="F423" s="362"/>
      <c r="G423" s="8"/>
    </row>
    <row r="424" spans="1:7">
      <c r="A424" s="415"/>
      <c r="C424" s="345"/>
      <c r="D424" s="797"/>
      <c r="E424" s="362"/>
      <c r="F424" s="362"/>
      <c r="G424" s="8"/>
    </row>
    <row r="425" spans="1:7">
      <c r="A425" s="415"/>
      <c r="C425" s="345"/>
      <c r="D425" s="797"/>
      <c r="E425" s="362"/>
      <c r="F425" s="362"/>
      <c r="G425" s="8"/>
    </row>
    <row r="426" spans="1:7">
      <c r="A426" s="415"/>
      <c r="C426" s="345"/>
      <c r="D426" s="797"/>
      <c r="E426" s="362"/>
      <c r="F426" s="362"/>
      <c r="G426" s="8"/>
    </row>
    <row r="427" spans="1:7">
      <c r="A427" s="415"/>
      <c r="C427" s="345"/>
      <c r="D427" s="797"/>
      <c r="E427" s="362"/>
      <c r="F427" s="362"/>
      <c r="G427" s="8"/>
    </row>
    <row r="428" spans="1:7">
      <c r="A428" s="415"/>
      <c r="C428" s="345"/>
      <c r="D428" s="797"/>
      <c r="E428" s="362"/>
      <c r="F428" s="362"/>
      <c r="G428" s="8"/>
    </row>
    <row r="429" spans="1:7">
      <c r="A429" s="415"/>
      <c r="C429" s="345"/>
      <c r="D429" s="797"/>
      <c r="E429" s="362"/>
      <c r="F429" s="362"/>
      <c r="G429" s="8"/>
    </row>
    <row r="430" spans="1:7">
      <c r="A430" s="415"/>
      <c r="C430" s="345"/>
      <c r="D430" s="797"/>
      <c r="E430" s="362"/>
      <c r="F430" s="362"/>
      <c r="G430" s="8"/>
    </row>
    <row r="431" spans="1:7">
      <c r="A431" s="415"/>
      <c r="C431" s="345"/>
      <c r="D431" s="797"/>
      <c r="E431" s="362"/>
      <c r="F431" s="362"/>
      <c r="G431" s="8"/>
    </row>
    <row r="432" spans="1:7">
      <c r="A432" s="415"/>
      <c r="C432" s="345"/>
      <c r="D432" s="797"/>
      <c r="E432" s="362"/>
      <c r="F432" s="362"/>
      <c r="G432" s="8"/>
    </row>
    <row r="433" spans="1:7">
      <c r="A433" s="415"/>
      <c r="C433" s="345"/>
      <c r="D433" s="797"/>
      <c r="E433" s="362"/>
      <c r="F433" s="362"/>
      <c r="G433" s="8"/>
    </row>
    <row r="434" spans="1:7">
      <c r="A434" s="415"/>
      <c r="C434" s="345"/>
      <c r="D434" s="797"/>
      <c r="E434" s="362"/>
      <c r="F434" s="362"/>
      <c r="G434" s="8"/>
    </row>
    <row r="435" spans="1:7">
      <c r="A435" s="415"/>
      <c r="C435" s="345"/>
      <c r="D435" s="797"/>
      <c r="E435" s="362"/>
      <c r="F435" s="362"/>
      <c r="G435" s="8"/>
    </row>
    <row r="436" spans="1:7">
      <c r="A436" s="415"/>
      <c r="C436" s="345"/>
      <c r="D436" s="797"/>
      <c r="E436" s="362"/>
      <c r="F436" s="362"/>
      <c r="G436" s="8"/>
    </row>
    <row r="437" spans="1:7">
      <c r="A437" s="415"/>
      <c r="C437" s="345"/>
      <c r="D437" s="797"/>
      <c r="E437" s="362"/>
      <c r="F437" s="362"/>
      <c r="G437" s="8"/>
    </row>
    <row r="438" spans="1:7">
      <c r="A438" s="415"/>
      <c r="C438" s="345"/>
      <c r="D438" s="797"/>
      <c r="E438" s="362"/>
      <c r="F438" s="362"/>
      <c r="G438" s="8"/>
    </row>
    <row r="439" spans="1:7">
      <c r="A439" s="415"/>
      <c r="C439" s="345"/>
      <c r="D439" s="797"/>
      <c r="E439" s="362"/>
      <c r="F439" s="362"/>
      <c r="G439" s="8"/>
    </row>
    <row r="440" spans="1:7">
      <c r="A440" s="415"/>
      <c r="C440" s="345"/>
      <c r="D440" s="797"/>
      <c r="E440" s="362"/>
      <c r="F440" s="362"/>
      <c r="G440" s="8"/>
    </row>
    <row r="441" spans="1:7">
      <c r="A441" s="415"/>
      <c r="C441" s="345"/>
      <c r="D441" s="797"/>
      <c r="E441" s="362"/>
      <c r="F441" s="362"/>
      <c r="G441" s="8"/>
    </row>
    <row r="442" spans="1:7">
      <c r="A442" s="415"/>
      <c r="C442" s="345"/>
      <c r="D442" s="797"/>
      <c r="E442" s="362"/>
      <c r="F442" s="362"/>
      <c r="G442" s="8"/>
    </row>
    <row r="443" spans="1:7">
      <c r="A443" s="415"/>
      <c r="C443" s="345"/>
      <c r="D443" s="797"/>
      <c r="E443" s="362"/>
      <c r="F443" s="362"/>
      <c r="G443" s="8"/>
    </row>
    <row r="444" spans="1:7">
      <c r="A444" s="415"/>
      <c r="C444" s="345"/>
      <c r="D444" s="797"/>
      <c r="E444" s="362"/>
      <c r="F444" s="362"/>
      <c r="G444" s="8"/>
    </row>
    <row r="445" spans="1:7">
      <c r="A445" s="415"/>
      <c r="C445" s="345"/>
      <c r="D445" s="797"/>
      <c r="E445" s="362"/>
      <c r="F445" s="362"/>
      <c r="G445" s="8"/>
    </row>
    <row r="446" spans="1:7">
      <c r="A446" s="415"/>
      <c r="C446" s="345"/>
      <c r="D446" s="797"/>
      <c r="E446" s="362"/>
      <c r="F446" s="362"/>
      <c r="G446" s="8"/>
    </row>
    <row r="447" spans="1:7">
      <c r="A447" s="415"/>
      <c r="C447" s="345"/>
      <c r="D447" s="797"/>
      <c r="E447" s="362"/>
      <c r="F447" s="362"/>
      <c r="G447" s="8"/>
    </row>
    <row r="448" spans="1:7">
      <c r="A448" s="415"/>
      <c r="C448" s="345"/>
      <c r="D448" s="797"/>
      <c r="E448" s="362"/>
      <c r="F448" s="362"/>
      <c r="G448" s="8"/>
    </row>
    <row r="449" spans="1:7">
      <c r="A449" s="415"/>
      <c r="C449" s="345"/>
      <c r="D449" s="797"/>
      <c r="E449" s="362"/>
      <c r="F449" s="362"/>
      <c r="G449" s="8"/>
    </row>
    <row r="450" spans="1:7">
      <c r="A450" s="415"/>
      <c r="C450" s="345"/>
      <c r="D450" s="797"/>
      <c r="E450" s="362"/>
      <c r="F450" s="362"/>
      <c r="G450" s="8"/>
    </row>
    <row r="451" spans="1:7">
      <c r="A451" s="415"/>
      <c r="C451" s="345"/>
      <c r="D451" s="797"/>
      <c r="E451" s="362"/>
      <c r="F451" s="362"/>
      <c r="G451" s="8"/>
    </row>
    <row r="452" spans="1:7">
      <c r="A452" s="415"/>
      <c r="C452" s="345"/>
      <c r="D452" s="797"/>
      <c r="E452" s="362"/>
      <c r="F452" s="362"/>
      <c r="G452" s="8"/>
    </row>
    <row r="453" spans="1:7">
      <c r="A453" s="415"/>
      <c r="C453" s="345"/>
      <c r="D453" s="797"/>
      <c r="E453" s="362"/>
      <c r="F453" s="362"/>
      <c r="G453" s="8"/>
    </row>
    <row r="454" spans="1:7">
      <c r="A454" s="415"/>
      <c r="C454" s="345"/>
      <c r="D454" s="797"/>
      <c r="E454" s="362"/>
      <c r="F454" s="362"/>
      <c r="G454" s="8"/>
    </row>
    <row r="455" spans="1:7">
      <c r="A455" s="415"/>
      <c r="C455" s="345"/>
      <c r="D455" s="797"/>
      <c r="E455" s="362"/>
      <c r="F455" s="362"/>
      <c r="G455" s="8"/>
    </row>
    <row r="456" spans="1:7">
      <c r="A456" s="415"/>
      <c r="C456" s="345"/>
      <c r="D456" s="797"/>
      <c r="E456" s="362"/>
      <c r="F456" s="362"/>
      <c r="G456" s="8"/>
    </row>
    <row r="457" spans="1:7">
      <c r="A457" s="415"/>
      <c r="C457" s="345"/>
      <c r="D457" s="797"/>
      <c r="E457" s="362"/>
      <c r="F457" s="362"/>
      <c r="G457" s="8"/>
    </row>
    <row r="458" spans="1:7">
      <c r="A458" s="415"/>
      <c r="C458" s="345"/>
      <c r="D458" s="797"/>
      <c r="E458" s="362"/>
      <c r="F458" s="362"/>
      <c r="G458" s="8"/>
    </row>
    <row r="459" spans="1:7">
      <c r="A459" s="415"/>
      <c r="C459" s="345"/>
      <c r="D459" s="797"/>
      <c r="E459" s="362"/>
      <c r="F459" s="362"/>
      <c r="G459" s="8"/>
    </row>
    <row r="460" spans="1:7">
      <c r="A460" s="415"/>
      <c r="C460" s="345"/>
      <c r="D460" s="797"/>
      <c r="E460" s="362"/>
      <c r="F460" s="362"/>
      <c r="G460" s="8"/>
    </row>
    <row r="461" spans="1:7">
      <c r="A461" s="415"/>
      <c r="C461" s="345"/>
      <c r="D461" s="797"/>
      <c r="E461" s="362"/>
      <c r="F461" s="362"/>
      <c r="G461" s="8"/>
    </row>
    <row r="462" spans="1:7">
      <c r="A462" s="415"/>
      <c r="C462" s="345"/>
      <c r="D462" s="797"/>
      <c r="E462" s="362"/>
      <c r="F462" s="362"/>
      <c r="G462" s="8"/>
    </row>
    <row r="463" spans="1:7">
      <c r="A463" s="415"/>
      <c r="C463" s="345"/>
      <c r="D463" s="797"/>
      <c r="E463" s="362"/>
      <c r="F463" s="362"/>
      <c r="G463" s="8"/>
    </row>
    <row r="464" spans="1:7">
      <c r="A464" s="415"/>
      <c r="C464" s="345"/>
      <c r="D464" s="797"/>
      <c r="E464" s="362"/>
      <c r="F464" s="362"/>
      <c r="G464" s="8"/>
    </row>
    <row r="465" spans="1:7">
      <c r="A465" s="415"/>
      <c r="C465" s="345"/>
      <c r="D465" s="797"/>
      <c r="E465" s="362"/>
      <c r="F465" s="362"/>
      <c r="G465" s="8"/>
    </row>
    <row r="466" spans="1:7">
      <c r="A466" s="415"/>
      <c r="C466" s="345"/>
      <c r="D466" s="797"/>
      <c r="E466" s="362"/>
      <c r="F466" s="362"/>
      <c r="G466" s="8"/>
    </row>
    <row r="467" spans="1:7">
      <c r="A467" s="415"/>
      <c r="C467" s="345"/>
      <c r="D467" s="797"/>
      <c r="E467" s="362"/>
      <c r="F467" s="362"/>
      <c r="G467" s="8"/>
    </row>
    <row r="468" spans="1:7">
      <c r="A468" s="415"/>
      <c r="C468" s="345"/>
      <c r="D468" s="797"/>
      <c r="E468" s="362"/>
      <c r="F468" s="362"/>
      <c r="G468" s="8"/>
    </row>
    <row r="469" spans="1:7">
      <c r="A469" s="415"/>
      <c r="C469" s="345"/>
      <c r="D469" s="797"/>
      <c r="E469" s="362"/>
      <c r="F469" s="362"/>
      <c r="G469" s="8"/>
    </row>
    <row r="470" spans="1:7">
      <c r="A470" s="415"/>
      <c r="C470" s="345"/>
      <c r="D470" s="797"/>
      <c r="E470" s="362"/>
      <c r="F470" s="362"/>
      <c r="G470" s="8"/>
    </row>
    <row r="471" spans="1:7">
      <c r="A471" s="415"/>
      <c r="C471" s="345"/>
      <c r="D471" s="797"/>
      <c r="E471" s="362"/>
      <c r="F471" s="362"/>
      <c r="G471" s="8"/>
    </row>
    <row r="472" spans="1:7">
      <c r="A472" s="415"/>
      <c r="C472" s="345"/>
      <c r="D472" s="797"/>
      <c r="E472" s="362"/>
      <c r="F472" s="362"/>
      <c r="G472" s="8"/>
    </row>
    <row r="473" spans="1:7">
      <c r="A473" s="415"/>
      <c r="C473" s="345"/>
      <c r="D473" s="797"/>
      <c r="E473" s="362"/>
      <c r="F473" s="362"/>
      <c r="G473" s="8"/>
    </row>
    <row r="474" spans="1:7">
      <c r="A474" s="415"/>
      <c r="C474" s="345"/>
      <c r="D474" s="797"/>
      <c r="E474" s="362"/>
      <c r="F474" s="362"/>
      <c r="G474" s="8"/>
    </row>
    <row r="475" spans="1:7">
      <c r="A475" s="415"/>
      <c r="C475" s="345"/>
      <c r="D475" s="797"/>
      <c r="E475" s="362"/>
      <c r="F475" s="362"/>
      <c r="G475" s="8"/>
    </row>
    <row r="476" spans="1:7">
      <c r="A476" s="415"/>
      <c r="C476" s="345"/>
      <c r="D476" s="797"/>
      <c r="E476" s="362"/>
      <c r="F476" s="362"/>
      <c r="G476" s="8"/>
    </row>
    <row r="477" spans="1:7">
      <c r="A477" s="415"/>
      <c r="C477" s="345"/>
      <c r="D477" s="797"/>
      <c r="E477" s="362"/>
      <c r="F477" s="362"/>
      <c r="G477" s="8"/>
    </row>
    <row r="478" spans="1:7">
      <c r="A478" s="415"/>
      <c r="C478" s="345"/>
      <c r="D478" s="797"/>
      <c r="E478" s="362"/>
      <c r="F478" s="362"/>
      <c r="G478" s="8"/>
    </row>
    <row r="479" spans="1:7">
      <c r="A479" s="415"/>
      <c r="C479" s="345"/>
      <c r="D479" s="797"/>
      <c r="E479" s="362"/>
      <c r="F479" s="362"/>
      <c r="G479" s="8"/>
    </row>
    <row r="480" spans="1:7">
      <c r="A480" s="415"/>
      <c r="C480" s="345"/>
      <c r="D480" s="797"/>
      <c r="E480" s="362"/>
      <c r="F480" s="362"/>
      <c r="G480" s="8"/>
    </row>
    <row r="481" spans="1:7">
      <c r="A481" s="415"/>
      <c r="C481" s="345"/>
      <c r="D481" s="797"/>
      <c r="E481" s="362"/>
      <c r="F481" s="362"/>
      <c r="G481" s="8"/>
    </row>
    <row r="482" spans="1:7">
      <c r="A482" s="415"/>
      <c r="C482" s="345"/>
      <c r="D482" s="797"/>
      <c r="E482" s="362"/>
      <c r="F482" s="362"/>
      <c r="G482" s="8"/>
    </row>
    <row r="483" spans="1:7">
      <c r="A483" s="415"/>
      <c r="C483" s="345"/>
      <c r="D483" s="797"/>
      <c r="E483" s="362"/>
      <c r="F483" s="362"/>
      <c r="G483" s="8"/>
    </row>
    <row r="484" spans="1:7">
      <c r="A484" s="415"/>
      <c r="C484" s="345"/>
      <c r="D484" s="797"/>
      <c r="E484" s="362"/>
      <c r="F484" s="362"/>
      <c r="G484" s="8"/>
    </row>
    <row r="485" spans="1:7">
      <c r="A485" s="415"/>
      <c r="C485" s="345"/>
      <c r="D485" s="797"/>
      <c r="E485" s="362"/>
      <c r="F485" s="362"/>
      <c r="G485" s="8"/>
    </row>
    <row r="486" spans="1:7">
      <c r="A486" s="415"/>
      <c r="C486" s="345"/>
      <c r="D486" s="797"/>
      <c r="E486" s="362"/>
      <c r="F486" s="362"/>
      <c r="G486" s="8"/>
    </row>
    <row r="487" spans="1:7">
      <c r="A487" s="415"/>
      <c r="C487" s="345"/>
      <c r="D487" s="797"/>
      <c r="E487" s="362"/>
      <c r="F487" s="362"/>
      <c r="G487" s="8"/>
    </row>
    <row r="488" spans="1:7">
      <c r="A488" s="415"/>
      <c r="C488" s="345"/>
      <c r="D488" s="797"/>
      <c r="E488" s="362"/>
      <c r="F488" s="362"/>
      <c r="G488" s="8"/>
    </row>
    <row r="489" spans="1:7">
      <c r="A489" s="415"/>
      <c r="C489" s="345"/>
      <c r="D489" s="797"/>
      <c r="E489" s="362"/>
      <c r="F489" s="362"/>
      <c r="G489" s="8"/>
    </row>
    <row r="490" spans="1:7">
      <c r="A490" s="415"/>
      <c r="C490" s="345"/>
      <c r="D490" s="797"/>
      <c r="E490" s="362"/>
      <c r="F490" s="362"/>
      <c r="G490" s="8"/>
    </row>
    <row r="491" spans="1:7">
      <c r="A491" s="415"/>
      <c r="C491" s="345"/>
      <c r="D491" s="797"/>
      <c r="E491" s="362"/>
      <c r="F491" s="362"/>
      <c r="G491" s="8"/>
    </row>
    <row r="492" spans="1:7">
      <c r="A492" s="415"/>
      <c r="C492" s="345"/>
      <c r="D492" s="797"/>
      <c r="E492" s="362"/>
      <c r="F492" s="362"/>
      <c r="G492" s="8"/>
    </row>
    <row r="493" spans="1:7">
      <c r="A493" s="415"/>
      <c r="C493" s="345"/>
      <c r="D493" s="797"/>
      <c r="E493" s="362"/>
      <c r="F493" s="362"/>
      <c r="G493" s="8"/>
    </row>
    <row r="494" spans="1:7">
      <c r="A494" s="415"/>
      <c r="C494" s="345"/>
      <c r="D494" s="797"/>
      <c r="E494" s="362"/>
      <c r="F494" s="362"/>
      <c r="G494" s="8"/>
    </row>
    <row r="495" spans="1:7">
      <c r="A495" s="415"/>
      <c r="C495" s="345"/>
      <c r="D495" s="797"/>
      <c r="E495" s="362"/>
      <c r="F495" s="362"/>
      <c r="G495" s="8"/>
    </row>
    <row r="496" spans="1:7">
      <c r="A496" s="415"/>
      <c r="C496" s="345"/>
      <c r="D496" s="797"/>
      <c r="E496" s="362"/>
      <c r="F496" s="362"/>
      <c r="G496" s="8"/>
    </row>
    <row r="497" spans="1:7">
      <c r="A497" s="415"/>
      <c r="C497" s="345"/>
      <c r="D497" s="797"/>
      <c r="E497" s="362"/>
      <c r="F497" s="362"/>
      <c r="G497" s="8"/>
    </row>
    <row r="498" spans="1:7">
      <c r="A498" s="415"/>
      <c r="C498" s="345"/>
      <c r="D498" s="797"/>
      <c r="E498" s="362"/>
      <c r="F498" s="362"/>
      <c r="G498" s="8"/>
    </row>
    <row r="499" spans="1:7">
      <c r="A499" s="415"/>
      <c r="C499" s="345"/>
      <c r="D499" s="797"/>
      <c r="E499" s="362"/>
      <c r="F499" s="362"/>
      <c r="G499" s="8"/>
    </row>
    <row r="500" spans="1:7">
      <c r="A500" s="415"/>
      <c r="C500" s="345"/>
      <c r="D500" s="797"/>
      <c r="E500" s="362"/>
      <c r="F500" s="362"/>
      <c r="G500" s="8"/>
    </row>
    <row r="501" spans="1:7">
      <c r="A501" s="415"/>
      <c r="C501" s="345"/>
      <c r="D501" s="797"/>
      <c r="E501" s="362"/>
      <c r="F501" s="362"/>
      <c r="G501" s="8"/>
    </row>
    <row r="502" spans="1:7">
      <c r="A502" s="415"/>
      <c r="C502" s="345"/>
      <c r="D502" s="797"/>
      <c r="E502" s="362"/>
      <c r="F502" s="362"/>
      <c r="G502" s="8"/>
    </row>
    <row r="503" spans="1:7">
      <c r="A503" s="415"/>
      <c r="C503" s="345"/>
      <c r="D503" s="797"/>
      <c r="E503" s="362"/>
      <c r="F503" s="362"/>
      <c r="G503" s="8"/>
    </row>
    <row r="504" spans="1:7">
      <c r="A504" s="415"/>
      <c r="C504" s="345"/>
      <c r="D504" s="797"/>
      <c r="E504" s="362"/>
      <c r="F504" s="362"/>
      <c r="G504" s="8"/>
    </row>
    <row r="505" spans="1:7">
      <c r="A505" s="415"/>
      <c r="C505" s="345"/>
      <c r="D505" s="797"/>
      <c r="E505" s="362"/>
      <c r="F505" s="362"/>
      <c r="G505" s="8"/>
    </row>
    <row r="506" spans="1:7">
      <c r="A506" s="415"/>
      <c r="C506" s="345"/>
      <c r="D506" s="797"/>
      <c r="E506" s="362"/>
      <c r="F506" s="362"/>
      <c r="G506" s="8"/>
    </row>
    <row r="507" spans="1:7">
      <c r="A507" s="415"/>
      <c r="C507" s="345"/>
      <c r="D507" s="797"/>
      <c r="E507" s="362"/>
      <c r="F507" s="362"/>
      <c r="G507" s="8"/>
    </row>
    <row r="508" spans="1:7">
      <c r="A508" s="415"/>
      <c r="C508" s="345"/>
      <c r="D508" s="797"/>
      <c r="E508" s="362"/>
      <c r="F508" s="362"/>
      <c r="G508" s="8"/>
    </row>
    <row r="509" spans="1:7">
      <c r="A509" s="415"/>
      <c r="C509" s="345"/>
      <c r="D509" s="797"/>
      <c r="E509" s="362"/>
      <c r="F509" s="362"/>
      <c r="G509" s="8"/>
    </row>
    <row r="510" spans="1:7">
      <c r="A510" s="415"/>
      <c r="C510" s="345"/>
      <c r="D510" s="797"/>
      <c r="E510" s="362"/>
      <c r="F510" s="362"/>
      <c r="G510" s="8"/>
    </row>
    <row r="511" spans="1:7">
      <c r="A511" s="415"/>
      <c r="C511" s="345"/>
      <c r="D511" s="797"/>
      <c r="E511" s="362"/>
      <c r="F511" s="362"/>
      <c r="G511" s="8"/>
    </row>
    <row r="512" spans="1:7">
      <c r="A512" s="415"/>
      <c r="C512" s="345"/>
      <c r="D512" s="797"/>
      <c r="E512" s="362"/>
      <c r="F512" s="362"/>
      <c r="G512" s="8"/>
    </row>
    <row r="513" spans="1:7">
      <c r="A513" s="415"/>
      <c r="C513" s="345"/>
      <c r="D513" s="797"/>
      <c r="E513" s="362"/>
      <c r="F513" s="362"/>
      <c r="G513" s="8"/>
    </row>
    <row r="514" spans="1:7">
      <c r="A514" s="415"/>
      <c r="C514" s="345"/>
      <c r="D514" s="797"/>
      <c r="E514" s="362"/>
      <c r="F514" s="362"/>
      <c r="G514" s="8"/>
    </row>
    <row r="515" spans="1:7">
      <c r="A515" s="415"/>
      <c r="C515" s="345"/>
      <c r="D515" s="797"/>
      <c r="E515" s="362"/>
      <c r="F515" s="362"/>
      <c r="G515" s="8"/>
    </row>
    <row r="516" spans="1:7">
      <c r="A516" s="415"/>
      <c r="C516" s="345"/>
      <c r="D516" s="797"/>
      <c r="E516" s="362"/>
      <c r="F516" s="362"/>
      <c r="G516" s="8"/>
    </row>
    <row r="517" spans="1:7">
      <c r="A517" s="415"/>
      <c r="C517" s="345"/>
      <c r="D517" s="797"/>
      <c r="E517" s="362"/>
      <c r="F517" s="362"/>
      <c r="G517" s="8"/>
    </row>
    <row r="518" spans="1:7">
      <c r="A518" s="415"/>
      <c r="C518" s="345"/>
      <c r="D518" s="797"/>
      <c r="E518" s="362"/>
      <c r="F518" s="362"/>
      <c r="G518" s="8"/>
    </row>
    <row r="519" spans="1:7">
      <c r="A519" s="415"/>
      <c r="C519" s="345"/>
      <c r="D519" s="797"/>
      <c r="E519" s="362"/>
      <c r="F519" s="362"/>
      <c r="G519" s="8"/>
    </row>
    <row r="520" spans="1:7">
      <c r="A520" s="415"/>
      <c r="C520" s="345"/>
      <c r="D520" s="797"/>
      <c r="E520" s="362"/>
      <c r="F520" s="362"/>
      <c r="G520" s="8"/>
    </row>
    <row r="521" spans="1:7">
      <c r="A521" s="415"/>
      <c r="C521" s="345"/>
      <c r="D521" s="797"/>
      <c r="E521" s="362"/>
      <c r="F521" s="362"/>
      <c r="G521" s="8"/>
    </row>
    <row r="522" spans="1:7">
      <c r="A522" s="415"/>
      <c r="C522" s="345"/>
      <c r="D522" s="797"/>
      <c r="E522" s="362"/>
      <c r="F522" s="362"/>
      <c r="G522" s="8"/>
    </row>
    <row r="523" spans="1:7">
      <c r="A523" s="415"/>
      <c r="C523" s="345"/>
      <c r="D523" s="797"/>
      <c r="E523" s="362"/>
      <c r="F523" s="362"/>
      <c r="G523" s="8"/>
    </row>
    <row r="524" spans="1:7">
      <c r="A524" s="415"/>
      <c r="C524" s="345"/>
      <c r="D524" s="797"/>
      <c r="E524" s="362"/>
      <c r="F524" s="362"/>
      <c r="G524" s="8"/>
    </row>
    <row r="525" spans="1:7">
      <c r="A525" s="415"/>
      <c r="C525" s="345"/>
      <c r="D525" s="797"/>
      <c r="E525" s="362"/>
      <c r="F525" s="362"/>
      <c r="G525" s="8"/>
    </row>
    <row r="526" spans="1:7">
      <c r="A526" s="415"/>
      <c r="C526" s="345"/>
      <c r="D526" s="797"/>
      <c r="E526" s="362"/>
      <c r="F526" s="362"/>
      <c r="G526" s="8"/>
    </row>
    <row r="527" spans="1:7">
      <c r="A527" s="415"/>
      <c r="C527" s="345"/>
      <c r="D527" s="797"/>
      <c r="E527" s="362"/>
      <c r="F527" s="362"/>
      <c r="G527" s="8"/>
    </row>
    <row r="528" spans="1:7">
      <c r="A528" s="415"/>
      <c r="C528" s="345"/>
      <c r="D528" s="797"/>
      <c r="E528" s="362"/>
      <c r="F528" s="362"/>
      <c r="G528" s="8"/>
    </row>
    <row r="529" spans="1:7">
      <c r="A529" s="415"/>
      <c r="C529" s="345"/>
      <c r="D529" s="797"/>
      <c r="E529" s="362"/>
      <c r="F529" s="362"/>
      <c r="G529" s="8"/>
    </row>
    <row r="530" spans="1:7">
      <c r="A530" s="415"/>
      <c r="C530" s="345"/>
      <c r="D530" s="797"/>
      <c r="E530" s="362"/>
      <c r="F530" s="362"/>
      <c r="G530" s="8"/>
    </row>
    <row r="531" spans="1:7">
      <c r="A531" s="415"/>
      <c r="C531" s="345"/>
      <c r="D531" s="797"/>
      <c r="E531" s="362"/>
      <c r="F531" s="362"/>
      <c r="G531" s="8"/>
    </row>
    <row r="532" spans="1:7">
      <c r="A532" s="415"/>
      <c r="C532" s="345"/>
      <c r="D532" s="797"/>
      <c r="E532" s="362"/>
      <c r="F532" s="362"/>
      <c r="G532" s="8"/>
    </row>
    <row r="533" spans="1:7">
      <c r="A533" s="415"/>
      <c r="C533" s="345"/>
      <c r="D533" s="797"/>
      <c r="E533" s="362"/>
      <c r="F533" s="362"/>
      <c r="G533" s="8"/>
    </row>
    <row r="534" spans="1:7">
      <c r="A534" s="415"/>
      <c r="C534" s="345"/>
      <c r="D534" s="797"/>
      <c r="E534" s="362"/>
      <c r="F534" s="362"/>
      <c r="G534" s="8"/>
    </row>
    <row r="535" spans="1:7">
      <c r="A535" s="415"/>
      <c r="C535" s="345"/>
      <c r="D535" s="797"/>
      <c r="E535" s="362"/>
      <c r="F535" s="362"/>
      <c r="G535" s="8"/>
    </row>
    <row r="536" spans="1:7">
      <c r="A536" s="415"/>
      <c r="C536" s="345"/>
      <c r="D536" s="797"/>
      <c r="E536" s="362"/>
      <c r="F536" s="362"/>
      <c r="G536" s="8"/>
    </row>
    <row r="537" spans="1:7">
      <c r="A537" s="415"/>
      <c r="C537" s="345"/>
      <c r="D537" s="797"/>
      <c r="E537" s="362"/>
      <c r="F537" s="362"/>
      <c r="G537" s="8"/>
    </row>
    <row r="538" spans="1:7">
      <c r="A538" s="415"/>
      <c r="C538" s="345"/>
      <c r="D538" s="797"/>
      <c r="E538" s="362"/>
      <c r="F538" s="362"/>
      <c r="G538" s="8"/>
    </row>
    <row r="539" spans="1:7">
      <c r="A539" s="415"/>
      <c r="C539" s="345"/>
      <c r="D539" s="797"/>
      <c r="E539" s="362"/>
      <c r="F539" s="362"/>
      <c r="G539" s="8"/>
    </row>
    <row r="540" spans="1:7">
      <c r="A540" s="415"/>
      <c r="C540" s="345"/>
      <c r="D540" s="797"/>
      <c r="E540" s="362"/>
      <c r="F540" s="362"/>
      <c r="G540" s="8"/>
    </row>
    <row r="541" spans="1:7">
      <c r="A541" s="415"/>
      <c r="C541" s="345"/>
      <c r="D541" s="797"/>
      <c r="E541" s="362"/>
      <c r="F541" s="362"/>
      <c r="G541" s="8"/>
    </row>
    <row r="542" spans="1:7">
      <c r="A542" s="415"/>
      <c r="C542" s="345"/>
      <c r="D542" s="797"/>
      <c r="E542" s="362"/>
      <c r="F542" s="362"/>
      <c r="G542" s="8"/>
    </row>
    <row r="543" spans="1:7">
      <c r="A543" s="415"/>
      <c r="C543" s="345"/>
      <c r="D543" s="797"/>
      <c r="E543" s="362"/>
      <c r="F543" s="362"/>
      <c r="G543" s="8"/>
    </row>
    <row r="544" spans="1:7">
      <c r="A544" s="415"/>
      <c r="C544" s="345"/>
      <c r="D544" s="797"/>
      <c r="E544" s="362"/>
      <c r="F544" s="362"/>
      <c r="G544" s="8"/>
    </row>
    <row r="545" spans="1:7">
      <c r="A545" s="415"/>
      <c r="C545" s="345"/>
      <c r="D545" s="797"/>
      <c r="E545" s="362"/>
      <c r="F545" s="362"/>
      <c r="G545" s="8"/>
    </row>
    <row r="546" spans="1:7">
      <c r="A546" s="415"/>
      <c r="C546" s="345"/>
      <c r="D546" s="797"/>
      <c r="E546" s="362"/>
      <c r="F546" s="362"/>
      <c r="G546" s="8"/>
    </row>
    <row r="547" spans="1:7">
      <c r="A547" s="415"/>
      <c r="C547" s="345"/>
      <c r="D547" s="797"/>
      <c r="E547" s="362"/>
      <c r="F547" s="362"/>
      <c r="G547" s="8"/>
    </row>
    <row r="548" spans="1:7">
      <c r="A548" s="415"/>
      <c r="C548" s="345"/>
      <c r="D548" s="797"/>
      <c r="E548" s="362"/>
      <c r="F548" s="362"/>
      <c r="G548" s="8"/>
    </row>
    <row r="549" spans="1:7">
      <c r="A549" s="415"/>
      <c r="C549" s="345"/>
      <c r="D549" s="797"/>
      <c r="E549" s="362"/>
      <c r="F549" s="362"/>
      <c r="G549" s="8"/>
    </row>
    <row r="550" spans="1:7">
      <c r="A550" s="415"/>
      <c r="C550" s="345"/>
      <c r="D550" s="797"/>
      <c r="E550" s="362"/>
      <c r="F550" s="362"/>
      <c r="G550" s="8"/>
    </row>
    <row r="551" spans="1:7">
      <c r="A551" s="415"/>
      <c r="C551" s="345"/>
      <c r="D551" s="797"/>
      <c r="E551" s="362"/>
      <c r="F551" s="362"/>
      <c r="G551" s="8"/>
    </row>
    <row r="552" spans="1:7">
      <c r="A552" s="415"/>
      <c r="C552" s="345"/>
      <c r="D552" s="797"/>
      <c r="E552" s="362"/>
      <c r="F552" s="362"/>
      <c r="G552" s="8"/>
    </row>
    <row r="553" spans="1:7">
      <c r="A553" s="415"/>
      <c r="C553" s="345"/>
      <c r="D553" s="797"/>
      <c r="E553" s="362"/>
      <c r="F553" s="362"/>
      <c r="G553" s="8"/>
    </row>
    <row r="554" spans="1:7">
      <c r="A554" s="415"/>
      <c r="C554" s="345"/>
      <c r="D554" s="797"/>
      <c r="E554" s="362"/>
      <c r="F554" s="362"/>
      <c r="G554" s="8"/>
    </row>
    <row r="555" spans="1:7">
      <c r="A555" s="415"/>
      <c r="C555" s="345"/>
      <c r="D555" s="797"/>
      <c r="E555" s="362"/>
      <c r="F555" s="362"/>
      <c r="G555" s="8"/>
    </row>
    <row r="556" spans="1:7">
      <c r="A556" s="415"/>
      <c r="C556" s="345"/>
      <c r="D556" s="797"/>
      <c r="E556" s="362"/>
      <c r="F556" s="362"/>
      <c r="G556" s="8"/>
    </row>
    <row r="557" spans="1:7">
      <c r="A557" s="415"/>
      <c r="C557" s="345"/>
      <c r="D557" s="797"/>
      <c r="E557" s="362"/>
      <c r="F557" s="362"/>
      <c r="G557" s="8"/>
    </row>
    <row r="558" spans="1:7">
      <c r="A558" s="415"/>
      <c r="C558" s="345"/>
      <c r="D558" s="797"/>
      <c r="E558" s="362"/>
      <c r="F558" s="362"/>
      <c r="G558" s="8"/>
    </row>
    <row r="559" spans="1:7">
      <c r="A559" s="415"/>
      <c r="C559" s="345"/>
      <c r="D559" s="797"/>
      <c r="E559" s="362"/>
      <c r="F559" s="362"/>
      <c r="G559" s="8"/>
    </row>
    <row r="560" spans="1:7">
      <c r="A560" s="415"/>
      <c r="C560" s="345"/>
      <c r="D560" s="797"/>
      <c r="E560" s="362"/>
      <c r="F560" s="362"/>
      <c r="G560" s="8"/>
    </row>
    <row r="561" spans="1:7">
      <c r="A561" s="415"/>
      <c r="C561" s="345"/>
      <c r="D561" s="797"/>
      <c r="E561" s="362"/>
      <c r="F561" s="362"/>
      <c r="G561" s="8"/>
    </row>
    <row r="562" spans="1:7">
      <c r="A562" s="415"/>
      <c r="C562" s="345"/>
      <c r="D562" s="797"/>
      <c r="E562" s="362"/>
      <c r="F562" s="362"/>
      <c r="G562" s="8"/>
    </row>
    <row r="563" spans="1:7">
      <c r="A563" s="415"/>
      <c r="C563" s="345"/>
      <c r="D563" s="797"/>
      <c r="E563" s="362"/>
      <c r="F563" s="362"/>
      <c r="G563" s="8"/>
    </row>
    <row r="564" spans="1:7">
      <c r="A564" s="415"/>
      <c r="C564" s="345"/>
      <c r="D564" s="797"/>
      <c r="E564" s="362"/>
      <c r="F564" s="362"/>
      <c r="G564" s="8"/>
    </row>
    <row r="565" spans="1:7">
      <c r="A565" s="415"/>
      <c r="C565" s="345"/>
      <c r="D565" s="797"/>
      <c r="E565" s="362"/>
      <c r="F565" s="362"/>
      <c r="G565" s="8"/>
    </row>
    <row r="566" spans="1:7">
      <c r="A566" s="415"/>
      <c r="C566" s="345"/>
      <c r="D566" s="797"/>
      <c r="E566" s="362"/>
      <c r="F566" s="362"/>
      <c r="G566" s="8"/>
    </row>
    <row r="567" spans="1:7">
      <c r="A567" s="415"/>
      <c r="C567" s="345"/>
      <c r="D567" s="797"/>
      <c r="E567" s="362"/>
      <c r="F567" s="362"/>
      <c r="G567" s="8"/>
    </row>
    <row r="568" spans="1:7">
      <c r="A568" s="415"/>
      <c r="C568" s="345"/>
      <c r="D568" s="797"/>
      <c r="E568" s="362"/>
      <c r="F568" s="362"/>
      <c r="G568" s="8"/>
    </row>
    <row r="569" spans="1:7">
      <c r="A569" s="415"/>
      <c r="C569" s="345"/>
      <c r="D569" s="797"/>
      <c r="E569" s="362"/>
      <c r="F569" s="362"/>
      <c r="G569" s="8"/>
    </row>
    <row r="570" spans="1:7">
      <c r="A570" s="415"/>
      <c r="C570" s="345"/>
      <c r="D570" s="797"/>
      <c r="E570" s="362"/>
      <c r="F570" s="362"/>
      <c r="G570" s="8"/>
    </row>
    <row r="571" spans="1:7">
      <c r="A571" s="415"/>
      <c r="C571" s="345"/>
      <c r="D571" s="797"/>
      <c r="E571" s="362"/>
      <c r="F571" s="362"/>
      <c r="G571" s="8"/>
    </row>
    <row r="572" spans="1:7">
      <c r="A572" s="415"/>
      <c r="C572" s="345"/>
      <c r="D572" s="797"/>
      <c r="E572" s="362"/>
      <c r="F572" s="362"/>
      <c r="G572" s="8"/>
    </row>
    <row r="573" spans="1:7">
      <c r="A573" s="415"/>
      <c r="C573" s="345"/>
      <c r="D573" s="797"/>
      <c r="E573" s="362"/>
      <c r="F573" s="362"/>
      <c r="G573" s="8"/>
    </row>
    <row r="574" spans="1:7">
      <c r="A574" s="415"/>
      <c r="C574" s="345"/>
      <c r="D574" s="797"/>
      <c r="E574" s="362"/>
      <c r="F574" s="362"/>
      <c r="G574" s="8"/>
    </row>
    <row r="575" spans="1:7">
      <c r="A575" s="415"/>
      <c r="C575" s="345"/>
      <c r="D575" s="797"/>
      <c r="E575" s="362"/>
      <c r="F575" s="362"/>
      <c r="G575" s="8"/>
    </row>
    <row r="576" spans="1:7">
      <c r="A576" s="415"/>
      <c r="C576" s="345"/>
      <c r="D576" s="797"/>
      <c r="E576" s="362"/>
      <c r="F576" s="362"/>
      <c r="G576" s="8"/>
    </row>
    <row r="577" spans="1:7">
      <c r="A577" s="415"/>
      <c r="C577" s="345"/>
      <c r="D577" s="797"/>
      <c r="E577" s="362"/>
      <c r="F577" s="362"/>
      <c r="G577" s="8"/>
    </row>
    <row r="578" spans="1:7">
      <c r="A578" s="415"/>
      <c r="C578" s="345"/>
      <c r="D578" s="797"/>
      <c r="E578" s="362"/>
      <c r="F578" s="362"/>
      <c r="G578" s="8"/>
    </row>
    <row r="579" spans="1:7">
      <c r="A579" s="415"/>
      <c r="C579" s="345"/>
      <c r="D579" s="797"/>
      <c r="E579" s="362"/>
      <c r="F579" s="362"/>
      <c r="G579" s="8"/>
    </row>
    <row r="580" spans="1:7">
      <c r="A580" s="415"/>
      <c r="C580" s="345"/>
      <c r="D580" s="797"/>
      <c r="E580" s="362"/>
      <c r="F580" s="362"/>
      <c r="G580" s="8"/>
    </row>
    <row r="581" spans="1:7">
      <c r="A581" s="415"/>
      <c r="C581" s="345"/>
      <c r="D581" s="797"/>
      <c r="E581" s="362"/>
      <c r="F581" s="362"/>
      <c r="G581" s="8"/>
    </row>
    <row r="582" spans="1:7">
      <c r="A582" s="415"/>
      <c r="C582" s="345"/>
      <c r="D582" s="797"/>
      <c r="E582" s="362"/>
      <c r="F582" s="362"/>
      <c r="G582" s="8"/>
    </row>
    <row r="583" spans="1:7">
      <c r="A583" s="415"/>
      <c r="C583" s="345"/>
      <c r="D583" s="797"/>
      <c r="E583" s="362"/>
      <c r="F583" s="362"/>
      <c r="G583" s="8"/>
    </row>
    <row r="584" spans="1:7">
      <c r="A584" s="415"/>
      <c r="C584" s="345"/>
      <c r="D584" s="797"/>
      <c r="E584" s="362"/>
      <c r="F584" s="362"/>
      <c r="G584" s="8"/>
    </row>
    <row r="585" spans="1:7">
      <c r="A585" s="415"/>
      <c r="C585" s="345"/>
      <c r="D585" s="797"/>
      <c r="E585" s="362"/>
      <c r="F585" s="362"/>
      <c r="G585" s="8"/>
    </row>
    <row r="586" spans="1:7">
      <c r="A586" s="415"/>
      <c r="C586" s="345"/>
      <c r="D586" s="797"/>
      <c r="E586" s="362"/>
      <c r="F586" s="362"/>
      <c r="G586" s="8"/>
    </row>
    <row r="587" spans="1:7">
      <c r="A587" s="415"/>
      <c r="C587" s="345"/>
      <c r="D587" s="797"/>
      <c r="E587" s="362"/>
      <c r="F587" s="362"/>
      <c r="G587" s="8"/>
    </row>
    <row r="588" spans="1:7">
      <c r="A588" s="415"/>
      <c r="C588" s="345"/>
      <c r="D588" s="797"/>
      <c r="E588" s="362"/>
      <c r="F588" s="362"/>
      <c r="G588" s="8"/>
    </row>
    <row r="589" spans="1:7">
      <c r="A589" s="415"/>
      <c r="C589" s="345"/>
      <c r="D589" s="797"/>
      <c r="E589" s="362"/>
      <c r="F589" s="362"/>
      <c r="G589" s="8"/>
    </row>
    <row r="590" spans="1:7">
      <c r="A590" s="415"/>
      <c r="C590" s="345"/>
      <c r="D590" s="797"/>
      <c r="E590" s="362"/>
      <c r="F590" s="362"/>
      <c r="G590" s="8"/>
    </row>
    <row r="591" spans="1:7">
      <c r="A591" s="415"/>
      <c r="C591" s="345"/>
      <c r="D591" s="797"/>
      <c r="E591" s="362"/>
      <c r="F591" s="362"/>
      <c r="G591" s="8"/>
    </row>
    <row r="592" spans="1:7">
      <c r="A592" s="415"/>
      <c r="C592" s="345"/>
      <c r="D592" s="797"/>
      <c r="E592" s="362"/>
      <c r="F592" s="362"/>
      <c r="G592" s="8"/>
    </row>
    <row r="593" spans="1:7">
      <c r="A593" s="415"/>
      <c r="C593" s="345"/>
      <c r="D593" s="797"/>
      <c r="E593" s="362"/>
      <c r="F593" s="362"/>
      <c r="G593" s="8"/>
    </row>
    <row r="594" spans="1:7">
      <c r="A594" s="415"/>
      <c r="C594" s="345"/>
      <c r="D594" s="797"/>
      <c r="E594" s="362"/>
      <c r="F594" s="362"/>
      <c r="G594" s="8"/>
    </row>
    <row r="595" spans="1:7">
      <c r="A595" s="415"/>
      <c r="C595" s="345"/>
      <c r="D595" s="797"/>
      <c r="E595" s="362"/>
      <c r="F595" s="362"/>
      <c r="G595" s="8"/>
    </row>
    <row r="596" spans="1:7">
      <c r="A596" s="415"/>
      <c r="C596" s="345"/>
      <c r="D596" s="797"/>
      <c r="E596" s="362"/>
      <c r="F596" s="362"/>
      <c r="G596" s="8"/>
    </row>
    <row r="597" spans="1:7">
      <c r="A597" s="415"/>
      <c r="C597" s="345"/>
      <c r="D597" s="797"/>
      <c r="E597" s="362"/>
      <c r="F597" s="362"/>
      <c r="G597" s="8"/>
    </row>
    <row r="598" spans="1:7">
      <c r="A598" s="415"/>
      <c r="C598" s="345"/>
      <c r="D598" s="797"/>
      <c r="E598" s="362"/>
      <c r="F598" s="362"/>
      <c r="G598" s="8"/>
    </row>
    <row r="599" spans="1:7">
      <c r="A599" s="415"/>
      <c r="C599" s="345"/>
      <c r="D599" s="797"/>
      <c r="E599" s="362"/>
      <c r="F599" s="362"/>
      <c r="G599" s="8"/>
    </row>
    <row r="600" spans="1:7">
      <c r="A600" s="415"/>
      <c r="C600" s="345"/>
      <c r="D600" s="797"/>
      <c r="E600" s="362"/>
      <c r="F600" s="362"/>
      <c r="G600" s="8"/>
    </row>
    <row r="601" spans="1:7">
      <c r="A601" s="415"/>
      <c r="C601" s="345"/>
      <c r="D601" s="797"/>
      <c r="E601" s="362"/>
      <c r="F601" s="362"/>
      <c r="G601" s="8"/>
    </row>
    <row r="602" spans="1:7">
      <c r="A602" s="415"/>
      <c r="C602" s="345"/>
      <c r="D602" s="797"/>
      <c r="E602" s="362"/>
      <c r="F602" s="362"/>
      <c r="G602" s="8"/>
    </row>
    <row r="603" spans="1:7">
      <c r="A603" s="415"/>
      <c r="C603" s="345"/>
      <c r="D603" s="797"/>
      <c r="E603" s="362"/>
      <c r="F603" s="362"/>
      <c r="G603" s="8"/>
    </row>
    <row r="604" spans="1:7">
      <c r="A604" s="415"/>
      <c r="C604" s="345"/>
      <c r="D604" s="797"/>
      <c r="E604" s="362"/>
      <c r="F604" s="362"/>
      <c r="G604" s="8"/>
    </row>
    <row r="605" spans="1:7">
      <c r="A605" s="415"/>
      <c r="C605" s="345"/>
      <c r="D605" s="797"/>
      <c r="E605" s="362"/>
      <c r="F605" s="362"/>
      <c r="G605" s="8"/>
    </row>
    <row r="606" spans="1:7">
      <c r="A606" s="415"/>
      <c r="C606" s="345"/>
      <c r="D606" s="797"/>
      <c r="E606" s="362"/>
      <c r="F606" s="362"/>
      <c r="G606" s="8"/>
    </row>
    <row r="607" spans="1:7">
      <c r="A607" s="415"/>
      <c r="C607" s="345"/>
      <c r="D607" s="797"/>
      <c r="E607" s="362"/>
      <c r="F607" s="362"/>
      <c r="G607" s="8"/>
    </row>
    <row r="608" spans="1:7">
      <c r="A608" s="415"/>
      <c r="C608" s="345"/>
      <c r="D608" s="797"/>
      <c r="E608" s="362"/>
      <c r="F608" s="362"/>
      <c r="G608" s="8"/>
    </row>
    <row r="609" spans="1:7">
      <c r="A609" s="415"/>
      <c r="C609" s="345"/>
      <c r="D609" s="797"/>
      <c r="E609" s="362"/>
      <c r="F609" s="362"/>
      <c r="G609" s="8"/>
    </row>
    <row r="610" spans="1:7">
      <c r="A610" s="415"/>
      <c r="C610" s="345"/>
      <c r="D610" s="797"/>
      <c r="E610" s="362"/>
      <c r="F610" s="362"/>
      <c r="G610" s="8"/>
    </row>
    <row r="611" spans="1:7">
      <c r="A611" s="415"/>
      <c r="C611" s="345"/>
      <c r="D611" s="797"/>
      <c r="E611" s="362"/>
      <c r="F611" s="362"/>
      <c r="G611" s="8"/>
    </row>
    <row r="612" spans="1:7">
      <c r="A612" s="415"/>
      <c r="C612" s="345"/>
      <c r="D612" s="797"/>
      <c r="E612" s="362"/>
      <c r="F612" s="362"/>
      <c r="G612" s="8"/>
    </row>
    <row r="613" spans="1:7">
      <c r="A613" s="415"/>
      <c r="C613" s="345"/>
      <c r="D613" s="797"/>
      <c r="E613" s="362"/>
      <c r="F613" s="362"/>
      <c r="G613" s="8"/>
    </row>
    <row r="614" spans="1:7">
      <c r="A614" s="415"/>
      <c r="C614" s="345"/>
      <c r="D614" s="797"/>
      <c r="E614" s="362"/>
      <c r="F614" s="362"/>
      <c r="G614" s="8"/>
    </row>
    <row r="615" spans="1:7">
      <c r="A615" s="415"/>
      <c r="C615" s="345"/>
      <c r="D615" s="797"/>
      <c r="E615" s="362"/>
      <c r="F615" s="362"/>
      <c r="G615" s="8"/>
    </row>
    <row r="616" spans="1:7">
      <c r="A616" s="415"/>
      <c r="C616" s="345"/>
      <c r="D616" s="797"/>
      <c r="E616" s="362"/>
      <c r="F616" s="362"/>
      <c r="G616" s="8"/>
    </row>
    <row r="617" spans="1:7">
      <c r="A617" s="415"/>
      <c r="C617" s="345"/>
      <c r="D617" s="797"/>
      <c r="E617" s="362"/>
      <c r="F617" s="362"/>
      <c r="G617" s="8"/>
    </row>
    <row r="618" spans="1:7">
      <c r="A618" s="415"/>
      <c r="C618" s="345"/>
      <c r="D618" s="797"/>
      <c r="E618" s="362"/>
      <c r="F618" s="362"/>
      <c r="G618" s="8"/>
    </row>
    <row r="619" spans="1:7">
      <c r="A619" s="415"/>
      <c r="C619" s="345"/>
      <c r="D619" s="797"/>
      <c r="E619" s="362"/>
      <c r="F619" s="362"/>
      <c r="G619" s="8"/>
    </row>
    <row r="620" spans="1:7">
      <c r="A620" s="415"/>
      <c r="C620" s="345"/>
      <c r="D620" s="797"/>
      <c r="E620" s="362"/>
      <c r="F620" s="362"/>
      <c r="G620" s="8"/>
    </row>
    <row r="621" spans="1:7">
      <c r="A621" s="415"/>
      <c r="C621" s="345"/>
      <c r="D621" s="797"/>
      <c r="E621" s="362"/>
      <c r="F621" s="362"/>
      <c r="G621" s="8"/>
    </row>
    <row r="622" spans="1:7">
      <c r="A622" s="415"/>
      <c r="C622" s="345"/>
      <c r="D622" s="797"/>
      <c r="E622" s="362"/>
      <c r="F622" s="362"/>
      <c r="G622" s="8"/>
    </row>
    <row r="623" spans="1:7">
      <c r="A623" s="415"/>
      <c r="C623" s="345"/>
      <c r="D623" s="797"/>
      <c r="E623" s="362"/>
      <c r="F623" s="362"/>
      <c r="G623" s="8"/>
    </row>
    <row r="624" spans="1:7">
      <c r="A624" s="415"/>
      <c r="C624" s="345"/>
      <c r="D624" s="797"/>
      <c r="E624" s="362"/>
      <c r="F624" s="362"/>
      <c r="G624" s="8"/>
    </row>
    <row r="625" spans="1:7">
      <c r="A625" s="415"/>
      <c r="C625" s="345"/>
      <c r="D625" s="797"/>
      <c r="E625" s="362"/>
      <c r="F625" s="362"/>
      <c r="G625" s="8"/>
    </row>
    <row r="626" spans="1:7">
      <c r="A626" s="415"/>
      <c r="C626" s="345"/>
      <c r="D626" s="797"/>
      <c r="E626" s="362"/>
      <c r="F626" s="362"/>
      <c r="G626" s="8"/>
    </row>
    <row r="627" spans="1:7">
      <c r="A627" s="415"/>
      <c r="C627" s="345"/>
      <c r="D627" s="797"/>
      <c r="E627" s="362"/>
      <c r="F627" s="362"/>
      <c r="G627" s="8"/>
    </row>
    <row r="628" spans="1:7">
      <c r="A628" s="415"/>
      <c r="C628" s="345"/>
      <c r="D628" s="797"/>
      <c r="E628" s="362"/>
      <c r="F628" s="362"/>
      <c r="G628" s="8"/>
    </row>
    <row r="629" spans="1:7">
      <c r="A629" s="415"/>
      <c r="C629" s="345"/>
      <c r="D629" s="797"/>
      <c r="E629" s="362"/>
      <c r="F629" s="362"/>
      <c r="G629" s="8"/>
    </row>
    <row r="630" spans="1:7">
      <c r="A630" s="415"/>
      <c r="C630" s="345"/>
      <c r="D630" s="797"/>
      <c r="E630" s="362"/>
      <c r="F630" s="362"/>
      <c r="G630" s="8"/>
    </row>
    <row r="631" spans="1:7">
      <c r="A631" s="415"/>
      <c r="C631" s="345"/>
      <c r="D631" s="797"/>
      <c r="E631" s="362"/>
      <c r="F631" s="362"/>
      <c r="G631" s="8"/>
    </row>
    <row r="632" spans="1:7">
      <c r="A632" s="415"/>
      <c r="C632" s="345"/>
      <c r="D632" s="797"/>
      <c r="E632" s="362"/>
      <c r="F632" s="362"/>
      <c r="G632" s="8"/>
    </row>
    <row r="633" spans="1:7">
      <c r="A633" s="415"/>
      <c r="C633" s="345"/>
      <c r="D633" s="797"/>
      <c r="E633" s="362"/>
      <c r="F633" s="362"/>
      <c r="G633" s="8"/>
    </row>
    <row r="634" spans="1:7">
      <c r="A634" s="415"/>
      <c r="C634" s="345"/>
      <c r="D634" s="797"/>
      <c r="E634" s="362"/>
      <c r="F634" s="362"/>
      <c r="G634" s="8"/>
    </row>
    <row r="635" spans="1:7">
      <c r="A635" s="415"/>
      <c r="C635" s="345"/>
      <c r="D635" s="797"/>
      <c r="E635" s="362"/>
      <c r="F635" s="362"/>
      <c r="G635" s="8"/>
    </row>
    <row r="636" spans="1:7">
      <c r="A636" s="415"/>
      <c r="C636" s="345"/>
      <c r="D636" s="797"/>
      <c r="E636" s="362"/>
      <c r="F636" s="362"/>
      <c r="G636" s="8"/>
    </row>
    <row r="637" spans="1:7" ht="12">
      <c r="G637" s="8"/>
    </row>
    <row r="638" spans="1:7" ht="12">
      <c r="G638" s="8"/>
    </row>
    <row r="639" spans="1:7" ht="12">
      <c r="G639" s="8"/>
    </row>
    <row r="640" spans="1:7" ht="12">
      <c r="G640" s="8"/>
    </row>
    <row r="641" spans="7:7" ht="12">
      <c r="G641" s="8"/>
    </row>
    <row r="642" spans="7:7" ht="12">
      <c r="G642" s="8"/>
    </row>
    <row r="643" spans="7:7" ht="12">
      <c r="G643" s="8"/>
    </row>
    <row r="644" spans="7:7" ht="12">
      <c r="G644" s="8"/>
    </row>
    <row r="645" spans="7:7" ht="12">
      <c r="G645" s="8"/>
    </row>
    <row r="646" spans="7:7" ht="12">
      <c r="G646" s="8"/>
    </row>
    <row r="647" spans="7:7" ht="12">
      <c r="G647" s="8"/>
    </row>
    <row r="648" spans="7:7" ht="12">
      <c r="G648" s="8"/>
    </row>
    <row r="649" spans="7:7" ht="12">
      <c r="G649" s="8"/>
    </row>
    <row r="650" spans="7:7" ht="12">
      <c r="G650" s="8"/>
    </row>
    <row r="651" spans="7:7" ht="12">
      <c r="G651" s="8"/>
    </row>
    <row r="652" spans="7:7" ht="12">
      <c r="G652" s="8"/>
    </row>
    <row r="653" spans="7:7" ht="12">
      <c r="G653" s="8"/>
    </row>
    <row r="654" spans="7:7" ht="12">
      <c r="G654" s="8"/>
    </row>
    <row r="655" spans="7:7" ht="12">
      <c r="G655" s="8"/>
    </row>
    <row r="656" spans="7:7" ht="12">
      <c r="G656" s="8"/>
    </row>
    <row r="657" spans="7:7" ht="12">
      <c r="G657" s="8"/>
    </row>
    <row r="658" spans="7:7" ht="12">
      <c r="G658" s="8"/>
    </row>
    <row r="659" spans="7:7" ht="12">
      <c r="G659" s="8"/>
    </row>
    <row r="660" spans="7:7" ht="12">
      <c r="G660" s="8"/>
    </row>
    <row r="661" spans="7:7" ht="12">
      <c r="G661" s="8"/>
    </row>
    <row r="662" spans="7:7" ht="12">
      <c r="G662" s="8"/>
    </row>
    <row r="663" spans="7:7" ht="12">
      <c r="G663" s="8"/>
    </row>
    <row r="664" spans="7:7" ht="12">
      <c r="G664" s="8"/>
    </row>
    <row r="665" spans="7:7" ht="12">
      <c r="G665" s="8"/>
    </row>
    <row r="666" spans="7:7" ht="12">
      <c r="G666" s="8"/>
    </row>
    <row r="667" spans="7:7" ht="12">
      <c r="G667" s="8"/>
    </row>
    <row r="668" spans="7:7" ht="12">
      <c r="G668" s="8"/>
    </row>
    <row r="669" spans="7:7" ht="12">
      <c r="G669" s="8"/>
    </row>
    <row r="670" spans="7:7" ht="12">
      <c r="G670" s="8"/>
    </row>
    <row r="671" spans="7:7" ht="12">
      <c r="G671" s="8"/>
    </row>
    <row r="672" spans="7:7" ht="12">
      <c r="G672" s="8"/>
    </row>
    <row r="673" spans="7:7" ht="12">
      <c r="G673" s="8"/>
    </row>
    <row r="674" spans="7:7" ht="12">
      <c r="G674" s="8"/>
    </row>
    <row r="675" spans="7:7" ht="12">
      <c r="G675" s="8"/>
    </row>
    <row r="676" spans="7:7" ht="12">
      <c r="G676" s="8"/>
    </row>
    <row r="677" spans="7:7" ht="12">
      <c r="G677" s="8"/>
    </row>
    <row r="678" spans="7:7" ht="12">
      <c r="G678" s="8"/>
    </row>
    <row r="679" spans="7:7" ht="12">
      <c r="G679" s="8"/>
    </row>
    <row r="680" spans="7:7" ht="12">
      <c r="G680" s="8"/>
    </row>
    <row r="681" spans="7:7" ht="12">
      <c r="G681" s="8"/>
    </row>
    <row r="682" spans="7:7" ht="12">
      <c r="G682" s="8"/>
    </row>
    <row r="683" spans="7:7" ht="12">
      <c r="G683" s="8"/>
    </row>
    <row r="684" spans="7:7" ht="12">
      <c r="G684" s="8"/>
    </row>
    <row r="685" spans="7:7" ht="12">
      <c r="G685" s="8"/>
    </row>
    <row r="686" spans="7:7" ht="12">
      <c r="G686" s="8"/>
    </row>
    <row r="687" spans="7:7" ht="12">
      <c r="G687" s="8"/>
    </row>
    <row r="688" spans="7:7" ht="12">
      <c r="G688" s="8"/>
    </row>
    <row r="689" spans="7:7" ht="12">
      <c r="G689" s="8"/>
    </row>
    <row r="690" spans="7:7" ht="12">
      <c r="G690" s="8"/>
    </row>
    <row r="691" spans="7:7" ht="12">
      <c r="G691" s="8"/>
    </row>
    <row r="692" spans="7:7" ht="12">
      <c r="G692" s="8"/>
    </row>
    <row r="693" spans="7:7" ht="12">
      <c r="G693" s="8"/>
    </row>
    <row r="694" spans="7:7" ht="12">
      <c r="G694" s="8"/>
    </row>
    <row r="695" spans="7:7" ht="12">
      <c r="G695" s="8"/>
    </row>
    <row r="696" spans="7:7" ht="12">
      <c r="G696" s="8"/>
    </row>
    <row r="697" spans="7:7" ht="12">
      <c r="G697" s="8"/>
    </row>
    <row r="698" spans="7:7" ht="12">
      <c r="G698" s="8"/>
    </row>
    <row r="699" spans="7:7" ht="12">
      <c r="G699" s="8"/>
    </row>
    <row r="700" spans="7:7" ht="12">
      <c r="G700" s="8"/>
    </row>
    <row r="701" spans="7:7" ht="12">
      <c r="G701" s="8"/>
    </row>
    <row r="702" spans="7:7" ht="12">
      <c r="G702" s="8"/>
    </row>
    <row r="703" spans="7:7" ht="12">
      <c r="G703" s="8"/>
    </row>
    <row r="704" spans="7:7" ht="12">
      <c r="G704" s="8"/>
    </row>
    <row r="705" spans="7:7" ht="12">
      <c r="G705" s="8"/>
    </row>
    <row r="706" spans="7:7" ht="12">
      <c r="G706" s="8"/>
    </row>
    <row r="707" spans="7:7" ht="12">
      <c r="G707" s="8"/>
    </row>
    <row r="708" spans="7:7" ht="12">
      <c r="G708" s="8"/>
    </row>
    <row r="709" spans="7:7" ht="12">
      <c r="G709" s="8"/>
    </row>
    <row r="710" spans="7:7" ht="12">
      <c r="G710" s="8"/>
    </row>
    <row r="711" spans="7:7" ht="12">
      <c r="G711" s="8"/>
    </row>
    <row r="712" spans="7:7" ht="12">
      <c r="G712" s="8"/>
    </row>
    <row r="713" spans="7:7" ht="12">
      <c r="G713" s="8"/>
    </row>
    <row r="714" spans="7:7" ht="12">
      <c r="G714" s="8"/>
    </row>
    <row r="715" spans="7:7" ht="12">
      <c r="G715" s="8"/>
    </row>
    <row r="716" spans="7:7" ht="12">
      <c r="G716" s="8"/>
    </row>
    <row r="717" spans="7:7" ht="12">
      <c r="G717" s="8"/>
    </row>
    <row r="718" spans="7:7" ht="12">
      <c r="G718" s="8"/>
    </row>
    <row r="719" spans="7:7" ht="12">
      <c r="G719" s="8"/>
    </row>
    <row r="720" spans="7:7" ht="12">
      <c r="G720" s="8"/>
    </row>
    <row r="721" spans="7:7" ht="12">
      <c r="G721" s="8"/>
    </row>
    <row r="722" spans="7:7" ht="12">
      <c r="G722" s="8"/>
    </row>
    <row r="723" spans="7:7" ht="12">
      <c r="G723" s="8"/>
    </row>
    <row r="724" spans="7:7" ht="12">
      <c r="G724" s="8"/>
    </row>
    <row r="725" spans="7:7" ht="12">
      <c r="G725" s="8"/>
    </row>
    <row r="726" spans="7:7" ht="12">
      <c r="G726" s="8"/>
    </row>
    <row r="727" spans="7:7" ht="12">
      <c r="G727" s="8"/>
    </row>
    <row r="728" spans="7:7" ht="12">
      <c r="G728" s="8"/>
    </row>
    <row r="729" spans="7:7" ht="12">
      <c r="G729" s="8"/>
    </row>
    <row r="730" spans="7:7" ht="12">
      <c r="G730" s="8"/>
    </row>
    <row r="731" spans="7:7" ht="12">
      <c r="G731" s="8"/>
    </row>
    <row r="732" spans="7:7" ht="12">
      <c r="G732" s="8"/>
    </row>
    <row r="733" spans="7:7" ht="12">
      <c r="G733" s="8"/>
    </row>
    <row r="734" spans="7:7" ht="12">
      <c r="G734" s="8"/>
    </row>
    <row r="735" spans="7:7" ht="12">
      <c r="G735" s="8"/>
    </row>
    <row r="736" spans="7:7" ht="12">
      <c r="G736" s="8"/>
    </row>
    <row r="737" spans="7:7" ht="12">
      <c r="G737" s="8"/>
    </row>
    <row r="738" spans="7:7" ht="12">
      <c r="G738" s="8"/>
    </row>
    <row r="739" spans="7:7" ht="12">
      <c r="G739" s="8"/>
    </row>
    <row r="740" spans="7:7" ht="12">
      <c r="G740" s="8"/>
    </row>
    <row r="741" spans="7:7" ht="12">
      <c r="G741" s="8"/>
    </row>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989"/>
  <sheetViews>
    <sheetView showZeros="0" topLeftCell="A6" zoomScaleNormal="100" zoomScaleSheetLayoutView="85" zoomScalePageLayoutView="85" workbookViewId="0">
      <selection activeCell="I67" sqref="I67"/>
    </sheetView>
  </sheetViews>
  <sheetFormatPr defaultColWidth="9.140625" defaultRowHeight="12.75"/>
  <cols>
    <col min="1" max="1" width="87.5703125" style="392" customWidth="1"/>
    <col min="2" max="2" width="8.5703125" customWidth="1"/>
    <col min="3" max="3" width="6.7109375" customWidth="1"/>
    <col min="4" max="6" width="9.7109375" customWidth="1"/>
    <col min="7" max="12" width="8.85546875" customWidth="1"/>
    <col min="13" max="16384" width="9.140625" style="8"/>
  </cols>
  <sheetData>
    <row r="1" spans="1:12" hidden="1"/>
    <row r="2" spans="1:12" s="56" customFormat="1" ht="13.5" customHeight="1">
      <c r="A2" s="416"/>
      <c r="B2" s="58"/>
      <c r="C2" s="58"/>
      <c r="D2" s="58"/>
      <c r="E2" s="58"/>
      <c r="F2" s="58"/>
      <c r="G2" s="58"/>
      <c r="H2" s="58"/>
      <c r="I2" s="58"/>
      <c r="J2" s="58"/>
      <c r="K2" s="58"/>
      <c r="L2" s="58"/>
    </row>
    <row r="3" spans="1:12" s="56" customFormat="1" ht="18.75" customHeight="1">
      <c r="A3" s="417" t="s">
        <v>875</v>
      </c>
      <c r="B3" s="58"/>
      <c r="C3" s="58"/>
      <c r="D3" s="58"/>
      <c r="E3" s="58"/>
      <c r="F3" s="58"/>
      <c r="G3" s="58"/>
      <c r="H3" s="58"/>
      <c r="I3" s="58"/>
      <c r="J3" s="58"/>
      <c r="K3" s="58"/>
      <c r="L3" s="58"/>
    </row>
    <row r="4" spans="1:12">
      <c r="A4" s="418"/>
    </row>
    <row r="5" spans="1:12">
      <c r="A5" s="75" t="s">
        <v>876</v>
      </c>
    </row>
    <row r="6" spans="1:12">
      <c r="A6" s="419"/>
    </row>
    <row r="7" spans="1:12" ht="31.5" customHeight="1">
      <c r="A7" s="59" t="s">
        <v>877</v>
      </c>
    </row>
    <row r="8" spans="1:12" s="44" customFormat="1" ht="46.5" customHeight="1">
      <c r="A8" s="60" t="s">
        <v>1356</v>
      </c>
      <c r="B8" s="6"/>
      <c r="C8" s="6"/>
      <c r="D8" s="6"/>
      <c r="E8" s="6"/>
      <c r="F8" s="6"/>
      <c r="G8" s="6"/>
      <c r="H8" s="6"/>
      <c r="I8" s="6"/>
      <c r="J8" s="6"/>
      <c r="K8" s="6"/>
      <c r="L8" s="6"/>
    </row>
    <row r="9" spans="1:12" s="44" customFormat="1" ht="24.75" customHeight="1">
      <c r="A9" s="59" t="s">
        <v>878</v>
      </c>
      <c r="B9" s="6"/>
      <c r="C9" s="6"/>
      <c r="D9" s="6"/>
      <c r="E9" s="6"/>
      <c r="F9" s="6"/>
      <c r="G9" s="6"/>
      <c r="H9" s="6"/>
      <c r="I9" s="6"/>
      <c r="J9" s="6"/>
      <c r="K9" s="6"/>
      <c r="L9" s="6"/>
    </row>
    <row r="10" spans="1:12" s="44" customFormat="1" ht="32.25" customHeight="1">
      <c r="A10" s="59" t="s">
        <v>879</v>
      </c>
      <c r="B10" s="6"/>
      <c r="C10" s="6"/>
      <c r="D10" s="6"/>
      <c r="E10" s="6"/>
      <c r="F10" s="6"/>
      <c r="G10" s="6"/>
      <c r="H10" s="6"/>
      <c r="I10" s="6"/>
      <c r="J10" s="6"/>
      <c r="K10" s="6"/>
      <c r="L10" s="6"/>
    </row>
    <row r="11" spans="1:12" s="44" customFormat="1" ht="26.25" customHeight="1">
      <c r="A11" s="59" t="s">
        <v>880</v>
      </c>
      <c r="B11" s="6"/>
      <c r="C11" s="6"/>
      <c r="D11" s="6"/>
      <c r="E11" s="6"/>
      <c r="F11" s="6"/>
      <c r="G11" s="6"/>
      <c r="H11" s="6"/>
      <c r="I11" s="6"/>
      <c r="J11" s="6"/>
      <c r="K11" s="6"/>
      <c r="L11" s="6"/>
    </row>
    <row r="12" spans="1:12" s="44" customFormat="1" ht="24.75" customHeight="1">
      <c r="A12" s="59" t="s">
        <v>881</v>
      </c>
      <c r="B12" s="6"/>
      <c r="C12" s="6"/>
      <c r="D12" s="6"/>
      <c r="E12" s="6"/>
      <c r="F12" s="6"/>
      <c r="G12" s="6"/>
      <c r="H12" s="6"/>
      <c r="I12" s="6"/>
      <c r="J12" s="6"/>
      <c r="K12" s="6"/>
      <c r="L12" s="6"/>
    </row>
    <row r="13" spans="1:12" s="47" customFormat="1" ht="12">
      <c r="A13" s="75" t="s">
        <v>111</v>
      </c>
      <c r="B13" s="6"/>
      <c r="C13" s="6"/>
      <c r="D13" s="6"/>
      <c r="E13" s="6"/>
      <c r="F13" s="6"/>
      <c r="G13" s="6"/>
      <c r="H13" s="6"/>
      <c r="I13" s="6"/>
      <c r="J13" s="6"/>
      <c r="K13" s="6"/>
      <c r="L13" s="6"/>
    </row>
    <row r="14" spans="1:12" s="47" customFormat="1" ht="41.25" customHeight="1">
      <c r="A14" s="59" t="s">
        <v>882</v>
      </c>
      <c r="B14" s="6"/>
      <c r="C14" s="6"/>
      <c r="D14" s="6"/>
      <c r="E14" s="6"/>
      <c r="F14" s="43"/>
      <c r="G14" s="6"/>
      <c r="H14" s="6"/>
      <c r="I14" s="6"/>
      <c r="J14" s="6"/>
      <c r="K14" s="6"/>
      <c r="L14" s="6"/>
    </row>
    <row r="15" spans="1:12" s="47" customFormat="1" ht="31.5" customHeight="1">
      <c r="A15" s="59" t="s">
        <v>883</v>
      </c>
      <c r="B15" s="6"/>
      <c r="C15" s="6"/>
      <c r="D15" s="6"/>
      <c r="E15" s="6"/>
      <c r="F15" s="43"/>
      <c r="G15" s="6"/>
      <c r="H15" s="6"/>
      <c r="I15" s="6"/>
      <c r="J15" s="6"/>
      <c r="K15" s="6"/>
      <c r="L15" s="6"/>
    </row>
    <row r="16" spans="1:12" s="47" customFormat="1" ht="13.5" customHeight="1">
      <c r="A16" s="59" t="s">
        <v>884</v>
      </c>
      <c r="B16" s="6"/>
      <c r="C16" s="6"/>
      <c r="D16" s="6"/>
      <c r="E16" s="6"/>
      <c r="F16" s="6"/>
      <c r="G16" s="6"/>
      <c r="H16" s="6"/>
      <c r="I16" s="6"/>
      <c r="J16" s="6"/>
      <c r="K16" s="6"/>
      <c r="L16" s="6"/>
    </row>
    <row r="17" spans="1:12" s="47" customFormat="1" ht="42.75" customHeight="1">
      <c r="A17" s="59" t="s">
        <v>885</v>
      </c>
      <c r="B17" s="6"/>
      <c r="C17" s="6"/>
      <c r="D17" s="6"/>
      <c r="E17" s="6"/>
      <c r="F17" s="6"/>
      <c r="G17" s="6"/>
      <c r="H17" s="6"/>
      <c r="I17" s="6"/>
      <c r="J17" s="6"/>
      <c r="K17" s="6"/>
      <c r="L17" s="6"/>
    </row>
    <row r="18" spans="1:12" s="47" customFormat="1" ht="39.75" customHeight="1">
      <c r="A18" s="59" t="s">
        <v>886</v>
      </c>
      <c r="B18" s="6"/>
      <c r="C18" s="6"/>
      <c r="D18" s="6"/>
      <c r="E18" s="6"/>
      <c r="F18" s="6"/>
      <c r="G18" s="6"/>
      <c r="H18" s="6"/>
      <c r="I18" s="6"/>
      <c r="J18" s="6"/>
      <c r="K18" s="6"/>
      <c r="L18" s="6"/>
    </row>
    <row r="19" spans="1:12" s="32" customFormat="1" ht="15.75" customHeight="1">
      <c r="A19" s="23" t="s">
        <v>887</v>
      </c>
      <c r="B19" s="11"/>
      <c r="C19" s="11"/>
      <c r="D19" s="11"/>
      <c r="E19" s="11"/>
      <c r="F19" s="11"/>
      <c r="G19" s="11"/>
      <c r="H19" s="11"/>
      <c r="I19" s="11"/>
      <c r="J19" s="11"/>
      <c r="K19" s="11"/>
      <c r="L19" s="11"/>
    </row>
    <row r="20" spans="1:12" s="26" customFormat="1" ht="15" customHeight="1">
      <c r="A20" s="59" t="s">
        <v>888</v>
      </c>
      <c r="B20" s="8"/>
      <c r="C20" s="8"/>
      <c r="D20" s="8"/>
      <c r="E20" s="8"/>
      <c r="F20" s="8"/>
      <c r="G20" s="8"/>
      <c r="H20" s="8"/>
      <c r="I20" s="8"/>
      <c r="J20" s="8"/>
      <c r="K20" s="8"/>
      <c r="L20" s="8"/>
    </row>
    <row r="21" spans="1:12" s="32" customFormat="1" ht="12">
      <c r="A21" s="23" t="s">
        <v>889</v>
      </c>
      <c r="B21" s="23"/>
      <c r="C21" s="11"/>
      <c r="D21" s="11"/>
      <c r="E21" s="11"/>
      <c r="F21" s="11"/>
      <c r="G21" s="11"/>
      <c r="H21" s="11"/>
      <c r="I21" s="11"/>
      <c r="J21" s="11"/>
      <c r="K21" s="11"/>
      <c r="L21" s="11"/>
    </row>
    <row r="22" spans="1:12" s="32" customFormat="1" ht="12">
      <c r="A22" s="23" t="s">
        <v>890</v>
      </c>
      <c r="B22" s="23"/>
      <c r="C22" s="11"/>
      <c r="D22" s="11"/>
      <c r="E22" s="11"/>
      <c r="F22" s="11"/>
      <c r="G22" s="11"/>
      <c r="H22" s="11"/>
      <c r="I22" s="11"/>
      <c r="J22" s="11"/>
      <c r="K22" s="11"/>
      <c r="L22" s="11"/>
    </row>
    <row r="23" spans="1:12" s="32" customFormat="1" ht="12">
      <c r="A23" s="23" t="s">
        <v>891</v>
      </c>
      <c r="B23" s="11"/>
      <c r="C23" s="11"/>
      <c r="D23" s="11"/>
      <c r="E23" s="11"/>
      <c r="F23" s="11"/>
      <c r="G23" s="11"/>
      <c r="H23" s="11"/>
      <c r="I23" s="11"/>
      <c r="J23" s="11"/>
      <c r="K23" s="11"/>
      <c r="L23" s="11"/>
    </row>
    <row r="24" spans="1:12" s="26" customFormat="1" ht="12">
      <c r="A24" s="23" t="s">
        <v>892</v>
      </c>
      <c r="B24" s="11"/>
      <c r="C24" s="11"/>
      <c r="D24" s="11"/>
      <c r="E24" s="11"/>
      <c r="F24" s="11"/>
      <c r="G24" s="11"/>
      <c r="H24" s="11"/>
      <c r="I24" s="11"/>
      <c r="J24" s="11"/>
      <c r="K24" s="11"/>
      <c r="L24" s="11"/>
    </row>
    <row r="25" spans="1:12" s="32" customFormat="1" ht="12">
      <c r="A25" s="23" t="s">
        <v>893</v>
      </c>
      <c r="B25" s="11"/>
      <c r="C25" s="23"/>
      <c r="D25" s="11"/>
      <c r="E25" s="11"/>
      <c r="F25" s="11"/>
      <c r="G25" s="11"/>
      <c r="H25" s="11"/>
      <c r="I25" s="11"/>
      <c r="J25" s="11"/>
      <c r="K25" s="11"/>
      <c r="L25" s="11"/>
    </row>
    <row r="26" spans="1:12" s="32" customFormat="1" ht="12">
      <c r="A26" s="23" t="s">
        <v>894</v>
      </c>
      <c r="B26" s="11"/>
      <c r="C26" s="11"/>
      <c r="D26" s="11"/>
      <c r="E26" s="11"/>
      <c r="F26" s="11"/>
      <c r="G26" s="11"/>
      <c r="H26" s="11"/>
      <c r="I26" s="11"/>
      <c r="J26" s="11"/>
      <c r="K26" s="11"/>
      <c r="L26" s="11"/>
    </row>
    <row r="27" spans="1:12" s="32" customFormat="1" ht="12">
      <c r="A27" s="23" t="s">
        <v>895</v>
      </c>
      <c r="B27" s="11"/>
      <c r="C27" s="11"/>
      <c r="D27" s="11"/>
      <c r="E27" s="11"/>
      <c r="F27" s="11"/>
      <c r="G27" s="11"/>
      <c r="H27" s="11"/>
      <c r="I27" s="11"/>
      <c r="J27" s="11"/>
      <c r="K27" s="11"/>
      <c r="L27" s="11"/>
    </row>
    <row r="28" spans="1:12" s="32" customFormat="1" ht="12">
      <c r="A28" s="23" t="s">
        <v>896</v>
      </c>
      <c r="B28" s="11"/>
      <c r="C28" s="11"/>
      <c r="D28" s="11"/>
      <c r="E28" s="11"/>
      <c r="F28" s="11"/>
      <c r="G28" s="11"/>
      <c r="H28" s="11"/>
      <c r="I28" s="11"/>
      <c r="J28" s="11"/>
      <c r="K28" s="11"/>
      <c r="L28" s="11"/>
    </row>
    <row r="29" spans="1:12" s="32" customFormat="1" ht="12">
      <c r="A29" s="23" t="s">
        <v>897</v>
      </c>
      <c r="B29" s="11"/>
      <c r="C29" s="11"/>
      <c r="D29" s="11"/>
      <c r="E29" s="11"/>
      <c r="F29" s="11"/>
      <c r="G29" s="11"/>
      <c r="H29" s="11"/>
      <c r="I29" s="11"/>
      <c r="J29" s="11"/>
      <c r="K29" s="11"/>
      <c r="L29" s="11"/>
    </row>
    <row r="30" spans="1:12" s="32" customFormat="1" ht="12">
      <c r="A30" s="23" t="s">
        <v>898</v>
      </c>
      <c r="B30" s="11"/>
      <c r="C30" s="11"/>
      <c r="D30" s="11"/>
      <c r="E30" s="11"/>
      <c r="F30" s="11"/>
      <c r="G30" s="11"/>
      <c r="H30" s="11"/>
      <c r="I30" s="11"/>
      <c r="J30" s="11"/>
      <c r="K30" s="11"/>
      <c r="L30" s="11"/>
    </row>
    <row r="31" spans="1:12" s="32" customFormat="1" ht="12">
      <c r="A31" s="23" t="s">
        <v>899</v>
      </c>
      <c r="B31" s="11"/>
      <c r="C31" s="11"/>
      <c r="D31" s="11"/>
      <c r="E31" s="11"/>
      <c r="F31" s="11"/>
      <c r="G31" s="11"/>
      <c r="H31" s="11"/>
      <c r="I31" s="11"/>
      <c r="J31" s="11"/>
      <c r="K31" s="11"/>
      <c r="L31" s="11"/>
    </row>
    <row r="32" spans="1:12" s="32" customFormat="1" ht="12">
      <c r="A32" s="23" t="s">
        <v>900</v>
      </c>
      <c r="B32" s="11"/>
      <c r="C32" s="11"/>
      <c r="D32" s="11"/>
      <c r="E32" s="11"/>
      <c r="F32" s="11"/>
      <c r="G32" s="11"/>
      <c r="H32" s="11"/>
      <c r="I32" s="11"/>
      <c r="J32" s="11"/>
      <c r="K32" s="11"/>
      <c r="L32" s="11"/>
    </row>
    <row r="33" spans="1:12" s="32" customFormat="1" ht="12">
      <c r="A33" s="23" t="s">
        <v>901</v>
      </c>
      <c r="B33" s="11"/>
      <c r="C33" s="11"/>
      <c r="D33" s="11"/>
      <c r="E33" s="11"/>
      <c r="F33" s="11"/>
      <c r="G33" s="11"/>
      <c r="H33" s="11"/>
      <c r="I33" s="11"/>
      <c r="J33" s="11"/>
      <c r="K33" s="11"/>
      <c r="L33" s="11"/>
    </row>
    <row r="34" spans="1:12" s="32" customFormat="1" ht="12">
      <c r="A34" s="23" t="s">
        <v>902</v>
      </c>
      <c r="B34" s="11"/>
      <c r="C34" s="11"/>
      <c r="D34" s="11"/>
      <c r="E34" s="11"/>
      <c r="F34" s="11"/>
      <c r="G34" s="11"/>
      <c r="H34" s="11"/>
      <c r="I34" s="11"/>
      <c r="J34" s="11"/>
      <c r="K34" s="11"/>
      <c r="L34" s="11"/>
    </row>
    <row r="35" spans="1:12" s="32" customFormat="1" ht="12">
      <c r="A35" s="23" t="s">
        <v>903</v>
      </c>
      <c r="B35" s="11"/>
      <c r="C35" s="11"/>
      <c r="D35" s="11"/>
      <c r="E35" s="11"/>
      <c r="F35" s="11"/>
      <c r="G35" s="11"/>
      <c r="H35" s="11"/>
      <c r="I35" s="11"/>
      <c r="J35" s="11"/>
      <c r="K35" s="11"/>
      <c r="L35" s="11"/>
    </row>
    <row r="36" spans="1:12" s="32" customFormat="1" ht="12">
      <c r="A36" s="23" t="s">
        <v>904</v>
      </c>
      <c r="B36" s="11"/>
      <c r="C36" s="11"/>
      <c r="D36" s="11"/>
      <c r="E36" s="11"/>
      <c r="F36" s="11"/>
      <c r="G36" s="11"/>
      <c r="H36" s="11"/>
      <c r="I36" s="11"/>
      <c r="J36" s="11"/>
      <c r="K36" s="11"/>
      <c r="L36" s="11"/>
    </row>
    <row r="37" spans="1:12" s="47" customFormat="1" ht="9.75" customHeight="1">
      <c r="A37" s="420"/>
      <c r="B37" s="6"/>
      <c r="C37" s="6"/>
      <c r="D37" s="6"/>
      <c r="E37" s="6"/>
      <c r="F37" s="6"/>
      <c r="G37" s="6"/>
      <c r="H37" s="6"/>
      <c r="I37" s="6"/>
      <c r="J37" s="6"/>
      <c r="K37" s="6"/>
      <c r="L37" s="6"/>
    </row>
    <row r="38" spans="1:12" s="47" customFormat="1" ht="27" customHeight="1">
      <c r="A38" s="59" t="s">
        <v>905</v>
      </c>
      <c r="B38" s="6"/>
      <c r="C38" s="6"/>
      <c r="D38" s="6"/>
      <c r="E38" s="6"/>
      <c r="F38" s="6"/>
      <c r="G38" s="6"/>
      <c r="H38" s="6"/>
      <c r="I38" s="6"/>
      <c r="J38" s="6"/>
      <c r="K38" s="6"/>
      <c r="L38" s="6"/>
    </row>
    <row r="39" spans="1:12" s="47" customFormat="1" ht="25.5" customHeight="1">
      <c r="A39" s="59" t="s">
        <v>906</v>
      </c>
      <c r="B39" s="6"/>
      <c r="C39" s="6"/>
      <c r="D39" s="6"/>
      <c r="E39" s="6"/>
      <c r="F39" s="6"/>
      <c r="G39" s="6"/>
      <c r="H39" s="6"/>
      <c r="I39" s="6"/>
      <c r="J39" s="6"/>
      <c r="K39" s="6"/>
      <c r="L39" s="6"/>
    </row>
    <row r="40" spans="1:12" s="47" customFormat="1" ht="39.75" customHeight="1">
      <c r="A40" s="59" t="s">
        <v>907</v>
      </c>
      <c r="B40" s="6"/>
      <c r="C40" s="6"/>
      <c r="D40" s="6"/>
      <c r="E40" s="6"/>
      <c r="F40" s="6"/>
      <c r="G40" s="6"/>
      <c r="H40" s="6"/>
      <c r="I40" s="6"/>
      <c r="J40" s="6"/>
      <c r="K40" s="6"/>
      <c r="L40" s="6"/>
    </row>
    <row r="41" spans="1:12" s="47" customFormat="1" ht="27.75" customHeight="1">
      <c r="A41" s="59" t="s">
        <v>908</v>
      </c>
      <c r="B41" s="6"/>
      <c r="C41" s="6"/>
      <c r="D41" s="6"/>
      <c r="E41" s="6"/>
      <c r="F41" s="6"/>
      <c r="G41" s="6"/>
      <c r="H41" s="6"/>
      <c r="I41" s="6"/>
      <c r="J41" s="6"/>
      <c r="K41" s="6"/>
      <c r="L41" s="6"/>
    </row>
    <row r="42" spans="1:12" s="47" customFormat="1" ht="14.25" customHeight="1">
      <c r="A42" s="59" t="s">
        <v>909</v>
      </c>
      <c r="B42" s="6"/>
      <c r="C42" s="6"/>
      <c r="D42" s="6"/>
      <c r="E42" s="6"/>
      <c r="F42" s="6"/>
      <c r="G42" s="6"/>
      <c r="H42" s="6"/>
      <c r="I42" s="6"/>
      <c r="J42" s="6"/>
      <c r="K42" s="6"/>
      <c r="L42" s="6"/>
    </row>
    <row r="43" spans="1:12" s="47" customFormat="1" ht="12">
      <c r="A43" s="59"/>
      <c r="B43" s="6"/>
      <c r="C43" s="6"/>
      <c r="D43" s="6"/>
      <c r="E43" s="6"/>
      <c r="F43" s="6"/>
      <c r="G43" s="6"/>
      <c r="H43" s="6"/>
      <c r="I43" s="6"/>
      <c r="J43" s="6"/>
      <c r="K43" s="6"/>
      <c r="L43" s="6"/>
    </row>
    <row r="44" spans="1:12" s="44" customFormat="1" ht="42.75" customHeight="1">
      <c r="A44" s="421" t="s">
        <v>1319</v>
      </c>
      <c r="B44" s="422"/>
      <c r="C44" s="422"/>
      <c r="D44" s="422"/>
      <c r="E44" s="422"/>
      <c r="F44" s="422"/>
      <c r="G44" s="422"/>
      <c r="H44" s="422"/>
      <c r="I44" s="422"/>
      <c r="J44" s="422"/>
      <c r="K44" s="422"/>
      <c r="L44" s="422"/>
    </row>
    <row r="45" spans="1:12" s="44" customFormat="1" ht="27" customHeight="1">
      <c r="A45" s="60" t="s">
        <v>879</v>
      </c>
      <c r="B45" s="422"/>
      <c r="C45" s="422"/>
      <c r="D45" s="422"/>
      <c r="E45" s="422"/>
      <c r="F45" s="422"/>
      <c r="G45" s="422"/>
      <c r="H45" s="422"/>
      <c r="I45" s="422"/>
      <c r="J45" s="422"/>
      <c r="K45" s="422"/>
      <c r="L45" s="422"/>
    </row>
    <row r="46" spans="1:12" s="44" customFormat="1" ht="24" customHeight="1">
      <c r="A46" s="60" t="s">
        <v>910</v>
      </c>
      <c r="B46" s="422"/>
      <c r="C46" s="422"/>
      <c r="D46" s="422"/>
      <c r="E46" s="422"/>
      <c r="F46" s="422"/>
      <c r="G46" s="422"/>
      <c r="H46" s="422"/>
      <c r="I46" s="422"/>
      <c r="J46" s="422"/>
      <c r="K46" s="422"/>
      <c r="L46" s="422"/>
    </row>
    <row r="47" spans="1:12" s="44" customFormat="1" ht="27" customHeight="1">
      <c r="A47" s="59" t="s">
        <v>880</v>
      </c>
      <c r="B47" s="422"/>
      <c r="C47" s="422"/>
      <c r="D47" s="422"/>
      <c r="E47" s="422"/>
      <c r="F47" s="422"/>
      <c r="G47" s="422"/>
      <c r="H47" s="422"/>
      <c r="I47" s="422"/>
      <c r="J47" s="422"/>
      <c r="K47" s="422"/>
      <c r="L47" s="422"/>
    </row>
    <row r="48" spans="1:12" s="44" customFormat="1" ht="21.75" customHeight="1">
      <c r="A48" s="59" t="s">
        <v>881</v>
      </c>
      <c r="B48" s="422"/>
      <c r="C48" s="422"/>
      <c r="D48" s="422"/>
      <c r="E48" s="422"/>
      <c r="F48" s="422"/>
      <c r="G48" s="422"/>
      <c r="H48" s="422"/>
      <c r="I48" s="422"/>
      <c r="J48" s="422"/>
      <c r="K48" s="422"/>
      <c r="L48" s="422"/>
    </row>
    <row r="49" spans="1:12" s="47" customFormat="1" ht="12">
      <c r="A49" s="59"/>
      <c r="B49" s="6"/>
      <c r="C49" s="6"/>
      <c r="D49" s="6"/>
      <c r="E49" s="6"/>
      <c r="F49" s="6"/>
      <c r="G49" s="6"/>
      <c r="H49" s="6"/>
      <c r="I49" s="6"/>
      <c r="J49" s="6"/>
      <c r="K49" s="6"/>
      <c r="L49" s="6"/>
    </row>
    <row r="50" spans="1:12" s="47" customFormat="1" ht="12">
      <c r="A50" s="75" t="s">
        <v>178</v>
      </c>
      <c r="B50" s="6"/>
      <c r="C50" s="6"/>
      <c r="D50" s="6"/>
      <c r="E50" s="6"/>
      <c r="F50" s="6"/>
      <c r="G50" s="6"/>
      <c r="H50" s="6"/>
      <c r="I50" s="6"/>
      <c r="J50" s="6"/>
      <c r="K50" s="6"/>
      <c r="L50" s="6"/>
    </row>
    <row r="51" spans="1:12" s="47" customFormat="1" ht="12">
      <c r="A51" s="59" t="s">
        <v>911</v>
      </c>
      <c r="B51" s="6"/>
      <c r="C51" s="6"/>
      <c r="D51" s="6"/>
      <c r="E51" s="6"/>
      <c r="F51" s="6"/>
      <c r="G51" s="6"/>
      <c r="H51" s="6"/>
      <c r="I51" s="6"/>
      <c r="J51" s="6"/>
      <c r="K51" s="6"/>
      <c r="L51" s="6"/>
    </row>
    <row r="52" spans="1:12" s="47" customFormat="1" ht="12">
      <c r="A52" s="59" t="s">
        <v>912</v>
      </c>
      <c r="B52" s="6"/>
      <c r="C52" s="6"/>
      <c r="D52" s="6"/>
      <c r="E52" s="6"/>
      <c r="F52" s="6"/>
      <c r="G52" s="6"/>
      <c r="H52" s="6"/>
      <c r="I52" s="6"/>
      <c r="J52" s="6"/>
      <c r="K52" s="6"/>
      <c r="L52" s="6"/>
    </row>
    <row r="53" spans="1:12" s="47" customFormat="1" ht="12">
      <c r="A53" s="59" t="s">
        <v>913</v>
      </c>
      <c r="B53" s="6"/>
      <c r="C53" s="6"/>
      <c r="D53" s="6"/>
      <c r="E53" s="6"/>
      <c r="F53" s="6"/>
      <c r="G53" s="6"/>
      <c r="H53" s="6"/>
      <c r="I53" s="6"/>
      <c r="J53" s="6"/>
      <c r="K53" s="6"/>
      <c r="L53" s="6"/>
    </row>
    <row r="54" spans="1:12" s="47" customFormat="1" ht="12">
      <c r="A54" s="59" t="s">
        <v>914</v>
      </c>
      <c r="B54" s="6"/>
      <c r="C54" s="6"/>
      <c r="D54" s="6"/>
      <c r="E54" s="6"/>
      <c r="F54" s="6"/>
      <c r="G54" s="6"/>
      <c r="H54" s="6"/>
      <c r="I54" s="6"/>
      <c r="J54" s="6"/>
      <c r="K54" s="6"/>
      <c r="L54" s="6"/>
    </row>
    <row r="55" spans="1:12" s="47" customFormat="1" ht="12">
      <c r="A55" s="59" t="s">
        <v>915</v>
      </c>
      <c r="B55" s="6"/>
      <c r="C55" s="6"/>
      <c r="D55" s="6"/>
      <c r="E55" s="6"/>
      <c r="F55" s="6"/>
      <c r="G55" s="6"/>
      <c r="H55" s="6"/>
      <c r="I55" s="6"/>
      <c r="J55" s="6"/>
      <c r="K55" s="6"/>
      <c r="L55" s="6"/>
    </row>
    <row r="56" spans="1:12" s="47" customFormat="1" ht="12">
      <c r="A56" s="59" t="s">
        <v>916</v>
      </c>
      <c r="B56" s="6"/>
      <c r="C56" s="6"/>
      <c r="D56" s="6"/>
      <c r="E56" s="6"/>
      <c r="F56" s="6"/>
      <c r="G56" s="6"/>
      <c r="H56" s="6"/>
      <c r="I56" s="6"/>
      <c r="J56" s="6"/>
      <c r="K56" s="6"/>
      <c r="L56" s="6"/>
    </row>
    <row r="57" spans="1:12" s="47" customFormat="1" ht="12">
      <c r="A57" s="59" t="s">
        <v>917</v>
      </c>
      <c r="B57" s="6"/>
      <c r="C57" s="6"/>
      <c r="D57" s="6"/>
      <c r="E57" s="6"/>
      <c r="F57" s="6"/>
      <c r="G57" s="6"/>
      <c r="H57" s="6"/>
      <c r="I57" s="6"/>
      <c r="J57" s="6"/>
      <c r="K57" s="6"/>
      <c r="L57" s="6"/>
    </row>
    <row r="58" spans="1:12" s="47" customFormat="1" ht="12">
      <c r="A58" s="59" t="s">
        <v>918</v>
      </c>
      <c r="B58" s="6"/>
      <c r="C58" s="6"/>
      <c r="D58" s="6"/>
      <c r="E58" s="6"/>
      <c r="F58" s="6"/>
      <c r="G58" s="6"/>
      <c r="H58" s="6"/>
      <c r="I58" s="6"/>
      <c r="J58" s="6"/>
      <c r="K58" s="6"/>
      <c r="L58" s="6"/>
    </row>
    <row r="59" spans="1:12" s="47" customFormat="1" ht="12">
      <c r="A59" s="59" t="s">
        <v>919</v>
      </c>
      <c r="B59" s="6"/>
      <c r="C59" s="6"/>
      <c r="D59" s="6"/>
      <c r="E59" s="6"/>
      <c r="F59" s="6"/>
      <c r="G59" s="6"/>
      <c r="H59" s="6"/>
      <c r="I59" s="6"/>
      <c r="J59" s="6"/>
      <c r="K59" s="6"/>
      <c r="L59" s="6"/>
    </row>
    <row r="60" spans="1:12" s="47" customFormat="1" ht="12">
      <c r="A60" s="59" t="s">
        <v>920</v>
      </c>
      <c r="B60" s="6"/>
      <c r="C60" s="6"/>
      <c r="D60" s="6"/>
      <c r="E60" s="6"/>
      <c r="F60" s="6"/>
      <c r="G60" s="6"/>
      <c r="H60" s="6"/>
      <c r="I60" s="6"/>
      <c r="J60" s="6"/>
      <c r="K60" s="6"/>
      <c r="L60" s="6"/>
    </row>
    <row r="61" spans="1:12" s="32" customFormat="1" ht="12">
      <c r="A61" s="59" t="s">
        <v>921</v>
      </c>
      <c r="B61" s="6"/>
      <c r="C61" s="6"/>
      <c r="D61" s="6"/>
      <c r="E61" s="6"/>
      <c r="F61" s="6"/>
      <c r="G61" s="6"/>
      <c r="H61" s="6"/>
      <c r="I61" s="6"/>
      <c r="J61" s="6"/>
      <c r="K61" s="6"/>
      <c r="L61" s="6"/>
    </row>
    <row r="62" spans="1:12" s="32" customFormat="1" ht="12">
      <c r="A62" s="59" t="s">
        <v>922</v>
      </c>
      <c r="B62" s="6"/>
      <c r="C62" s="6"/>
      <c r="D62" s="6"/>
      <c r="E62" s="6"/>
      <c r="F62" s="6"/>
      <c r="G62" s="6"/>
      <c r="H62" s="6"/>
      <c r="I62" s="6"/>
      <c r="J62" s="6"/>
      <c r="K62" s="6"/>
      <c r="L62" s="6"/>
    </row>
    <row r="63" spans="1:12" s="47" customFormat="1" ht="12">
      <c r="A63" s="59" t="s">
        <v>923</v>
      </c>
      <c r="B63" s="6"/>
      <c r="C63" s="6"/>
      <c r="D63" s="6"/>
      <c r="E63" s="6"/>
      <c r="F63" s="6"/>
      <c r="G63" s="6"/>
      <c r="H63" s="6"/>
      <c r="I63" s="6"/>
      <c r="J63" s="6"/>
      <c r="K63" s="6"/>
      <c r="L63" s="6"/>
    </row>
    <row r="64" spans="1:12" s="47" customFormat="1" ht="12">
      <c r="A64" s="59" t="s">
        <v>924</v>
      </c>
      <c r="B64" s="6"/>
      <c r="C64" s="6"/>
      <c r="D64" s="6"/>
      <c r="E64" s="6"/>
      <c r="F64" s="6"/>
      <c r="G64" s="6"/>
      <c r="H64" s="6"/>
      <c r="I64" s="6"/>
      <c r="J64" s="6"/>
      <c r="K64" s="6"/>
      <c r="L64" s="6"/>
    </row>
    <row r="65" spans="1:12" s="32" customFormat="1" ht="27" customHeight="1">
      <c r="A65" s="59" t="s">
        <v>356</v>
      </c>
      <c r="B65" s="6"/>
      <c r="C65" s="6"/>
      <c r="D65" s="6"/>
      <c r="E65" s="6"/>
      <c r="F65" s="6"/>
      <c r="G65" s="6"/>
      <c r="H65" s="6"/>
      <c r="I65" s="6"/>
      <c r="J65" s="6"/>
      <c r="K65" s="6"/>
      <c r="L65" s="6"/>
    </row>
    <row r="66" spans="1:12" s="32" customFormat="1" ht="12">
      <c r="A66" s="59" t="s">
        <v>1334</v>
      </c>
      <c r="B66" s="6"/>
      <c r="C66" s="6"/>
      <c r="D66" s="6"/>
      <c r="E66" s="6"/>
      <c r="F66" s="6"/>
      <c r="G66" s="6"/>
      <c r="H66" s="6"/>
      <c r="I66" s="6"/>
      <c r="J66" s="6"/>
      <c r="K66" s="6"/>
      <c r="L66" s="6"/>
    </row>
    <row r="67" spans="1:12" s="32" customFormat="1" ht="12">
      <c r="A67" s="59"/>
      <c r="B67" s="6"/>
      <c r="C67" s="6"/>
      <c r="D67" s="6"/>
      <c r="E67" s="6"/>
      <c r="F67" s="6"/>
      <c r="G67" s="6"/>
      <c r="H67" s="6"/>
      <c r="I67" s="6"/>
      <c r="J67" s="6"/>
      <c r="K67" s="6"/>
      <c r="L67" s="6"/>
    </row>
    <row r="68" spans="1:12" s="32" customFormat="1" ht="12">
      <c r="A68" s="59" t="s">
        <v>186</v>
      </c>
      <c r="B68" s="6"/>
      <c r="C68" s="6"/>
      <c r="D68" s="6"/>
      <c r="E68" s="6"/>
      <c r="F68" s="6"/>
      <c r="G68" s="6"/>
      <c r="H68" s="6"/>
      <c r="I68" s="6"/>
      <c r="J68" s="6"/>
      <c r="K68" s="6"/>
      <c r="L68" s="6"/>
    </row>
    <row r="69" spans="1:12" s="32" customFormat="1" ht="12">
      <c r="A69" s="67" t="s">
        <v>925</v>
      </c>
      <c r="B69" s="6"/>
      <c r="C69" s="6"/>
      <c r="D69" s="6"/>
      <c r="E69" s="41"/>
      <c r="F69" s="6"/>
      <c r="G69" s="6"/>
      <c r="H69" s="6"/>
      <c r="I69" s="6"/>
      <c r="J69" s="6"/>
      <c r="K69" s="6"/>
      <c r="L69" s="6"/>
    </row>
    <row r="70" spans="1:12" s="32" customFormat="1" ht="12">
      <c r="A70" s="67" t="s">
        <v>926</v>
      </c>
      <c r="B70" s="6"/>
      <c r="C70" s="6"/>
      <c r="D70" s="6"/>
      <c r="E70" s="41"/>
      <c r="F70" s="6"/>
      <c r="G70" s="6"/>
      <c r="H70" s="6"/>
      <c r="I70" s="6"/>
      <c r="J70" s="6"/>
      <c r="K70" s="6"/>
      <c r="L70" s="6"/>
    </row>
    <row r="71" spans="1:12" s="32" customFormat="1" ht="12">
      <c r="A71" s="67" t="s">
        <v>927</v>
      </c>
      <c r="B71" s="6"/>
      <c r="C71" s="6"/>
      <c r="D71" s="6"/>
      <c r="E71" s="41"/>
      <c r="F71" s="6"/>
      <c r="G71" s="6"/>
      <c r="H71" s="6"/>
      <c r="I71" s="6"/>
      <c r="J71" s="6"/>
      <c r="K71" s="6"/>
      <c r="L71" s="6"/>
    </row>
    <row r="72" spans="1:12" s="32" customFormat="1">
      <c r="A72" s="70" t="s">
        <v>928</v>
      </c>
      <c r="B72" s="41"/>
      <c r="C72" s="346"/>
      <c r="D72" s="346"/>
      <c r="E72" s="346"/>
      <c r="F72" s="346"/>
      <c r="G72" s="346"/>
      <c r="H72" s="346"/>
      <c r="I72" s="346"/>
      <c r="J72" s="346"/>
      <c r="K72" s="346"/>
      <c r="L72" s="346"/>
    </row>
    <row r="73" spans="1:12" s="32" customFormat="1">
      <c r="A73" s="70" t="s">
        <v>929</v>
      </c>
      <c r="B73" s="41"/>
      <c r="C73" s="346"/>
      <c r="D73" s="346"/>
      <c r="E73" s="346"/>
      <c r="F73" s="346"/>
      <c r="G73" s="346"/>
      <c r="H73" s="346"/>
      <c r="I73" s="346"/>
      <c r="J73" s="346"/>
      <c r="K73" s="346"/>
      <c r="L73" s="346"/>
    </row>
    <row r="74" spans="1:12" s="32" customFormat="1" ht="12">
      <c r="A74" s="75"/>
      <c r="B74" s="6"/>
      <c r="C74" s="6"/>
      <c r="D74" s="6"/>
      <c r="E74" s="6"/>
      <c r="F74" s="6"/>
      <c r="G74" s="6"/>
      <c r="H74" s="6"/>
      <c r="I74" s="6"/>
      <c r="J74" s="6"/>
      <c r="K74" s="6"/>
      <c r="L74" s="6"/>
    </row>
    <row r="75" spans="1:12" s="32" customFormat="1" ht="12">
      <c r="A75" s="59" t="s">
        <v>157</v>
      </c>
      <c r="B75" s="6"/>
      <c r="C75" s="6"/>
      <c r="D75" s="6"/>
      <c r="E75" s="6"/>
      <c r="F75" s="6"/>
      <c r="G75" s="6"/>
      <c r="H75" s="6"/>
      <c r="I75" s="6"/>
      <c r="J75" s="6"/>
      <c r="K75" s="6"/>
      <c r="L75" s="6"/>
    </row>
    <row r="76" spans="1:12" s="32" customFormat="1" ht="12">
      <c r="A76" s="216"/>
      <c r="B76" s="193"/>
      <c r="C76" s="193"/>
    </row>
    <row r="77" spans="1:12" s="32" customFormat="1" ht="12">
      <c r="A77" s="419"/>
      <c r="B77" s="193"/>
      <c r="C77" s="193"/>
    </row>
    <row r="78" spans="1:12" s="32" customFormat="1" ht="12">
      <c r="A78" s="419"/>
      <c r="B78" s="193"/>
      <c r="C78" s="193"/>
    </row>
    <row r="79" spans="1:12" s="32" customFormat="1" ht="12">
      <c r="A79" s="423"/>
      <c r="B79" s="193"/>
      <c r="C79" s="193"/>
    </row>
    <row r="80" spans="1:12" s="32" customFormat="1" ht="12">
      <c r="A80" s="423"/>
      <c r="B80" s="193"/>
      <c r="C80" s="193"/>
    </row>
    <row r="81" spans="1:4" s="32" customFormat="1" ht="12">
      <c r="A81" s="423"/>
      <c r="B81" s="193"/>
      <c r="C81" s="193"/>
    </row>
    <row r="82" spans="1:4" s="32" customFormat="1" ht="12">
      <c r="A82" s="423"/>
      <c r="B82" s="193"/>
      <c r="C82" s="193"/>
    </row>
    <row r="83" spans="1:4" s="32" customFormat="1" ht="12">
      <c r="A83" s="419"/>
      <c r="B83" s="193"/>
      <c r="C83" s="193"/>
    </row>
    <row r="84" spans="1:4" s="32" customFormat="1" ht="12">
      <c r="A84" s="419"/>
      <c r="B84" s="193"/>
      <c r="C84" s="193"/>
      <c r="D84" s="193"/>
    </row>
    <row r="85" spans="1:4" s="32" customFormat="1" ht="12">
      <c r="A85" s="423"/>
      <c r="B85" s="193"/>
      <c r="C85" s="193"/>
      <c r="D85" s="193"/>
    </row>
    <row r="86" spans="1:4" s="32" customFormat="1" ht="12">
      <c r="A86" s="423"/>
      <c r="B86" s="193"/>
      <c r="C86" s="193"/>
      <c r="D86" s="193"/>
    </row>
    <row r="87" spans="1:4" s="32" customFormat="1" ht="12">
      <c r="A87" s="423"/>
      <c r="B87" s="193"/>
      <c r="C87" s="193"/>
      <c r="D87" s="193"/>
    </row>
    <row r="88" spans="1:4" s="32" customFormat="1" ht="12">
      <c r="A88" s="423"/>
      <c r="B88" s="193"/>
      <c r="C88" s="193"/>
      <c r="D88" s="193"/>
    </row>
    <row r="89" spans="1:4" s="32" customFormat="1" ht="12">
      <c r="A89" s="419"/>
      <c r="B89" s="193"/>
      <c r="C89" s="193"/>
      <c r="D89" s="193"/>
    </row>
    <row r="90" spans="1:4" s="32" customFormat="1" ht="12">
      <c r="A90" s="419"/>
      <c r="B90" s="193"/>
      <c r="C90" s="193"/>
      <c r="D90" s="193"/>
    </row>
    <row r="91" spans="1:4" s="32" customFormat="1" ht="12">
      <c r="A91" s="419"/>
      <c r="B91" s="193"/>
      <c r="C91" s="193"/>
      <c r="D91" s="193"/>
    </row>
    <row r="92" spans="1:4" s="32" customFormat="1" ht="12">
      <c r="A92" s="423"/>
      <c r="B92" s="193"/>
      <c r="C92" s="193"/>
      <c r="D92" s="193"/>
    </row>
    <row r="93" spans="1:4" s="32" customFormat="1" ht="12">
      <c r="A93" s="423"/>
      <c r="B93" s="193"/>
      <c r="C93" s="193"/>
      <c r="D93" s="193"/>
    </row>
    <row r="94" spans="1:4" s="32" customFormat="1" ht="12">
      <c r="A94" s="419"/>
      <c r="B94" s="193"/>
      <c r="C94" s="193"/>
    </row>
    <row r="95" spans="1:4" s="32" customFormat="1" ht="12">
      <c r="A95" s="419"/>
      <c r="B95" s="193"/>
      <c r="C95" s="193"/>
    </row>
    <row r="96" spans="1:4" s="32" customFormat="1" ht="12">
      <c r="A96" s="216"/>
      <c r="B96" s="193"/>
      <c r="C96" s="193"/>
    </row>
    <row r="97" spans="1:12" s="32" customFormat="1" ht="12">
      <c r="A97" s="419"/>
      <c r="B97" s="193"/>
      <c r="C97" s="193"/>
    </row>
    <row r="98" spans="1:12" s="32" customFormat="1" ht="12">
      <c r="A98" s="424"/>
      <c r="B98" s="193"/>
      <c r="C98" s="193"/>
    </row>
    <row r="99" spans="1:12" s="32" customFormat="1" ht="12">
      <c r="A99" s="424"/>
      <c r="B99" s="193"/>
      <c r="C99" s="193"/>
    </row>
    <row r="100" spans="1:12" s="32" customFormat="1" ht="12">
      <c r="A100" s="425"/>
      <c r="B100" s="193"/>
      <c r="C100" s="193"/>
    </row>
    <row r="101" spans="1:12" s="32" customFormat="1" ht="12">
      <c r="A101" s="425"/>
      <c r="B101" s="193"/>
      <c r="C101" s="193"/>
    </row>
    <row r="102" spans="1:12" s="26" customFormat="1" ht="12">
      <c r="A102" s="425"/>
      <c r="B102" s="193"/>
      <c r="C102" s="193"/>
      <c r="D102" s="32"/>
      <c r="E102" s="32"/>
      <c r="F102" s="32"/>
      <c r="G102" s="32"/>
      <c r="H102" s="32"/>
      <c r="I102" s="32"/>
      <c r="J102" s="32"/>
      <c r="K102" s="32"/>
      <c r="L102" s="32"/>
    </row>
    <row r="103" spans="1:12" s="26" customFormat="1" ht="12">
      <c r="A103" s="425"/>
      <c r="B103" s="193"/>
      <c r="C103" s="193"/>
      <c r="D103" s="32"/>
      <c r="E103" s="32"/>
      <c r="F103" s="32"/>
      <c r="G103" s="32"/>
      <c r="H103" s="32"/>
      <c r="I103" s="32"/>
      <c r="J103" s="32"/>
      <c r="K103" s="32"/>
      <c r="L103" s="32"/>
    </row>
    <row r="104" spans="1:12" s="26" customFormat="1" ht="12">
      <c r="A104" s="425"/>
      <c r="B104" s="193"/>
      <c r="C104" s="193"/>
      <c r="D104" s="32"/>
      <c r="E104" s="32"/>
      <c r="F104" s="32"/>
      <c r="G104" s="32"/>
      <c r="H104" s="32"/>
      <c r="I104" s="32"/>
      <c r="J104" s="32"/>
      <c r="K104" s="32"/>
      <c r="L104" s="32"/>
    </row>
    <row r="105" spans="1:12" s="26" customFormat="1" ht="12">
      <c r="A105" s="425"/>
      <c r="B105" s="193"/>
      <c r="C105" s="193"/>
      <c r="D105" s="32"/>
      <c r="E105" s="32"/>
      <c r="F105" s="32"/>
      <c r="G105" s="32"/>
      <c r="H105" s="32"/>
      <c r="I105" s="32"/>
      <c r="J105" s="32"/>
      <c r="K105" s="32"/>
      <c r="L105" s="32"/>
    </row>
    <row r="106" spans="1:12" s="32" customFormat="1" ht="12">
      <c r="A106" s="425"/>
      <c r="B106" s="193"/>
      <c r="C106" s="193"/>
    </row>
    <row r="107" spans="1:12" s="32" customFormat="1" ht="12">
      <c r="A107" s="425"/>
      <c r="B107" s="193"/>
      <c r="C107" s="193"/>
    </row>
    <row r="108" spans="1:12" s="32" customFormat="1" ht="12">
      <c r="A108" s="425"/>
      <c r="B108" s="193"/>
      <c r="C108" s="193"/>
    </row>
    <row r="109" spans="1:12" s="32" customFormat="1" ht="12">
      <c r="A109" s="425"/>
      <c r="B109" s="193"/>
      <c r="C109" s="193"/>
    </row>
    <row r="110" spans="1:12" s="32" customFormat="1" ht="12">
      <c r="A110" s="425"/>
      <c r="B110" s="193"/>
      <c r="C110" s="193"/>
    </row>
    <row r="111" spans="1:12" s="32" customFormat="1" ht="12">
      <c r="A111" s="425"/>
      <c r="B111" s="193"/>
      <c r="C111" s="193"/>
    </row>
    <row r="112" spans="1:12" s="32" customFormat="1" ht="12">
      <c r="A112" s="425"/>
      <c r="B112" s="193"/>
      <c r="C112" s="193"/>
    </row>
    <row r="113" spans="1:12" s="32" customFormat="1" ht="12">
      <c r="A113" s="425"/>
      <c r="B113" s="193"/>
      <c r="C113" s="193"/>
    </row>
    <row r="114" spans="1:12" s="32" customFormat="1" ht="12">
      <c r="A114" s="425"/>
      <c r="B114" s="193"/>
      <c r="C114" s="193"/>
    </row>
    <row r="115" spans="1:12" s="32" customFormat="1" ht="12">
      <c r="A115" s="216"/>
      <c r="B115" s="193"/>
      <c r="C115" s="193"/>
    </row>
    <row r="116" spans="1:12" s="32" customFormat="1" ht="12">
      <c r="A116" s="419"/>
      <c r="B116" s="193"/>
      <c r="C116" s="193"/>
    </row>
    <row r="117" spans="1:12" s="32" customFormat="1" ht="12">
      <c r="A117" s="419"/>
      <c r="B117" s="193"/>
      <c r="C117" s="193"/>
    </row>
    <row r="118" spans="1:12" s="39" customFormat="1" ht="12">
      <c r="A118" s="426"/>
      <c r="B118" s="400"/>
      <c r="C118" s="193"/>
      <c r="D118" s="26"/>
      <c r="E118" s="26"/>
      <c r="F118" s="26"/>
      <c r="G118" s="26"/>
      <c r="H118" s="26"/>
      <c r="I118" s="26"/>
      <c r="J118" s="26"/>
      <c r="K118" s="26"/>
      <c r="L118" s="26"/>
    </row>
    <row r="119" spans="1:12" s="32" customFormat="1" ht="12">
      <c r="A119" s="426"/>
      <c r="B119" s="193"/>
      <c r="C119" s="193"/>
      <c r="D119" s="26"/>
      <c r="E119" s="26"/>
      <c r="F119" s="26"/>
      <c r="G119" s="26"/>
      <c r="H119" s="26"/>
      <c r="I119" s="26"/>
      <c r="J119" s="26"/>
      <c r="K119" s="26"/>
      <c r="L119" s="26"/>
    </row>
    <row r="120" spans="1:12" s="32" customFormat="1" ht="12">
      <c r="A120" s="427"/>
      <c r="B120" s="394"/>
      <c r="C120" s="193"/>
      <c r="D120" s="26"/>
      <c r="E120" s="26"/>
      <c r="F120" s="26"/>
      <c r="G120" s="26"/>
      <c r="H120" s="26"/>
      <c r="I120" s="26"/>
      <c r="J120" s="26"/>
      <c r="K120" s="26"/>
      <c r="L120" s="26"/>
    </row>
    <row r="121" spans="1:12" s="32" customFormat="1" ht="12">
      <c r="A121" s="427"/>
      <c r="B121" s="193"/>
      <c r="C121" s="193"/>
      <c r="D121" s="26"/>
      <c r="E121" s="26"/>
      <c r="F121" s="26"/>
      <c r="G121" s="26"/>
      <c r="H121" s="26"/>
      <c r="I121" s="26"/>
      <c r="J121" s="26"/>
      <c r="K121" s="26"/>
      <c r="L121" s="26"/>
    </row>
    <row r="122" spans="1:12" s="32" customFormat="1" ht="12">
      <c r="A122" s="426"/>
      <c r="B122" s="400"/>
      <c r="C122" s="193"/>
    </row>
    <row r="123" spans="1:12" s="32" customFormat="1" ht="12">
      <c r="A123" s="427"/>
      <c r="B123" s="193"/>
      <c r="C123" s="193"/>
    </row>
    <row r="124" spans="1:12" s="32" customFormat="1" ht="12">
      <c r="A124" s="426"/>
      <c r="B124" s="400"/>
      <c r="C124" s="193"/>
    </row>
    <row r="125" spans="1:12" s="32" customFormat="1" ht="12">
      <c r="A125" s="427"/>
      <c r="B125" s="394"/>
      <c r="C125" s="193"/>
    </row>
    <row r="126" spans="1:12" s="39" customFormat="1" ht="12">
      <c r="A126" s="427"/>
      <c r="B126" s="193"/>
      <c r="C126" s="193"/>
      <c r="D126" s="32"/>
      <c r="E126" s="32"/>
      <c r="F126" s="32"/>
      <c r="G126" s="32"/>
      <c r="H126" s="32"/>
      <c r="I126" s="32"/>
      <c r="J126" s="32"/>
      <c r="K126" s="32"/>
      <c r="L126" s="32"/>
    </row>
    <row r="127" spans="1:12" s="32" customFormat="1" ht="12">
      <c r="A127" s="426"/>
      <c r="B127" s="400"/>
      <c r="C127" s="193"/>
    </row>
    <row r="128" spans="1:12" s="32" customFormat="1" ht="12">
      <c r="A128" s="426"/>
      <c r="B128" s="400"/>
      <c r="C128" s="193"/>
    </row>
    <row r="129" spans="1:12" s="32" customFormat="1" ht="12">
      <c r="A129" s="426"/>
      <c r="B129" s="400"/>
      <c r="C129" s="193"/>
    </row>
    <row r="130" spans="1:12" s="32" customFormat="1" ht="12">
      <c r="A130" s="426"/>
      <c r="B130" s="400"/>
      <c r="C130" s="193"/>
    </row>
    <row r="131" spans="1:12" s="32" customFormat="1" ht="12">
      <c r="A131" s="426"/>
      <c r="B131" s="193"/>
      <c r="C131" s="193"/>
    </row>
    <row r="132" spans="1:12" s="32" customFormat="1" ht="12">
      <c r="A132" s="426"/>
      <c r="B132" s="400"/>
      <c r="C132" s="193"/>
    </row>
    <row r="133" spans="1:12" s="32" customFormat="1" ht="12">
      <c r="A133" s="426"/>
      <c r="B133" s="400"/>
      <c r="C133" s="193"/>
    </row>
    <row r="134" spans="1:12" s="32" customFormat="1" ht="12">
      <c r="A134" s="426"/>
      <c r="B134" s="400"/>
      <c r="C134" s="193"/>
      <c r="D134" s="39"/>
      <c r="E134" s="39"/>
      <c r="F134" s="39"/>
      <c r="G134" s="39"/>
      <c r="H134" s="39"/>
      <c r="I134" s="39"/>
      <c r="J134" s="39"/>
      <c r="K134" s="39"/>
      <c r="L134" s="39"/>
    </row>
    <row r="135" spans="1:12" s="32" customFormat="1" ht="12">
      <c r="A135" s="426"/>
      <c r="B135" s="400"/>
      <c r="C135" s="193"/>
    </row>
    <row r="136" spans="1:12" s="32" customFormat="1" ht="12">
      <c r="A136" s="426"/>
      <c r="B136" s="193"/>
      <c r="C136" s="193"/>
    </row>
    <row r="137" spans="1:12" s="32" customFormat="1" ht="12">
      <c r="A137" s="426"/>
      <c r="B137" s="193"/>
      <c r="C137" s="400"/>
    </row>
    <row r="138" spans="1:12" s="39" customFormat="1" ht="12">
      <c r="A138" s="426"/>
      <c r="B138" s="193"/>
      <c r="C138" s="400"/>
      <c r="D138" s="32"/>
      <c r="E138" s="32"/>
      <c r="F138" s="32"/>
      <c r="G138" s="32"/>
      <c r="H138" s="32"/>
      <c r="I138" s="32"/>
      <c r="J138" s="32"/>
      <c r="K138" s="32"/>
      <c r="L138" s="32"/>
    </row>
    <row r="139" spans="1:12" s="32" customFormat="1" ht="12">
      <c r="A139" s="216"/>
      <c r="B139" s="193"/>
      <c r="C139" s="193"/>
    </row>
    <row r="140" spans="1:12" s="32" customFormat="1" ht="12">
      <c r="A140" s="423"/>
      <c r="B140" s="193"/>
      <c r="C140" s="193"/>
    </row>
    <row r="141" spans="1:12" s="32" customFormat="1" ht="12">
      <c r="A141" s="423"/>
    </row>
    <row r="142" spans="1:12" s="26" customFormat="1" ht="12">
      <c r="A142" s="423"/>
      <c r="B142" s="39"/>
      <c r="C142" s="39"/>
      <c r="D142" s="39"/>
      <c r="E142" s="39"/>
      <c r="F142" s="39"/>
      <c r="G142" s="39"/>
      <c r="H142" s="39"/>
      <c r="I142" s="39"/>
      <c r="J142" s="39"/>
      <c r="K142" s="39"/>
      <c r="L142" s="39"/>
    </row>
    <row r="143" spans="1:12" s="26" customFormat="1" ht="12">
      <c r="A143" s="423"/>
      <c r="B143" s="32"/>
      <c r="C143" s="32"/>
      <c r="D143" s="32"/>
      <c r="E143" s="32"/>
      <c r="F143" s="32"/>
      <c r="G143" s="32"/>
      <c r="H143" s="32"/>
      <c r="I143" s="32"/>
      <c r="J143" s="32"/>
      <c r="K143" s="32"/>
      <c r="L143" s="32"/>
    </row>
    <row r="144" spans="1:12" s="26" customFormat="1" ht="12">
      <c r="A144" s="423"/>
      <c r="B144" s="32"/>
      <c r="C144" s="32"/>
      <c r="D144" s="32"/>
      <c r="E144" s="32"/>
      <c r="F144" s="32"/>
      <c r="G144" s="32"/>
      <c r="H144" s="32"/>
      <c r="I144" s="32"/>
      <c r="J144" s="32"/>
      <c r="K144" s="32"/>
      <c r="L144" s="32"/>
    </row>
    <row r="145" spans="1:12" s="26" customFormat="1" ht="12">
      <c r="A145" s="423"/>
      <c r="B145" s="32"/>
      <c r="C145" s="32"/>
      <c r="D145" s="32"/>
      <c r="E145" s="32"/>
      <c r="F145" s="32"/>
      <c r="G145" s="32"/>
      <c r="H145" s="32"/>
      <c r="I145" s="32"/>
      <c r="J145" s="32"/>
      <c r="K145" s="32"/>
      <c r="L145" s="32"/>
    </row>
    <row r="146" spans="1:12" s="26" customFormat="1" ht="12">
      <c r="A146" s="423"/>
      <c r="B146" s="32"/>
      <c r="C146" s="32"/>
      <c r="D146" s="32"/>
      <c r="E146" s="32"/>
      <c r="F146" s="32"/>
      <c r="G146" s="32"/>
      <c r="H146" s="32"/>
      <c r="I146" s="32"/>
      <c r="J146" s="32"/>
      <c r="K146" s="32"/>
      <c r="L146" s="32"/>
    </row>
    <row r="147" spans="1:12" s="26" customFormat="1" ht="12">
      <c r="A147" s="423"/>
      <c r="B147" s="32"/>
      <c r="C147" s="32"/>
      <c r="D147" s="32"/>
      <c r="E147" s="32"/>
      <c r="F147" s="32"/>
      <c r="G147" s="32"/>
      <c r="H147" s="32"/>
      <c r="I147" s="32"/>
      <c r="J147" s="32"/>
      <c r="K147" s="32"/>
      <c r="L147" s="32"/>
    </row>
    <row r="148" spans="1:12" s="26" customFormat="1" ht="12">
      <c r="A148" s="423"/>
      <c r="B148" s="32"/>
      <c r="C148" s="32"/>
      <c r="D148" s="32"/>
      <c r="E148" s="32"/>
      <c r="F148" s="32"/>
      <c r="G148" s="32"/>
      <c r="H148" s="32"/>
      <c r="I148" s="32"/>
      <c r="J148" s="32"/>
      <c r="K148" s="32"/>
      <c r="L148" s="32"/>
    </row>
    <row r="149" spans="1:12" s="26" customFormat="1" ht="12">
      <c r="A149" s="423"/>
      <c r="B149" s="32"/>
      <c r="C149" s="32"/>
      <c r="D149" s="32"/>
      <c r="E149" s="32"/>
      <c r="F149" s="32"/>
      <c r="G149" s="32"/>
      <c r="H149" s="32"/>
      <c r="I149" s="32"/>
      <c r="J149" s="32"/>
      <c r="K149" s="32"/>
      <c r="L149" s="32"/>
    </row>
    <row r="150" spans="1:12" s="26" customFormat="1" ht="12">
      <c r="A150" s="423"/>
      <c r="B150" s="32"/>
      <c r="C150" s="32"/>
      <c r="D150" s="32"/>
      <c r="E150" s="32"/>
      <c r="F150" s="32"/>
      <c r="G150" s="32"/>
      <c r="H150" s="32"/>
      <c r="I150" s="32"/>
      <c r="J150" s="32"/>
      <c r="K150" s="32"/>
      <c r="L150" s="32"/>
    </row>
    <row r="151" spans="1:12" s="26" customFormat="1" ht="12">
      <c r="A151" s="423"/>
      <c r="B151" s="32"/>
      <c r="C151" s="32"/>
      <c r="D151" s="32"/>
      <c r="E151" s="32"/>
      <c r="F151" s="32"/>
      <c r="G151" s="32"/>
      <c r="H151" s="32"/>
      <c r="I151" s="32"/>
      <c r="J151" s="32"/>
      <c r="K151" s="32"/>
      <c r="L151" s="32"/>
    </row>
    <row r="152" spans="1:12" s="26" customFormat="1" ht="12">
      <c r="A152" s="423"/>
      <c r="B152" s="32"/>
      <c r="C152" s="32"/>
      <c r="D152" s="32"/>
      <c r="E152" s="32"/>
      <c r="F152" s="32"/>
      <c r="G152" s="32"/>
      <c r="H152" s="32"/>
      <c r="I152" s="32"/>
      <c r="J152" s="32"/>
      <c r="K152" s="32"/>
      <c r="L152" s="32"/>
    </row>
    <row r="153" spans="1:12" s="26" customFormat="1" ht="12">
      <c r="A153" s="423"/>
      <c r="B153" s="32"/>
      <c r="C153" s="32"/>
      <c r="D153" s="32"/>
      <c r="E153" s="32"/>
      <c r="F153" s="32"/>
      <c r="G153" s="32"/>
      <c r="H153" s="32"/>
      <c r="I153" s="32"/>
      <c r="J153" s="32"/>
      <c r="K153" s="32"/>
      <c r="L153" s="32"/>
    </row>
    <row r="154" spans="1:12" s="26" customFormat="1" ht="12">
      <c r="A154" s="423"/>
      <c r="B154" s="39"/>
      <c r="C154" s="39"/>
      <c r="D154" s="39"/>
      <c r="E154" s="39"/>
      <c r="F154" s="39"/>
      <c r="G154" s="39"/>
      <c r="H154" s="39"/>
      <c r="I154" s="39"/>
      <c r="J154" s="39"/>
      <c r="K154" s="39"/>
      <c r="L154" s="39"/>
    </row>
    <row r="155" spans="1:12" s="26" customFormat="1" ht="12">
      <c r="A155" s="423"/>
      <c r="B155" s="32"/>
      <c r="C155" s="32"/>
      <c r="D155" s="32"/>
      <c r="E155" s="32"/>
      <c r="F155" s="32"/>
      <c r="G155" s="32"/>
      <c r="H155" s="32"/>
      <c r="I155" s="32"/>
      <c r="J155" s="32"/>
      <c r="K155" s="32"/>
      <c r="L155" s="32"/>
    </row>
    <row r="156" spans="1:12" s="26" customFormat="1" ht="12">
      <c r="A156" s="423"/>
      <c r="B156" s="32"/>
      <c r="C156" s="32"/>
      <c r="D156" s="32"/>
      <c r="E156" s="32"/>
      <c r="F156" s="32"/>
      <c r="G156" s="32"/>
      <c r="H156" s="32"/>
      <c r="I156" s="32"/>
      <c r="J156" s="32"/>
      <c r="K156" s="32"/>
      <c r="L156" s="32"/>
    </row>
    <row r="157" spans="1:12" s="26" customFormat="1" ht="12">
      <c r="A157" s="423"/>
      <c r="B157" s="32"/>
      <c r="C157" s="32"/>
      <c r="D157" s="32"/>
      <c r="E157" s="32"/>
      <c r="F157" s="32"/>
      <c r="G157" s="32"/>
      <c r="H157" s="32"/>
      <c r="I157" s="32"/>
      <c r="J157" s="32"/>
      <c r="K157" s="32"/>
      <c r="L157" s="32"/>
    </row>
    <row r="158" spans="1:12" s="26" customFormat="1" ht="12">
      <c r="A158" s="423"/>
    </row>
    <row r="159" spans="1:12" s="26" customFormat="1" ht="12">
      <c r="A159" s="423"/>
    </row>
    <row r="160" spans="1:12" s="26" customFormat="1" ht="12">
      <c r="A160" s="423"/>
    </row>
    <row r="161" spans="1:1" s="26" customFormat="1" ht="12">
      <c r="A161" s="423"/>
    </row>
    <row r="162" spans="1:1" s="26" customFormat="1" ht="12">
      <c r="A162" s="423"/>
    </row>
    <row r="163" spans="1:1" s="26" customFormat="1" ht="12">
      <c r="A163" s="423"/>
    </row>
    <row r="164" spans="1:1" s="26" customFormat="1" ht="12">
      <c r="A164" s="423"/>
    </row>
    <row r="165" spans="1:1" s="26" customFormat="1" ht="12">
      <c r="A165" s="423"/>
    </row>
    <row r="166" spans="1:1" s="26" customFormat="1" ht="12">
      <c r="A166" s="423"/>
    </row>
    <row r="167" spans="1:1" s="26" customFormat="1" ht="12">
      <c r="A167" s="423"/>
    </row>
    <row r="168" spans="1:1" s="26" customFormat="1" ht="12">
      <c r="A168" s="423"/>
    </row>
    <row r="169" spans="1:1" s="26" customFormat="1" ht="12">
      <c r="A169" s="423"/>
    </row>
    <row r="170" spans="1:1" s="26" customFormat="1" ht="12">
      <c r="A170" s="423"/>
    </row>
    <row r="171" spans="1:1" s="26" customFormat="1" ht="12">
      <c r="A171" s="423"/>
    </row>
    <row r="172" spans="1:1" s="26" customFormat="1" ht="12">
      <c r="A172" s="423"/>
    </row>
    <row r="173" spans="1:1" s="26" customFormat="1" ht="12">
      <c r="A173" s="423"/>
    </row>
    <row r="174" spans="1:1" s="26" customFormat="1" ht="12">
      <c r="A174" s="423"/>
    </row>
    <row r="175" spans="1:1" s="26" customFormat="1" ht="12">
      <c r="A175" s="423"/>
    </row>
    <row r="176" spans="1:1" s="26" customFormat="1" ht="12">
      <c r="A176" s="423"/>
    </row>
    <row r="177" spans="1:12" s="26" customFormat="1" ht="12">
      <c r="A177" s="423"/>
    </row>
    <row r="178" spans="1:12" s="26" customFormat="1" ht="12">
      <c r="A178" s="423"/>
    </row>
    <row r="179" spans="1:12" s="26" customFormat="1" ht="12">
      <c r="A179" s="423"/>
    </row>
    <row r="180" spans="1:12" s="26" customFormat="1" ht="12">
      <c r="A180" s="423"/>
    </row>
    <row r="181" spans="1:12" s="26" customFormat="1" ht="12">
      <c r="A181" s="423"/>
    </row>
    <row r="182" spans="1:12" s="26" customFormat="1" ht="12">
      <c r="A182" s="423"/>
    </row>
    <row r="183" spans="1:12" s="32" customFormat="1" ht="12">
      <c r="A183" s="423"/>
      <c r="B183" s="26"/>
      <c r="C183" s="26"/>
      <c r="D183" s="26"/>
      <c r="E183" s="26"/>
      <c r="F183" s="26"/>
      <c r="G183" s="26"/>
      <c r="H183" s="26"/>
      <c r="I183" s="26"/>
      <c r="J183" s="26"/>
      <c r="K183" s="26"/>
      <c r="L183" s="26"/>
    </row>
    <row r="184" spans="1:12" s="32" customFormat="1" ht="12">
      <c r="A184" s="423"/>
      <c r="B184" s="26"/>
      <c r="C184" s="26"/>
      <c r="D184" s="26"/>
      <c r="E184" s="26"/>
      <c r="F184" s="26"/>
      <c r="G184" s="26"/>
      <c r="H184" s="26"/>
      <c r="I184" s="26"/>
      <c r="J184" s="26"/>
      <c r="K184" s="26"/>
      <c r="L184" s="26"/>
    </row>
    <row r="185" spans="1:12" s="26" customFormat="1" ht="12">
      <c r="A185" s="423"/>
    </row>
    <row r="186" spans="1:12" s="32" customFormat="1" ht="12">
      <c r="A186" s="423"/>
      <c r="B186" s="26"/>
      <c r="C186" s="26"/>
      <c r="D186" s="26"/>
      <c r="E186" s="26"/>
      <c r="F186" s="26"/>
      <c r="G186" s="26"/>
      <c r="H186" s="26"/>
      <c r="I186" s="26"/>
      <c r="J186" s="26"/>
      <c r="K186" s="26"/>
      <c r="L186" s="26"/>
    </row>
    <row r="187" spans="1:12" s="32" customFormat="1" ht="12">
      <c r="A187" s="423"/>
      <c r="B187" s="26"/>
      <c r="C187" s="26"/>
      <c r="D187" s="26"/>
      <c r="E187" s="26"/>
      <c r="F187" s="26"/>
      <c r="G187" s="26"/>
      <c r="H187" s="26"/>
      <c r="I187" s="26"/>
      <c r="J187" s="26"/>
      <c r="K187" s="26"/>
      <c r="L187" s="26"/>
    </row>
    <row r="188" spans="1:12" s="32" customFormat="1" ht="12">
      <c r="A188" s="423"/>
      <c r="B188" s="26"/>
      <c r="C188" s="26"/>
      <c r="D188" s="26"/>
      <c r="E188" s="26"/>
      <c r="F188" s="26"/>
      <c r="G188" s="26"/>
      <c r="H188" s="26"/>
      <c r="I188" s="26"/>
      <c r="J188" s="26"/>
      <c r="K188" s="26"/>
      <c r="L188" s="26"/>
    </row>
    <row r="189" spans="1:12" s="32" customFormat="1" ht="12">
      <c r="A189" s="423"/>
      <c r="B189" s="26"/>
      <c r="C189" s="26"/>
      <c r="D189" s="26"/>
      <c r="E189" s="26"/>
      <c r="F189" s="26"/>
      <c r="G189" s="26"/>
      <c r="H189" s="26"/>
      <c r="I189" s="26"/>
      <c r="J189" s="26"/>
      <c r="K189" s="26"/>
      <c r="L189" s="26"/>
    </row>
    <row r="190" spans="1:12" s="32" customFormat="1" ht="12">
      <c r="A190" s="423"/>
      <c r="B190" s="26"/>
      <c r="C190" s="26"/>
      <c r="D190" s="26"/>
      <c r="E190" s="26"/>
      <c r="F190" s="26"/>
      <c r="G190" s="26"/>
      <c r="H190" s="26"/>
      <c r="I190" s="26"/>
      <c r="J190" s="26"/>
      <c r="K190" s="26"/>
      <c r="L190" s="26"/>
    </row>
    <row r="191" spans="1:12" s="32" customFormat="1" ht="12">
      <c r="A191" s="423"/>
      <c r="B191" s="26"/>
      <c r="C191" s="26"/>
      <c r="D191" s="26"/>
      <c r="E191" s="26"/>
      <c r="F191" s="26"/>
      <c r="G191" s="26"/>
      <c r="H191" s="26"/>
      <c r="I191" s="26"/>
      <c r="J191" s="26"/>
      <c r="K191" s="26"/>
      <c r="L191" s="26"/>
    </row>
    <row r="192" spans="1:12" s="32" customFormat="1" ht="12">
      <c r="A192" s="423"/>
      <c r="B192" s="26"/>
      <c r="C192" s="26"/>
      <c r="D192" s="26"/>
      <c r="E192" s="26"/>
      <c r="F192" s="26"/>
      <c r="G192" s="26"/>
      <c r="H192" s="26"/>
      <c r="I192" s="26"/>
      <c r="J192" s="26"/>
      <c r="K192" s="26"/>
      <c r="L192" s="26"/>
    </row>
    <row r="193" spans="1:12" s="26" customFormat="1" ht="12">
      <c r="A193" s="423"/>
    </row>
    <row r="194" spans="1:12" s="26" customFormat="1" ht="12">
      <c r="A194" s="423"/>
    </row>
    <row r="195" spans="1:12" s="26" customFormat="1" ht="12">
      <c r="A195" s="423"/>
    </row>
    <row r="196" spans="1:12" s="26" customFormat="1" ht="12">
      <c r="A196" s="423"/>
    </row>
    <row r="197" spans="1:12" s="26" customFormat="1" ht="12">
      <c r="A197" s="423"/>
    </row>
    <row r="198" spans="1:12" s="26" customFormat="1" ht="12">
      <c r="A198" s="423"/>
    </row>
    <row r="199" spans="1:12" s="26" customFormat="1" ht="12">
      <c r="A199" s="423"/>
    </row>
    <row r="200" spans="1:12" s="26" customFormat="1" ht="12">
      <c r="A200" s="423"/>
    </row>
    <row r="201" spans="1:12" s="26" customFormat="1" ht="12">
      <c r="A201" s="423"/>
    </row>
    <row r="202" spans="1:12" s="26" customFormat="1" ht="12">
      <c r="A202" s="423"/>
    </row>
    <row r="203" spans="1:12" s="26" customFormat="1" ht="12">
      <c r="A203" s="423"/>
    </row>
    <row r="204" spans="1:12" s="26" customFormat="1" ht="12">
      <c r="A204" s="423"/>
    </row>
    <row r="205" spans="1:12" s="32" customFormat="1" ht="12">
      <c r="A205" s="423"/>
      <c r="B205" s="26"/>
      <c r="C205" s="26"/>
      <c r="D205" s="26"/>
      <c r="E205" s="26"/>
      <c r="F205" s="26"/>
      <c r="G205" s="26"/>
      <c r="H205" s="26"/>
      <c r="I205" s="26"/>
      <c r="J205" s="26"/>
      <c r="K205" s="26"/>
      <c r="L205" s="26"/>
    </row>
    <row r="206" spans="1:12" s="32" customFormat="1" ht="12">
      <c r="A206" s="423"/>
      <c r="B206" s="26"/>
      <c r="C206" s="26"/>
      <c r="D206" s="26"/>
      <c r="E206" s="26"/>
      <c r="F206" s="26"/>
      <c r="G206" s="26"/>
      <c r="H206" s="26"/>
      <c r="I206" s="26"/>
      <c r="J206" s="26"/>
      <c r="K206" s="26"/>
      <c r="L206" s="26"/>
    </row>
    <row r="207" spans="1:12" s="26" customFormat="1" ht="12">
      <c r="A207" s="423"/>
    </row>
    <row r="208" spans="1:12" s="26" customFormat="1" ht="12">
      <c r="A208" s="423"/>
    </row>
    <row r="209" spans="1:12" s="26" customFormat="1" ht="12">
      <c r="A209" s="423"/>
      <c r="B209" s="32"/>
      <c r="C209" s="32"/>
      <c r="D209" s="32"/>
      <c r="E209" s="32"/>
      <c r="F209" s="32"/>
      <c r="G209" s="32"/>
      <c r="H209" s="32"/>
      <c r="I209" s="32"/>
      <c r="J209" s="32"/>
      <c r="K209" s="32"/>
      <c r="L209" s="32"/>
    </row>
    <row r="210" spans="1:12" s="26" customFormat="1" ht="12">
      <c r="A210" s="423"/>
      <c r="B210" s="32"/>
      <c r="C210" s="32"/>
      <c r="D210" s="32"/>
      <c r="E210" s="32"/>
      <c r="F210" s="32"/>
      <c r="G210" s="32"/>
      <c r="H210" s="32"/>
      <c r="I210" s="32"/>
      <c r="J210" s="32"/>
      <c r="K210" s="32"/>
      <c r="L210" s="32"/>
    </row>
    <row r="211" spans="1:12" s="26" customFormat="1" ht="12">
      <c r="A211" s="423"/>
    </row>
    <row r="212" spans="1:12" s="26" customFormat="1" ht="12">
      <c r="A212" s="423"/>
      <c r="B212" s="32"/>
      <c r="C212" s="32"/>
      <c r="D212" s="32"/>
      <c r="E212" s="32"/>
      <c r="F212" s="32"/>
      <c r="G212" s="32"/>
      <c r="H212" s="32"/>
      <c r="I212" s="32"/>
      <c r="J212" s="32"/>
      <c r="K212" s="32"/>
      <c r="L212" s="32"/>
    </row>
    <row r="213" spans="1:12" s="26" customFormat="1" ht="12">
      <c r="A213" s="423"/>
      <c r="B213" s="32"/>
      <c r="C213" s="32"/>
      <c r="D213" s="32"/>
      <c r="E213" s="32"/>
      <c r="F213" s="32"/>
      <c r="G213" s="32"/>
      <c r="H213" s="32"/>
      <c r="I213" s="32"/>
      <c r="J213" s="32"/>
      <c r="K213" s="32"/>
      <c r="L213" s="32"/>
    </row>
    <row r="214" spans="1:12" s="26" customFormat="1" ht="12">
      <c r="A214" s="423"/>
      <c r="B214" s="32"/>
      <c r="C214" s="32"/>
      <c r="D214" s="32"/>
      <c r="E214" s="32"/>
      <c r="F214" s="32"/>
      <c r="G214" s="32"/>
      <c r="H214" s="32"/>
      <c r="I214" s="32"/>
      <c r="J214" s="32"/>
      <c r="K214" s="32"/>
      <c r="L214" s="32"/>
    </row>
    <row r="215" spans="1:12" s="26" customFormat="1" ht="12">
      <c r="A215" s="423"/>
      <c r="B215" s="32"/>
      <c r="C215" s="32"/>
      <c r="D215" s="32"/>
      <c r="E215" s="32"/>
      <c r="F215" s="32"/>
      <c r="G215" s="32"/>
      <c r="H215" s="32"/>
      <c r="I215" s="32"/>
      <c r="J215" s="32"/>
      <c r="K215" s="32"/>
      <c r="L215" s="32"/>
    </row>
    <row r="216" spans="1:12" s="32" customFormat="1" ht="12">
      <c r="A216" s="423"/>
    </row>
    <row r="217" spans="1:12" s="32" customFormat="1" ht="12">
      <c r="A217" s="423"/>
    </row>
    <row r="218" spans="1:12" s="32" customFormat="1" ht="12">
      <c r="A218" s="423"/>
    </row>
    <row r="219" spans="1:12" s="32" customFormat="1" ht="12">
      <c r="A219" s="423"/>
      <c r="B219" s="26"/>
      <c r="C219" s="26"/>
      <c r="D219" s="26"/>
      <c r="E219" s="26"/>
      <c r="F219" s="26"/>
      <c r="G219" s="26"/>
      <c r="H219" s="26"/>
      <c r="I219" s="26"/>
      <c r="J219" s="26"/>
      <c r="K219" s="26"/>
      <c r="L219" s="26"/>
    </row>
    <row r="220" spans="1:12" s="32" customFormat="1" ht="12">
      <c r="A220" s="423"/>
      <c r="B220" s="26"/>
      <c r="C220" s="26"/>
      <c r="D220" s="26"/>
      <c r="E220" s="26"/>
      <c r="F220" s="26"/>
      <c r="G220" s="26"/>
      <c r="H220" s="26"/>
      <c r="I220" s="26"/>
      <c r="J220" s="26"/>
      <c r="K220" s="26"/>
      <c r="L220" s="26"/>
    </row>
    <row r="221" spans="1:12" s="32" customFormat="1" ht="12">
      <c r="A221" s="423"/>
      <c r="B221" s="26"/>
      <c r="C221" s="26"/>
      <c r="D221" s="26"/>
      <c r="E221" s="26"/>
      <c r="F221" s="26"/>
      <c r="G221" s="26"/>
      <c r="H221" s="26"/>
      <c r="I221" s="26"/>
      <c r="J221" s="26"/>
      <c r="K221" s="26"/>
      <c r="L221" s="26"/>
    </row>
    <row r="222" spans="1:12" s="32" customFormat="1" ht="12">
      <c r="A222" s="423"/>
      <c r="B222" s="26"/>
      <c r="C222" s="26"/>
      <c r="D222" s="26"/>
      <c r="E222" s="26"/>
      <c r="F222" s="26"/>
      <c r="G222" s="26"/>
      <c r="H222" s="26"/>
      <c r="I222" s="26"/>
      <c r="J222" s="26"/>
      <c r="K222" s="26"/>
      <c r="L222" s="26"/>
    </row>
    <row r="223" spans="1:12" s="32" customFormat="1" ht="12">
      <c r="A223" s="423"/>
      <c r="B223" s="26"/>
      <c r="C223" s="26"/>
      <c r="D223" s="26"/>
      <c r="E223" s="26"/>
      <c r="F223" s="26"/>
      <c r="G223" s="26"/>
      <c r="H223" s="26"/>
      <c r="I223" s="26"/>
      <c r="J223" s="26"/>
      <c r="K223" s="26"/>
      <c r="L223" s="26"/>
    </row>
    <row r="224" spans="1:12" s="39" customFormat="1" ht="12">
      <c r="A224" s="423"/>
      <c r="B224" s="26"/>
      <c r="C224" s="26"/>
      <c r="D224" s="26"/>
      <c r="E224" s="26"/>
      <c r="F224" s="26"/>
      <c r="G224" s="26"/>
      <c r="H224" s="26"/>
      <c r="I224" s="26"/>
      <c r="J224" s="26"/>
      <c r="K224" s="26"/>
      <c r="L224" s="26"/>
    </row>
    <row r="225" spans="1:12" s="32" customFormat="1" ht="12">
      <c r="A225" s="423"/>
      <c r="B225" s="26"/>
      <c r="C225" s="26"/>
      <c r="D225" s="26"/>
      <c r="E225" s="26"/>
      <c r="F225" s="26"/>
      <c r="G225" s="26"/>
      <c r="H225" s="26"/>
      <c r="I225" s="26"/>
      <c r="J225" s="26"/>
      <c r="K225" s="26"/>
      <c r="L225" s="26"/>
    </row>
    <row r="226" spans="1:12" s="39" customFormat="1" ht="12">
      <c r="A226" s="423"/>
      <c r="B226" s="26"/>
      <c r="C226" s="26"/>
      <c r="D226" s="26"/>
      <c r="E226" s="26"/>
      <c r="F226" s="26"/>
      <c r="G226" s="26"/>
      <c r="H226" s="26"/>
      <c r="I226" s="26"/>
      <c r="J226" s="26"/>
      <c r="K226" s="26"/>
      <c r="L226" s="26"/>
    </row>
    <row r="227" spans="1:12" s="39" customFormat="1" ht="12">
      <c r="A227" s="423"/>
      <c r="B227" s="26"/>
      <c r="C227" s="26"/>
      <c r="D227" s="26"/>
      <c r="E227" s="26"/>
      <c r="F227" s="26"/>
      <c r="G227" s="26"/>
      <c r="H227" s="26"/>
      <c r="I227" s="26"/>
      <c r="J227" s="26"/>
      <c r="K227" s="26"/>
      <c r="L227" s="26"/>
    </row>
    <row r="228" spans="1:12" s="32" customFormat="1" ht="12">
      <c r="A228" s="423"/>
      <c r="B228" s="26"/>
      <c r="C228" s="26"/>
      <c r="D228" s="26"/>
      <c r="E228" s="26"/>
      <c r="F228" s="26"/>
      <c r="G228" s="26"/>
      <c r="H228" s="26"/>
      <c r="I228" s="26"/>
      <c r="J228" s="26"/>
      <c r="K228" s="26"/>
      <c r="L228" s="26"/>
    </row>
    <row r="229" spans="1:12" s="32" customFormat="1" ht="12">
      <c r="A229" s="423"/>
      <c r="B229" s="26"/>
      <c r="C229" s="26"/>
      <c r="D229" s="26"/>
      <c r="E229" s="26"/>
      <c r="F229" s="26"/>
      <c r="G229" s="26"/>
      <c r="H229" s="26"/>
      <c r="I229" s="26"/>
      <c r="J229" s="26"/>
      <c r="K229" s="26"/>
      <c r="L229" s="26"/>
    </row>
    <row r="230" spans="1:12" s="32" customFormat="1" ht="12">
      <c r="A230" s="423"/>
      <c r="B230" s="26"/>
      <c r="C230" s="26"/>
      <c r="D230" s="26"/>
      <c r="E230" s="26"/>
      <c r="F230" s="26"/>
      <c r="G230" s="26"/>
      <c r="H230" s="26"/>
      <c r="I230" s="26"/>
      <c r="J230" s="26"/>
      <c r="K230" s="26"/>
      <c r="L230" s="26"/>
    </row>
    <row r="231" spans="1:12" s="32" customFormat="1" ht="12">
      <c r="A231" s="423"/>
    </row>
    <row r="232" spans="1:12" s="32" customFormat="1" ht="12">
      <c r="A232" s="423"/>
    </row>
    <row r="233" spans="1:12" s="26" customFormat="1" ht="12">
      <c r="A233" s="423"/>
    </row>
    <row r="234" spans="1:12" s="26" customFormat="1" ht="12">
      <c r="A234" s="423"/>
    </row>
    <row r="235" spans="1:12" s="26" customFormat="1" ht="12">
      <c r="A235" s="423"/>
    </row>
    <row r="236" spans="1:12" s="32" customFormat="1" ht="12">
      <c r="A236" s="423"/>
      <c r="B236" s="26"/>
      <c r="C236" s="26"/>
      <c r="D236" s="26"/>
      <c r="E236" s="26"/>
      <c r="F236" s="26"/>
      <c r="G236" s="26"/>
      <c r="H236" s="26"/>
      <c r="I236" s="26"/>
      <c r="J236" s="26"/>
      <c r="K236" s="26"/>
      <c r="L236" s="26"/>
    </row>
    <row r="237" spans="1:12" s="39" customFormat="1" ht="12">
      <c r="A237" s="423"/>
      <c r="B237" s="26"/>
      <c r="C237" s="26"/>
      <c r="D237" s="26"/>
      <c r="E237" s="26"/>
      <c r="F237" s="26"/>
      <c r="G237" s="26"/>
      <c r="H237" s="26"/>
      <c r="I237" s="26"/>
      <c r="J237" s="26"/>
      <c r="K237" s="26"/>
      <c r="L237" s="26"/>
    </row>
    <row r="238" spans="1:12" s="32" customFormat="1" ht="12">
      <c r="A238" s="423"/>
      <c r="B238" s="26"/>
      <c r="C238" s="26"/>
      <c r="D238" s="26"/>
      <c r="E238" s="26"/>
      <c r="F238" s="26"/>
      <c r="G238" s="26"/>
      <c r="H238" s="26"/>
      <c r="I238" s="26"/>
      <c r="J238" s="26"/>
      <c r="K238" s="26"/>
      <c r="L238" s="26"/>
    </row>
    <row r="239" spans="1:12" s="32" customFormat="1" ht="12">
      <c r="A239" s="423"/>
      <c r="B239" s="26"/>
      <c r="C239" s="26"/>
      <c r="D239" s="26"/>
      <c r="E239" s="26"/>
      <c r="F239" s="26"/>
      <c r="G239" s="26"/>
      <c r="H239" s="26"/>
      <c r="I239" s="26"/>
      <c r="J239" s="26"/>
      <c r="K239" s="26"/>
      <c r="L239" s="26"/>
    </row>
    <row r="240" spans="1:12" s="32" customFormat="1" ht="12">
      <c r="A240" s="423"/>
      <c r="B240" s="26"/>
      <c r="C240" s="26"/>
      <c r="D240" s="26"/>
      <c r="E240" s="26"/>
      <c r="F240" s="26"/>
      <c r="G240" s="26"/>
      <c r="H240" s="26"/>
      <c r="I240" s="26"/>
      <c r="J240" s="26"/>
      <c r="K240" s="26"/>
      <c r="L240" s="26"/>
    </row>
    <row r="241" spans="1:12" s="32" customFormat="1" ht="12">
      <c r="A241" s="423"/>
      <c r="B241" s="26"/>
      <c r="C241" s="26"/>
      <c r="D241" s="26"/>
      <c r="E241" s="26"/>
      <c r="F241" s="26"/>
      <c r="G241" s="26"/>
      <c r="H241" s="26"/>
      <c r="I241" s="26"/>
      <c r="J241" s="26"/>
      <c r="K241" s="26"/>
      <c r="L241" s="26"/>
    </row>
    <row r="242" spans="1:12" s="32" customFormat="1" ht="12">
      <c r="A242" s="423"/>
    </row>
    <row r="243" spans="1:12" s="32" customFormat="1" ht="12">
      <c r="A243" s="423"/>
    </row>
    <row r="244" spans="1:12" s="32" customFormat="1" ht="12">
      <c r="A244" s="423"/>
    </row>
    <row r="245" spans="1:12" s="32" customFormat="1" ht="12">
      <c r="A245" s="423"/>
    </row>
    <row r="246" spans="1:12" s="32" customFormat="1" ht="12">
      <c r="A246" s="423"/>
    </row>
    <row r="247" spans="1:12" s="32" customFormat="1" ht="12">
      <c r="A247" s="423"/>
    </row>
    <row r="248" spans="1:12" s="32" customFormat="1" ht="12">
      <c r="A248" s="423"/>
    </row>
    <row r="249" spans="1:12" s="32" customFormat="1" ht="12">
      <c r="A249" s="423"/>
    </row>
    <row r="250" spans="1:12" s="39" customFormat="1" ht="12">
      <c r="A250" s="423"/>
    </row>
    <row r="251" spans="1:12" s="32" customFormat="1" ht="12">
      <c r="A251" s="423"/>
    </row>
    <row r="252" spans="1:12" s="32" customFormat="1" ht="12">
      <c r="A252" s="423"/>
      <c r="B252" s="39"/>
      <c r="C252" s="39"/>
      <c r="D252" s="39"/>
      <c r="E252" s="39"/>
      <c r="F252" s="39"/>
      <c r="G252" s="39"/>
      <c r="H252" s="39"/>
      <c r="I252" s="39"/>
      <c r="J252" s="39"/>
      <c r="K252" s="39"/>
      <c r="L252" s="39"/>
    </row>
    <row r="253" spans="1:12" s="39" customFormat="1" ht="12">
      <c r="A253" s="423"/>
    </row>
    <row r="254" spans="1:12" s="39" customFormat="1" ht="12">
      <c r="A254" s="423"/>
      <c r="B254" s="32"/>
      <c r="C254" s="32"/>
      <c r="D254" s="32"/>
      <c r="E254" s="32"/>
      <c r="F254" s="32"/>
      <c r="G254" s="32"/>
      <c r="H254" s="32"/>
      <c r="I254" s="32"/>
      <c r="J254" s="32"/>
      <c r="K254" s="32"/>
      <c r="L254" s="32"/>
    </row>
    <row r="255" spans="1:12" s="32" customFormat="1" ht="12">
      <c r="A255" s="423"/>
    </row>
    <row r="256" spans="1:12" s="32" customFormat="1" ht="12">
      <c r="A256" s="423"/>
    </row>
    <row r="257" spans="1:12" s="32" customFormat="1" ht="12">
      <c r="A257" s="423"/>
    </row>
    <row r="258" spans="1:12" s="39" customFormat="1" ht="12">
      <c r="A258" s="423"/>
      <c r="B258" s="32"/>
      <c r="C258" s="32"/>
      <c r="D258" s="32"/>
      <c r="E258" s="32"/>
      <c r="F258" s="32"/>
      <c r="G258" s="32"/>
      <c r="H258" s="32"/>
      <c r="I258" s="32"/>
      <c r="J258" s="32"/>
      <c r="K258" s="32"/>
      <c r="L258" s="32"/>
    </row>
    <row r="259" spans="1:12" s="32" customFormat="1" ht="12">
      <c r="A259" s="423"/>
      <c r="B259" s="26"/>
      <c r="C259" s="26"/>
      <c r="D259" s="26"/>
      <c r="E259" s="26"/>
      <c r="F259" s="26"/>
      <c r="G259" s="26"/>
      <c r="H259" s="26"/>
      <c r="I259" s="26"/>
      <c r="J259" s="26"/>
      <c r="K259" s="26"/>
      <c r="L259" s="26"/>
    </row>
    <row r="260" spans="1:12" s="32" customFormat="1" ht="12">
      <c r="A260" s="423"/>
      <c r="B260" s="26"/>
      <c r="C260" s="26"/>
      <c r="D260" s="26"/>
      <c r="E260" s="26"/>
      <c r="F260" s="26"/>
      <c r="G260" s="26"/>
      <c r="H260" s="26"/>
      <c r="I260" s="26"/>
      <c r="J260" s="26"/>
      <c r="K260" s="26"/>
      <c r="L260" s="26"/>
    </row>
    <row r="261" spans="1:12" s="26" customFormat="1" ht="12">
      <c r="A261" s="423"/>
    </row>
    <row r="262" spans="1:12" s="26" customFormat="1" ht="12">
      <c r="A262" s="423"/>
      <c r="B262" s="32"/>
      <c r="C262" s="32"/>
      <c r="D262" s="32"/>
      <c r="E262" s="32"/>
      <c r="F262" s="32"/>
      <c r="G262" s="32"/>
      <c r="H262" s="32"/>
      <c r="I262" s="32"/>
      <c r="J262" s="32"/>
      <c r="K262" s="32"/>
      <c r="L262" s="32"/>
    </row>
    <row r="263" spans="1:12" s="26" customFormat="1" ht="39" customHeight="1">
      <c r="A263" s="423"/>
      <c r="B263" s="39"/>
      <c r="C263" s="39"/>
      <c r="D263" s="39"/>
      <c r="E263" s="39"/>
      <c r="F263" s="39"/>
      <c r="G263" s="39"/>
      <c r="H263" s="39"/>
      <c r="I263" s="39"/>
      <c r="J263" s="39"/>
      <c r="K263" s="39"/>
      <c r="L263" s="39"/>
    </row>
    <row r="264" spans="1:12" s="26" customFormat="1">
      <c r="A264" s="428"/>
      <c r="B264" s="32"/>
      <c r="C264" s="32"/>
      <c r="D264" s="32"/>
      <c r="E264" s="32"/>
      <c r="F264" s="32"/>
      <c r="G264" s="32"/>
      <c r="H264" s="32"/>
      <c r="I264" s="32"/>
      <c r="J264" s="32"/>
      <c r="K264" s="32"/>
      <c r="L264" s="32"/>
    </row>
    <row r="265" spans="1:12" s="32" customFormat="1">
      <c r="A265" s="428"/>
    </row>
    <row r="266" spans="1:12" s="32" customFormat="1">
      <c r="A266" s="428"/>
    </row>
    <row r="267" spans="1:12" s="39" customFormat="1">
      <c r="A267" s="428"/>
      <c r="B267" s="32"/>
      <c r="C267" s="32"/>
      <c r="D267" s="32"/>
      <c r="E267" s="32"/>
      <c r="F267" s="32"/>
      <c r="G267" s="32"/>
      <c r="H267" s="32"/>
      <c r="I267" s="32"/>
      <c r="J267" s="32"/>
      <c r="K267" s="32"/>
      <c r="L267" s="32"/>
    </row>
    <row r="268" spans="1:12" s="39" customFormat="1">
      <c r="A268" s="428"/>
      <c r="B268" s="32"/>
      <c r="C268" s="32"/>
      <c r="D268" s="32"/>
      <c r="E268" s="32"/>
      <c r="F268" s="32"/>
      <c r="G268" s="32"/>
      <c r="H268" s="32"/>
      <c r="I268" s="32"/>
      <c r="J268" s="32"/>
      <c r="K268" s="32"/>
      <c r="L268" s="32"/>
    </row>
    <row r="269" spans="1:12" s="39" customFormat="1">
      <c r="A269" s="428"/>
      <c r="B269" s="32"/>
      <c r="C269" s="32"/>
      <c r="D269" s="32"/>
      <c r="E269" s="32"/>
      <c r="F269" s="32"/>
      <c r="G269" s="32"/>
      <c r="H269" s="32"/>
      <c r="I269" s="32"/>
      <c r="J269" s="32"/>
      <c r="K269" s="32"/>
      <c r="L269" s="32"/>
    </row>
    <row r="270" spans="1:12" s="39" customFormat="1">
      <c r="A270" s="428"/>
      <c r="B270" s="32"/>
      <c r="C270" s="32"/>
      <c r="D270" s="32"/>
      <c r="E270" s="32"/>
      <c r="F270" s="32"/>
      <c r="G270" s="32"/>
      <c r="H270" s="32"/>
      <c r="I270" s="32"/>
      <c r="J270" s="32"/>
      <c r="K270" s="32"/>
      <c r="L270" s="32"/>
    </row>
    <row r="271" spans="1:12" s="39" customFormat="1">
      <c r="A271" s="428"/>
      <c r="B271" s="32"/>
      <c r="C271" s="32"/>
      <c r="D271" s="32"/>
      <c r="E271" s="32"/>
      <c r="F271" s="32"/>
      <c r="G271" s="32"/>
      <c r="H271" s="32"/>
      <c r="I271" s="32"/>
      <c r="J271" s="32"/>
      <c r="K271" s="32"/>
      <c r="L271" s="32"/>
    </row>
    <row r="272" spans="1:12" s="39" customFormat="1">
      <c r="A272" s="428"/>
      <c r="B272" s="32"/>
      <c r="C272" s="32"/>
      <c r="D272" s="32"/>
      <c r="E272" s="32"/>
      <c r="F272" s="32"/>
      <c r="G272" s="32"/>
      <c r="H272" s="32"/>
      <c r="I272" s="32"/>
      <c r="J272" s="32"/>
      <c r="K272" s="32"/>
      <c r="L272" s="32"/>
    </row>
    <row r="273" spans="1:12" s="39" customFormat="1">
      <c r="A273" s="428"/>
      <c r="B273" s="32"/>
      <c r="C273" s="32"/>
      <c r="D273" s="32"/>
      <c r="E273" s="32"/>
      <c r="F273" s="32"/>
      <c r="G273" s="32"/>
      <c r="H273" s="32"/>
      <c r="I273" s="32"/>
      <c r="J273" s="32"/>
      <c r="K273" s="32"/>
      <c r="L273" s="32"/>
    </row>
    <row r="274" spans="1:12" s="39" customFormat="1">
      <c r="A274" s="428"/>
      <c r="B274" s="32"/>
      <c r="C274" s="32"/>
      <c r="D274" s="32"/>
      <c r="E274" s="32"/>
      <c r="F274" s="32"/>
      <c r="G274" s="32"/>
      <c r="H274" s="32"/>
      <c r="I274" s="32"/>
      <c r="J274" s="32"/>
      <c r="K274" s="32"/>
      <c r="L274" s="32"/>
    </row>
    <row r="275" spans="1:12" s="32" customFormat="1">
      <c r="A275" s="428"/>
    </row>
    <row r="276" spans="1:12" s="32" customFormat="1">
      <c r="A276" s="428"/>
      <c r="B276" s="39"/>
      <c r="C276" s="39"/>
      <c r="D276" s="39"/>
      <c r="E276" s="39"/>
      <c r="F276" s="39"/>
      <c r="G276" s="39"/>
      <c r="H276" s="39"/>
      <c r="I276" s="39"/>
      <c r="J276" s="39"/>
      <c r="K276" s="39"/>
      <c r="L276" s="39"/>
    </row>
    <row r="277" spans="1:12" s="26" customFormat="1">
      <c r="A277" s="428"/>
      <c r="B277" s="32"/>
      <c r="C277" s="32"/>
      <c r="D277" s="32"/>
      <c r="E277" s="32"/>
      <c r="F277" s="32"/>
      <c r="G277" s="32"/>
      <c r="H277" s="32"/>
      <c r="I277" s="32"/>
      <c r="J277" s="32"/>
      <c r="K277" s="32"/>
      <c r="L277" s="32"/>
    </row>
    <row r="278" spans="1:12">
      <c r="A278" s="428"/>
      <c r="B278" s="32"/>
      <c r="C278" s="32"/>
      <c r="D278" s="32"/>
      <c r="E278" s="32"/>
      <c r="F278" s="32"/>
      <c r="G278" s="32"/>
      <c r="H278" s="32"/>
      <c r="I278" s="32"/>
      <c r="J278" s="32"/>
      <c r="K278" s="32"/>
      <c r="L278" s="32"/>
    </row>
    <row r="279" spans="1:12">
      <c r="A279" s="428"/>
      <c r="B279" s="39"/>
      <c r="C279" s="39"/>
      <c r="D279" s="39"/>
      <c r="E279" s="39"/>
      <c r="F279" s="39"/>
      <c r="G279" s="39"/>
      <c r="H279" s="39"/>
      <c r="I279" s="39"/>
      <c r="J279" s="39"/>
      <c r="K279" s="39"/>
      <c r="L279" s="39"/>
    </row>
    <row r="280" spans="1:12">
      <c r="A280" s="428"/>
      <c r="B280" s="39"/>
      <c r="C280" s="39"/>
      <c r="D280" s="39"/>
      <c r="E280" s="39"/>
      <c r="F280" s="39"/>
      <c r="G280" s="39"/>
      <c r="H280" s="39"/>
      <c r="I280" s="39"/>
      <c r="J280" s="39"/>
      <c r="K280" s="39"/>
      <c r="L280" s="39"/>
    </row>
    <row r="281" spans="1:12">
      <c r="A281" s="428"/>
      <c r="B281" s="32"/>
      <c r="C281" s="32"/>
      <c r="D281" s="32"/>
      <c r="E281" s="32"/>
      <c r="F281" s="32"/>
      <c r="G281" s="32"/>
      <c r="H281" s="32"/>
      <c r="I281" s="32"/>
      <c r="J281" s="32"/>
      <c r="K281" s="32"/>
      <c r="L281" s="32"/>
    </row>
    <row r="282" spans="1:12">
      <c r="A282" s="428"/>
      <c r="B282" s="32"/>
      <c r="C282" s="32"/>
      <c r="D282" s="32"/>
      <c r="E282" s="32"/>
      <c r="F282" s="32"/>
      <c r="G282" s="32"/>
      <c r="H282" s="32"/>
      <c r="I282" s="32"/>
      <c r="J282" s="32"/>
      <c r="K282" s="32"/>
      <c r="L282" s="32"/>
    </row>
    <row r="283" spans="1:12">
      <c r="A283" s="428"/>
      <c r="B283" s="32"/>
      <c r="C283" s="32"/>
      <c r="D283" s="32"/>
      <c r="E283" s="32"/>
      <c r="F283" s="32"/>
      <c r="G283" s="32"/>
      <c r="H283" s="32"/>
      <c r="I283" s="32"/>
      <c r="J283" s="32"/>
      <c r="K283" s="32"/>
      <c r="L283" s="32"/>
    </row>
    <row r="284" spans="1:12">
      <c r="A284" s="428"/>
      <c r="B284" s="39"/>
      <c r="C284" s="39"/>
      <c r="D284" s="39"/>
      <c r="E284" s="39"/>
      <c r="F284" s="39"/>
      <c r="G284" s="39"/>
      <c r="H284" s="39"/>
      <c r="I284" s="39"/>
      <c r="J284" s="39"/>
      <c r="K284" s="39"/>
      <c r="L284" s="39"/>
    </row>
    <row r="285" spans="1:12">
      <c r="A285" s="428"/>
      <c r="B285" s="32"/>
      <c r="C285" s="32"/>
      <c r="D285" s="32"/>
      <c r="E285" s="32"/>
      <c r="F285" s="32"/>
      <c r="G285" s="32"/>
      <c r="H285" s="32"/>
      <c r="I285" s="32"/>
      <c r="J285" s="32"/>
      <c r="K285" s="32"/>
      <c r="L285" s="32"/>
    </row>
    <row r="286" spans="1:12">
      <c r="A286" s="428"/>
      <c r="B286" s="32"/>
      <c r="C286" s="32"/>
      <c r="D286" s="32"/>
      <c r="E286" s="32"/>
      <c r="F286" s="32"/>
      <c r="G286" s="32"/>
      <c r="H286" s="32"/>
      <c r="I286" s="32"/>
      <c r="J286" s="32"/>
      <c r="K286" s="32"/>
      <c r="L286" s="32"/>
    </row>
    <row r="287" spans="1:12">
      <c r="A287" s="428"/>
      <c r="B287" s="26"/>
      <c r="C287" s="26"/>
      <c r="D287" s="26"/>
      <c r="E287" s="26"/>
      <c r="F287" s="26"/>
      <c r="G287" s="26"/>
      <c r="H287" s="26"/>
      <c r="I287" s="26"/>
      <c r="J287" s="26"/>
      <c r="K287" s="26"/>
      <c r="L287" s="26"/>
    </row>
    <row r="288" spans="1:12">
      <c r="A288" s="428"/>
      <c r="B288" s="26"/>
      <c r="C288" s="26"/>
      <c r="D288" s="26"/>
      <c r="E288" s="26"/>
      <c r="F288" s="26"/>
      <c r="G288" s="26"/>
      <c r="H288" s="26"/>
      <c r="I288" s="26"/>
      <c r="J288" s="26"/>
      <c r="K288" s="26"/>
      <c r="L288" s="26"/>
    </row>
    <row r="289" spans="1:12">
      <c r="A289" s="428"/>
      <c r="B289" s="26"/>
      <c r="C289" s="26"/>
      <c r="D289" s="26"/>
      <c r="E289" s="26"/>
      <c r="F289" s="26"/>
      <c r="G289" s="26"/>
      <c r="H289" s="26"/>
      <c r="I289" s="26"/>
      <c r="J289" s="26"/>
      <c r="K289" s="26"/>
      <c r="L289" s="26"/>
    </row>
    <row r="290" spans="1:12">
      <c r="A290" s="428"/>
      <c r="B290" s="26"/>
      <c r="C290" s="26"/>
      <c r="D290" s="26"/>
      <c r="E290" s="26"/>
      <c r="F290" s="26"/>
      <c r="G290" s="26"/>
      <c r="H290" s="26"/>
      <c r="I290" s="26"/>
      <c r="J290" s="26"/>
      <c r="K290" s="26"/>
      <c r="L290" s="26"/>
    </row>
    <row r="291" spans="1:12">
      <c r="A291" s="428"/>
      <c r="B291" s="32"/>
      <c r="C291" s="32"/>
      <c r="D291" s="32"/>
      <c r="E291" s="32"/>
      <c r="F291" s="32"/>
      <c r="G291" s="32"/>
      <c r="H291" s="32"/>
      <c r="I291" s="32"/>
      <c r="J291" s="32"/>
      <c r="K291" s="32"/>
      <c r="L291" s="32"/>
    </row>
    <row r="292" spans="1:12">
      <c r="A292" s="428"/>
      <c r="B292" s="32"/>
      <c r="C292" s="32"/>
      <c r="D292" s="32"/>
      <c r="E292" s="32"/>
      <c r="F292" s="32"/>
      <c r="G292" s="32"/>
      <c r="H292" s="32"/>
      <c r="I292" s="32"/>
      <c r="J292" s="32"/>
      <c r="K292" s="32"/>
      <c r="L292" s="32"/>
    </row>
    <row r="293" spans="1:12">
      <c r="A293" s="428"/>
      <c r="B293" s="39"/>
      <c r="C293" s="39"/>
      <c r="D293" s="39"/>
      <c r="E293" s="39"/>
      <c r="F293" s="39"/>
      <c r="G293" s="39"/>
      <c r="H293" s="39"/>
      <c r="I293" s="39"/>
      <c r="J293" s="39"/>
      <c r="K293" s="39"/>
      <c r="L293" s="39"/>
    </row>
    <row r="294" spans="1:12">
      <c r="A294" s="428"/>
      <c r="B294" s="39"/>
      <c r="C294" s="39"/>
      <c r="D294" s="39"/>
      <c r="E294" s="39"/>
      <c r="F294" s="39"/>
      <c r="G294" s="39"/>
      <c r="H294" s="39"/>
      <c r="I294" s="39"/>
      <c r="J294" s="39"/>
      <c r="K294" s="39"/>
      <c r="L294" s="39"/>
    </row>
    <row r="295" spans="1:12">
      <c r="A295" s="428"/>
      <c r="B295" s="39"/>
      <c r="C295" s="39"/>
      <c r="D295" s="39"/>
      <c r="E295" s="39"/>
      <c r="F295" s="39"/>
      <c r="G295" s="39"/>
      <c r="H295" s="39"/>
      <c r="I295" s="39"/>
      <c r="J295" s="39"/>
      <c r="K295" s="39"/>
      <c r="L295" s="39"/>
    </row>
    <row r="296" spans="1:12">
      <c r="A296" s="428"/>
      <c r="B296" s="39"/>
      <c r="C296" s="39"/>
      <c r="D296" s="39"/>
      <c r="E296" s="39"/>
      <c r="F296" s="39"/>
      <c r="G296" s="39"/>
      <c r="H296" s="39"/>
      <c r="I296" s="39"/>
      <c r="J296" s="39"/>
      <c r="K296" s="39"/>
      <c r="L296" s="39"/>
    </row>
    <row r="297" spans="1:12">
      <c r="A297" s="428"/>
      <c r="B297" s="39"/>
      <c r="C297" s="39"/>
      <c r="D297" s="39"/>
      <c r="E297" s="39"/>
      <c r="F297" s="39"/>
      <c r="G297" s="39"/>
      <c r="H297" s="39"/>
      <c r="I297" s="39"/>
      <c r="J297" s="39"/>
      <c r="K297" s="39"/>
      <c r="L297" s="39"/>
    </row>
    <row r="298" spans="1:12">
      <c r="A298" s="428"/>
      <c r="B298" s="39"/>
      <c r="C298" s="39"/>
      <c r="D298" s="39"/>
      <c r="E298" s="39"/>
      <c r="F298" s="39"/>
      <c r="G298" s="39"/>
      <c r="H298" s="39"/>
      <c r="I298" s="39"/>
      <c r="J298" s="39"/>
      <c r="K298" s="39"/>
      <c r="L298" s="39"/>
    </row>
    <row r="299" spans="1:12">
      <c r="A299" s="428"/>
      <c r="B299" s="39"/>
      <c r="C299" s="39"/>
      <c r="D299" s="39"/>
      <c r="E299" s="39"/>
      <c r="F299" s="39"/>
      <c r="G299" s="39"/>
      <c r="H299" s="39"/>
      <c r="I299" s="39"/>
      <c r="J299" s="39"/>
      <c r="K299" s="39"/>
      <c r="L299" s="39"/>
    </row>
    <row r="300" spans="1:12">
      <c r="A300" s="428"/>
      <c r="B300" s="39"/>
      <c r="C300" s="39"/>
      <c r="D300" s="39"/>
      <c r="E300" s="39"/>
      <c r="F300" s="39"/>
      <c r="G300" s="39"/>
      <c r="H300" s="39"/>
      <c r="I300" s="39"/>
      <c r="J300" s="39"/>
      <c r="K300" s="39"/>
      <c r="L300" s="39"/>
    </row>
    <row r="301" spans="1:12">
      <c r="A301" s="428"/>
      <c r="B301" s="32"/>
      <c r="C301" s="32"/>
      <c r="D301" s="32"/>
      <c r="E301" s="32"/>
      <c r="F301" s="32"/>
      <c r="G301" s="32"/>
      <c r="H301" s="32"/>
      <c r="I301" s="32"/>
      <c r="J301" s="32"/>
      <c r="K301" s="32"/>
      <c r="L301" s="32"/>
    </row>
    <row r="302" spans="1:12">
      <c r="A302" s="428"/>
      <c r="B302" s="32"/>
      <c r="C302" s="32"/>
      <c r="D302" s="32"/>
      <c r="E302" s="32"/>
      <c r="F302" s="32"/>
      <c r="G302" s="32"/>
      <c r="H302" s="32"/>
      <c r="I302" s="32"/>
      <c r="J302" s="32"/>
      <c r="K302" s="32"/>
      <c r="L302" s="32"/>
    </row>
    <row r="303" spans="1:12">
      <c r="A303" s="428"/>
      <c r="B303" s="26"/>
      <c r="C303" s="26"/>
      <c r="D303" s="26"/>
      <c r="E303" s="26"/>
      <c r="F303" s="26"/>
      <c r="G303" s="26"/>
      <c r="H303" s="26"/>
      <c r="I303" s="26"/>
      <c r="J303" s="26"/>
      <c r="K303" s="26"/>
      <c r="L303" s="26"/>
    </row>
    <row r="304" spans="1:12">
      <c r="A304" s="428"/>
    </row>
    <row r="305" spans="1:1">
      <c r="A305" s="428"/>
    </row>
    <row r="306" spans="1:1">
      <c r="A306" s="428"/>
    </row>
    <row r="307" spans="1:1">
      <c r="A307" s="428"/>
    </row>
    <row r="308" spans="1:1">
      <c r="A308" s="428"/>
    </row>
    <row r="309" spans="1:1">
      <c r="A309" s="428"/>
    </row>
    <row r="310" spans="1:1">
      <c r="A310" s="428"/>
    </row>
    <row r="311" spans="1:1">
      <c r="A311" s="428"/>
    </row>
    <row r="312" spans="1:1">
      <c r="A312" s="428"/>
    </row>
    <row r="313" spans="1:1">
      <c r="A313" s="428"/>
    </row>
    <row r="314" spans="1:1">
      <c r="A314" s="428"/>
    </row>
    <row r="315" spans="1:1">
      <c r="A315" s="428"/>
    </row>
    <row r="316" spans="1:1">
      <c r="A316" s="428"/>
    </row>
    <row r="317" spans="1:1">
      <c r="A317" s="428"/>
    </row>
    <row r="318" spans="1:1">
      <c r="A318" s="428"/>
    </row>
    <row r="319" spans="1:1">
      <c r="A319" s="428"/>
    </row>
    <row r="320" spans="1:1">
      <c r="A320" s="428"/>
    </row>
    <row r="401" ht="36.75" customHeight="1"/>
    <row r="438" ht="48" customHeight="1"/>
    <row r="867" ht="64.5" customHeight="1"/>
    <row r="985" ht="37.5" customHeight="1"/>
    <row r="987" ht="39" customHeight="1"/>
    <row r="989"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526"/>
  <sheetViews>
    <sheetView showZeros="0" topLeftCell="A58" zoomScaleNormal="100" zoomScaleSheetLayoutView="85" zoomScalePageLayoutView="85" workbookViewId="0">
      <selection activeCell="I67" sqref="I67"/>
    </sheetView>
  </sheetViews>
  <sheetFormatPr defaultColWidth="9.140625" defaultRowHeight="12.75"/>
  <cols>
    <col min="1" max="1" width="6.28515625" style="224" customWidth="1"/>
    <col min="2" max="2" width="45.7109375" style="89" customWidth="1"/>
    <col min="3" max="3" width="6.7109375" style="40" customWidth="1"/>
    <col min="4" max="4" width="9.7109375" style="668" customWidth="1"/>
    <col min="5" max="6" width="9.7109375" style="36" customWidth="1"/>
    <col min="8" max="8" width="9.140625" style="8"/>
    <col min="9" max="9" width="64.5703125" style="61" customWidth="1"/>
    <col min="10" max="16384" width="9.140625" style="8"/>
  </cols>
  <sheetData>
    <row r="1" spans="1:9" s="107" customFormat="1" ht="11.25">
      <c r="A1" s="401"/>
      <c r="B1" s="429"/>
      <c r="C1" s="35"/>
      <c r="D1" s="672"/>
      <c r="E1" s="36"/>
      <c r="F1" s="36"/>
      <c r="I1" s="152"/>
    </row>
    <row r="2" spans="1:9" s="107" customFormat="1" ht="11.25">
      <c r="A2" s="430"/>
      <c r="B2" s="431" t="s">
        <v>194</v>
      </c>
      <c r="C2" s="219" t="s">
        <v>195</v>
      </c>
      <c r="D2" s="673" t="s">
        <v>196</v>
      </c>
      <c r="E2" s="109" t="s">
        <v>837</v>
      </c>
      <c r="F2" s="109" t="s">
        <v>930</v>
      </c>
      <c r="I2" s="152"/>
    </row>
    <row r="4" spans="1:9" s="30" customFormat="1" ht="15" customHeight="1">
      <c r="A4" s="283"/>
      <c r="B4" s="432" t="s">
        <v>931</v>
      </c>
      <c r="C4" s="264"/>
      <c r="D4" s="1055"/>
      <c r="E4" s="284"/>
      <c r="F4" s="433"/>
      <c r="I4" s="273"/>
    </row>
    <row r="5" spans="1:9" s="30" customFormat="1">
      <c r="A5" s="227"/>
      <c r="B5" s="434"/>
      <c r="C5" s="180"/>
      <c r="D5" s="672"/>
      <c r="E5" s="105"/>
      <c r="F5" s="268"/>
      <c r="I5" s="273"/>
    </row>
    <row r="6" spans="1:9" s="30" customFormat="1">
      <c r="A6" s="227"/>
      <c r="B6" s="159"/>
      <c r="C6" s="180"/>
      <c r="D6" s="672"/>
      <c r="E6" s="105"/>
      <c r="F6" s="268"/>
      <c r="I6" s="273"/>
    </row>
    <row r="7" spans="1:9" s="30" customFormat="1" ht="38.25" customHeight="1">
      <c r="A7" s="146"/>
      <c r="B7" s="117" t="s">
        <v>932</v>
      </c>
      <c r="C7" s="343"/>
      <c r="D7" s="671"/>
      <c r="E7" s="307"/>
      <c r="F7" s="318"/>
      <c r="I7" s="273"/>
    </row>
    <row r="8" spans="1:9" s="30" customFormat="1" ht="24.75" customHeight="1">
      <c r="A8" s="146"/>
      <c r="B8" s="117" t="s">
        <v>1324</v>
      </c>
      <c r="C8" s="343"/>
      <c r="D8" s="671"/>
      <c r="E8" s="307"/>
      <c r="F8" s="318"/>
      <c r="I8" s="273"/>
    </row>
    <row r="9" spans="1:9" s="30" customFormat="1" ht="14.25" customHeight="1">
      <c r="A9" s="146"/>
      <c r="B9" s="117" t="s">
        <v>1325</v>
      </c>
      <c r="C9" s="343"/>
      <c r="D9" s="671"/>
      <c r="E9" s="307"/>
      <c r="F9" s="318"/>
      <c r="I9" s="273"/>
    </row>
    <row r="10" spans="1:9" s="30" customFormat="1" ht="26.25" customHeight="1">
      <c r="A10" s="146"/>
      <c r="B10" s="435" t="s">
        <v>933</v>
      </c>
      <c r="C10" s="436"/>
      <c r="D10" s="1056"/>
      <c r="E10" s="118"/>
      <c r="F10" s="118"/>
      <c r="I10" s="273"/>
    </row>
    <row r="11" spans="1:9" s="30" customFormat="1" ht="39" customHeight="1">
      <c r="A11" s="146"/>
      <c r="B11" s="117" t="s">
        <v>934</v>
      </c>
      <c r="C11" s="436"/>
      <c r="D11" s="1056"/>
      <c r="E11" s="118"/>
      <c r="F11" s="118"/>
      <c r="I11" s="273"/>
    </row>
    <row r="12" spans="1:9">
      <c r="A12" s="146"/>
      <c r="B12" s="159"/>
      <c r="C12" s="343"/>
      <c r="D12" s="671"/>
      <c r="E12" s="307"/>
      <c r="F12" s="342"/>
    </row>
    <row r="13" spans="1:9" ht="17.25" customHeight="1">
      <c r="A13" s="146" t="s">
        <v>199</v>
      </c>
      <c r="B13" s="167" t="s">
        <v>935</v>
      </c>
      <c r="C13" s="343"/>
      <c r="D13" s="671"/>
      <c r="E13" s="307"/>
      <c r="F13" s="342"/>
    </row>
    <row r="14" spans="1:9" ht="39" customHeight="1">
      <c r="A14" s="146"/>
      <c r="B14" s="72" t="s">
        <v>936</v>
      </c>
      <c r="C14" s="343"/>
      <c r="D14" s="671"/>
      <c r="E14" s="307"/>
      <c r="F14" s="342"/>
    </row>
    <row r="15" spans="1:9" s="32" customFormat="1" ht="193.5" customHeight="1">
      <c r="A15" s="146"/>
      <c r="B15" s="72" t="s">
        <v>937</v>
      </c>
      <c r="C15" s="343"/>
      <c r="D15" s="671"/>
      <c r="E15" s="207"/>
      <c r="F15" s="342"/>
      <c r="I15" s="133"/>
    </row>
    <row r="16" spans="1:9" s="32" customFormat="1" ht="75" customHeight="1">
      <c r="A16" s="146"/>
      <c r="B16" s="72" t="s">
        <v>938</v>
      </c>
      <c r="C16" s="343"/>
      <c r="D16" s="671"/>
      <c r="E16" s="207"/>
      <c r="F16" s="342"/>
      <c r="I16" s="133"/>
    </row>
    <row r="17" spans="1:9" s="32" customFormat="1" ht="171.75" customHeight="1">
      <c r="A17" s="146"/>
      <c r="B17" s="72" t="s">
        <v>1326</v>
      </c>
      <c r="C17" s="343"/>
      <c r="D17" s="671"/>
      <c r="E17" s="207"/>
      <c r="F17" s="342"/>
      <c r="I17" s="133"/>
    </row>
    <row r="18" spans="1:9" s="32" customFormat="1" ht="99.75" customHeight="1">
      <c r="A18" s="146"/>
      <c r="B18" s="72" t="s">
        <v>1328</v>
      </c>
      <c r="C18" s="343"/>
      <c r="D18" s="671"/>
      <c r="E18" s="207"/>
      <c r="F18" s="342"/>
      <c r="I18" s="437"/>
    </row>
    <row r="19" spans="1:9" s="32" customFormat="1" ht="27" customHeight="1">
      <c r="A19" s="146"/>
      <c r="B19" s="72" t="s">
        <v>1969</v>
      </c>
      <c r="C19" s="343"/>
      <c r="D19" s="671"/>
      <c r="E19" s="207"/>
      <c r="F19" s="342"/>
      <c r="I19" s="133"/>
    </row>
    <row r="20" spans="1:9" s="26" customFormat="1" ht="26.25" customHeight="1">
      <c r="A20" s="146"/>
      <c r="B20" s="89" t="s">
        <v>629</v>
      </c>
      <c r="C20" s="343"/>
      <c r="D20" s="671"/>
      <c r="E20" s="342"/>
      <c r="F20" s="342"/>
      <c r="I20" s="130"/>
    </row>
    <row r="21" spans="1:9" s="32" customFormat="1" ht="13.5">
      <c r="A21" s="146"/>
      <c r="B21" s="89" t="s">
        <v>939</v>
      </c>
      <c r="C21" s="343"/>
      <c r="D21" s="671"/>
      <c r="E21" s="342"/>
      <c r="F21" s="342"/>
      <c r="I21" s="438"/>
    </row>
    <row r="22" spans="1:9" s="32" customFormat="1" ht="12">
      <c r="A22" s="146"/>
      <c r="B22" s="89" t="s">
        <v>940</v>
      </c>
      <c r="C22" s="343" t="s">
        <v>941</v>
      </c>
      <c r="D22" s="671">
        <v>350</v>
      </c>
      <c r="E22" s="342"/>
      <c r="F22" s="342" t="str">
        <f>IF(D22*E22,D22*E22,"")</f>
        <v/>
      </c>
      <c r="I22" s="133"/>
    </row>
    <row r="23" spans="1:9" s="32" customFormat="1" ht="12">
      <c r="A23" s="146"/>
      <c r="B23" s="89" t="s">
        <v>1968</v>
      </c>
      <c r="C23" s="343" t="s">
        <v>229</v>
      </c>
      <c r="D23" s="671">
        <v>4.5</v>
      </c>
      <c r="E23" s="342"/>
      <c r="F23" s="342" t="str">
        <f>IF(D23*E23,D23*E23,"")</f>
        <v/>
      </c>
      <c r="I23" s="133"/>
    </row>
    <row r="24" spans="1:9" s="32" customFormat="1" ht="12">
      <c r="A24" s="146"/>
      <c r="B24" s="159"/>
      <c r="C24" s="343"/>
      <c r="D24" s="671"/>
      <c r="E24" s="307"/>
      <c r="F24" s="342"/>
      <c r="I24" s="133"/>
    </row>
    <row r="25" spans="1:9" s="845" customFormat="1" ht="30.75" customHeight="1">
      <c r="A25" s="146" t="s">
        <v>201</v>
      </c>
      <c r="B25" s="783" t="s">
        <v>1907</v>
      </c>
      <c r="C25" s="966"/>
      <c r="D25" s="1057"/>
      <c r="E25" s="846"/>
      <c r="F25" s="268"/>
    </row>
    <row r="26" spans="1:9" s="32" customFormat="1" ht="78.75" customHeight="1">
      <c r="A26" s="146"/>
      <c r="B26" s="749" t="s">
        <v>1901</v>
      </c>
      <c r="C26" s="967"/>
      <c r="D26" s="791"/>
      <c r="E26" s="297"/>
      <c r="F26" s="391"/>
      <c r="I26" s="838"/>
    </row>
    <row r="27" spans="1:9" s="32" customFormat="1" ht="234.75" customHeight="1">
      <c r="A27" s="146"/>
      <c r="B27" s="749" t="s">
        <v>1902</v>
      </c>
      <c r="C27" s="967"/>
      <c r="D27" s="791"/>
      <c r="E27" s="297"/>
      <c r="F27" s="391"/>
      <c r="I27" s="838"/>
    </row>
    <row r="28" spans="1:9" s="32" customFormat="1" ht="30" customHeight="1">
      <c r="A28" s="146"/>
      <c r="B28" s="766" t="s">
        <v>1598</v>
      </c>
      <c r="C28" s="967"/>
      <c r="D28" s="791"/>
      <c r="E28" s="259"/>
      <c r="F28" s="925"/>
      <c r="G28" s="96"/>
    </row>
    <row r="29" spans="1:9" s="32" customFormat="1">
      <c r="A29" s="146"/>
      <c r="B29" s="785" t="s">
        <v>942</v>
      </c>
      <c r="C29" s="967"/>
      <c r="D29" s="791"/>
      <c r="E29" s="259"/>
      <c r="F29" s="925"/>
    </row>
    <row r="30" spans="1:9" s="32" customFormat="1" ht="39" customHeight="1">
      <c r="A30" s="146"/>
      <c r="B30" s="766" t="s">
        <v>943</v>
      </c>
      <c r="C30" s="967"/>
      <c r="D30" s="791"/>
      <c r="E30" s="259"/>
      <c r="F30" s="925"/>
    </row>
    <row r="31" spans="1:9" s="32" customFormat="1" ht="97.5" customHeight="1">
      <c r="A31" s="146"/>
      <c r="B31" s="990" t="s">
        <v>1898</v>
      </c>
      <c r="C31" s="967"/>
      <c r="D31" s="791"/>
      <c r="E31" s="259"/>
      <c r="F31" s="925"/>
    </row>
    <row r="32" spans="1:9" s="32" customFormat="1" ht="39" customHeight="1">
      <c r="A32" s="146"/>
      <c r="B32" s="766" t="s">
        <v>1599</v>
      </c>
      <c r="C32" s="967"/>
      <c r="D32" s="791"/>
      <c r="E32" s="259"/>
      <c r="F32" s="925"/>
    </row>
    <row r="33" spans="1:9" s="32" customFormat="1" ht="25.9" customHeight="1">
      <c r="A33" s="146"/>
      <c r="B33" s="766" t="s">
        <v>1600</v>
      </c>
      <c r="C33" s="967"/>
      <c r="D33" s="791"/>
      <c r="E33" s="259"/>
      <c r="F33" s="925"/>
    </row>
    <row r="34" spans="1:9" s="32" customFormat="1" ht="72.75" customHeight="1">
      <c r="A34" s="146"/>
      <c r="B34" s="766" t="s">
        <v>1899</v>
      </c>
      <c r="C34" s="967"/>
      <c r="D34" s="791"/>
      <c r="E34" s="259"/>
      <c r="F34" s="925"/>
    </row>
    <row r="35" spans="1:9" s="32" customFormat="1">
      <c r="A35" s="146"/>
      <c r="B35" s="785" t="s">
        <v>1601</v>
      </c>
      <c r="C35" s="762"/>
      <c r="D35" s="791"/>
      <c r="E35" s="259"/>
      <c r="F35" s="925"/>
    </row>
    <row r="36" spans="1:9" s="32" customFormat="1" ht="24" customHeight="1">
      <c r="A36" s="146"/>
      <c r="B36" s="766" t="s">
        <v>1602</v>
      </c>
      <c r="C36" s="762"/>
      <c r="D36" s="791"/>
      <c r="E36" s="259"/>
      <c r="F36" s="925"/>
    </row>
    <row r="37" spans="1:9" s="32" customFormat="1" ht="24">
      <c r="A37" s="146"/>
      <c r="B37" s="766" t="s">
        <v>1903</v>
      </c>
      <c r="C37" s="762"/>
      <c r="D37" s="791"/>
      <c r="E37" s="259"/>
      <c r="F37" s="925"/>
      <c r="G37" s="96"/>
    </row>
    <row r="38" spans="1:9" s="32" customFormat="1">
      <c r="A38" s="146"/>
      <c r="B38" s="766" t="s">
        <v>1900</v>
      </c>
      <c r="C38" s="762"/>
      <c r="D38" s="791"/>
      <c r="E38" s="259"/>
      <c r="F38" s="925"/>
      <c r="G38" s="96"/>
    </row>
    <row r="39" spans="1:9" s="32" customFormat="1" ht="13.9" customHeight="1">
      <c r="A39" s="146"/>
      <c r="B39" s="766" t="s">
        <v>1904</v>
      </c>
      <c r="C39" s="762"/>
      <c r="D39" s="791"/>
      <c r="E39" s="259"/>
      <c r="F39" s="925"/>
      <c r="G39" s="96"/>
    </row>
    <row r="40" spans="1:9" s="32" customFormat="1" ht="27" customHeight="1">
      <c r="A40" s="146"/>
      <c r="B40" s="766" t="s">
        <v>2232</v>
      </c>
      <c r="C40" s="762"/>
      <c r="D40" s="791"/>
      <c r="E40" s="259"/>
      <c r="F40" s="925"/>
      <c r="G40" s="96"/>
    </row>
    <row r="41" spans="1:9" s="26" customFormat="1" ht="24">
      <c r="A41" s="146"/>
      <c r="B41" s="766" t="s">
        <v>629</v>
      </c>
      <c r="C41" s="762"/>
      <c r="D41" s="791"/>
      <c r="E41" s="259"/>
      <c r="F41" s="925"/>
    </row>
    <row r="42" spans="1:9" s="32" customFormat="1" ht="24" customHeight="1">
      <c r="A42" s="146"/>
      <c r="B42" s="766" t="s">
        <v>1603</v>
      </c>
      <c r="C42" s="762"/>
      <c r="D42" s="791"/>
      <c r="E42" s="259"/>
      <c r="F42" s="925"/>
      <c r="G42" s="96"/>
    </row>
    <row r="43" spans="1:9" s="32" customFormat="1" ht="14.45" customHeight="1">
      <c r="A43" s="146"/>
      <c r="B43" s="749" t="s">
        <v>1906</v>
      </c>
      <c r="C43" s="762"/>
      <c r="D43" s="791"/>
      <c r="E43" s="259"/>
      <c r="F43" s="925"/>
      <c r="G43" s="96"/>
    </row>
    <row r="44" spans="1:9" s="32" customFormat="1" ht="14.25" customHeight="1">
      <c r="A44" s="146"/>
      <c r="B44" s="766"/>
      <c r="C44" s="784" t="s">
        <v>941</v>
      </c>
      <c r="D44" s="671">
        <v>693</v>
      </c>
      <c r="E44" s="342"/>
      <c r="F44" s="342" t="str">
        <f>IF(D44*E44,D44*E44,"")</f>
        <v/>
      </c>
    </row>
    <row r="45" spans="1:9" s="26" customFormat="1">
      <c r="A45" s="415"/>
      <c r="B45" s="89"/>
      <c r="C45" s="345"/>
      <c r="D45" s="797"/>
      <c r="E45" s="362"/>
      <c r="F45" s="362"/>
      <c r="I45" s="130"/>
    </row>
    <row r="46" spans="1:9" s="32" customFormat="1">
      <c r="A46" s="757" t="s">
        <v>203</v>
      </c>
      <c r="B46" s="924" t="s">
        <v>1905</v>
      </c>
      <c r="C46" s="180"/>
      <c r="D46" s="672"/>
      <c r="E46" s="925"/>
      <c r="F46" s="259"/>
      <c r="I46" s="133"/>
    </row>
    <row r="47" spans="1:9" s="32" customFormat="1" ht="48" customHeight="1">
      <c r="A47" s="757"/>
      <c r="B47" s="89" t="s">
        <v>2208</v>
      </c>
      <c r="C47" s="180"/>
      <c r="D47" s="672"/>
      <c r="E47" s="925"/>
      <c r="F47" s="259"/>
    </row>
    <row r="48" spans="1:9" s="32" customFormat="1">
      <c r="A48" s="757"/>
      <c r="B48" s="89" t="s">
        <v>1897</v>
      </c>
      <c r="C48" s="180"/>
      <c r="D48" s="672"/>
      <c r="E48" s="925"/>
      <c r="F48" s="259"/>
    </row>
    <row r="49" spans="1:7" s="32" customFormat="1" ht="12">
      <c r="A49" s="757"/>
      <c r="B49" s="89"/>
      <c r="C49" s="343" t="s">
        <v>266</v>
      </c>
      <c r="D49" s="671">
        <v>442</v>
      </c>
      <c r="E49" s="342"/>
      <c r="F49" s="342" t="str">
        <f t="shared" ref="F49" si="0">IF(D49*E49,D49*E49,"")</f>
        <v/>
      </c>
    </row>
    <row r="50" spans="1:7" s="32" customFormat="1" ht="12">
      <c r="A50" s="757"/>
      <c r="B50" s="89"/>
      <c r="C50" s="343"/>
      <c r="D50" s="671"/>
      <c r="E50" s="342"/>
      <c r="F50" s="342"/>
    </row>
    <row r="51" spans="1:7" s="32" customFormat="1" ht="12">
      <c r="A51" s="757"/>
      <c r="B51" s="89"/>
      <c r="C51" s="180"/>
      <c r="D51" s="672"/>
      <c r="E51" s="259"/>
      <c r="F51" s="259"/>
    </row>
    <row r="52" spans="1:7" s="32" customFormat="1" ht="12">
      <c r="A52" s="757"/>
      <c r="B52" s="89"/>
      <c r="C52" s="180"/>
      <c r="D52" s="672"/>
      <c r="E52" s="259"/>
      <c r="F52" s="259"/>
    </row>
    <row r="53" spans="1:7" s="848" customFormat="1" ht="15.75" customHeight="1">
      <c r="A53" s="146" t="s">
        <v>204</v>
      </c>
      <c r="B53" s="167" t="s">
        <v>1967</v>
      </c>
      <c r="C53" s="343" t="s">
        <v>514</v>
      </c>
      <c r="D53" s="671"/>
      <c r="E53" s="342"/>
      <c r="F53" s="342"/>
    </row>
    <row r="54" spans="1:7" s="933" customFormat="1" ht="63" customHeight="1">
      <c r="A54" s="931"/>
      <c r="B54" s="72" t="s">
        <v>1657</v>
      </c>
      <c r="C54" s="929"/>
      <c r="D54" s="775"/>
      <c r="E54" s="930"/>
      <c r="F54" s="930"/>
      <c r="G54" s="932"/>
    </row>
    <row r="55" spans="1:7" s="933" customFormat="1" ht="38.25" customHeight="1">
      <c r="A55" s="931"/>
      <c r="B55" s="72" t="s">
        <v>1658</v>
      </c>
      <c r="C55" s="929"/>
      <c r="D55" s="775"/>
      <c r="E55" s="930"/>
      <c r="F55" s="930"/>
      <c r="G55" s="932"/>
    </row>
    <row r="56" spans="1:7" s="933" customFormat="1" ht="13.5" customHeight="1">
      <c r="A56" s="931"/>
      <c r="B56" s="72" t="s">
        <v>1656</v>
      </c>
      <c r="C56" s="929"/>
      <c r="D56" s="775"/>
      <c r="E56" s="930"/>
      <c r="F56" s="930"/>
      <c r="G56" s="932"/>
    </row>
    <row r="57" spans="1:7" s="933" customFormat="1">
      <c r="A57" s="931"/>
      <c r="B57" s="72" t="s">
        <v>1172</v>
      </c>
      <c r="C57" s="929"/>
      <c r="D57" s="775"/>
      <c r="E57" s="930"/>
      <c r="F57" s="930"/>
      <c r="G57" s="932"/>
    </row>
    <row r="58" spans="1:7" s="933" customFormat="1">
      <c r="A58" s="931"/>
      <c r="B58" s="928"/>
      <c r="C58" s="343" t="s">
        <v>202</v>
      </c>
      <c r="D58" s="671">
        <v>6.6</v>
      </c>
      <c r="E58" s="342"/>
      <c r="F58" s="342">
        <f>D58*E58</f>
        <v>0</v>
      </c>
    </row>
    <row r="59" spans="1:7" s="933" customFormat="1">
      <c r="A59" s="931"/>
      <c r="B59" s="928"/>
      <c r="C59" s="343"/>
      <c r="D59" s="671"/>
      <c r="E59" s="342"/>
      <c r="F59" s="342"/>
    </row>
    <row r="60" spans="1:7" s="32" customFormat="1" ht="16.5" customHeight="1">
      <c r="A60" s="757" t="s">
        <v>206</v>
      </c>
      <c r="B60" s="924" t="s">
        <v>2008</v>
      </c>
      <c r="C60" s="180"/>
      <c r="D60" s="672"/>
      <c r="E60" s="362"/>
      <c r="F60" s="259"/>
    </row>
    <row r="61" spans="1:7" s="32" customFormat="1" ht="38.450000000000003" customHeight="1">
      <c r="A61" s="757"/>
      <c r="B61" s="89" t="s">
        <v>2010</v>
      </c>
      <c r="C61" s="180"/>
      <c r="D61" s="672"/>
      <c r="E61" s="362"/>
      <c r="F61" s="259"/>
    </row>
    <row r="62" spans="1:7" s="32" customFormat="1" ht="28.5" customHeight="1">
      <c r="A62" s="757"/>
      <c r="B62" s="89" t="s">
        <v>2005</v>
      </c>
      <c r="C62" s="180"/>
      <c r="D62" s="672"/>
      <c r="E62" s="362"/>
      <c r="F62" s="259"/>
    </row>
    <row r="63" spans="1:7" s="32" customFormat="1" ht="39.75" customHeight="1">
      <c r="A63" s="757"/>
      <c r="B63" s="89" t="s">
        <v>2006</v>
      </c>
      <c r="C63" s="180"/>
      <c r="D63" s="672"/>
      <c r="E63" s="362"/>
      <c r="F63" s="259"/>
    </row>
    <row r="64" spans="1:7" s="39" customFormat="1" ht="24.6" customHeight="1">
      <c r="A64" s="757"/>
      <c r="B64" s="89" t="s">
        <v>629</v>
      </c>
      <c r="C64" s="180"/>
      <c r="D64" s="672"/>
      <c r="E64" s="362"/>
      <c r="F64" s="259"/>
    </row>
    <row r="65" spans="1:9" s="32" customFormat="1" ht="15.6" customHeight="1">
      <c r="A65" s="757"/>
      <c r="B65" s="89" t="s">
        <v>2007</v>
      </c>
      <c r="C65" s="180"/>
      <c r="D65" s="672"/>
      <c r="E65" s="362"/>
      <c r="F65" s="259"/>
    </row>
    <row r="66" spans="1:9" s="32" customFormat="1" ht="12">
      <c r="A66" s="757"/>
      <c r="B66" s="89"/>
      <c r="C66" s="343" t="s">
        <v>941</v>
      </c>
      <c r="D66" s="671">
        <v>46</v>
      </c>
      <c r="E66" s="342"/>
      <c r="F66" s="342" t="str">
        <f t="shared" ref="F66" si="1">IF(D66*E66,D66*E66,"")</f>
        <v/>
      </c>
    </row>
    <row r="67" spans="1:9" s="933" customFormat="1">
      <c r="A67" s="931"/>
      <c r="B67" s="928"/>
      <c r="C67" s="343"/>
      <c r="D67" s="671"/>
      <c r="E67" s="342"/>
      <c r="F67" s="342"/>
    </row>
    <row r="68" spans="1:9" s="26" customFormat="1" ht="15">
      <c r="A68" s="283"/>
      <c r="B68" s="432" t="s">
        <v>944</v>
      </c>
      <c r="C68" s="264"/>
      <c r="D68" s="1058"/>
      <c r="E68" s="267"/>
      <c r="F68" s="699">
        <f>SUM(F12:F66)</f>
        <v>0</v>
      </c>
      <c r="I68" s="130"/>
    </row>
    <row r="69" spans="1:9" s="26" customFormat="1">
      <c r="A69" s="415"/>
      <c r="B69" s="89"/>
      <c r="C69" s="345"/>
      <c r="D69" s="797"/>
      <c r="E69" s="362"/>
      <c r="F69" s="362"/>
      <c r="I69" s="130"/>
    </row>
    <row r="70" spans="1:9" s="26" customFormat="1">
      <c r="A70" s="415"/>
      <c r="B70" s="89"/>
      <c r="C70" s="345"/>
      <c r="D70" s="797"/>
      <c r="E70" s="362"/>
      <c r="F70" s="362"/>
      <c r="I70" s="130"/>
    </row>
    <row r="71" spans="1:9" s="26" customFormat="1">
      <c r="A71" s="415"/>
      <c r="B71" s="89"/>
      <c r="C71" s="345"/>
      <c r="D71" s="797"/>
      <c r="E71" s="362"/>
      <c r="F71" s="362"/>
      <c r="I71" s="130"/>
    </row>
    <row r="72" spans="1:9" s="26" customFormat="1">
      <c r="A72" s="415"/>
      <c r="B72" s="89"/>
      <c r="C72" s="345"/>
      <c r="D72" s="797"/>
      <c r="E72" s="362"/>
      <c r="F72" s="362"/>
      <c r="I72" s="130"/>
    </row>
    <row r="73" spans="1:9" s="26" customFormat="1">
      <c r="A73" s="415"/>
      <c r="B73" s="89"/>
      <c r="C73" s="345"/>
      <c r="D73" s="797"/>
      <c r="E73" s="362"/>
      <c r="F73" s="362"/>
      <c r="I73" s="130"/>
    </row>
    <row r="74" spans="1:9" s="26" customFormat="1">
      <c r="A74" s="415"/>
      <c r="B74" s="89"/>
      <c r="C74" s="345"/>
      <c r="D74" s="797"/>
      <c r="E74" s="362"/>
      <c r="F74" s="362"/>
      <c r="I74" s="130"/>
    </row>
    <row r="75" spans="1:9" s="26" customFormat="1">
      <c r="A75" s="415"/>
      <c r="B75" s="89"/>
      <c r="C75" s="345"/>
      <c r="D75" s="797"/>
      <c r="E75" s="362"/>
      <c r="F75" s="362"/>
      <c r="G75" s="32"/>
      <c r="H75" s="32"/>
      <c r="I75" s="133"/>
    </row>
    <row r="76" spans="1:9" s="26" customFormat="1">
      <c r="A76" s="415"/>
      <c r="B76" s="89"/>
      <c r="C76" s="345"/>
      <c r="D76" s="797"/>
      <c r="E76" s="362"/>
      <c r="F76" s="362"/>
      <c r="I76" s="130"/>
    </row>
    <row r="77" spans="1:9" s="26" customFormat="1">
      <c r="A77" s="415"/>
      <c r="B77" s="89"/>
      <c r="C77" s="345"/>
      <c r="D77" s="797"/>
      <c r="E77" s="362"/>
      <c r="F77" s="362"/>
      <c r="G77" s="32"/>
      <c r="H77" s="32"/>
      <c r="I77" s="133"/>
    </row>
    <row r="78" spans="1:9" s="26" customFormat="1">
      <c r="A78" s="415"/>
      <c r="B78" s="89"/>
      <c r="C78" s="345"/>
      <c r="D78" s="797"/>
      <c r="E78" s="362"/>
      <c r="F78" s="362"/>
      <c r="G78" s="32"/>
      <c r="H78" s="32"/>
      <c r="I78" s="133"/>
    </row>
    <row r="79" spans="1:9" s="26" customFormat="1">
      <c r="A79" s="415"/>
      <c r="B79" s="89"/>
      <c r="C79" s="345"/>
      <c r="D79" s="797"/>
      <c r="E79" s="362"/>
      <c r="F79" s="362"/>
      <c r="G79" s="32"/>
      <c r="H79" s="32"/>
      <c r="I79" s="133"/>
    </row>
    <row r="80" spans="1:9" s="32" customFormat="1">
      <c r="A80" s="415"/>
      <c r="B80" s="89"/>
      <c r="C80" s="345"/>
      <c r="D80" s="797"/>
      <c r="E80" s="362"/>
      <c r="F80" s="362"/>
      <c r="I80" s="133"/>
    </row>
    <row r="81" spans="1:9" s="32" customFormat="1">
      <c r="A81" s="415"/>
      <c r="B81" s="89"/>
      <c r="C81" s="345"/>
      <c r="D81" s="797"/>
      <c r="E81" s="362"/>
      <c r="F81" s="362"/>
      <c r="I81" s="133"/>
    </row>
    <row r="82" spans="1:9" s="26" customFormat="1">
      <c r="A82" s="415"/>
      <c r="B82" s="89"/>
      <c r="C82" s="345"/>
      <c r="D82" s="797"/>
      <c r="E82" s="362"/>
      <c r="F82" s="362"/>
      <c r="G82" s="32"/>
      <c r="H82" s="32"/>
      <c r="I82" s="133"/>
    </row>
    <row r="83" spans="1:9" s="26" customFormat="1">
      <c r="A83" s="415"/>
      <c r="B83" s="89"/>
      <c r="C83" s="345"/>
      <c r="D83" s="797"/>
      <c r="E83" s="362"/>
      <c r="F83" s="362"/>
      <c r="G83" s="32"/>
      <c r="H83" s="32"/>
      <c r="I83" s="133"/>
    </row>
    <row r="84" spans="1:9" s="26" customFormat="1">
      <c r="A84" s="415"/>
      <c r="B84" s="89"/>
      <c r="C84" s="345"/>
      <c r="D84" s="797"/>
      <c r="E84" s="362"/>
      <c r="F84" s="362"/>
      <c r="I84" s="130"/>
    </row>
    <row r="85" spans="1:9" s="26" customFormat="1">
      <c r="A85" s="415"/>
      <c r="B85" s="89"/>
      <c r="C85" s="345"/>
      <c r="D85" s="797"/>
      <c r="E85" s="362"/>
      <c r="F85" s="362"/>
      <c r="I85" s="130"/>
    </row>
    <row r="86" spans="1:9" s="26" customFormat="1">
      <c r="A86" s="415"/>
      <c r="B86" s="89"/>
      <c r="C86" s="345"/>
      <c r="D86" s="797"/>
      <c r="E86" s="362"/>
      <c r="F86" s="362"/>
      <c r="I86" s="130"/>
    </row>
    <row r="87" spans="1:9" s="26" customFormat="1">
      <c r="A87" s="415"/>
      <c r="B87" s="89"/>
      <c r="C87" s="345"/>
      <c r="D87" s="797"/>
      <c r="E87" s="362"/>
      <c r="F87" s="362"/>
      <c r="I87" s="130"/>
    </row>
    <row r="88" spans="1:9" s="26" customFormat="1">
      <c r="A88" s="415"/>
      <c r="B88" s="89"/>
      <c r="C88" s="345"/>
      <c r="D88" s="797"/>
      <c r="E88" s="362"/>
      <c r="F88" s="362"/>
      <c r="I88" s="130"/>
    </row>
    <row r="89" spans="1:9" s="26" customFormat="1">
      <c r="A89" s="415"/>
      <c r="B89" s="89"/>
      <c r="C89" s="345"/>
      <c r="D89" s="797"/>
      <c r="E89" s="362"/>
      <c r="F89" s="362"/>
      <c r="I89" s="130"/>
    </row>
    <row r="90" spans="1:9" s="26" customFormat="1">
      <c r="A90" s="415"/>
      <c r="B90" s="89"/>
      <c r="C90" s="345"/>
      <c r="D90" s="797"/>
      <c r="E90" s="362"/>
      <c r="F90" s="362"/>
      <c r="I90" s="130"/>
    </row>
    <row r="91" spans="1:9" s="32" customFormat="1">
      <c r="A91" s="415"/>
      <c r="B91" s="89"/>
      <c r="C91" s="345"/>
      <c r="D91" s="797"/>
      <c r="E91" s="362"/>
      <c r="F91" s="362"/>
      <c r="G91" s="26"/>
      <c r="H91" s="26"/>
      <c r="I91" s="130"/>
    </row>
    <row r="92" spans="1:9" s="32" customFormat="1">
      <c r="A92" s="415"/>
      <c r="B92" s="89"/>
      <c r="C92" s="345"/>
      <c r="D92" s="797"/>
      <c r="E92" s="362"/>
      <c r="F92" s="362"/>
      <c r="G92" s="26"/>
      <c r="H92" s="26"/>
      <c r="I92" s="130"/>
    </row>
    <row r="93" spans="1:9" s="32" customFormat="1">
      <c r="A93" s="415"/>
      <c r="B93" s="89"/>
      <c r="C93" s="345"/>
      <c r="D93" s="797"/>
      <c r="E93" s="362"/>
      <c r="F93" s="362"/>
      <c r="G93" s="26"/>
      <c r="H93" s="26"/>
      <c r="I93" s="130"/>
    </row>
    <row r="94" spans="1:9" s="32" customFormat="1">
      <c r="A94" s="415"/>
      <c r="B94" s="89"/>
      <c r="C94" s="345"/>
      <c r="D94" s="797"/>
      <c r="E94" s="362"/>
      <c r="F94" s="362"/>
      <c r="G94" s="26"/>
      <c r="H94" s="26"/>
      <c r="I94" s="130"/>
    </row>
    <row r="95" spans="1:9" s="32" customFormat="1">
      <c r="A95" s="415"/>
      <c r="B95" s="89"/>
      <c r="C95" s="345"/>
      <c r="D95" s="797"/>
      <c r="E95" s="362"/>
      <c r="F95" s="362"/>
      <c r="G95" s="26"/>
      <c r="H95" s="26"/>
      <c r="I95" s="130"/>
    </row>
    <row r="96" spans="1:9" s="32" customFormat="1">
      <c r="A96" s="415"/>
      <c r="B96" s="89"/>
      <c r="C96" s="345"/>
      <c r="D96" s="797"/>
      <c r="E96" s="362"/>
      <c r="F96" s="362"/>
      <c r="H96" s="26"/>
      <c r="I96" s="133"/>
    </row>
    <row r="97" spans="1:9" s="32" customFormat="1">
      <c r="A97" s="415"/>
      <c r="B97" s="89"/>
      <c r="C97" s="345"/>
      <c r="D97" s="797"/>
      <c r="E97" s="362"/>
      <c r="F97" s="362"/>
      <c r="I97" s="133"/>
    </row>
    <row r="98" spans="1:9" s="39" customFormat="1">
      <c r="A98" s="415"/>
      <c r="B98" s="89"/>
      <c r="C98" s="345"/>
      <c r="D98" s="797"/>
      <c r="E98" s="362"/>
      <c r="F98" s="362"/>
      <c r="G98" s="26"/>
      <c r="H98" s="26"/>
      <c r="I98" s="130"/>
    </row>
    <row r="99" spans="1:9" s="32" customFormat="1">
      <c r="A99" s="415"/>
      <c r="B99" s="89"/>
      <c r="C99" s="345"/>
      <c r="D99" s="797"/>
      <c r="E99" s="362"/>
      <c r="F99" s="362"/>
      <c r="G99" s="26"/>
      <c r="H99" s="26"/>
      <c r="I99" s="130"/>
    </row>
    <row r="100" spans="1:9" s="39" customFormat="1">
      <c r="A100" s="415"/>
      <c r="B100" s="89"/>
      <c r="C100" s="345"/>
      <c r="D100" s="797"/>
      <c r="E100" s="362"/>
      <c r="F100" s="362"/>
      <c r="G100" s="26"/>
      <c r="H100" s="26"/>
      <c r="I100" s="130"/>
    </row>
    <row r="101" spans="1:9" s="39" customFormat="1">
      <c r="A101" s="415"/>
      <c r="B101" s="89"/>
      <c r="C101" s="345"/>
      <c r="D101" s="797"/>
      <c r="E101" s="362"/>
      <c r="F101" s="362"/>
      <c r="G101" s="26"/>
      <c r="H101" s="26"/>
      <c r="I101" s="130"/>
    </row>
    <row r="102" spans="1:9" s="32" customFormat="1">
      <c r="A102" s="415"/>
      <c r="B102" s="89"/>
      <c r="C102" s="345"/>
      <c r="D102" s="797"/>
      <c r="E102" s="362"/>
      <c r="F102" s="362"/>
      <c r="G102" s="26"/>
      <c r="H102" s="26"/>
      <c r="I102" s="130"/>
    </row>
    <row r="103" spans="1:9" s="32" customFormat="1">
      <c r="A103" s="415"/>
      <c r="B103" s="89"/>
      <c r="C103" s="345"/>
      <c r="D103" s="797"/>
      <c r="E103" s="362"/>
      <c r="F103" s="362"/>
      <c r="G103" s="26"/>
      <c r="H103" s="26"/>
      <c r="I103" s="130"/>
    </row>
    <row r="104" spans="1:9" s="32" customFormat="1">
      <c r="A104" s="415"/>
      <c r="B104" s="89"/>
      <c r="C104" s="345"/>
      <c r="D104" s="797"/>
      <c r="E104" s="362"/>
      <c r="F104" s="362"/>
      <c r="G104" s="26"/>
      <c r="H104" s="26"/>
      <c r="I104" s="130"/>
    </row>
    <row r="105" spans="1:9" s="32" customFormat="1">
      <c r="A105" s="415"/>
      <c r="B105" s="89"/>
      <c r="C105" s="345"/>
      <c r="D105" s="797"/>
      <c r="E105" s="362"/>
      <c r="F105" s="362"/>
      <c r="G105" s="26"/>
      <c r="H105" s="26"/>
      <c r="I105" s="130"/>
    </row>
    <row r="106" spans="1:9" s="26" customFormat="1">
      <c r="A106" s="415"/>
      <c r="B106" s="89"/>
      <c r="C106" s="345"/>
      <c r="D106" s="797"/>
      <c r="E106" s="362"/>
      <c r="F106" s="362"/>
      <c r="I106" s="130"/>
    </row>
    <row r="107" spans="1:9" s="26" customFormat="1">
      <c r="A107" s="415"/>
      <c r="B107" s="89"/>
      <c r="C107" s="345"/>
      <c r="D107" s="797"/>
      <c r="E107" s="362"/>
      <c r="F107" s="362"/>
      <c r="G107" s="32"/>
      <c r="H107" s="32"/>
      <c r="I107" s="133"/>
    </row>
    <row r="108" spans="1:9" s="26" customFormat="1">
      <c r="A108" s="415"/>
      <c r="B108" s="89"/>
      <c r="C108" s="345"/>
      <c r="D108" s="797"/>
      <c r="E108" s="362"/>
      <c r="F108" s="362"/>
      <c r="G108" s="32"/>
      <c r="H108" s="32"/>
      <c r="I108" s="133"/>
    </row>
    <row r="109" spans="1:9" s="26" customFormat="1">
      <c r="A109" s="415"/>
      <c r="B109" s="89"/>
      <c r="C109" s="345"/>
      <c r="D109" s="797"/>
      <c r="E109" s="362"/>
      <c r="F109" s="362"/>
      <c r="G109" s="32"/>
      <c r="H109" s="32"/>
      <c r="I109" s="133"/>
    </row>
    <row r="110" spans="1:9" s="32" customFormat="1">
      <c r="A110" s="415"/>
      <c r="B110" s="89"/>
      <c r="C110" s="345"/>
      <c r="D110" s="797"/>
      <c r="E110" s="362"/>
      <c r="F110" s="362"/>
      <c r="I110" s="133"/>
    </row>
    <row r="111" spans="1:9" s="39" customFormat="1">
      <c r="A111" s="415"/>
      <c r="B111" s="89"/>
      <c r="C111" s="345"/>
      <c r="D111" s="797"/>
      <c r="E111" s="362"/>
      <c r="F111" s="362"/>
      <c r="G111" s="32"/>
      <c r="H111" s="32"/>
      <c r="I111" s="133"/>
    </row>
    <row r="112" spans="1:9" s="32" customFormat="1">
      <c r="A112" s="415"/>
      <c r="B112" s="89"/>
      <c r="C112" s="345"/>
      <c r="D112" s="797"/>
      <c r="E112" s="362"/>
      <c r="F112" s="362"/>
      <c r="I112" s="133"/>
    </row>
    <row r="113" spans="1:9" s="32" customFormat="1">
      <c r="A113" s="415"/>
      <c r="B113" s="89"/>
      <c r="C113" s="345"/>
      <c r="D113" s="797"/>
      <c r="E113" s="362"/>
      <c r="F113" s="362"/>
      <c r="I113" s="133"/>
    </row>
    <row r="114" spans="1:9" s="32" customFormat="1">
      <c r="A114" s="415"/>
      <c r="B114" s="89"/>
      <c r="C114" s="345"/>
      <c r="D114" s="797"/>
      <c r="E114" s="362"/>
      <c r="F114" s="362"/>
      <c r="G114" s="39"/>
      <c r="H114" s="39"/>
      <c r="I114" s="137"/>
    </row>
    <row r="115" spans="1:9" s="32" customFormat="1">
      <c r="A115" s="415"/>
      <c r="B115" s="89"/>
      <c r="C115" s="345"/>
      <c r="D115" s="797"/>
      <c r="E115" s="362"/>
      <c r="F115" s="362"/>
      <c r="I115" s="133"/>
    </row>
    <row r="116" spans="1:9" s="32" customFormat="1">
      <c r="A116" s="415"/>
      <c r="B116" s="89"/>
      <c r="C116" s="345"/>
      <c r="D116" s="797"/>
      <c r="E116" s="362"/>
      <c r="F116" s="362"/>
      <c r="G116" s="39"/>
      <c r="H116" s="39"/>
      <c r="I116" s="137"/>
    </row>
    <row r="117" spans="1:9" s="32" customFormat="1">
      <c r="A117" s="415"/>
      <c r="B117" s="89"/>
      <c r="C117" s="345"/>
      <c r="D117" s="797"/>
      <c r="E117" s="362"/>
      <c r="F117" s="362"/>
      <c r="G117" s="39"/>
      <c r="H117" s="39"/>
      <c r="I117" s="137"/>
    </row>
    <row r="118" spans="1:9" s="32" customFormat="1">
      <c r="A118" s="415"/>
      <c r="B118" s="89"/>
      <c r="C118" s="345"/>
      <c r="D118" s="797"/>
      <c r="E118" s="362"/>
      <c r="F118" s="362"/>
      <c r="I118" s="133"/>
    </row>
    <row r="119" spans="1:9" s="32" customFormat="1">
      <c r="A119" s="415"/>
      <c r="B119" s="89"/>
      <c r="C119" s="345"/>
      <c r="D119" s="797"/>
      <c r="E119" s="362"/>
      <c r="F119" s="362"/>
      <c r="I119" s="133"/>
    </row>
    <row r="120" spans="1:9" s="32" customFormat="1">
      <c r="A120" s="415"/>
      <c r="B120" s="89"/>
      <c r="C120" s="345"/>
      <c r="D120" s="797"/>
      <c r="E120" s="362"/>
      <c r="F120" s="362"/>
      <c r="I120" s="133"/>
    </row>
    <row r="121" spans="1:9" s="32" customFormat="1">
      <c r="A121" s="415"/>
      <c r="B121" s="89"/>
      <c r="C121" s="345"/>
      <c r="D121" s="797"/>
      <c r="E121" s="362"/>
      <c r="F121" s="362"/>
      <c r="I121" s="133"/>
    </row>
    <row r="122" spans="1:9" s="32" customFormat="1">
      <c r="A122" s="415"/>
      <c r="B122" s="89"/>
      <c r="C122" s="345"/>
      <c r="D122" s="797"/>
      <c r="E122" s="362"/>
      <c r="F122" s="362"/>
      <c r="G122" s="26"/>
      <c r="H122" s="26"/>
      <c r="I122" s="130"/>
    </row>
    <row r="123" spans="1:9" s="32" customFormat="1">
      <c r="A123" s="415"/>
      <c r="B123" s="89"/>
      <c r="C123" s="345"/>
      <c r="D123" s="797"/>
      <c r="E123" s="362"/>
      <c r="F123" s="362"/>
      <c r="G123" s="26"/>
      <c r="H123" s="26"/>
      <c r="I123" s="130"/>
    </row>
    <row r="124" spans="1:9" s="32" customFormat="1">
      <c r="A124" s="415"/>
      <c r="B124" s="89"/>
      <c r="C124" s="345"/>
      <c r="D124" s="797"/>
      <c r="E124" s="362"/>
      <c r="F124" s="362"/>
      <c r="G124" s="26"/>
      <c r="H124" s="26"/>
      <c r="I124" s="130"/>
    </row>
    <row r="125" spans="1:9" s="39" customFormat="1">
      <c r="A125" s="415"/>
      <c r="B125" s="89"/>
      <c r="C125" s="345"/>
      <c r="D125" s="797"/>
      <c r="E125" s="362"/>
      <c r="F125" s="362"/>
      <c r="G125" s="26"/>
      <c r="H125" s="26"/>
      <c r="I125" s="130"/>
    </row>
    <row r="126" spans="1:9" s="32" customFormat="1">
      <c r="A126" s="415"/>
      <c r="B126" s="89"/>
      <c r="C126" s="345"/>
      <c r="D126" s="797"/>
      <c r="E126" s="362"/>
      <c r="F126" s="362"/>
      <c r="I126" s="133"/>
    </row>
    <row r="127" spans="1:9" s="32" customFormat="1">
      <c r="A127" s="415"/>
      <c r="B127" s="89"/>
      <c r="C127" s="345"/>
      <c r="D127" s="797"/>
      <c r="E127" s="362"/>
      <c r="F127" s="362"/>
      <c r="G127" s="39"/>
      <c r="H127" s="39"/>
      <c r="I127" s="137"/>
    </row>
    <row r="128" spans="1:9" s="39" customFormat="1">
      <c r="A128" s="415"/>
      <c r="B128" s="89"/>
      <c r="C128" s="345"/>
      <c r="D128" s="797"/>
      <c r="E128" s="362"/>
      <c r="F128" s="362"/>
      <c r="G128" s="32"/>
      <c r="H128" s="32"/>
      <c r="I128" s="133"/>
    </row>
    <row r="129" spans="1:9" s="39" customFormat="1">
      <c r="A129" s="415"/>
      <c r="B129" s="89"/>
      <c r="C129" s="345"/>
      <c r="D129" s="797"/>
      <c r="E129" s="362"/>
      <c r="F129" s="362"/>
      <c r="G129" s="32"/>
      <c r="H129" s="32"/>
      <c r="I129" s="133"/>
    </row>
    <row r="130" spans="1:9" s="32" customFormat="1">
      <c r="A130" s="415"/>
      <c r="B130" s="89"/>
      <c r="C130" s="345"/>
      <c r="D130" s="797"/>
      <c r="E130" s="362"/>
      <c r="F130" s="362"/>
      <c r="I130" s="133"/>
    </row>
    <row r="131" spans="1:9" s="32" customFormat="1">
      <c r="A131" s="415"/>
      <c r="B131" s="89"/>
      <c r="C131" s="345"/>
      <c r="D131" s="797"/>
      <c r="E131" s="362"/>
      <c r="F131" s="362"/>
      <c r="I131" s="133"/>
    </row>
    <row r="132" spans="1:9" s="39" customFormat="1">
      <c r="A132" s="415"/>
      <c r="B132" s="89"/>
      <c r="C132" s="345"/>
      <c r="D132" s="797"/>
      <c r="E132" s="362"/>
      <c r="F132" s="362"/>
      <c r="G132" s="32"/>
      <c r="H132" s="32"/>
      <c r="I132" s="133"/>
    </row>
    <row r="133" spans="1:9" s="32" customFormat="1">
      <c r="A133" s="415"/>
      <c r="B133" s="89"/>
      <c r="C133" s="345"/>
      <c r="D133" s="797"/>
      <c r="E133" s="362"/>
      <c r="F133" s="362"/>
      <c r="I133" s="133"/>
    </row>
    <row r="134" spans="1:9" s="26" customFormat="1">
      <c r="A134" s="415"/>
      <c r="B134" s="89"/>
      <c r="C134" s="345"/>
      <c r="D134" s="797"/>
      <c r="E134" s="362"/>
      <c r="F134" s="362"/>
      <c r="G134" s="32"/>
      <c r="H134" s="32"/>
      <c r="I134" s="133"/>
    </row>
    <row r="135" spans="1:9" s="26" customFormat="1">
      <c r="A135" s="415"/>
      <c r="B135" s="89"/>
      <c r="C135" s="345"/>
      <c r="D135" s="797"/>
      <c r="E135" s="362"/>
      <c r="F135" s="362"/>
      <c r="G135" s="32"/>
      <c r="H135" s="32"/>
      <c r="I135" s="133"/>
    </row>
    <row r="136" spans="1:9" s="26" customFormat="1">
      <c r="A136" s="415"/>
      <c r="B136" s="89"/>
      <c r="C136" s="345"/>
      <c r="D136" s="797"/>
      <c r="E136" s="362"/>
      <c r="F136" s="362"/>
      <c r="G136" s="32"/>
      <c r="H136" s="32"/>
      <c r="I136" s="133"/>
    </row>
    <row r="137" spans="1:9" s="26" customFormat="1">
      <c r="A137" s="415"/>
      <c r="B137" s="89"/>
      <c r="C137" s="345"/>
      <c r="D137" s="797"/>
      <c r="E137" s="362"/>
      <c r="F137" s="362"/>
      <c r="G137" s="32"/>
      <c r="H137" s="32"/>
      <c r="I137" s="133"/>
    </row>
    <row r="138" spans="1:9" s="32" customFormat="1">
      <c r="A138" s="415"/>
      <c r="B138" s="89"/>
      <c r="C138" s="345"/>
      <c r="D138" s="797"/>
      <c r="E138" s="362"/>
      <c r="F138" s="362"/>
      <c r="I138" s="133"/>
    </row>
    <row r="139" spans="1:9" s="32" customFormat="1">
      <c r="A139" s="415"/>
      <c r="B139" s="89"/>
      <c r="C139" s="345"/>
      <c r="D139" s="797"/>
      <c r="E139" s="362"/>
      <c r="F139" s="362"/>
      <c r="I139" s="133"/>
    </row>
    <row r="140" spans="1:9" s="39" customFormat="1">
      <c r="A140" s="415"/>
      <c r="B140" s="89"/>
      <c r="C140" s="345"/>
      <c r="D140" s="797"/>
      <c r="E140" s="362"/>
      <c r="F140" s="362"/>
      <c r="G140" s="32"/>
      <c r="H140" s="32"/>
      <c r="I140" s="133"/>
    </row>
    <row r="141" spans="1:9" s="39" customFormat="1">
      <c r="A141" s="415"/>
      <c r="B141" s="89"/>
      <c r="C141" s="345"/>
      <c r="D141" s="797"/>
      <c r="E141" s="362"/>
      <c r="F141" s="362"/>
      <c r="I141" s="137"/>
    </row>
    <row r="142" spans="1:9" s="39" customFormat="1">
      <c r="A142" s="415"/>
      <c r="B142" s="89"/>
      <c r="C142" s="345"/>
      <c r="D142" s="797"/>
      <c r="E142" s="362"/>
      <c r="F142" s="362"/>
      <c r="G142" s="32"/>
      <c r="H142" s="32"/>
      <c r="I142" s="133"/>
    </row>
    <row r="143" spans="1:9" s="39" customFormat="1">
      <c r="A143" s="415"/>
      <c r="B143" s="89"/>
      <c r="C143" s="345"/>
      <c r="D143" s="797"/>
      <c r="E143" s="362"/>
      <c r="F143" s="362"/>
      <c r="G143" s="32"/>
      <c r="H143" s="32"/>
      <c r="I143" s="133"/>
    </row>
    <row r="144" spans="1:9" s="39" customFormat="1">
      <c r="A144" s="415"/>
      <c r="B144" s="89"/>
      <c r="C144" s="345"/>
      <c r="D144" s="797"/>
      <c r="E144" s="362"/>
      <c r="F144" s="362"/>
      <c r="I144" s="137"/>
    </row>
    <row r="145" spans="1:9" s="39" customFormat="1">
      <c r="A145" s="415"/>
      <c r="B145" s="89"/>
      <c r="C145" s="345"/>
      <c r="D145" s="797"/>
      <c r="E145" s="362"/>
      <c r="F145" s="362"/>
      <c r="I145" s="137"/>
    </row>
    <row r="146" spans="1:9" s="39" customFormat="1">
      <c r="A146" s="415"/>
      <c r="B146" s="89"/>
      <c r="C146" s="345"/>
      <c r="D146" s="797"/>
      <c r="E146" s="362"/>
      <c r="F146" s="362"/>
      <c r="G146" s="32"/>
      <c r="H146" s="32"/>
      <c r="I146" s="133"/>
    </row>
    <row r="147" spans="1:9" s="39" customFormat="1">
      <c r="A147" s="415"/>
      <c r="B147" s="89"/>
      <c r="C147" s="345"/>
      <c r="D147" s="797"/>
      <c r="E147" s="362"/>
      <c r="F147" s="362"/>
      <c r="G147" s="32"/>
      <c r="H147" s="32"/>
      <c r="I147" s="133"/>
    </row>
    <row r="148" spans="1:9" s="39" customFormat="1">
      <c r="A148" s="415"/>
      <c r="B148" s="89"/>
      <c r="C148" s="345"/>
      <c r="D148" s="797"/>
      <c r="E148" s="362"/>
      <c r="F148" s="362"/>
      <c r="I148" s="137"/>
    </row>
    <row r="149" spans="1:9" s="32" customFormat="1">
      <c r="A149" s="415"/>
      <c r="B149" s="89"/>
      <c r="C149" s="345"/>
      <c r="D149" s="797"/>
      <c r="E149" s="362"/>
      <c r="F149" s="362"/>
      <c r="I149" s="133"/>
    </row>
    <row r="150" spans="1:9" s="26" customFormat="1">
      <c r="A150" s="415"/>
      <c r="B150" s="89"/>
      <c r="C150" s="345"/>
      <c r="D150" s="797"/>
      <c r="E150" s="362"/>
      <c r="F150" s="362"/>
      <c r="I150" s="130"/>
    </row>
    <row r="151" spans="1:9">
      <c r="A151" s="415"/>
      <c r="C151" s="345"/>
      <c r="D151" s="797"/>
      <c r="E151" s="362"/>
      <c r="F151" s="362"/>
      <c r="G151" s="26"/>
      <c r="H151" s="26"/>
      <c r="I151" s="130"/>
    </row>
    <row r="152" spans="1:9">
      <c r="A152" s="415"/>
      <c r="C152" s="345"/>
      <c r="D152" s="797"/>
      <c r="E152" s="362"/>
      <c r="F152" s="362"/>
      <c r="G152" s="26"/>
      <c r="H152" s="26"/>
      <c r="I152" s="130"/>
    </row>
    <row r="153" spans="1:9">
      <c r="A153" s="415"/>
      <c r="C153" s="345"/>
      <c r="D153" s="797"/>
      <c r="E153" s="362"/>
      <c r="F153" s="362"/>
      <c r="G153" s="26"/>
      <c r="H153" s="26"/>
      <c r="I153" s="130"/>
    </row>
    <row r="154" spans="1:9">
      <c r="A154" s="415"/>
      <c r="C154" s="345"/>
      <c r="D154" s="797"/>
      <c r="E154" s="362"/>
      <c r="F154" s="362"/>
      <c r="G154" s="32"/>
      <c r="H154" s="32"/>
      <c r="I154" s="133"/>
    </row>
    <row r="155" spans="1:9">
      <c r="A155" s="415"/>
      <c r="C155" s="345"/>
      <c r="D155" s="797"/>
      <c r="E155" s="362"/>
      <c r="F155" s="362"/>
      <c r="G155" s="32"/>
      <c r="H155" s="32"/>
      <c r="I155" s="133"/>
    </row>
    <row r="156" spans="1:9">
      <c r="A156" s="415"/>
      <c r="C156" s="345"/>
      <c r="D156" s="797"/>
      <c r="E156" s="362"/>
      <c r="F156" s="362"/>
      <c r="G156" s="39"/>
      <c r="H156" s="39"/>
      <c r="I156" s="137"/>
    </row>
    <row r="157" spans="1:9">
      <c r="A157" s="415"/>
      <c r="C157" s="345"/>
      <c r="D157" s="797"/>
      <c r="E157" s="362"/>
      <c r="F157" s="362"/>
      <c r="G157" s="39"/>
      <c r="H157" s="39"/>
      <c r="I157" s="137"/>
    </row>
    <row r="158" spans="1:9">
      <c r="A158" s="415"/>
      <c r="C158" s="345"/>
      <c r="D158" s="797"/>
      <c r="E158" s="362"/>
      <c r="F158" s="362"/>
      <c r="G158" s="39"/>
      <c r="H158" s="39"/>
      <c r="I158" s="137"/>
    </row>
    <row r="159" spans="1:9">
      <c r="A159" s="415"/>
      <c r="C159" s="345"/>
      <c r="D159" s="797"/>
      <c r="E159" s="362"/>
      <c r="F159" s="362"/>
      <c r="G159" s="39"/>
      <c r="H159" s="39"/>
      <c r="I159" s="137"/>
    </row>
    <row r="160" spans="1:9">
      <c r="A160" s="415"/>
      <c r="C160" s="345"/>
      <c r="D160" s="797"/>
      <c r="E160" s="362"/>
      <c r="F160" s="362"/>
      <c r="G160" s="39"/>
      <c r="H160" s="39"/>
      <c r="I160" s="137"/>
    </row>
    <row r="161" spans="1:9">
      <c r="A161" s="415"/>
      <c r="C161" s="345"/>
      <c r="D161" s="797"/>
      <c r="E161" s="362"/>
      <c r="F161" s="362"/>
      <c r="G161" s="39"/>
      <c r="H161" s="39"/>
      <c r="I161" s="137"/>
    </row>
    <row r="162" spans="1:9">
      <c r="A162" s="415"/>
      <c r="C162" s="345"/>
      <c r="D162" s="797"/>
      <c r="E162" s="362"/>
      <c r="F162" s="362"/>
      <c r="G162" s="39"/>
      <c r="H162" s="39"/>
      <c r="I162" s="137"/>
    </row>
    <row r="163" spans="1:9">
      <c r="A163" s="415"/>
      <c r="C163" s="345"/>
      <c r="D163" s="797"/>
      <c r="E163" s="362"/>
      <c r="F163" s="362"/>
      <c r="G163" s="39"/>
      <c r="H163" s="39"/>
      <c r="I163" s="137"/>
    </row>
    <row r="164" spans="1:9">
      <c r="A164" s="415"/>
      <c r="C164" s="345"/>
      <c r="D164" s="797"/>
      <c r="E164" s="362"/>
      <c r="F164" s="362"/>
      <c r="G164" s="39"/>
      <c r="H164" s="39"/>
      <c r="I164" s="137"/>
    </row>
    <row r="165" spans="1:9">
      <c r="A165" s="415"/>
      <c r="C165" s="345"/>
      <c r="D165" s="797"/>
      <c r="E165" s="362"/>
      <c r="F165" s="362"/>
      <c r="G165" s="32"/>
      <c r="H165" s="32"/>
      <c r="I165" s="133"/>
    </row>
    <row r="166" spans="1:9">
      <c r="A166" s="415"/>
      <c r="C166" s="345"/>
      <c r="D166" s="797"/>
      <c r="E166" s="362"/>
      <c r="F166" s="362"/>
      <c r="G166" s="26"/>
      <c r="H166" s="26"/>
      <c r="I166" s="130"/>
    </row>
    <row r="167" spans="1:9">
      <c r="A167" s="415"/>
      <c r="C167" s="345"/>
      <c r="D167" s="797"/>
      <c r="E167" s="362"/>
      <c r="F167" s="362"/>
    </row>
    <row r="168" spans="1:9">
      <c r="A168" s="415"/>
      <c r="C168" s="345"/>
      <c r="D168" s="797"/>
      <c r="E168" s="362"/>
      <c r="F168" s="362"/>
    </row>
    <row r="169" spans="1:9">
      <c r="A169" s="415"/>
      <c r="C169" s="345"/>
      <c r="D169" s="797"/>
      <c r="E169" s="362"/>
      <c r="F169" s="362"/>
    </row>
    <row r="170" spans="1:9">
      <c r="A170" s="415"/>
      <c r="C170" s="345"/>
      <c r="D170" s="797"/>
      <c r="E170" s="362"/>
      <c r="F170" s="362"/>
    </row>
    <row r="171" spans="1:9">
      <c r="A171" s="415"/>
      <c r="C171" s="345"/>
      <c r="D171" s="797"/>
      <c r="E171" s="362"/>
      <c r="F171" s="362"/>
    </row>
    <row r="172" spans="1:9">
      <c r="A172" s="415"/>
      <c r="C172" s="345"/>
      <c r="D172" s="797"/>
      <c r="E172" s="362"/>
      <c r="F172" s="362"/>
    </row>
    <row r="173" spans="1:9">
      <c r="A173" s="415"/>
      <c r="C173" s="345"/>
      <c r="D173" s="797"/>
      <c r="E173" s="362"/>
      <c r="F173" s="362"/>
    </row>
    <row r="174" spans="1:9">
      <c r="A174" s="415"/>
      <c r="C174" s="345"/>
      <c r="D174" s="797"/>
      <c r="E174" s="362"/>
      <c r="F174" s="362"/>
    </row>
    <row r="175" spans="1:9">
      <c r="A175" s="415"/>
      <c r="C175" s="345"/>
      <c r="D175" s="797"/>
      <c r="E175" s="362"/>
      <c r="F175" s="362"/>
    </row>
    <row r="176" spans="1:9">
      <c r="A176" s="415"/>
      <c r="C176" s="345"/>
      <c r="D176" s="797"/>
      <c r="E176" s="362"/>
      <c r="F176" s="362"/>
    </row>
    <row r="177" spans="1:6">
      <c r="A177" s="415"/>
      <c r="C177" s="345"/>
      <c r="D177" s="797"/>
      <c r="E177" s="362"/>
      <c r="F177" s="362"/>
    </row>
    <row r="178" spans="1:6">
      <c r="A178" s="415"/>
      <c r="C178" s="345"/>
      <c r="D178" s="797"/>
      <c r="E178" s="362"/>
      <c r="F178" s="362"/>
    </row>
    <row r="179" spans="1:6">
      <c r="A179" s="415"/>
      <c r="C179" s="345"/>
      <c r="D179" s="797"/>
      <c r="E179" s="362"/>
      <c r="F179" s="362"/>
    </row>
    <row r="180" spans="1:6">
      <c r="A180" s="415"/>
      <c r="C180" s="345"/>
      <c r="D180" s="797"/>
      <c r="E180" s="362"/>
      <c r="F180" s="362"/>
    </row>
    <row r="181" spans="1:6">
      <c r="A181" s="415"/>
      <c r="C181" s="345"/>
      <c r="D181" s="797"/>
      <c r="E181" s="362"/>
      <c r="F181" s="362"/>
    </row>
    <row r="182" spans="1:6">
      <c r="A182" s="415"/>
      <c r="C182" s="345"/>
      <c r="D182" s="797"/>
      <c r="E182" s="362"/>
      <c r="F182" s="362"/>
    </row>
    <row r="183" spans="1:6">
      <c r="A183" s="415"/>
      <c r="C183" s="345"/>
      <c r="D183" s="797"/>
      <c r="E183" s="362"/>
      <c r="F183" s="362"/>
    </row>
    <row r="184" spans="1:6">
      <c r="A184" s="415"/>
      <c r="C184" s="345"/>
      <c r="D184" s="797"/>
      <c r="E184" s="362"/>
      <c r="F184" s="362"/>
    </row>
    <row r="185" spans="1:6">
      <c r="A185" s="415"/>
      <c r="C185" s="345"/>
      <c r="D185" s="797"/>
      <c r="E185" s="362"/>
      <c r="F185" s="362"/>
    </row>
    <row r="186" spans="1:6">
      <c r="A186" s="415"/>
      <c r="C186" s="345"/>
      <c r="D186" s="797"/>
      <c r="E186" s="362"/>
      <c r="F186" s="362"/>
    </row>
    <row r="187" spans="1:6">
      <c r="A187" s="415"/>
      <c r="C187" s="345"/>
      <c r="D187" s="797"/>
      <c r="E187" s="362"/>
      <c r="F187" s="362"/>
    </row>
    <row r="188" spans="1:6">
      <c r="A188" s="415"/>
      <c r="C188" s="345"/>
      <c r="D188" s="797"/>
      <c r="E188" s="362"/>
      <c r="F188" s="362"/>
    </row>
    <row r="189" spans="1:6">
      <c r="A189" s="415"/>
      <c r="C189" s="345"/>
      <c r="D189" s="797"/>
      <c r="E189" s="362"/>
      <c r="F189" s="362"/>
    </row>
    <row r="190" spans="1:6">
      <c r="A190" s="415"/>
      <c r="C190" s="345"/>
      <c r="D190" s="797"/>
      <c r="E190" s="362"/>
      <c r="F190" s="362"/>
    </row>
    <row r="191" spans="1:6">
      <c r="A191" s="415"/>
      <c r="C191" s="345"/>
      <c r="D191" s="797"/>
      <c r="E191" s="362"/>
      <c r="F191" s="362"/>
    </row>
    <row r="192" spans="1:6">
      <c r="A192" s="415"/>
      <c r="C192" s="345"/>
      <c r="D192" s="797"/>
      <c r="E192" s="362"/>
      <c r="F192" s="362"/>
    </row>
    <row r="193" spans="1:6">
      <c r="A193" s="415"/>
      <c r="C193" s="345"/>
      <c r="D193" s="797"/>
      <c r="E193" s="362"/>
      <c r="F193" s="362"/>
    </row>
    <row r="194" spans="1:6">
      <c r="A194" s="415"/>
      <c r="C194" s="345"/>
      <c r="D194" s="797"/>
      <c r="E194" s="362"/>
      <c r="F194" s="362"/>
    </row>
    <row r="195" spans="1:6">
      <c r="A195" s="415"/>
      <c r="C195" s="345"/>
      <c r="D195" s="797"/>
      <c r="E195" s="362"/>
      <c r="F195" s="362"/>
    </row>
    <row r="196" spans="1:6">
      <c r="A196" s="415"/>
      <c r="C196" s="345"/>
      <c r="D196" s="797"/>
      <c r="E196" s="362"/>
      <c r="F196" s="362"/>
    </row>
    <row r="197" spans="1:6">
      <c r="A197" s="415"/>
      <c r="C197" s="345"/>
      <c r="D197" s="797"/>
      <c r="E197" s="362"/>
      <c r="F197" s="362"/>
    </row>
    <row r="198" spans="1:6">
      <c r="A198" s="415"/>
      <c r="C198" s="345"/>
      <c r="D198" s="797"/>
      <c r="E198" s="362"/>
      <c r="F198" s="362"/>
    </row>
    <row r="199" spans="1:6">
      <c r="A199" s="415"/>
      <c r="C199" s="345"/>
      <c r="D199" s="797"/>
      <c r="E199" s="362"/>
      <c r="F199" s="362"/>
    </row>
    <row r="200" spans="1:6">
      <c r="A200" s="415"/>
      <c r="C200" s="345"/>
      <c r="D200" s="797"/>
      <c r="E200" s="362"/>
      <c r="F200" s="362"/>
    </row>
    <row r="201" spans="1:6">
      <c r="A201" s="415"/>
      <c r="C201" s="345"/>
      <c r="D201" s="797"/>
      <c r="E201" s="362"/>
      <c r="F201" s="362"/>
    </row>
    <row r="202" spans="1:6">
      <c r="A202" s="415"/>
      <c r="C202" s="345"/>
      <c r="D202" s="797"/>
      <c r="E202" s="362"/>
      <c r="F202" s="362"/>
    </row>
    <row r="203" spans="1:6">
      <c r="A203" s="415"/>
      <c r="C203" s="345"/>
      <c r="D203" s="797"/>
      <c r="E203" s="362"/>
      <c r="F203" s="362"/>
    </row>
    <row r="204" spans="1:6">
      <c r="A204" s="415"/>
      <c r="C204" s="345"/>
      <c r="D204" s="797"/>
      <c r="E204" s="362"/>
      <c r="F204" s="362"/>
    </row>
    <row r="205" spans="1:6">
      <c r="A205" s="415"/>
      <c r="C205" s="345"/>
      <c r="D205" s="797"/>
      <c r="E205" s="362"/>
      <c r="F205" s="362"/>
    </row>
    <row r="206" spans="1:6">
      <c r="A206" s="415"/>
      <c r="C206" s="345"/>
      <c r="D206" s="797"/>
      <c r="E206" s="362"/>
      <c r="F206" s="362"/>
    </row>
    <row r="207" spans="1:6">
      <c r="A207" s="415"/>
      <c r="C207" s="345"/>
      <c r="D207" s="797"/>
      <c r="E207" s="362"/>
      <c r="F207" s="362"/>
    </row>
    <row r="208" spans="1:6">
      <c r="A208" s="415"/>
      <c r="C208" s="345"/>
      <c r="D208" s="797"/>
      <c r="E208" s="362"/>
      <c r="F208" s="362"/>
    </row>
    <row r="209" spans="1:6">
      <c r="A209" s="415"/>
      <c r="C209" s="345"/>
      <c r="D209" s="797"/>
      <c r="E209" s="362"/>
      <c r="F209" s="362"/>
    </row>
    <row r="210" spans="1:6">
      <c r="A210" s="415"/>
      <c r="C210" s="345"/>
      <c r="D210" s="797"/>
      <c r="E210" s="362"/>
      <c r="F210" s="362"/>
    </row>
    <row r="211" spans="1:6">
      <c r="A211" s="415"/>
      <c r="C211" s="345"/>
      <c r="D211" s="797"/>
      <c r="E211" s="362"/>
      <c r="F211" s="362"/>
    </row>
    <row r="212" spans="1:6">
      <c r="A212" s="415"/>
      <c r="C212" s="345"/>
      <c r="D212" s="797"/>
      <c r="E212" s="362"/>
      <c r="F212" s="362"/>
    </row>
    <row r="213" spans="1:6">
      <c r="A213" s="415"/>
      <c r="C213" s="345"/>
      <c r="D213" s="797"/>
      <c r="E213" s="362"/>
      <c r="F213" s="362"/>
    </row>
    <row r="214" spans="1:6">
      <c r="A214" s="415"/>
      <c r="C214" s="345"/>
      <c r="D214" s="797"/>
      <c r="E214" s="362"/>
      <c r="F214" s="362"/>
    </row>
    <row r="215" spans="1:6">
      <c r="A215" s="415"/>
      <c r="C215" s="345"/>
      <c r="D215" s="797"/>
      <c r="E215" s="362"/>
      <c r="F215" s="362"/>
    </row>
    <row r="216" spans="1:6">
      <c r="A216" s="415"/>
      <c r="C216" s="345"/>
      <c r="D216" s="797"/>
      <c r="E216" s="362"/>
      <c r="F216" s="362"/>
    </row>
    <row r="217" spans="1:6">
      <c r="A217" s="415"/>
      <c r="C217" s="345"/>
      <c r="D217" s="797"/>
      <c r="E217" s="362"/>
      <c r="F217" s="362"/>
    </row>
    <row r="218" spans="1:6">
      <c r="A218" s="415"/>
      <c r="C218" s="345"/>
      <c r="D218" s="797"/>
      <c r="E218" s="362"/>
      <c r="F218" s="362"/>
    </row>
    <row r="219" spans="1:6">
      <c r="A219" s="415"/>
      <c r="C219" s="345"/>
      <c r="D219" s="797"/>
      <c r="E219" s="362"/>
      <c r="F219" s="362"/>
    </row>
    <row r="220" spans="1:6">
      <c r="A220" s="415"/>
      <c r="C220" s="345"/>
      <c r="D220" s="797"/>
      <c r="E220" s="362"/>
      <c r="F220" s="362"/>
    </row>
    <row r="221" spans="1:6">
      <c r="A221" s="415"/>
      <c r="C221" s="345"/>
      <c r="D221" s="797"/>
      <c r="E221" s="362"/>
      <c r="F221" s="362"/>
    </row>
    <row r="222" spans="1:6">
      <c r="A222" s="415"/>
      <c r="C222" s="345"/>
      <c r="D222" s="797"/>
      <c r="E222" s="362"/>
      <c r="F222" s="362"/>
    </row>
    <row r="223" spans="1:6">
      <c r="A223" s="415"/>
      <c r="C223" s="345"/>
      <c r="D223" s="797"/>
      <c r="E223" s="362"/>
      <c r="F223" s="362"/>
    </row>
    <row r="224" spans="1:6">
      <c r="A224" s="415"/>
      <c r="C224" s="345"/>
      <c r="D224" s="797"/>
      <c r="E224" s="362"/>
      <c r="F224" s="362"/>
    </row>
    <row r="225" spans="1:6">
      <c r="A225" s="415"/>
      <c r="C225" s="345"/>
      <c r="D225" s="797"/>
      <c r="E225" s="362"/>
      <c r="F225" s="362"/>
    </row>
    <row r="226" spans="1:6">
      <c r="A226" s="415"/>
      <c r="C226" s="345"/>
      <c r="D226" s="797"/>
      <c r="E226" s="362"/>
      <c r="F226" s="362"/>
    </row>
    <row r="227" spans="1:6">
      <c r="A227" s="415"/>
      <c r="C227" s="345"/>
      <c r="D227" s="797"/>
      <c r="E227" s="362"/>
      <c r="F227" s="362"/>
    </row>
    <row r="228" spans="1:6">
      <c r="A228" s="415"/>
      <c r="C228" s="345"/>
      <c r="D228" s="797"/>
      <c r="E228" s="362"/>
      <c r="F228" s="362"/>
    </row>
    <row r="229" spans="1:6">
      <c r="A229" s="415"/>
      <c r="C229" s="345"/>
      <c r="D229" s="797"/>
      <c r="E229" s="362"/>
      <c r="F229" s="362"/>
    </row>
    <row r="230" spans="1:6">
      <c r="A230" s="415"/>
      <c r="C230" s="345"/>
      <c r="D230" s="797"/>
      <c r="E230" s="362"/>
      <c r="F230" s="362"/>
    </row>
    <row r="231" spans="1:6">
      <c r="A231" s="415"/>
      <c r="C231" s="345"/>
      <c r="D231" s="797"/>
      <c r="E231" s="362"/>
      <c r="F231" s="362"/>
    </row>
    <row r="232" spans="1:6">
      <c r="A232" s="415"/>
      <c r="C232" s="345"/>
      <c r="D232" s="797"/>
      <c r="E232" s="362"/>
      <c r="F232" s="362"/>
    </row>
    <row r="233" spans="1:6">
      <c r="A233" s="415"/>
      <c r="C233" s="345"/>
      <c r="D233" s="797"/>
      <c r="E233" s="362"/>
      <c r="F233" s="362"/>
    </row>
    <row r="234" spans="1:6">
      <c r="A234" s="415"/>
      <c r="C234" s="345"/>
      <c r="D234" s="797"/>
      <c r="E234" s="362"/>
      <c r="F234" s="362"/>
    </row>
    <row r="235" spans="1:6">
      <c r="A235" s="415"/>
      <c r="C235" s="345"/>
      <c r="D235" s="797"/>
      <c r="E235" s="362"/>
      <c r="F235" s="362"/>
    </row>
    <row r="236" spans="1:6">
      <c r="A236" s="415"/>
      <c r="C236" s="345"/>
      <c r="D236" s="797"/>
      <c r="E236" s="362"/>
      <c r="F236" s="362"/>
    </row>
    <row r="237" spans="1:6">
      <c r="A237" s="415"/>
      <c r="C237" s="345"/>
      <c r="D237" s="797"/>
      <c r="E237" s="362"/>
      <c r="F237" s="362"/>
    </row>
    <row r="238" spans="1:6">
      <c r="A238" s="415"/>
      <c r="C238" s="345"/>
      <c r="D238" s="797"/>
      <c r="E238" s="362"/>
      <c r="F238" s="362"/>
    </row>
    <row r="239" spans="1:6">
      <c r="A239" s="415"/>
      <c r="C239" s="345"/>
      <c r="D239" s="797"/>
      <c r="E239" s="362"/>
      <c r="F239" s="362"/>
    </row>
    <row r="240" spans="1:6">
      <c r="A240" s="415"/>
      <c r="C240" s="345"/>
      <c r="D240" s="797"/>
      <c r="E240" s="362"/>
      <c r="F240" s="362"/>
    </row>
    <row r="241" spans="1:6">
      <c r="A241" s="415"/>
      <c r="C241" s="345"/>
      <c r="D241" s="797"/>
      <c r="E241" s="362"/>
      <c r="F241" s="362"/>
    </row>
    <row r="242" spans="1:6">
      <c r="A242" s="415"/>
      <c r="C242" s="345"/>
      <c r="D242" s="797"/>
      <c r="E242" s="362"/>
      <c r="F242" s="362"/>
    </row>
    <row r="243" spans="1:6">
      <c r="A243" s="415"/>
      <c r="C243" s="345"/>
      <c r="D243" s="797"/>
      <c r="E243" s="362"/>
      <c r="F243" s="362"/>
    </row>
    <row r="244" spans="1:6">
      <c r="A244" s="415"/>
      <c r="C244" s="345"/>
      <c r="D244" s="797"/>
      <c r="E244" s="362"/>
      <c r="F244" s="362"/>
    </row>
    <row r="245" spans="1:6">
      <c r="A245" s="415"/>
      <c r="C245" s="345"/>
      <c r="D245" s="797"/>
      <c r="E245" s="362"/>
      <c r="F245" s="362"/>
    </row>
    <row r="246" spans="1:6">
      <c r="A246" s="415"/>
      <c r="C246" s="345"/>
      <c r="D246" s="797"/>
      <c r="E246" s="362"/>
      <c r="F246" s="362"/>
    </row>
    <row r="247" spans="1:6">
      <c r="A247" s="415"/>
      <c r="C247" s="345"/>
      <c r="D247" s="797"/>
      <c r="E247" s="362"/>
      <c r="F247" s="362"/>
    </row>
    <row r="248" spans="1:6">
      <c r="A248" s="415"/>
      <c r="C248" s="345"/>
      <c r="D248" s="797"/>
      <c r="E248" s="362"/>
      <c r="F248" s="362"/>
    </row>
    <row r="249" spans="1:6">
      <c r="A249" s="415"/>
      <c r="C249" s="345"/>
      <c r="D249" s="797"/>
      <c r="E249" s="362"/>
      <c r="F249" s="362"/>
    </row>
    <row r="250" spans="1:6">
      <c r="A250" s="415"/>
      <c r="C250" s="345"/>
      <c r="D250" s="797"/>
      <c r="E250" s="362"/>
      <c r="F250" s="362"/>
    </row>
    <row r="251" spans="1:6">
      <c r="A251" s="415"/>
      <c r="C251" s="345"/>
      <c r="D251" s="797"/>
      <c r="E251" s="362"/>
      <c r="F251" s="362"/>
    </row>
    <row r="252" spans="1:6">
      <c r="A252" s="415"/>
      <c r="C252" s="345"/>
      <c r="D252" s="797"/>
      <c r="E252" s="362"/>
      <c r="F252" s="362"/>
    </row>
    <row r="253" spans="1:6">
      <c r="A253" s="415"/>
      <c r="C253" s="345"/>
      <c r="D253" s="797"/>
      <c r="E253" s="362"/>
      <c r="F253" s="362"/>
    </row>
    <row r="254" spans="1:6">
      <c r="A254" s="415"/>
      <c r="C254" s="345"/>
      <c r="D254" s="797"/>
      <c r="E254" s="362"/>
      <c r="F254" s="362"/>
    </row>
    <row r="255" spans="1:6">
      <c r="A255" s="415"/>
      <c r="C255" s="345"/>
      <c r="D255" s="797"/>
      <c r="E255" s="362"/>
      <c r="F255" s="362"/>
    </row>
    <row r="256" spans="1:6">
      <c r="A256" s="415"/>
      <c r="C256" s="345"/>
      <c r="D256" s="797"/>
      <c r="E256" s="362"/>
      <c r="F256" s="362"/>
    </row>
    <row r="257" spans="1:6">
      <c r="A257" s="415"/>
      <c r="C257" s="345"/>
      <c r="D257" s="797"/>
      <c r="E257" s="362"/>
      <c r="F257" s="362"/>
    </row>
    <row r="258" spans="1:6">
      <c r="A258" s="415"/>
      <c r="C258" s="345"/>
      <c r="D258" s="797"/>
      <c r="E258" s="362"/>
      <c r="F258" s="362"/>
    </row>
    <row r="259" spans="1:6">
      <c r="A259" s="415"/>
      <c r="C259" s="345"/>
      <c r="D259" s="797"/>
      <c r="E259" s="362"/>
      <c r="F259" s="362"/>
    </row>
    <row r="260" spans="1:6">
      <c r="A260" s="415"/>
      <c r="C260" s="345"/>
      <c r="D260" s="797"/>
      <c r="E260" s="362"/>
      <c r="F260" s="362"/>
    </row>
    <row r="261" spans="1:6">
      <c r="A261" s="415"/>
      <c r="C261" s="345"/>
      <c r="D261" s="797"/>
      <c r="E261" s="362"/>
      <c r="F261" s="362"/>
    </row>
    <row r="262" spans="1:6">
      <c r="A262" s="415"/>
      <c r="C262" s="345"/>
      <c r="D262" s="797"/>
      <c r="E262" s="362"/>
      <c r="F262" s="362"/>
    </row>
    <row r="263" spans="1:6">
      <c r="A263" s="415"/>
      <c r="C263" s="345"/>
      <c r="D263" s="797"/>
      <c r="E263" s="362"/>
      <c r="F263" s="362"/>
    </row>
    <row r="264" spans="1:6">
      <c r="A264" s="415"/>
      <c r="C264" s="345"/>
      <c r="D264" s="797"/>
      <c r="E264" s="362"/>
      <c r="F264" s="362"/>
    </row>
    <row r="265" spans="1:6">
      <c r="A265" s="415"/>
      <c r="C265" s="345"/>
      <c r="D265" s="797"/>
      <c r="E265" s="362"/>
      <c r="F265" s="362"/>
    </row>
    <row r="266" spans="1:6">
      <c r="A266" s="415"/>
      <c r="C266" s="345"/>
      <c r="D266" s="797"/>
      <c r="E266" s="362"/>
      <c r="F266" s="362"/>
    </row>
    <row r="267" spans="1:6">
      <c r="A267" s="415"/>
      <c r="C267" s="345"/>
      <c r="D267" s="797"/>
      <c r="E267" s="362"/>
      <c r="F267" s="362"/>
    </row>
    <row r="268" spans="1:6">
      <c r="A268" s="415"/>
      <c r="C268" s="345"/>
      <c r="D268" s="797"/>
      <c r="E268" s="362"/>
      <c r="F268" s="362"/>
    </row>
    <row r="269" spans="1:6">
      <c r="A269" s="415"/>
      <c r="C269" s="345"/>
      <c r="D269" s="797"/>
      <c r="E269" s="362"/>
      <c r="F269" s="362"/>
    </row>
    <row r="270" spans="1:6">
      <c r="A270" s="415"/>
      <c r="C270" s="345"/>
      <c r="D270" s="797"/>
      <c r="E270" s="362"/>
      <c r="F270" s="362"/>
    </row>
    <row r="271" spans="1:6">
      <c r="A271" s="415"/>
      <c r="C271" s="345"/>
      <c r="D271" s="797"/>
      <c r="E271" s="362"/>
      <c r="F271" s="362"/>
    </row>
    <row r="272" spans="1:6">
      <c r="A272" s="415"/>
      <c r="C272" s="345"/>
      <c r="D272" s="797"/>
      <c r="E272" s="362"/>
      <c r="F272" s="362"/>
    </row>
    <row r="273" spans="1:6">
      <c r="A273" s="415"/>
      <c r="C273" s="345"/>
      <c r="D273" s="797"/>
      <c r="E273" s="362"/>
      <c r="F273" s="362"/>
    </row>
    <row r="274" spans="1:6">
      <c r="A274" s="415"/>
      <c r="C274" s="345"/>
      <c r="D274" s="797"/>
      <c r="E274" s="362"/>
      <c r="F274" s="362"/>
    </row>
    <row r="275" spans="1:6">
      <c r="A275" s="415"/>
      <c r="C275" s="345"/>
      <c r="D275" s="797"/>
      <c r="E275" s="362"/>
      <c r="F275" s="362"/>
    </row>
    <row r="276" spans="1:6">
      <c r="A276" s="415"/>
      <c r="C276" s="345"/>
      <c r="D276" s="797"/>
      <c r="E276" s="362"/>
      <c r="F276" s="362"/>
    </row>
    <row r="277" spans="1:6">
      <c r="A277" s="415"/>
      <c r="C277" s="345"/>
      <c r="D277" s="797"/>
      <c r="E277" s="362"/>
      <c r="F277" s="362"/>
    </row>
    <row r="278" spans="1:6">
      <c r="A278" s="415"/>
      <c r="C278" s="345"/>
      <c r="D278" s="797"/>
      <c r="E278" s="362"/>
      <c r="F278" s="362"/>
    </row>
    <row r="279" spans="1:6">
      <c r="A279" s="415"/>
      <c r="C279" s="345"/>
      <c r="D279" s="797"/>
      <c r="E279" s="362"/>
      <c r="F279" s="362"/>
    </row>
    <row r="280" spans="1:6">
      <c r="A280" s="415"/>
      <c r="C280" s="345"/>
      <c r="D280" s="797"/>
      <c r="E280" s="362"/>
      <c r="F280" s="362"/>
    </row>
    <row r="281" spans="1:6">
      <c r="A281" s="415"/>
      <c r="C281" s="345"/>
      <c r="D281" s="797"/>
      <c r="E281" s="362"/>
      <c r="F281" s="362"/>
    </row>
    <row r="282" spans="1:6">
      <c r="A282" s="415"/>
      <c r="C282" s="345"/>
      <c r="D282" s="797"/>
      <c r="E282" s="362"/>
      <c r="F282" s="362"/>
    </row>
    <row r="283" spans="1:6">
      <c r="A283" s="415"/>
      <c r="C283" s="345"/>
      <c r="D283" s="797"/>
      <c r="E283" s="362"/>
      <c r="F283" s="362"/>
    </row>
    <row r="284" spans="1:6">
      <c r="A284" s="415"/>
      <c r="C284" s="345"/>
      <c r="D284" s="797"/>
      <c r="E284" s="362"/>
      <c r="F284" s="362"/>
    </row>
    <row r="285" spans="1:6">
      <c r="A285" s="415"/>
      <c r="C285" s="345"/>
      <c r="D285" s="797"/>
      <c r="E285" s="362"/>
      <c r="F285" s="362"/>
    </row>
    <row r="286" spans="1:6">
      <c r="A286" s="415"/>
      <c r="C286" s="345"/>
      <c r="D286" s="797"/>
      <c r="E286" s="362"/>
      <c r="F286" s="362"/>
    </row>
    <row r="287" spans="1:6">
      <c r="A287" s="415"/>
      <c r="C287" s="345"/>
      <c r="D287" s="797"/>
      <c r="E287" s="362"/>
      <c r="F287" s="362"/>
    </row>
    <row r="288" spans="1:6">
      <c r="A288" s="415"/>
      <c r="C288" s="345"/>
      <c r="D288" s="797"/>
      <c r="E288" s="362"/>
      <c r="F288" s="362"/>
    </row>
    <row r="289" spans="1:6">
      <c r="A289" s="415"/>
      <c r="C289" s="345"/>
      <c r="D289" s="797"/>
      <c r="E289" s="362"/>
      <c r="F289" s="362"/>
    </row>
    <row r="290" spans="1:6">
      <c r="A290" s="415"/>
      <c r="C290" s="345"/>
      <c r="D290" s="797"/>
      <c r="E290" s="362"/>
      <c r="F290" s="362"/>
    </row>
    <row r="291" spans="1:6">
      <c r="A291" s="415"/>
      <c r="C291" s="345"/>
      <c r="D291" s="797"/>
      <c r="E291" s="362"/>
      <c r="F291" s="362"/>
    </row>
    <row r="292" spans="1:6">
      <c r="A292" s="415"/>
      <c r="C292" s="345"/>
      <c r="D292" s="797"/>
      <c r="E292" s="362"/>
      <c r="F292" s="362"/>
    </row>
    <row r="293" spans="1:6">
      <c r="A293" s="415"/>
      <c r="C293" s="345"/>
      <c r="D293" s="797"/>
      <c r="E293" s="362"/>
      <c r="F293" s="362"/>
    </row>
    <row r="294" spans="1:6">
      <c r="A294" s="415"/>
      <c r="C294" s="345"/>
      <c r="D294" s="797"/>
      <c r="E294" s="362"/>
      <c r="F294" s="362"/>
    </row>
    <row r="295" spans="1:6">
      <c r="A295" s="415"/>
      <c r="C295" s="345"/>
      <c r="D295" s="797"/>
      <c r="E295" s="362"/>
      <c r="F295" s="362"/>
    </row>
    <row r="296" spans="1:6">
      <c r="A296" s="415"/>
      <c r="C296" s="345"/>
      <c r="D296" s="797"/>
      <c r="E296" s="362"/>
      <c r="F296" s="362"/>
    </row>
    <row r="297" spans="1:6">
      <c r="A297" s="415"/>
      <c r="C297" s="345"/>
      <c r="D297" s="797"/>
      <c r="E297" s="362"/>
      <c r="F297" s="362"/>
    </row>
    <row r="298" spans="1:6">
      <c r="A298" s="415"/>
      <c r="C298" s="345"/>
      <c r="D298" s="797"/>
      <c r="E298" s="362"/>
      <c r="F298" s="362"/>
    </row>
    <row r="299" spans="1:6">
      <c r="A299" s="415"/>
      <c r="C299" s="345"/>
      <c r="D299" s="797"/>
      <c r="E299" s="362"/>
      <c r="F299" s="362"/>
    </row>
    <row r="300" spans="1:6">
      <c r="A300" s="415"/>
      <c r="C300" s="345"/>
      <c r="D300" s="797"/>
      <c r="E300" s="362"/>
      <c r="F300" s="362"/>
    </row>
    <row r="301" spans="1:6">
      <c r="A301" s="415"/>
      <c r="C301" s="345"/>
      <c r="D301" s="797"/>
      <c r="E301" s="362"/>
      <c r="F301" s="362"/>
    </row>
    <row r="302" spans="1:6">
      <c r="A302" s="415"/>
      <c r="C302" s="345"/>
      <c r="D302" s="797"/>
      <c r="E302" s="362"/>
      <c r="F302" s="362"/>
    </row>
    <row r="303" spans="1:6">
      <c r="A303" s="415"/>
      <c r="C303" s="345"/>
      <c r="D303" s="797"/>
      <c r="E303" s="362"/>
      <c r="F303" s="362"/>
    </row>
    <row r="304" spans="1:6">
      <c r="A304" s="415"/>
      <c r="C304" s="345"/>
      <c r="D304" s="797"/>
      <c r="E304" s="362"/>
      <c r="F304" s="362"/>
    </row>
    <row r="305" spans="1:6">
      <c r="A305" s="415"/>
      <c r="C305" s="345"/>
      <c r="D305" s="797"/>
      <c r="E305" s="362"/>
      <c r="F305" s="362"/>
    </row>
    <row r="306" spans="1:6">
      <c r="A306" s="415"/>
      <c r="C306" s="345"/>
      <c r="D306" s="797"/>
      <c r="E306" s="362"/>
      <c r="F306" s="362"/>
    </row>
    <row r="307" spans="1:6">
      <c r="A307" s="415"/>
      <c r="C307" s="345"/>
      <c r="D307" s="797"/>
      <c r="E307" s="362"/>
      <c r="F307" s="362"/>
    </row>
    <row r="308" spans="1:6">
      <c r="A308" s="415"/>
      <c r="C308" s="345"/>
      <c r="D308" s="797"/>
      <c r="E308" s="362"/>
      <c r="F308" s="362"/>
    </row>
    <row r="309" spans="1:6">
      <c r="A309" s="415"/>
      <c r="C309" s="345"/>
      <c r="D309" s="797"/>
      <c r="E309" s="362"/>
      <c r="F309" s="362"/>
    </row>
    <row r="310" spans="1:6">
      <c r="A310" s="415"/>
      <c r="C310" s="345"/>
      <c r="D310" s="797"/>
      <c r="E310" s="362"/>
      <c r="F310" s="362"/>
    </row>
    <row r="311" spans="1:6">
      <c r="A311" s="415"/>
      <c r="C311" s="345"/>
      <c r="D311" s="797"/>
      <c r="E311" s="362"/>
      <c r="F311" s="362"/>
    </row>
    <row r="312" spans="1:6">
      <c r="A312" s="415"/>
      <c r="C312" s="345"/>
      <c r="D312" s="797"/>
      <c r="E312" s="362"/>
      <c r="F312" s="362"/>
    </row>
    <row r="313" spans="1:6">
      <c r="A313" s="415"/>
      <c r="C313" s="345"/>
      <c r="D313" s="797"/>
      <c r="E313" s="362"/>
      <c r="F313" s="362"/>
    </row>
    <row r="314" spans="1:6">
      <c r="A314" s="415"/>
      <c r="C314" s="345"/>
      <c r="D314" s="797"/>
      <c r="E314" s="362"/>
      <c r="F314" s="362"/>
    </row>
    <row r="315" spans="1:6">
      <c r="A315" s="415"/>
      <c r="C315" s="345"/>
      <c r="D315" s="797"/>
      <c r="E315" s="362"/>
      <c r="F315" s="362"/>
    </row>
    <row r="316" spans="1:6">
      <c r="A316" s="415"/>
      <c r="C316" s="345"/>
      <c r="D316" s="797"/>
      <c r="E316" s="362"/>
      <c r="F316" s="362"/>
    </row>
    <row r="317" spans="1:6">
      <c r="A317" s="415"/>
      <c r="C317" s="345"/>
      <c r="D317" s="797"/>
      <c r="E317" s="362"/>
      <c r="F317" s="362"/>
    </row>
    <row r="318" spans="1:6">
      <c r="A318" s="415"/>
      <c r="C318" s="345"/>
      <c r="D318" s="797"/>
      <c r="E318" s="362"/>
      <c r="F318" s="362"/>
    </row>
    <row r="319" spans="1:6">
      <c r="A319" s="415"/>
      <c r="C319" s="345"/>
      <c r="D319" s="797"/>
      <c r="E319" s="362"/>
      <c r="F319" s="362"/>
    </row>
    <row r="320" spans="1:6">
      <c r="A320" s="415"/>
      <c r="C320" s="345"/>
      <c r="D320" s="797"/>
      <c r="E320" s="362"/>
      <c r="F320" s="362"/>
    </row>
    <row r="321" spans="1:6">
      <c r="A321" s="415"/>
      <c r="C321" s="345"/>
      <c r="D321" s="797"/>
      <c r="E321" s="362"/>
      <c r="F321" s="362"/>
    </row>
    <row r="322" spans="1:6">
      <c r="A322" s="415"/>
      <c r="C322" s="345"/>
      <c r="D322" s="797"/>
      <c r="E322" s="362"/>
      <c r="F322" s="362"/>
    </row>
    <row r="323" spans="1:6">
      <c r="A323" s="415"/>
      <c r="C323" s="345"/>
      <c r="D323" s="797"/>
      <c r="E323" s="362"/>
      <c r="F323" s="362"/>
    </row>
    <row r="324" spans="1:6">
      <c r="A324" s="415"/>
      <c r="C324" s="345"/>
      <c r="D324" s="797"/>
      <c r="E324" s="362"/>
      <c r="F324" s="362"/>
    </row>
    <row r="325" spans="1:6">
      <c r="A325" s="415"/>
      <c r="C325" s="345"/>
      <c r="D325" s="797"/>
      <c r="E325" s="362"/>
      <c r="F325" s="362"/>
    </row>
    <row r="326" spans="1:6">
      <c r="A326" s="415"/>
      <c r="C326" s="345"/>
      <c r="D326" s="797"/>
      <c r="E326" s="362"/>
      <c r="F326" s="362"/>
    </row>
    <row r="327" spans="1:6">
      <c r="A327" s="415"/>
      <c r="C327" s="345"/>
      <c r="D327" s="797"/>
      <c r="E327" s="362"/>
      <c r="F327" s="362"/>
    </row>
    <row r="328" spans="1:6">
      <c r="A328" s="415"/>
      <c r="C328" s="345"/>
      <c r="D328" s="797"/>
      <c r="E328" s="362"/>
      <c r="F328" s="362"/>
    </row>
    <row r="329" spans="1:6">
      <c r="A329" s="415"/>
      <c r="C329" s="345"/>
      <c r="D329" s="797"/>
      <c r="E329" s="362"/>
      <c r="F329" s="362"/>
    </row>
    <row r="330" spans="1:6">
      <c r="A330" s="415"/>
      <c r="C330" s="345"/>
      <c r="D330" s="797"/>
      <c r="E330" s="362"/>
      <c r="F330" s="362"/>
    </row>
    <row r="331" spans="1:6">
      <c r="A331" s="415"/>
      <c r="C331" s="345"/>
      <c r="D331" s="797"/>
      <c r="E331" s="362"/>
      <c r="F331" s="362"/>
    </row>
    <row r="332" spans="1:6">
      <c r="A332" s="415"/>
      <c r="C332" s="345"/>
      <c r="D332" s="797"/>
      <c r="E332" s="362"/>
      <c r="F332" s="362"/>
    </row>
    <row r="333" spans="1:6">
      <c r="A333" s="415"/>
      <c r="C333" s="345"/>
      <c r="D333" s="797"/>
      <c r="E333" s="362"/>
      <c r="F333" s="362"/>
    </row>
    <row r="334" spans="1:6">
      <c r="A334" s="415"/>
      <c r="C334" s="345"/>
      <c r="D334" s="797"/>
      <c r="E334" s="362"/>
      <c r="F334" s="362"/>
    </row>
    <row r="335" spans="1:6">
      <c r="A335" s="415"/>
      <c r="C335" s="345"/>
      <c r="D335" s="797"/>
      <c r="E335" s="362"/>
      <c r="F335" s="362"/>
    </row>
    <row r="336" spans="1:6">
      <c r="A336" s="415"/>
      <c r="C336" s="345"/>
      <c r="D336" s="797"/>
      <c r="E336" s="362"/>
      <c r="F336" s="362"/>
    </row>
    <row r="337" spans="1:6">
      <c r="A337" s="415"/>
      <c r="C337" s="345"/>
      <c r="D337" s="797"/>
      <c r="E337" s="362"/>
      <c r="F337" s="362"/>
    </row>
    <row r="338" spans="1:6">
      <c r="A338" s="415"/>
      <c r="C338" s="345"/>
      <c r="D338" s="797"/>
      <c r="E338" s="362"/>
      <c r="F338" s="362"/>
    </row>
    <row r="339" spans="1:6">
      <c r="A339" s="415"/>
      <c r="C339" s="345"/>
      <c r="D339" s="797"/>
      <c r="E339" s="362"/>
      <c r="F339" s="362"/>
    </row>
    <row r="340" spans="1:6">
      <c r="A340" s="415"/>
      <c r="C340" s="345"/>
      <c r="D340" s="797"/>
      <c r="E340" s="362"/>
      <c r="F340" s="362"/>
    </row>
    <row r="341" spans="1:6">
      <c r="A341" s="415"/>
      <c r="C341" s="345"/>
      <c r="D341" s="797"/>
      <c r="E341" s="362"/>
      <c r="F341" s="362"/>
    </row>
    <row r="342" spans="1:6">
      <c r="A342" s="415"/>
      <c r="C342" s="345"/>
      <c r="D342" s="797"/>
      <c r="E342" s="362"/>
      <c r="F342" s="362"/>
    </row>
    <row r="343" spans="1:6">
      <c r="A343" s="415"/>
      <c r="C343" s="345"/>
      <c r="D343" s="797"/>
      <c r="E343" s="362"/>
      <c r="F343" s="362"/>
    </row>
    <row r="344" spans="1:6">
      <c r="A344" s="415"/>
      <c r="C344" s="345"/>
      <c r="D344" s="797"/>
      <c r="E344" s="362"/>
      <c r="F344" s="362"/>
    </row>
    <row r="345" spans="1:6">
      <c r="A345" s="415"/>
      <c r="C345" s="345"/>
      <c r="D345" s="797"/>
      <c r="E345" s="362"/>
      <c r="F345" s="362"/>
    </row>
    <row r="346" spans="1:6">
      <c r="A346" s="415"/>
      <c r="C346" s="345"/>
      <c r="D346" s="797"/>
      <c r="E346" s="362"/>
      <c r="F346" s="362"/>
    </row>
    <row r="347" spans="1:6">
      <c r="A347" s="415"/>
      <c r="C347" s="345"/>
      <c r="D347" s="797"/>
      <c r="E347" s="362"/>
      <c r="F347" s="362"/>
    </row>
    <row r="348" spans="1:6">
      <c r="A348" s="415"/>
      <c r="C348" s="345"/>
      <c r="D348" s="797"/>
      <c r="E348" s="362"/>
      <c r="F348" s="362"/>
    </row>
    <row r="349" spans="1:6">
      <c r="A349" s="415"/>
      <c r="C349" s="345"/>
      <c r="D349" s="797"/>
      <c r="E349" s="362"/>
      <c r="F349" s="362"/>
    </row>
    <row r="350" spans="1:6">
      <c r="A350" s="415"/>
      <c r="C350" s="345"/>
      <c r="D350" s="797"/>
      <c r="E350" s="362"/>
      <c r="F350" s="362"/>
    </row>
    <row r="351" spans="1:6">
      <c r="A351" s="415"/>
      <c r="C351" s="345"/>
      <c r="D351" s="797"/>
      <c r="E351" s="362"/>
      <c r="F351" s="362"/>
    </row>
    <row r="352" spans="1:6">
      <c r="A352" s="415"/>
      <c r="C352" s="345"/>
      <c r="D352" s="797"/>
      <c r="E352" s="362"/>
      <c r="F352" s="362"/>
    </row>
    <row r="353" spans="1:6">
      <c r="A353" s="415"/>
      <c r="C353" s="345"/>
      <c r="D353" s="797"/>
      <c r="E353" s="362"/>
      <c r="F353" s="362"/>
    </row>
    <row r="354" spans="1:6">
      <c r="A354" s="415"/>
      <c r="C354" s="345"/>
      <c r="D354" s="797"/>
      <c r="E354" s="362"/>
      <c r="F354" s="362"/>
    </row>
    <row r="355" spans="1:6">
      <c r="A355" s="415"/>
      <c r="C355" s="345"/>
      <c r="D355" s="797"/>
      <c r="E355" s="362"/>
      <c r="F355" s="362"/>
    </row>
    <row r="356" spans="1:6">
      <c r="A356" s="415"/>
      <c r="C356" s="345"/>
      <c r="D356" s="797"/>
      <c r="E356" s="362"/>
      <c r="F356" s="362"/>
    </row>
    <row r="357" spans="1:6">
      <c r="A357" s="415"/>
      <c r="C357" s="345"/>
      <c r="D357" s="797"/>
      <c r="E357" s="362"/>
      <c r="F357" s="362"/>
    </row>
    <row r="358" spans="1:6">
      <c r="A358" s="415"/>
      <c r="C358" s="345"/>
      <c r="D358" s="797"/>
      <c r="E358" s="362"/>
      <c r="F358" s="362"/>
    </row>
    <row r="359" spans="1:6">
      <c r="A359" s="415"/>
      <c r="C359" s="345"/>
      <c r="D359" s="797"/>
      <c r="E359" s="362"/>
      <c r="F359" s="362"/>
    </row>
    <row r="360" spans="1:6">
      <c r="A360" s="415"/>
      <c r="C360" s="345"/>
      <c r="D360" s="797"/>
      <c r="E360" s="362"/>
      <c r="F360" s="362"/>
    </row>
    <row r="361" spans="1:6">
      <c r="A361" s="415"/>
      <c r="C361" s="345"/>
      <c r="D361" s="797"/>
      <c r="E361" s="362"/>
      <c r="F361" s="362"/>
    </row>
    <row r="362" spans="1:6">
      <c r="A362" s="415"/>
      <c r="C362" s="345"/>
      <c r="D362" s="797"/>
      <c r="E362" s="362"/>
      <c r="F362" s="362"/>
    </row>
    <row r="363" spans="1:6">
      <c r="A363" s="415"/>
      <c r="C363" s="345"/>
      <c r="D363" s="797"/>
      <c r="E363" s="362"/>
      <c r="F363" s="362"/>
    </row>
    <row r="364" spans="1:6">
      <c r="A364" s="415"/>
      <c r="C364" s="345"/>
      <c r="D364" s="797"/>
      <c r="E364" s="362"/>
      <c r="F364" s="362"/>
    </row>
    <row r="365" spans="1:6">
      <c r="A365" s="415"/>
      <c r="C365" s="345"/>
      <c r="D365" s="797"/>
      <c r="E365" s="362"/>
      <c r="F365" s="362"/>
    </row>
    <row r="366" spans="1:6">
      <c r="A366" s="415"/>
      <c r="C366" s="345"/>
      <c r="D366" s="797"/>
      <c r="E366" s="362"/>
      <c r="F366" s="362"/>
    </row>
    <row r="367" spans="1:6">
      <c r="A367" s="415"/>
      <c r="C367" s="345"/>
      <c r="D367" s="797"/>
      <c r="E367" s="362"/>
      <c r="F367" s="362"/>
    </row>
    <row r="368" spans="1:6">
      <c r="A368" s="415"/>
      <c r="C368" s="345"/>
      <c r="D368" s="797"/>
      <c r="E368" s="362"/>
      <c r="F368" s="362"/>
    </row>
    <row r="369" spans="1:6">
      <c r="A369" s="415"/>
      <c r="C369" s="345"/>
      <c r="D369" s="797"/>
      <c r="E369" s="362"/>
      <c r="F369" s="362"/>
    </row>
    <row r="370" spans="1:6">
      <c r="A370" s="415"/>
      <c r="C370" s="345"/>
      <c r="D370" s="797"/>
      <c r="E370" s="362"/>
      <c r="F370" s="362"/>
    </row>
    <row r="371" spans="1:6">
      <c r="A371" s="415"/>
      <c r="C371" s="345"/>
      <c r="D371" s="797"/>
      <c r="E371" s="362"/>
      <c r="F371" s="362"/>
    </row>
    <row r="372" spans="1:6">
      <c r="A372" s="415"/>
      <c r="C372" s="345"/>
      <c r="D372" s="797"/>
      <c r="E372" s="362"/>
      <c r="F372" s="362"/>
    </row>
    <row r="373" spans="1:6">
      <c r="A373" s="415"/>
      <c r="C373" s="345"/>
      <c r="D373" s="797"/>
      <c r="E373" s="362"/>
      <c r="F373" s="362"/>
    </row>
    <row r="374" spans="1:6">
      <c r="A374" s="415"/>
      <c r="C374" s="345"/>
      <c r="D374" s="797"/>
      <c r="E374" s="362"/>
      <c r="F374" s="362"/>
    </row>
    <row r="375" spans="1:6">
      <c r="A375" s="415"/>
      <c r="C375" s="345"/>
      <c r="D375" s="797"/>
      <c r="E375" s="362"/>
      <c r="F375" s="362"/>
    </row>
    <row r="376" spans="1:6">
      <c r="A376" s="415"/>
      <c r="C376" s="345"/>
      <c r="D376" s="797"/>
      <c r="E376" s="362"/>
      <c r="F376" s="362"/>
    </row>
    <row r="377" spans="1:6">
      <c r="A377" s="415"/>
      <c r="C377" s="345"/>
      <c r="D377" s="797"/>
      <c r="E377" s="362"/>
      <c r="F377" s="362"/>
    </row>
    <row r="378" spans="1:6">
      <c r="A378" s="415"/>
      <c r="C378" s="345"/>
      <c r="D378" s="797"/>
      <c r="E378" s="362"/>
      <c r="F378" s="362"/>
    </row>
    <row r="379" spans="1:6">
      <c r="A379" s="415"/>
      <c r="C379" s="345"/>
      <c r="D379" s="797"/>
      <c r="E379" s="362"/>
      <c r="F379" s="362"/>
    </row>
    <row r="380" spans="1:6">
      <c r="A380" s="415"/>
      <c r="C380" s="345"/>
      <c r="D380" s="797"/>
      <c r="E380" s="362"/>
      <c r="F380" s="362"/>
    </row>
    <row r="381" spans="1:6">
      <c r="A381" s="415"/>
      <c r="C381" s="345"/>
      <c r="D381" s="797"/>
      <c r="E381" s="362"/>
      <c r="F381" s="362"/>
    </row>
    <row r="382" spans="1:6">
      <c r="A382" s="415"/>
      <c r="C382" s="345"/>
      <c r="D382" s="797"/>
      <c r="E382" s="362"/>
      <c r="F382" s="362"/>
    </row>
    <row r="383" spans="1:6">
      <c r="A383" s="415"/>
      <c r="C383" s="345"/>
      <c r="D383" s="797"/>
      <c r="E383" s="362"/>
      <c r="F383" s="362"/>
    </row>
    <row r="384" spans="1:6">
      <c r="A384" s="415"/>
      <c r="C384" s="345"/>
      <c r="D384" s="797"/>
      <c r="E384" s="362"/>
      <c r="F384" s="362"/>
    </row>
    <row r="385" spans="1:6">
      <c r="A385" s="415"/>
      <c r="C385" s="345"/>
      <c r="D385" s="797"/>
      <c r="E385" s="362"/>
      <c r="F385" s="362"/>
    </row>
    <row r="386" spans="1:6">
      <c r="A386" s="415"/>
      <c r="C386" s="345"/>
      <c r="D386" s="797"/>
      <c r="E386" s="362"/>
      <c r="F386" s="362"/>
    </row>
    <row r="387" spans="1:6">
      <c r="A387" s="415"/>
      <c r="C387" s="345"/>
      <c r="D387" s="797"/>
      <c r="E387" s="362"/>
      <c r="F387" s="362"/>
    </row>
    <row r="388" spans="1:6">
      <c r="A388" s="415"/>
      <c r="C388" s="345"/>
      <c r="D388" s="797"/>
      <c r="E388" s="362"/>
      <c r="F388" s="362"/>
    </row>
    <row r="389" spans="1:6">
      <c r="A389" s="415"/>
      <c r="C389" s="345"/>
      <c r="D389" s="797"/>
      <c r="E389" s="362"/>
      <c r="F389" s="362"/>
    </row>
    <row r="390" spans="1:6">
      <c r="A390" s="415"/>
      <c r="C390" s="345"/>
      <c r="D390" s="797"/>
      <c r="E390" s="362"/>
      <c r="F390" s="362"/>
    </row>
    <row r="391" spans="1:6">
      <c r="A391" s="415"/>
      <c r="C391" s="345"/>
      <c r="D391" s="797"/>
      <c r="E391" s="362"/>
      <c r="F391" s="362"/>
    </row>
    <row r="392" spans="1:6">
      <c r="A392" s="415"/>
      <c r="C392" s="345"/>
      <c r="D392" s="797"/>
      <c r="E392" s="362"/>
      <c r="F392" s="362"/>
    </row>
    <row r="393" spans="1:6">
      <c r="A393" s="415"/>
      <c r="C393" s="345"/>
      <c r="D393" s="797"/>
      <c r="E393" s="362"/>
      <c r="F393" s="362"/>
    </row>
    <row r="394" spans="1:6">
      <c r="A394" s="415"/>
      <c r="C394" s="345"/>
      <c r="D394" s="797"/>
      <c r="E394" s="362"/>
      <c r="F394" s="362"/>
    </row>
    <row r="395" spans="1:6">
      <c r="A395" s="415"/>
      <c r="C395" s="345"/>
      <c r="D395" s="797"/>
      <c r="E395" s="362"/>
      <c r="F395" s="362"/>
    </row>
    <row r="396" spans="1:6">
      <c r="A396" s="415"/>
      <c r="C396" s="345"/>
      <c r="D396" s="797"/>
      <c r="E396" s="362"/>
      <c r="F396" s="362"/>
    </row>
    <row r="397" spans="1:6">
      <c r="A397" s="415"/>
      <c r="C397" s="345"/>
      <c r="D397" s="797"/>
      <c r="E397" s="362"/>
      <c r="F397" s="362"/>
    </row>
    <row r="398" spans="1:6">
      <c r="A398" s="415"/>
      <c r="C398" s="345"/>
      <c r="D398" s="797"/>
      <c r="E398" s="362"/>
      <c r="F398" s="362"/>
    </row>
    <row r="399" spans="1:6">
      <c r="A399" s="415"/>
      <c r="C399" s="345"/>
      <c r="D399" s="797"/>
      <c r="E399" s="362"/>
      <c r="F399" s="362"/>
    </row>
    <row r="400" spans="1:6">
      <c r="A400" s="415"/>
      <c r="C400" s="345"/>
      <c r="D400" s="797"/>
      <c r="E400" s="362"/>
      <c r="F400" s="362"/>
    </row>
    <row r="401" spans="1:6">
      <c r="A401" s="415"/>
      <c r="C401" s="345"/>
      <c r="D401" s="797"/>
      <c r="E401" s="362"/>
      <c r="F401" s="362"/>
    </row>
    <row r="402" spans="1:6">
      <c r="A402" s="415"/>
      <c r="C402" s="345"/>
      <c r="D402" s="797"/>
      <c r="E402" s="362"/>
      <c r="F402" s="362"/>
    </row>
    <row r="403" spans="1:6">
      <c r="A403" s="415"/>
      <c r="C403" s="345"/>
      <c r="D403" s="797"/>
      <c r="E403" s="362"/>
      <c r="F403" s="362"/>
    </row>
    <row r="404" spans="1:6">
      <c r="A404" s="415"/>
      <c r="C404" s="345"/>
      <c r="D404" s="797"/>
      <c r="E404" s="362"/>
      <c r="F404" s="362"/>
    </row>
    <row r="405" spans="1:6">
      <c r="A405" s="415"/>
      <c r="C405" s="345"/>
      <c r="D405" s="797"/>
      <c r="E405" s="362"/>
      <c r="F405" s="362"/>
    </row>
    <row r="406" spans="1:6">
      <c r="A406" s="415"/>
      <c r="C406" s="345"/>
      <c r="D406" s="797"/>
      <c r="E406" s="362"/>
      <c r="F406" s="362"/>
    </row>
    <row r="407" spans="1:6">
      <c r="A407" s="415"/>
      <c r="C407" s="345"/>
      <c r="D407" s="797"/>
      <c r="E407" s="362"/>
      <c r="F407" s="362"/>
    </row>
    <row r="408" spans="1:6">
      <c r="A408" s="415"/>
      <c r="C408" s="345"/>
      <c r="D408" s="797"/>
      <c r="E408" s="362"/>
      <c r="F408" s="362"/>
    </row>
    <row r="409" spans="1:6">
      <c r="A409" s="415"/>
      <c r="C409" s="345"/>
      <c r="D409" s="797"/>
      <c r="E409" s="362"/>
      <c r="F409" s="362"/>
    </row>
    <row r="410" spans="1:6">
      <c r="A410" s="415"/>
      <c r="C410" s="345"/>
      <c r="D410" s="797"/>
      <c r="E410" s="362"/>
      <c r="F410" s="362"/>
    </row>
    <row r="411" spans="1:6">
      <c r="A411" s="415"/>
      <c r="C411" s="345"/>
      <c r="D411" s="797"/>
      <c r="E411" s="362"/>
      <c r="F411" s="362"/>
    </row>
    <row r="412" spans="1:6">
      <c r="A412" s="415"/>
      <c r="C412" s="345"/>
      <c r="D412" s="797"/>
      <c r="E412" s="362"/>
      <c r="F412" s="362"/>
    </row>
    <row r="413" spans="1:6">
      <c r="A413" s="415"/>
      <c r="C413" s="345"/>
      <c r="D413" s="797"/>
      <c r="E413" s="362"/>
      <c r="F413" s="362"/>
    </row>
    <row r="414" spans="1:6">
      <c r="A414" s="415"/>
      <c r="C414" s="345"/>
      <c r="D414" s="797"/>
      <c r="E414" s="362"/>
      <c r="F414" s="362"/>
    </row>
    <row r="415" spans="1:6">
      <c r="A415" s="415"/>
      <c r="C415" s="345"/>
      <c r="D415" s="797"/>
      <c r="E415" s="362"/>
      <c r="F415" s="362"/>
    </row>
    <row r="416" spans="1:6">
      <c r="A416" s="415"/>
      <c r="C416" s="345"/>
      <c r="D416" s="797"/>
      <c r="E416" s="362"/>
      <c r="F416" s="362"/>
    </row>
    <row r="417" spans="1:6">
      <c r="A417" s="415"/>
      <c r="C417" s="345"/>
      <c r="D417" s="797"/>
      <c r="E417" s="362"/>
      <c r="F417" s="362"/>
    </row>
    <row r="418" spans="1:6">
      <c r="A418" s="415"/>
      <c r="C418" s="345"/>
      <c r="D418" s="797"/>
      <c r="E418" s="362"/>
      <c r="F418" s="362"/>
    </row>
    <row r="419" spans="1:6">
      <c r="A419" s="415"/>
      <c r="C419" s="345"/>
      <c r="D419" s="797"/>
      <c r="E419" s="362"/>
      <c r="F419" s="362"/>
    </row>
    <row r="420" spans="1:6">
      <c r="A420" s="415"/>
      <c r="C420" s="345"/>
      <c r="D420" s="797"/>
      <c r="E420" s="362"/>
      <c r="F420" s="362"/>
    </row>
    <row r="421" spans="1:6">
      <c r="A421" s="415"/>
      <c r="C421" s="345"/>
      <c r="D421" s="797"/>
      <c r="E421" s="362"/>
      <c r="F421" s="362"/>
    </row>
    <row r="422" spans="1:6">
      <c r="A422" s="415"/>
      <c r="C422" s="345"/>
      <c r="D422" s="797"/>
      <c r="E422" s="362"/>
      <c r="F422" s="362"/>
    </row>
    <row r="423" spans="1:6">
      <c r="A423" s="415"/>
      <c r="C423" s="345"/>
      <c r="D423" s="797"/>
      <c r="E423" s="362"/>
      <c r="F423" s="362"/>
    </row>
    <row r="424" spans="1:6">
      <c r="A424" s="415"/>
      <c r="C424" s="345"/>
      <c r="D424" s="797"/>
      <c r="E424" s="362"/>
      <c r="F424" s="362"/>
    </row>
    <row r="425" spans="1:6">
      <c r="A425" s="415"/>
      <c r="C425" s="345"/>
      <c r="D425" s="797"/>
      <c r="E425" s="362"/>
      <c r="F425" s="362"/>
    </row>
    <row r="426" spans="1:6">
      <c r="A426" s="415"/>
      <c r="C426" s="345"/>
      <c r="D426" s="797"/>
      <c r="E426" s="362"/>
      <c r="F426" s="362"/>
    </row>
    <row r="427" spans="1:6">
      <c r="A427" s="415"/>
      <c r="C427" s="345"/>
      <c r="D427" s="797"/>
      <c r="E427" s="362"/>
      <c r="F427" s="362"/>
    </row>
    <row r="428" spans="1:6">
      <c r="A428" s="415"/>
      <c r="C428" s="345"/>
      <c r="D428" s="797"/>
      <c r="E428" s="362"/>
      <c r="F428" s="362"/>
    </row>
    <row r="429" spans="1:6">
      <c r="A429" s="415"/>
      <c r="C429" s="345"/>
      <c r="D429" s="797"/>
      <c r="E429" s="362"/>
      <c r="F429" s="362"/>
    </row>
    <row r="430" spans="1:6">
      <c r="A430" s="415"/>
      <c r="C430" s="345"/>
      <c r="D430" s="797"/>
      <c r="E430" s="362"/>
      <c r="F430" s="362"/>
    </row>
    <row r="431" spans="1:6">
      <c r="A431" s="415"/>
      <c r="C431" s="345"/>
      <c r="D431" s="797"/>
      <c r="E431" s="362"/>
      <c r="F431" s="362"/>
    </row>
    <row r="432" spans="1:6">
      <c r="A432" s="415"/>
      <c r="C432" s="345"/>
      <c r="D432" s="797"/>
      <c r="E432" s="362"/>
      <c r="F432" s="362"/>
    </row>
    <row r="433" spans="1:6">
      <c r="A433" s="415"/>
      <c r="C433" s="345"/>
      <c r="D433" s="797"/>
      <c r="E433" s="362"/>
      <c r="F433" s="362"/>
    </row>
    <row r="434" spans="1:6">
      <c r="A434" s="415"/>
      <c r="C434" s="345"/>
      <c r="D434" s="797"/>
      <c r="E434" s="362"/>
      <c r="F434" s="362"/>
    </row>
    <row r="435" spans="1:6">
      <c r="A435" s="415"/>
      <c r="C435" s="345"/>
      <c r="D435" s="797"/>
      <c r="E435" s="362"/>
      <c r="F435" s="362"/>
    </row>
    <row r="436" spans="1:6">
      <c r="A436" s="415"/>
      <c r="C436" s="345"/>
      <c r="D436" s="797"/>
      <c r="E436" s="362"/>
      <c r="F436" s="362"/>
    </row>
    <row r="437" spans="1:6">
      <c r="A437" s="415"/>
      <c r="C437" s="345"/>
      <c r="D437" s="797"/>
      <c r="E437" s="362"/>
      <c r="F437" s="362"/>
    </row>
    <row r="438" spans="1:6">
      <c r="A438" s="415"/>
      <c r="C438" s="345"/>
      <c r="D438" s="797"/>
      <c r="E438" s="362"/>
      <c r="F438" s="362"/>
    </row>
    <row r="439" spans="1:6">
      <c r="A439" s="415"/>
      <c r="C439" s="345"/>
      <c r="D439" s="797"/>
      <c r="E439" s="362"/>
      <c r="F439" s="362"/>
    </row>
    <row r="440" spans="1:6">
      <c r="A440" s="415"/>
      <c r="C440" s="345"/>
      <c r="D440" s="797"/>
      <c r="E440" s="362"/>
      <c r="F440" s="362"/>
    </row>
    <row r="441" spans="1:6">
      <c r="A441" s="415"/>
      <c r="C441" s="345"/>
      <c r="D441" s="797"/>
      <c r="E441" s="362"/>
      <c r="F441" s="362"/>
    </row>
    <row r="442" spans="1:6">
      <c r="A442" s="415"/>
      <c r="C442" s="345"/>
      <c r="D442" s="797"/>
      <c r="E442" s="362"/>
      <c r="F442" s="362"/>
    </row>
    <row r="443" spans="1:6">
      <c r="A443" s="415"/>
      <c r="C443" s="345"/>
      <c r="D443" s="797"/>
      <c r="E443" s="362"/>
      <c r="F443" s="362"/>
    </row>
    <row r="444" spans="1:6">
      <c r="A444" s="415"/>
      <c r="C444" s="345"/>
      <c r="D444" s="797"/>
      <c r="E444" s="362"/>
      <c r="F444" s="362"/>
    </row>
    <row r="445" spans="1:6">
      <c r="A445" s="415"/>
      <c r="C445" s="345"/>
      <c r="D445" s="797"/>
      <c r="E445" s="362"/>
      <c r="F445" s="362"/>
    </row>
    <row r="446" spans="1:6">
      <c r="A446" s="415"/>
      <c r="C446" s="345"/>
      <c r="D446" s="797"/>
      <c r="E446" s="362"/>
      <c r="F446" s="362"/>
    </row>
    <row r="447" spans="1:6">
      <c r="A447" s="415"/>
      <c r="C447" s="345"/>
      <c r="D447" s="797"/>
      <c r="E447" s="362"/>
      <c r="F447" s="362"/>
    </row>
    <row r="448" spans="1:6">
      <c r="A448" s="415"/>
      <c r="C448" s="345"/>
      <c r="D448" s="797"/>
      <c r="E448" s="362"/>
      <c r="F448" s="362"/>
    </row>
    <row r="449" spans="1:6">
      <c r="A449" s="415"/>
      <c r="C449" s="345"/>
      <c r="D449" s="797"/>
      <c r="E449" s="362"/>
      <c r="F449" s="362"/>
    </row>
    <row r="450" spans="1:6">
      <c r="A450" s="415"/>
      <c r="C450" s="345"/>
      <c r="D450" s="797"/>
      <c r="E450" s="362"/>
      <c r="F450" s="362"/>
    </row>
    <row r="451" spans="1:6">
      <c r="A451" s="415"/>
      <c r="C451" s="345"/>
      <c r="D451" s="797"/>
      <c r="E451" s="362"/>
      <c r="F451" s="362"/>
    </row>
    <row r="452" spans="1:6">
      <c r="A452" s="415"/>
      <c r="C452" s="345"/>
      <c r="D452" s="797"/>
      <c r="E452" s="362"/>
      <c r="F452" s="362"/>
    </row>
    <row r="453" spans="1:6">
      <c r="A453" s="415"/>
      <c r="C453" s="345"/>
      <c r="D453" s="797"/>
      <c r="E453" s="362"/>
      <c r="F453" s="362"/>
    </row>
    <row r="454" spans="1:6">
      <c r="A454" s="415"/>
      <c r="C454" s="345"/>
      <c r="D454" s="797"/>
      <c r="E454" s="362"/>
      <c r="F454" s="362"/>
    </row>
    <row r="455" spans="1:6">
      <c r="A455" s="415"/>
      <c r="C455" s="345"/>
      <c r="D455" s="797"/>
      <c r="E455" s="362"/>
      <c r="F455" s="362"/>
    </row>
    <row r="456" spans="1:6">
      <c r="A456" s="415"/>
      <c r="C456" s="345"/>
      <c r="D456" s="797"/>
      <c r="E456" s="362"/>
      <c r="F456" s="362"/>
    </row>
    <row r="457" spans="1:6">
      <c r="A457" s="415"/>
      <c r="C457" s="345"/>
      <c r="D457" s="797"/>
      <c r="E457" s="362"/>
      <c r="F457" s="362"/>
    </row>
    <row r="458" spans="1:6">
      <c r="A458" s="415"/>
      <c r="C458" s="345"/>
      <c r="D458" s="797"/>
      <c r="E458" s="362"/>
      <c r="F458" s="362"/>
    </row>
    <row r="459" spans="1:6">
      <c r="A459" s="415"/>
      <c r="C459" s="345"/>
      <c r="D459" s="797"/>
      <c r="E459" s="362"/>
      <c r="F459" s="362"/>
    </row>
    <row r="460" spans="1:6">
      <c r="A460" s="415"/>
      <c r="C460" s="345"/>
      <c r="D460" s="797"/>
      <c r="E460" s="362"/>
      <c r="F460" s="362"/>
    </row>
    <row r="461" spans="1:6">
      <c r="A461" s="415"/>
      <c r="C461" s="345"/>
      <c r="D461" s="797"/>
      <c r="E461" s="362"/>
      <c r="F461" s="362"/>
    </row>
    <row r="462" spans="1:6">
      <c r="A462" s="415"/>
      <c r="C462" s="345"/>
      <c r="D462" s="797"/>
      <c r="E462" s="362"/>
      <c r="F462" s="362"/>
    </row>
    <row r="463" spans="1:6">
      <c r="A463" s="415"/>
      <c r="C463" s="345"/>
      <c r="D463" s="797"/>
      <c r="E463" s="362"/>
      <c r="F463" s="362"/>
    </row>
    <row r="464" spans="1:6">
      <c r="A464" s="415"/>
      <c r="C464" s="345"/>
      <c r="D464" s="797"/>
      <c r="E464" s="362"/>
      <c r="F464" s="362"/>
    </row>
    <row r="465" spans="1:6">
      <c r="A465" s="415"/>
      <c r="C465" s="345"/>
      <c r="D465" s="797"/>
      <c r="E465" s="362"/>
      <c r="F465" s="362"/>
    </row>
    <row r="466" spans="1:6">
      <c r="A466" s="415"/>
      <c r="C466" s="345"/>
      <c r="D466" s="797"/>
      <c r="E466" s="362"/>
      <c r="F466" s="362"/>
    </row>
    <row r="467" spans="1:6">
      <c r="A467" s="415"/>
      <c r="C467" s="345"/>
      <c r="D467" s="797"/>
      <c r="E467" s="362"/>
      <c r="F467" s="362"/>
    </row>
    <row r="468" spans="1:6">
      <c r="A468" s="415"/>
      <c r="C468" s="345"/>
      <c r="D468" s="797"/>
      <c r="E468" s="362"/>
      <c r="F468" s="362"/>
    </row>
    <row r="469" spans="1:6">
      <c r="A469" s="415"/>
      <c r="C469" s="345"/>
      <c r="D469" s="797"/>
      <c r="E469" s="362"/>
      <c r="F469" s="362"/>
    </row>
    <row r="470" spans="1:6">
      <c r="A470" s="415"/>
      <c r="C470" s="345"/>
      <c r="D470" s="797"/>
      <c r="E470" s="362"/>
      <c r="F470" s="362"/>
    </row>
    <row r="471" spans="1:6">
      <c r="A471" s="415"/>
      <c r="C471" s="345"/>
      <c r="D471" s="797"/>
      <c r="E471" s="362"/>
      <c r="F471" s="362"/>
    </row>
    <row r="472" spans="1:6">
      <c r="A472" s="415"/>
      <c r="C472" s="345"/>
      <c r="D472" s="797"/>
      <c r="E472" s="362"/>
      <c r="F472" s="362"/>
    </row>
    <row r="473" spans="1:6">
      <c r="A473" s="415"/>
      <c r="C473" s="345"/>
      <c r="D473" s="797"/>
      <c r="E473" s="362"/>
      <c r="F473" s="362"/>
    </row>
    <row r="474" spans="1:6">
      <c r="A474" s="415"/>
      <c r="C474" s="345"/>
      <c r="D474" s="797"/>
      <c r="E474" s="362"/>
      <c r="F474" s="362"/>
    </row>
    <row r="475" spans="1:6">
      <c r="A475" s="415"/>
      <c r="C475" s="345"/>
      <c r="D475" s="797"/>
      <c r="E475" s="362"/>
      <c r="F475" s="362"/>
    </row>
    <row r="476" spans="1:6">
      <c r="A476" s="415"/>
      <c r="C476" s="345"/>
      <c r="D476" s="797"/>
      <c r="E476" s="362"/>
      <c r="F476" s="362"/>
    </row>
    <row r="477" spans="1:6">
      <c r="A477" s="415"/>
      <c r="C477" s="345"/>
      <c r="D477" s="797"/>
      <c r="E477" s="362"/>
      <c r="F477" s="362"/>
    </row>
    <row r="478" spans="1:6">
      <c r="A478" s="415"/>
      <c r="C478" s="345"/>
      <c r="D478" s="797"/>
      <c r="E478" s="362"/>
      <c r="F478" s="362"/>
    </row>
    <row r="479" spans="1:6">
      <c r="A479" s="415"/>
      <c r="C479" s="345"/>
      <c r="D479" s="797"/>
      <c r="E479" s="362"/>
      <c r="F479" s="362"/>
    </row>
    <row r="480" spans="1:6">
      <c r="A480" s="415"/>
      <c r="C480" s="345"/>
      <c r="D480" s="797"/>
      <c r="E480" s="362"/>
      <c r="F480" s="362"/>
    </row>
    <row r="481" spans="1:6">
      <c r="A481" s="415"/>
      <c r="C481" s="345"/>
      <c r="D481" s="797"/>
      <c r="E481" s="362"/>
      <c r="F481" s="362"/>
    </row>
    <row r="482" spans="1:6">
      <c r="A482" s="415"/>
      <c r="C482" s="345"/>
      <c r="D482" s="797"/>
      <c r="E482" s="362"/>
      <c r="F482" s="362"/>
    </row>
    <row r="483" spans="1:6">
      <c r="A483" s="415"/>
      <c r="C483" s="345"/>
      <c r="D483" s="797"/>
      <c r="E483" s="362"/>
      <c r="F483" s="362"/>
    </row>
    <row r="484" spans="1:6">
      <c r="A484" s="415"/>
      <c r="C484" s="345"/>
      <c r="D484" s="797"/>
      <c r="E484" s="362"/>
      <c r="F484" s="362"/>
    </row>
    <row r="485" spans="1:6">
      <c r="A485" s="415"/>
      <c r="C485" s="345"/>
      <c r="D485" s="797"/>
      <c r="E485" s="362"/>
      <c r="F485" s="362"/>
    </row>
    <row r="486" spans="1:6">
      <c r="A486" s="415"/>
      <c r="C486" s="345"/>
      <c r="D486" s="797"/>
      <c r="E486" s="362"/>
      <c r="F486" s="362"/>
    </row>
    <row r="487" spans="1:6">
      <c r="A487" s="415"/>
      <c r="C487" s="345"/>
      <c r="D487" s="797"/>
      <c r="E487" s="362"/>
      <c r="F487" s="362"/>
    </row>
    <row r="488" spans="1:6">
      <c r="A488" s="415"/>
      <c r="C488" s="345"/>
      <c r="D488" s="797"/>
      <c r="E488" s="362"/>
      <c r="F488" s="362"/>
    </row>
    <row r="489" spans="1:6">
      <c r="A489" s="415"/>
      <c r="C489" s="345"/>
      <c r="D489" s="797"/>
      <c r="E489" s="362"/>
      <c r="F489" s="362"/>
    </row>
    <row r="490" spans="1:6">
      <c r="A490" s="415"/>
      <c r="C490" s="345"/>
      <c r="D490" s="797"/>
      <c r="E490" s="362"/>
      <c r="F490" s="362"/>
    </row>
    <row r="491" spans="1:6">
      <c r="A491" s="415"/>
      <c r="C491" s="345"/>
      <c r="D491" s="797"/>
      <c r="E491" s="362"/>
      <c r="F491" s="362"/>
    </row>
    <row r="492" spans="1:6">
      <c r="A492" s="415"/>
      <c r="C492" s="345"/>
      <c r="D492" s="797"/>
      <c r="E492" s="362"/>
      <c r="F492" s="362"/>
    </row>
    <row r="493" spans="1:6">
      <c r="A493" s="415"/>
      <c r="C493" s="345"/>
      <c r="D493" s="797"/>
      <c r="E493" s="362"/>
      <c r="F493" s="362"/>
    </row>
    <row r="494" spans="1:6">
      <c r="A494" s="415"/>
      <c r="C494" s="345"/>
      <c r="D494" s="797"/>
      <c r="E494" s="362"/>
      <c r="F494" s="362"/>
    </row>
    <row r="495" spans="1:6">
      <c r="A495" s="415"/>
      <c r="C495" s="345"/>
      <c r="D495" s="797"/>
      <c r="E495" s="362"/>
      <c r="F495" s="362"/>
    </row>
    <row r="496" spans="1:6">
      <c r="A496" s="415"/>
      <c r="C496" s="345"/>
      <c r="D496" s="797"/>
      <c r="E496" s="362"/>
      <c r="F496" s="362"/>
    </row>
    <row r="497" spans="1:6">
      <c r="A497" s="415"/>
      <c r="C497" s="345"/>
      <c r="D497" s="797"/>
      <c r="E497" s="362"/>
      <c r="F497" s="362"/>
    </row>
    <row r="498" spans="1:6">
      <c r="A498" s="415"/>
      <c r="C498" s="345"/>
      <c r="D498" s="797"/>
      <c r="E498" s="362"/>
      <c r="F498" s="362"/>
    </row>
    <row r="499" spans="1:6">
      <c r="A499" s="415"/>
      <c r="C499" s="345"/>
      <c r="D499" s="797"/>
      <c r="E499" s="362"/>
      <c r="F499" s="362"/>
    </row>
    <row r="500" spans="1:6">
      <c r="A500" s="415"/>
      <c r="C500" s="345"/>
      <c r="D500" s="797"/>
      <c r="E500" s="362"/>
      <c r="F500" s="362"/>
    </row>
    <row r="501" spans="1:6">
      <c r="A501" s="415"/>
      <c r="C501" s="345"/>
      <c r="D501" s="797"/>
      <c r="E501" s="362"/>
      <c r="F501" s="362"/>
    </row>
    <row r="502" spans="1:6">
      <c r="A502" s="415"/>
      <c r="C502" s="345"/>
      <c r="D502" s="797"/>
      <c r="E502" s="362"/>
      <c r="F502" s="362"/>
    </row>
    <row r="503" spans="1:6">
      <c r="A503" s="415"/>
      <c r="C503" s="345"/>
      <c r="D503" s="797"/>
      <c r="E503" s="362"/>
      <c r="F503" s="362"/>
    </row>
    <row r="504" spans="1:6">
      <c r="A504" s="415"/>
      <c r="C504" s="345"/>
      <c r="D504" s="797"/>
      <c r="E504" s="362"/>
      <c r="F504" s="362"/>
    </row>
    <row r="505" spans="1:6">
      <c r="A505" s="415"/>
      <c r="C505" s="345"/>
      <c r="D505" s="797"/>
      <c r="E505" s="362"/>
      <c r="F505" s="362"/>
    </row>
    <row r="506" spans="1:6">
      <c r="A506" s="415"/>
      <c r="C506" s="345"/>
      <c r="D506" s="797"/>
      <c r="E506" s="362"/>
      <c r="F506" s="362"/>
    </row>
    <row r="507" spans="1:6">
      <c r="A507" s="415"/>
      <c r="C507" s="345"/>
      <c r="D507" s="797"/>
      <c r="E507" s="362"/>
      <c r="F507" s="362"/>
    </row>
    <row r="508" spans="1:6">
      <c r="A508" s="415"/>
      <c r="C508" s="345"/>
      <c r="D508" s="797"/>
      <c r="E508" s="362"/>
      <c r="F508" s="362"/>
    </row>
    <row r="509" spans="1:6">
      <c r="A509" s="415"/>
      <c r="C509" s="345"/>
      <c r="D509" s="797"/>
      <c r="E509" s="362"/>
      <c r="F509" s="362"/>
    </row>
    <row r="510" spans="1:6">
      <c r="A510" s="415"/>
      <c r="C510" s="345"/>
      <c r="D510" s="797"/>
      <c r="E510" s="362"/>
      <c r="F510" s="362"/>
    </row>
    <row r="511" spans="1:6">
      <c r="A511" s="415"/>
      <c r="C511" s="345"/>
      <c r="D511" s="797"/>
      <c r="E511" s="362"/>
      <c r="F511" s="362"/>
    </row>
    <row r="512" spans="1:6">
      <c r="A512" s="415"/>
      <c r="C512" s="345"/>
      <c r="D512" s="797"/>
      <c r="E512" s="362"/>
      <c r="F512" s="362"/>
    </row>
    <row r="513" spans="1:6">
      <c r="A513" s="415"/>
      <c r="C513" s="345"/>
      <c r="D513" s="797"/>
      <c r="E513" s="362"/>
      <c r="F513" s="362"/>
    </row>
    <row r="514" spans="1:6">
      <c r="A514" s="415"/>
      <c r="C514" s="345"/>
      <c r="D514" s="797"/>
      <c r="E514" s="362"/>
      <c r="F514" s="362"/>
    </row>
    <row r="515" spans="1:6">
      <c r="A515" s="415"/>
      <c r="C515" s="345"/>
      <c r="D515" s="797"/>
      <c r="E515" s="362"/>
      <c r="F515" s="362"/>
    </row>
    <row r="516" spans="1:6">
      <c r="A516" s="415"/>
      <c r="C516" s="345"/>
      <c r="D516" s="797"/>
      <c r="E516" s="362"/>
      <c r="F516" s="362"/>
    </row>
    <row r="517" spans="1:6">
      <c r="A517" s="415"/>
      <c r="C517" s="345"/>
      <c r="D517" s="797"/>
      <c r="E517" s="362"/>
      <c r="F517" s="362"/>
    </row>
    <row r="518" spans="1:6">
      <c r="A518" s="415"/>
      <c r="C518" s="345"/>
      <c r="D518" s="797"/>
      <c r="E518" s="362"/>
      <c r="F518" s="362"/>
    </row>
    <row r="519" spans="1:6">
      <c r="A519" s="415"/>
      <c r="C519" s="345"/>
      <c r="D519" s="797"/>
      <c r="E519" s="362"/>
      <c r="F519" s="362"/>
    </row>
    <row r="520" spans="1:6">
      <c r="A520" s="415"/>
      <c r="C520" s="345"/>
      <c r="D520" s="797"/>
      <c r="E520" s="362"/>
      <c r="F520" s="362"/>
    </row>
    <row r="521" spans="1:6">
      <c r="A521" s="415"/>
      <c r="C521" s="345"/>
      <c r="D521" s="797"/>
      <c r="E521" s="362"/>
      <c r="F521" s="362"/>
    </row>
    <row r="522" spans="1:6">
      <c r="A522" s="415"/>
      <c r="C522" s="345"/>
      <c r="D522" s="797"/>
      <c r="E522" s="362"/>
      <c r="F522" s="362"/>
    </row>
    <row r="523" spans="1:6">
      <c r="A523" s="415"/>
      <c r="C523" s="345"/>
      <c r="D523" s="797"/>
      <c r="E523" s="362"/>
      <c r="F523" s="362"/>
    </row>
    <row r="524" spans="1:6">
      <c r="A524" s="415"/>
      <c r="C524" s="345"/>
      <c r="D524" s="797"/>
      <c r="E524" s="362"/>
      <c r="F524" s="362"/>
    </row>
    <row r="525" spans="1:6">
      <c r="A525" s="415"/>
      <c r="C525" s="345"/>
      <c r="D525" s="797"/>
      <c r="E525" s="362"/>
      <c r="F525" s="362"/>
    </row>
    <row r="526" spans="1:6">
      <c r="A526" s="415"/>
      <c r="C526" s="345"/>
      <c r="D526" s="797"/>
      <c r="E526" s="362"/>
      <c r="F526" s="362"/>
    </row>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02EFC-53A8-40FA-B41B-A9EA82EFC5C9}">
  <dimension ref="A1:L999"/>
  <sheetViews>
    <sheetView showZeros="0" topLeftCell="A4" zoomScaleNormal="100" zoomScaleSheetLayoutView="85" zoomScalePageLayoutView="85" workbookViewId="0">
      <selection activeCell="I67" sqref="I67"/>
    </sheetView>
  </sheetViews>
  <sheetFormatPr defaultColWidth="9.140625" defaultRowHeight="12.75"/>
  <cols>
    <col min="1" max="1" width="87.5703125" style="81" customWidth="1"/>
    <col min="2" max="2" width="8.5703125" customWidth="1"/>
    <col min="3" max="3" width="6.7109375" customWidth="1"/>
    <col min="4" max="6" width="9.7109375" customWidth="1"/>
    <col min="7" max="12" width="8.85546875" customWidth="1"/>
    <col min="13" max="16384" width="9.140625" style="8"/>
  </cols>
  <sheetData>
    <row r="1" spans="1:12" hidden="1"/>
    <row r="2" spans="1:12" s="56" customFormat="1" ht="13.5" customHeight="1">
      <c r="A2" s="245"/>
      <c r="B2" s="58"/>
      <c r="C2" s="58"/>
      <c r="D2" s="58"/>
      <c r="E2" s="58"/>
      <c r="F2" s="58"/>
      <c r="G2" s="58"/>
      <c r="H2" s="58"/>
      <c r="I2" s="58"/>
      <c r="J2" s="58"/>
      <c r="K2" s="58"/>
      <c r="L2" s="58"/>
    </row>
    <row r="3" spans="1:12" s="446" customFormat="1" ht="18" customHeight="1">
      <c r="A3" s="866" t="s">
        <v>1503</v>
      </c>
    </row>
    <row r="4" spans="1:12" ht="15.75">
      <c r="A4" s="24"/>
      <c r="B4" s="85"/>
    </row>
    <row r="5" spans="1:12">
      <c r="A5" s="247" t="s">
        <v>14</v>
      </c>
    </row>
    <row r="6" spans="1:12">
      <c r="A6" s="23"/>
    </row>
    <row r="7" spans="1:12" s="93" customFormat="1" ht="86.25" customHeight="1">
      <c r="A7" s="72" t="s">
        <v>1499</v>
      </c>
      <c r="B7" s="92"/>
      <c r="C7" s="92"/>
      <c r="D7" s="92"/>
      <c r="E7" s="92"/>
      <c r="F7" s="92"/>
      <c r="G7" s="92"/>
      <c r="H7" s="92"/>
      <c r="I7" s="92"/>
      <c r="J7" s="92"/>
      <c r="K7" s="92"/>
      <c r="L7" s="92"/>
    </row>
    <row r="8" spans="1:12">
      <c r="A8" s="408"/>
    </row>
    <row r="9" spans="1:12" ht="24">
      <c r="A9" s="72" t="s">
        <v>1500</v>
      </c>
    </row>
    <row r="10" spans="1:12">
      <c r="A10" s="72" t="s">
        <v>1482</v>
      </c>
      <c r="B10" s="23"/>
      <c r="C10" s="23"/>
    </row>
    <row r="11" spans="1:12" ht="24">
      <c r="A11" s="72" t="s">
        <v>1483</v>
      </c>
      <c r="B11" s="23"/>
      <c r="C11" s="23"/>
    </row>
    <row r="12" spans="1:12" ht="24">
      <c r="A12" s="72" t="s">
        <v>1484</v>
      </c>
      <c r="B12" s="23"/>
      <c r="C12" s="23"/>
    </row>
    <row r="13" spans="1:12">
      <c r="A13" s="72"/>
      <c r="B13" s="23"/>
      <c r="C13" s="23"/>
    </row>
    <row r="14" spans="1:12" ht="24">
      <c r="A14" s="72" t="s">
        <v>1501</v>
      </c>
      <c r="C14" s="23"/>
    </row>
    <row r="15" spans="1:12" s="32" customFormat="1" ht="12">
      <c r="A15" s="72"/>
      <c r="B15" s="23"/>
      <c r="C15" s="23"/>
    </row>
    <row r="16" spans="1:12" s="32" customFormat="1" ht="12">
      <c r="A16" s="72" t="s">
        <v>1485</v>
      </c>
    </row>
    <row r="17" spans="1:1" s="32" customFormat="1" ht="18" customHeight="1">
      <c r="A17" s="409" t="s">
        <v>1486</v>
      </c>
    </row>
    <row r="18" spans="1:1" s="32" customFormat="1" ht="27" customHeight="1">
      <c r="A18" s="72" t="s">
        <v>1487</v>
      </c>
    </row>
    <row r="19" spans="1:1" s="32" customFormat="1" ht="15" customHeight="1">
      <c r="A19" s="409" t="s">
        <v>1488</v>
      </c>
    </row>
    <row r="20" spans="1:1" s="32" customFormat="1" ht="24">
      <c r="A20" s="72" t="s">
        <v>1489</v>
      </c>
    </row>
    <row r="21" spans="1:1" s="32" customFormat="1" ht="12">
      <c r="A21" s="408"/>
    </row>
    <row r="22" spans="1:1" s="32" customFormat="1" ht="24">
      <c r="A22" s="72" t="s">
        <v>1490</v>
      </c>
    </row>
    <row r="23" spans="1:1" s="32" customFormat="1" ht="96">
      <c r="A23" s="78" t="s">
        <v>1491</v>
      </c>
    </row>
    <row r="24" spans="1:1" s="32" customFormat="1" ht="12">
      <c r="A24" s="408"/>
    </row>
    <row r="25" spans="1:1" s="32" customFormat="1" ht="12">
      <c r="A25" s="408" t="s">
        <v>1502</v>
      </c>
    </row>
    <row r="26" spans="1:1" s="32" customFormat="1" ht="12">
      <c r="A26" s="72" t="s">
        <v>1492</v>
      </c>
    </row>
    <row r="27" spans="1:1" s="26" customFormat="1" ht="12">
      <c r="A27" s="72" t="s">
        <v>1493</v>
      </c>
    </row>
    <row r="28" spans="1:1" s="26" customFormat="1" ht="12">
      <c r="A28" s="72" t="s">
        <v>1494</v>
      </c>
    </row>
    <row r="29" spans="1:1" s="26" customFormat="1" ht="12">
      <c r="A29" s="72" t="s">
        <v>347</v>
      </c>
    </row>
    <row r="30" spans="1:1" s="26" customFormat="1" ht="12">
      <c r="A30" s="72" t="s">
        <v>348</v>
      </c>
    </row>
    <row r="31" spans="1:1" s="26" customFormat="1" ht="12.75" customHeight="1">
      <c r="A31" s="72" t="s">
        <v>349</v>
      </c>
    </row>
    <row r="32" spans="1:1" s="26" customFormat="1" ht="12">
      <c r="A32" s="72" t="s">
        <v>350</v>
      </c>
    </row>
    <row r="33" spans="1:12" s="47" customFormat="1" ht="13.5" customHeight="1">
      <c r="A33" s="72" t="s">
        <v>1495</v>
      </c>
      <c r="B33" s="6"/>
      <c r="C33" s="6"/>
      <c r="D33" s="6"/>
      <c r="E33" s="6"/>
      <c r="F33" s="6"/>
      <c r="G33" s="6"/>
      <c r="H33" s="6"/>
      <c r="I33" s="6"/>
      <c r="J33" s="6"/>
      <c r="K33" s="6"/>
      <c r="L33" s="6"/>
    </row>
    <row r="34" spans="1:12" s="26" customFormat="1" ht="12">
      <c r="A34" s="72" t="s">
        <v>351</v>
      </c>
    </row>
    <row r="35" spans="1:12" s="32" customFormat="1" ht="12">
      <c r="A35" s="72" t="s">
        <v>677</v>
      </c>
    </row>
    <row r="36" spans="1:12" s="32" customFormat="1" ht="12">
      <c r="A36" s="72" t="s">
        <v>610</v>
      </c>
    </row>
    <row r="37" spans="1:12" s="32" customFormat="1" ht="24">
      <c r="A37" s="72" t="s">
        <v>969</v>
      </c>
      <c r="E37" s="400"/>
    </row>
    <row r="38" spans="1:12" s="32" customFormat="1" ht="24">
      <c r="A38" s="72" t="s">
        <v>1496</v>
      </c>
      <c r="E38" s="400"/>
    </row>
    <row r="39" spans="1:12" s="32" customFormat="1" ht="12">
      <c r="A39" s="72"/>
      <c r="E39" s="400"/>
    </row>
    <row r="40" spans="1:12" s="32" customFormat="1" ht="12">
      <c r="A40" s="408" t="s">
        <v>186</v>
      </c>
    </row>
    <row r="41" spans="1:12" s="32" customFormat="1" ht="12">
      <c r="A41" s="72" t="s">
        <v>1497</v>
      </c>
    </row>
    <row r="42" spans="1:12" s="32" customFormat="1" ht="16.5" customHeight="1">
      <c r="A42" s="72" t="s">
        <v>1498</v>
      </c>
      <c r="B42" s="69"/>
      <c r="C42" s="69"/>
      <c r="D42" s="69"/>
      <c r="E42" s="69"/>
      <c r="F42" s="69"/>
      <c r="G42" s="69"/>
      <c r="H42" s="69"/>
      <c r="I42" s="69"/>
      <c r="J42" s="69"/>
      <c r="K42" s="69"/>
      <c r="L42" s="69"/>
    </row>
    <row r="43" spans="1:12" s="32" customFormat="1" ht="12">
      <c r="A43" s="865"/>
    </row>
    <row r="44" spans="1:12" s="32" customFormat="1" ht="12">
      <c r="A44" s="72" t="s">
        <v>480</v>
      </c>
    </row>
    <row r="45" spans="1:12" s="32" customFormat="1" ht="12">
      <c r="A45" s="11"/>
      <c r="B45" s="193"/>
      <c r="C45" s="193"/>
    </row>
    <row r="46" spans="1:12" s="32" customFormat="1" ht="12">
      <c r="A46" s="337"/>
      <c r="B46" s="193"/>
      <c r="C46" s="193"/>
    </row>
    <row r="47" spans="1:12" s="32" customFormat="1" ht="12">
      <c r="A47" s="337"/>
      <c r="B47" s="193"/>
      <c r="C47" s="193"/>
    </row>
    <row r="48" spans="1:12" s="32" customFormat="1" ht="12">
      <c r="A48" s="251"/>
      <c r="B48" s="193"/>
      <c r="C48" s="193"/>
    </row>
    <row r="49" spans="1:4" s="32" customFormat="1" ht="12">
      <c r="A49" s="251"/>
      <c r="B49" s="193"/>
      <c r="C49" s="193"/>
    </row>
    <row r="50" spans="1:4" s="32" customFormat="1" ht="12">
      <c r="A50" s="251"/>
      <c r="B50" s="193"/>
      <c r="C50" s="193"/>
    </row>
    <row r="51" spans="1:4" s="32" customFormat="1" ht="12">
      <c r="A51" s="251"/>
      <c r="B51" s="193"/>
      <c r="C51" s="193"/>
    </row>
    <row r="52" spans="1:4" s="32" customFormat="1" ht="12">
      <c r="A52" s="337"/>
      <c r="B52" s="193"/>
      <c r="C52" s="193"/>
    </row>
    <row r="53" spans="1:4" s="32" customFormat="1" ht="12">
      <c r="A53" s="337"/>
      <c r="B53" s="193"/>
      <c r="C53" s="193"/>
      <c r="D53" s="193"/>
    </row>
    <row r="54" spans="1:4" s="32" customFormat="1" ht="12">
      <c r="A54" s="251"/>
      <c r="B54" s="193"/>
      <c r="C54" s="193"/>
      <c r="D54" s="193"/>
    </row>
    <row r="55" spans="1:4" s="32" customFormat="1" ht="12">
      <c r="A55" s="251"/>
      <c r="B55" s="193"/>
      <c r="C55" s="193"/>
      <c r="D55" s="193"/>
    </row>
    <row r="56" spans="1:4" s="32" customFormat="1" ht="12">
      <c r="A56" s="251"/>
      <c r="B56" s="193"/>
      <c r="C56" s="193"/>
      <c r="D56" s="193"/>
    </row>
    <row r="57" spans="1:4" s="32" customFormat="1" ht="12">
      <c r="A57" s="251"/>
      <c r="B57" s="193"/>
      <c r="C57" s="193"/>
      <c r="D57" s="193"/>
    </row>
    <row r="58" spans="1:4" s="32" customFormat="1" ht="12">
      <c r="A58" s="337"/>
      <c r="B58" s="193"/>
      <c r="C58" s="193"/>
      <c r="D58" s="193"/>
    </row>
    <row r="59" spans="1:4" s="32" customFormat="1" ht="12">
      <c r="A59" s="337"/>
      <c r="B59" s="193"/>
      <c r="C59" s="193"/>
      <c r="D59" s="193"/>
    </row>
    <row r="60" spans="1:4" s="32" customFormat="1" ht="12">
      <c r="A60" s="337"/>
      <c r="B60" s="193"/>
      <c r="C60" s="193"/>
      <c r="D60" s="193"/>
    </row>
    <row r="61" spans="1:4" s="32" customFormat="1" ht="12">
      <c r="A61" s="251"/>
      <c r="B61" s="193"/>
      <c r="C61" s="193"/>
      <c r="D61" s="193"/>
    </row>
    <row r="62" spans="1:4" s="32" customFormat="1" ht="12">
      <c r="A62" s="251"/>
      <c r="B62" s="193"/>
      <c r="C62" s="193"/>
      <c r="D62" s="193"/>
    </row>
    <row r="63" spans="1:4" s="32" customFormat="1" ht="12">
      <c r="A63" s="337"/>
      <c r="B63" s="193"/>
      <c r="C63" s="193"/>
    </row>
    <row r="64" spans="1:4" s="32" customFormat="1" ht="12">
      <c r="A64" s="337"/>
      <c r="B64" s="193"/>
      <c r="C64" s="193"/>
    </row>
    <row r="65" spans="1:12" s="32" customFormat="1" ht="12">
      <c r="A65" s="11"/>
      <c r="B65" s="193"/>
      <c r="C65" s="193"/>
    </row>
    <row r="66" spans="1:12" s="32" customFormat="1" ht="12">
      <c r="A66" s="337"/>
      <c r="B66" s="193"/>
      <c r="C66" s="193"/>
    </row>
    <row r="67" spans="1:12" s="32" customFormat="1" ht="12">
      <c r="A67" s="21"/>
      <c r="B67" s="193"/>
      <c r="C67" s="193"/>
    </row>
    <row r="68" spans="1:12" s="32" customFormat="1" ht="12">
      <c r="A68" s="21"/>
      <c r="B68" s="193"/>
      <c r="C68" s="193"/>
    </row>
    <row r="69" spans="1:12" s="32" customFormat="1" ht="12">
      <c r="A69" s="31"/>
      <c r="B69" s="193"/>
      <c r="C69" s="193"/>
    </row>
    <row r="70" spans="1:12" s="32" customFormat="1" ht="12">
      <c r="A70" s="31"/>
      <c r="B70" s="193"/>
      <c r="C70" s="193"/>
    </row>
    <row r="71" spans="1:12" s="32" customFormat="1" ht="12">
      <c r="A71" s="31"/>
      <c r="B71" s="193"/>
      <c r="C71" s="193"/>
    </row>
    <row r="72" spans="1:12" s="32" customFormat="1" ht="12">
      <c r="A72" s="31"/>
      <c r="B72" s="193"/>
      <c r="C72" s="193"/>
    </row>
    <row r="73" spans="1:12" s="26" customFormat="1" ht="12">
      <c r="A73" s="31"/>
      <c r="B73" s="193"/>
      <c r="C73" s="193"/>
      <c r="D73" s="32"/>
      <c r="E73" s="32"/>
      <c r="F73" s="32"/>
      <c r="G73" s="32"/>
      <c r="H73" s="32"/>
      <c r="I73" s="32"/>
      <c r="J73" s="32"/>
      <c r="K73" s="32"/>
      <c r="L73" s="32"/>
    </row>
    <row r="74" spans="1:12" s="26" customFormat="1" ht="12">
      <c r="A74" s="31"/>
      <c r="B74" s="193"/>
      <c r="C74" s="193"/>
      <c r="D74" s="32"/>
      <c r="E74" s="32"/>
      <c r="F74" s="32"/>
      <c r="G74" s="32"/>
      <c r="H74" s="32"/>
      <c r="I74" s="32"/>
      <c r="J74" s="32"/>
      <c r="K74" s="32"/>
      <c r="L74" s="32"/>
    </row>
    <row r="75" spans="1:12" s="32" customFormat="1" ht="12">
      <c r="A75" s="31"/>
      <c r="B75" s="193"/>
      <c r="C75" s="193"/>
    </row>
    <row r="76" spans="1:12" s="32" customFormat="1" ht="12">
      <c r="A76" s="31"/>
      <c r="B76" s="193"/>
      <c r="C76" s="193"/>
    </row>
    <row r="77" spans="1:12" s="32" customFormat="1" ht="12">
      <c r="A77" s="31"/>
      <c r="B77" s="193"/>
      <c r="C77" s="193"/>
    </row>
    <row r="78" spans="1:12" s="32" customFormat="1" ht="12">
      <c r="A78" s="31"/>
      <c r="B78" s="193"/>
      <c r="C78" s="193"/>
    </row>
    <row r="79" spans="1:12" s="32" customFormat="1" ht="12">
      <c r="A79" s="31"/>
      <c r="B79" s="193"/>
      <c r="C79" s="193"/>
    </row>
    <row r="80" spans="1:12" s="32" customFormat="1" ht="12">
      <c r="A80" s="31"/>
      <c r="B80" s="193"/>
      <c r="C80" s="193"/>
    </row>
    <row r="81" spans="1:12" s="32" customFormat="1" ht="12">
      <c r="A81" s="31"/>
      <c r="B81" s="193"/>
      <c r="C81" s="193"/>
    </row>
    <row r="82" spans="1:12" s="32" customFormat="1" ht="12">
      <c r="A82" s="31"/>
      <c r="B82" s="193"/>
      <c r="C82" s="193"/>
    </row>
    <row r="83" spans="1:12" s="32" customFormat="1" ht="12">
      <c r="A83" s="31"/>
      <c r="B83" s="193"/>
      <c r="C83" s="193"/>
    </row>
    <row r="84" spans="1:12" s="32" customFormat="1" ht="12">
      <c r="A84" s="11"/>
      <c r="B84" s="193"/>
      <c r="C84" s="193"/>
    </row>
    <row r="85" spans="1:12" s="32" customFormat="1" ht="12">
      <c r="A85" s="337"/>
      <c r="B85" s="193"/>
      <c r="C85" s="193"/>
    </row>
    <row r="86" spans="1:12" s="32" customFormat="1" ht="12">
      <c r="A86" s="337"/>
      <c r="B86" s="193"/>
      <c r="C86" s="193"/>
    </row>
    <row r="87" spans="1:12" s="39" customFormat="1" ht="12">
      <c r="A87" s="67"/>
      <c r="B87" s="400"/>
      <c r="C87" s="193"/>
      <c r="D87" s="26"/>
      <c r="E87" s="26"/>
      <c r="F87" s="26"/>
      <c r="G87" s="26"/>
      <c r="H87" s="26"/>
      <c r="I87" s="26"/>
      <c r="J87" s="26"/>
      <c r="K87" s="26"/>
      <c r="L87" s="26"/>
    </row>
    <row r="88" spans="1:12" s="32" customFormat="1" ht="12">
      <c r="A88" s="67"/>
      <c r="B88" s="193"/>
      <c r="C88" s="193"/>
      <c r="D88" s="26"/>
      <c r="E88" s="26"/>
      <c r="F88" s="26"/>
      <c r="G88" s="26"/>
      <c r="H88" s="26"/>
      <c r="I88" s="26"/>
      <c r="J88" s="26"/>
      <c r="K88" s="26"/>
      <c r="L88" s="26"/>
    </row>
    <row r="89" spans="1:12" s="32" customFormat="1" ht="12">
      <c r="A89" s="448"/>
      <c r="B89" s="394"/>
      <c r="C89" s="193"/>
      <c r="D89" s="26"/>
      <c r="E89" s="26"/>
      <c r="F89" s="26"/>
      <c r="G89" s="26"/>
      <c r="H89" s="26"/>
      <c r="I89" s="26"/>
      <c r="J89" s="26"/>
      <c r="K89" s="26"/>
      <c r="L89" s="26"/>
    </row>
    <row r="90" spans="1:12" s="32" customFormat="1" ht="12">
      <c r="A90" s="448"/>
      <c r="B90" s="193"/>
      <c r="C90" s="193"/>
      <c r="D90" s="26"/>
      <c r="E90" s="26"/>
      <c r="F90" s="26"/>
      <c r="G90" s="26"/>
      <c r="H90" s="26"/>
      <c r="I90" s="26"/>
      <c r="J90" s="26"/>
      <c r="K90" s="26"/>
      <c r="L90" s="26"/>
    </row>
    <row r="91" spans="1:12" s="32" customFormat="1" ht="12">
      <c r="A91" s="67"/>
      <c r="B91" s="400"/>
      <c r="C91" s="193"/>
    </row>
    <row r="92" spans="1:12" s="32" customFormat="1" ht="12">
      <c r="A92" s="448"/>
      <c r="B92" s="193"/>
      <c r="C92" s="193"/>
    </row>
    <row r="93" spans="1:12" s="32" customFormat="1" ht="12">
      <c r="A93" s="67"/>
      <c r="B93" s="400"/>
      <c r="C93" s="193"/>
    </row>
    <row r="94" spans="1:12" s="32" customFormat="1" ht="12">
      <c r="A94" s="448"/>
      <c r="B94" s="394"/>
      <c r="C94" s="193"/>
    </row>
    <row r="95" spans="1:12" s="39" customFormat="1" ht="12">
      <c r="A95" s="448"/>
      <c r="B95" s="193"/>
      <c r="C95" s="193"/>
      <c r="D95" s="32"/>
      <c r="E95" s="32"/>
      <c r="F95" s="32"/>
      <c r="G95" s="32"/>
      <c r="H95" s="32"/>
      <c r="I95" s="32"/>
      <c r="J95" s="32"/>
      <c r="K95" s="32"/>
      <c r="L95" s="32"/>
    </row>
    <row r="96" spans="1:12" s="32" customFormat="1" ht="12">
      <c r="A96" s="67"/>
      <c r="B96" s="400"/>
      <c r="C96" s="193"/>
    </row>
    <row r="97" spans="1:12" s="32" customFormat="1" ht="12">
      <c r="A97" s="67"/>
      <c r="B97" s="400"/>
      <c r="C97" s="193"/>
    </row>
    <row r="98" spans="1:12" s="32" customFormat="1" ht="12">
      <c r="A98" s="67"/>
      <c r="B98" s="400"/>
      <c r="C98" s="193"/>
    </row>
    <row r="99" spans="1:12" s="32" customFormat="1" ht="12">
      <c r="A99" s="67"/>
      <c r="B99" s="400"/>
      <c r="C99" s="193"/>
    </row>
    <row r="100" spans="1:12" s="32" customFormat="1" ht="12">
      <c r="A100" s="67"/>
      <c r="B100" s="193"/>
      <c r="C100" s="193"/>
    </row>
    <row r="101" spans="1:12" s="32" customFormat="1" ht="12">
      <c r="A101" s="67"/>
      <c r="B101" s="400"/>
      <c r="C101" s="193"/>
    </row>
    <row r="102" spans="1:12" s="32" customFormat="1" ht="12">
      <c r="A102" s="67"/>
      <c r="B102" s="400"/>
      <c r="C102" s="193"/>
    </row>
    <row r="103" spans="1:12" s="32" customFormat="1" ht="12">
      <c r="A103" s="67"/>
      <c r="B103" s="400"/>
      <c r="C103" s="193"/>
      <c r="D103" s="39"/>
      <c r="E103" s="39"/>
      <c r="F103" s="39"/>
      <c r="G103" s="39"/>
      <c r="H103" s="39"/>
      <c r="I103" s="39"/>
      <c r="J103" s="39"/>
      <c r="K103" s="39"/>
      <c r="L103" s="39"/>
    </row>
    <row r="104" spans="1:12" s="32" customFormat="1" ht="12">
      <c r="A104" s="67"/>
      <c r="B104" s="400"/>
      <c r="C104" s="193"/>
    </row>
    <row r="105" spans="1:12" s="32" customFormat="1" ht="12">
      <c r="A105" s="67"/>
      <c r="B105" s="193"/>
      <c r="C105" s="193"/>
    </row>
    <row r="106" spans="1:12" s="32" customFormat="1" ht="12">
      <c r="A106" s="67"/>
      <c r="B106" s="193"/>
      <c r="C106" s="400"/>
    </row>
    <row r="107" spans="1:12" s="39" customFormat="1" ht="12">
      <c r="A107" s="67"/>
      <c r="B107" s="193"/>
      <c r="C107" s="400"/>
      <c r="D107" s="32"/>
      <c r="E107" s="32"/>
      <c r="F107" s="32"/>
      <c r="G107" s="32"/>
      <c r="H107" s="32"/>
      <c r="I107" s="32"/>
      <c r="J107" s="32"/>
      <c r="K107" s="32"/>
      <c r="L107" s="32"/>
    </row>
    <row r="108" spans="1:12" s="32" customFormat="1" ht="12">
      <c r="A108" s="11"/>
      <c r="B108" s="193"/>
      <c r="C108" s="193"/>
    </row>
    <row r="109" spans="1:12" s="32" customFormat="1" ht="12">
      <c r="A109" s="251"/>
      <c r="B109" s="193"/>
      <c r="C109" s="193"/>
    </row>
    <row r="110" spans="1:12" s="32" customFormat="1" ht="12">
      <c r="A110" s="90"/>
    </row>
    <row r="111" spans="1:12" s="26" customFormat="1" ht="12">
      <c r="A111" s="90"/>
      <c r="B111" s="39"/>
      <c r="C111" s="39"/>
      <c r="D111" s="39"/>
      <c r="E111" s="39"/>
      <c r="F111" s="39"/>
      <c r="G111" s="39"/>
      <c r="H111" s="39"/>
      <c r="I111" s="39"/>
      <c r="J111" s="39"/>
      <c r="K111" s="39"/>
      <c r="L111" s="39"/>
    </row>
    <row r="112" spans="1:12" s="26" customFormat="1" ht="12">
      <c r="A112" s="90"/>
      <c r="B112" s="32"/>
      <c r="C112" s="32"/>
      <c r="D112" s="32"/>
      <c r="E112" s="32"/>
      <c r="F112" s="32"/>
      <c r="G112" s="32"/>
      <c r="H112" s="32"/>
      <c r="I112" s="32"/>
      <c r="J112" s="32"/>
      <c r="K112" s="32"/>
      <c r="L112" s="32"/>
    </row>
    <row r="113" spans="1:12" s="26" customFormat="1" ht="12">
      <c r="A113" s="90"/>
      <c r="B113" s="32"/>
      <c r="C113" s="32"/>
      <c r="D113" s="32"/>
      <c r="E113" s="32"/>
      <c r="F113" s="32"/>
      <c r="G113" s="32"/>
      <c r="H113" s="32"/>
      <c r="I113" s="32"/>
      <c r="J113" s="32"/>
      <c r="K113" s="32"/>
      <c r="L113" s="32"/>
    </row>
    <row r="114" spans="1:12" s="26" customFormat="1" ht="12">
      <c r="A114" s="90"/>
      <c r="B114" s="32"/>
      <c r="C114" s="32"/>
      <c r="D114" s="32"/>
      <c r="E114" s="32"/>
      <c r="F114" s="32"/>
      <c r="G114" s="32"/>
      <c r="H114" s="32"/>
      <c r="I114" s="32"/>
      <c r="J114" s="32"/>
      <c r="K114" s="32"/>
      <c r="L114" s="32"/>
    </row>
    <row r="115" spans="1:12" s="26" customFormat="1" ht="12">
      <c r="A115" s="90"/>
      <c r="B115" s="32"/>
      <c r="C115" s="32"/>
      <c r="D115" s="32"/>
      <c r="E115" s="32"/>
      <c r="F115" s="32"/>
      <c r="G115" s="32"/>
      <c r="H115" s="32"/>
      <c r="I115" s="32"/>
      <c r="J115" s="32"/>
      <c r="K115" s="32"/>
      <c r="L115" s="32"/>
    </row>
    <row r="116" spans="1:12" s="26" customFormat="1" ht="12">
      <c r="A116" s="90"/>
      <c r="B116" s="32"/>
      <c r="C116" s="32"/>
      <c r="D116" s="32"/>
      <c r="E116" s="32"/>
      <c r="F116" s="32"/>
      <c r="G116" s="32"/>
      <c r="H116" s="32"/>
      <c r="I116" s="32"/>
      <c r="J116" s="32"/>
      <c r="K116" s="32"/>
      <c r="L116" s="32"/>
    </row>
    <row r="117" spans="1:12" s="26" customFormat="1" ht="12">
      <c r="A117" s="90"/>
      <c r="B117" s="32"/>
      <c r="C117" s="32"/>
      <c r="D117" s="32"/>
      <c r="E117" s="32"/>
      <c r="F117" s="32"/>
      <c r="G117" s="32"/>
      <c r="H117" s="32"/>
      <c r="I117" s="32"/>
      <c r="J117" s="32"/>
      <c r="K117" s="32"/>
      <c r="L117" s="32"/>
    </row>
    <row r="118" spans="1:12" s="26" customFormat="1" ht="12">
      <c r="A118" s="90"/>
      <c r="B118" s="32"/>
      <c r="C118" s="32"/>
      <c r="D118" s="32"/>
      <c r="E118" s="32"/>
      <c r="F118" s="32"/>
      <c r="G118" s="32"/>
      <c r="H118" s="32"/>
      <c r="I118" s="32"/>
      <c r="J118" s="32"/>
      <c r="K118" s="32"/>
      <c r="L118" s="32"/>
    </row>
    <row r="119" spans="1:12" s="26" customFormat="1" ht="12">
      <c r="A119" s="90"/>
      <c r="B119" s="32"/>
      <c r="C119" s="32"/>
      <c r="D119" s="32"/>
      <c r="E119" s="32"/>
      <c r="F119" s="32"/>
      <c r="G119" s="32"/>
      <c r="H119" s="32"/>
      <c r="I119" s="32"/>
      <c r="J119" s="32"/>
      <c r="K119" s="32"/>
      <c r="L119" s="32"/>
    </row>
    <row r="120" spans="1:12" s="26" customFormat="1" ht="12">
      <c r="A120" s="90"/>
      <c r="B120" s="32"/>
      <c r="C120" s="32"/>
      <c r="D120" s="32"/>
      <c r="E120" s="32"/>
      <c r="F120" s="32"/>
      <c r="G120" s="32"/>
      <c r="H120" s="32"/>
      <c r="I120" s="32"/>
      <c r="J120" s="32"/>
      <c r="K120" s="32"/>
      <c r="L120" s="32"/>
    </row>
    <row r="121" spans="1:12" s="26" customFormat="1" ht="12">
      <c r="A121" s="90"/>
      <c r="B121" s="32"/>
      <c r="C121" s="32"/>
      <c r="D121" s="32"/>
      <c r="E121" s="32"/>
      <c r="F121" s="32"/>
      <c r="G121" s="32"/>
      <c r="H121" s="32"/>
      <c r="I121" s="32"/>
      <c r="J121" s="32"/>
      <c r="K121" s="32"/>
      <c r="L121" s="32"/>
    </row>
    <row r="122" spans="1:12" s="26" customFormat="1" ht="12">
      <c r="A122" s="90"/>
      <c r="B122" s="32"/>
      <c r="C122" s="32"/>
      <c r="D122" s="32"/>
      <c r="E122" s="32"/>
      <c r="F122" s="32"/>
      <c r="G122" s="32"/>
      <c r="H122" s="32"/>
      <c r="I122" s="32"/>
      <c r="J122" s="32"/>
      <c r="K122" s="32"/>
      <c r="L122" s="32"/>
    </row>
    <row r="123" spans="1:12" s="26" customFormat="1" ht="12">
      <c r="A123" s="90"/>
      <c r="B123" s="39"/>
      <c r="C123" s="39"/>
      <c r="D123" s="39"/>
      <c r="E123" s="39"/>
      <c r="F123" s="39"/>
      <c r="G123" s="39"/>
      <c r="H123" s="39"/>
      <c r="I123" s="39"/>
      <c r="J123" s="39"/>
      <c r="K123" s="39"/>
      <c r="L123" s="39"/>
    </row>
    <row r="124" spans="1:12" s="26" customFormat="1" ht="12">
      <c r="A124" s="90"/>
      <c r="B124" s="32"/>
      <c r="C124" s="32"/>
      <c r="D124" s="32"/>
      <c r="E124" s="32"/>
      <c r="F124" s="32"/>
      <c r="G124" s="32"/>
      <c r="H124" s="32"/>
      <c r="I124" s="32"/>
      <c r="J124" s="32"/>
      <c r="K124" s="32"/>
      <c r="L124" s="32"/>
    </row>
    <row r="125" spans="1:12" s="26" customFormat="1" ht="12">
      <c r="A125" s="90"/>
      <c r="B125" s="32"/>
      <c r="C125" s="32"/>
      <c r="D125" s="32"/>
      <c r="E125" s="32"/>
      <c r="F125" s="32"/>
      <c r="G125" s="32"/>
      <c r="H125" s="32"/>
      <c r="I125" s="32"/>
      <c r="J125" s="32"/>
      <c r="K125" s="32"/>
      <c r="L125" s="32"/>
    </row>
    <row r="126" spans="1:12" s="26" customFormat="1" ht="12">
      <c r="A126" s="90"/>
      <c r="B126" s="32"/>
      <c r="C126" s="32"/>
      <c r="D126" s="32"/>
      <c r="E126" s="32"/>
      <c r="F126" s="32"/>
      <c r="G126" s="32"/>
      <c r="H126" s="32"/>
      <c r="I126" s="32"/>
      <c r="J126" s="32"/>
      <c r="K126" s="32"/>
      <c r="L126" s="32"/>
    </row>
    <row r="127" spans="1:12" s="26" customFormat="1" ht="12">
      <c r="A127" s="90"/>
    </row>
    <row r="128" spans="1:12" s="26" customFormat="1" ht="12">
      <c r="A128" s="90"/>
    </row>
    <row r="129" spans="1:1" s="26" customFormat="1" ht="12">
      <c r="A129" s="90"/>
    </row>
    <row r="130" spans="1:1" s="26" customFormat="1" ht="12">
      <c r="A130" s="90"/>
    </row>
    <row r="131" spans="1:1" s="26" customFormat="1" ht="12">
      <c r="A131" s="90"/>
    </row>
    <row r="132" spans="1:1" s="26" customFormat="1" ht="12">
      <c r="A132" s="90"/>
    </row>
    <row r="133" spans="1:1" s="26" customFormat="1" ht="12">
      <c r="A133" s="90"/>
    </row>
    <row r="134" spans="1:1" s="26" customFormat="1" ht="12">
      <c r="A134" s="90"/>
    </row>
    <row r="135" spans="1:1" s="26" customFormat="1" ht="12">
      <c r="A135" s="90"/>
    </row>
    <row r="136" spans="1:1" s="26" customFormat="1" ht="12">
      <c r="A136" s="90"/>
    </row>
    <row r="137" spans="1:1" s="26" customFormat="1" ht="12">
      <c r="A137" s="90"/>
    </row>
    <row r="138" spans="1:1" s="26" customFormat="1" ht="12">
      <c r="A138" s="90"/>
    </row>
    <row r="139" spans="1:1" s="26" customFormat="1" ht="12">
      <c r="A139" s="90"/>
    </row>
    <row r="140" spans="1:1" s="26" customFormat="1" ht="12">
      <c r="A140" s="90"/>
    </row>
    <row r="141" spans="1:1" s="26" customFormat="1" ht="12">
      <c r="A141" s="90"/>
    </row>
    <row r="142" spans="1:1" s="26" customFormat="1" ht="12">
      <c r="A142" s="90"/>
    </row>
    <row r="143" spans="1:1" s="26" customFormat="1" ht="12">
      <c r="A143" s="90"/>
    </row>
    <row r="144" spans="1:1" s="26" customFormat="1" ht="12">
      <c r="A144" s="90"/>
    </row>
    <row r="145" spans="1:12" s="26" customFormat="1" ht="12">
      <c r="A145" s="90"/>
    </row>
    <row r="146" spans="1:12" s="26" customFormat="1" ht="12">
      <c r="A146" s="90"/>
    </row>
    <row r="147" spans="1:12" s="26" customFormat="1" ht="12">
      <c r="A147" s="90"/>
    </row>
    <row r="148" spans="1:12" s="26" customFormat="1" ht="12">
      <c r="A148" s="90"/>
    </row>
    <row r="149" spans="1:12" s="26" customFormat="1" ht="12">
      <c r="A149" s="90"/>
    </row>
    <row r="150" spans="1:12" s="26" customFormat="1" ht="12">
      <c r="A150" s="90"/>
    </row>
    <row r="151" spans="1:12" s="26" customFormat="1" ht="12">
      <c r="A151" s="90"/>
    </row>
    <row r="152" spans="1:12" s="26" customFormat="1" ht="12">
      <c r="A152" s="90"/>
    </row>
    <row r="153" spans="1:12" s="26" customFormat="1" ht="12">
      <c r="A153" s="90"/>
    </row>
    <row r="154" spans="1:12" s="26" customFormat="1" ht="12">
      <c r="A154" s="90"/>
    </row>
    <row r="155" spans="1:12" s="26" customFormat="1" ht="12">
      <c r="A155" s="90"/>
    </row>
    <row r="156" spans="1:12" s="26" customFormat="1" ht="12">
      <c r="A156" s="90"/>
    </row>
    <row r="157" spans="1:12" s="26" customFormat="1" ht="12">
      <c r="A157" s="90"/>
    </row>
    <row r="158" spans="1:12" s="26" customFormat="1" ht="12">
      <c r="A158" s="90"/>
    </row>
    <row r="159" spans="1:12" s="26" customFormat="1" ht="12">
      <c r="A159" s="90"/>
    </row>
    <row r="160" spans="1:12" s="32" customFormat="1" ht="12">
      <c r="A160" s="90"/>
      <c r="B160" s="26"/>
      <c r="C160" s="26"/>
      <c r="D160" s="26"/>
      <c r="E160" s="26"/>
      <c r="F160" s="26"/>
      <c r="G160" s="26"/>
      <c r="H160" s="26"/>
      <c r="I160" s="26"/>
      <c r="J160" s="26"/>
      <c r="K160" s="26"/>
      <c r="L160" s="26"/>
    </row>
    <row r="161" spans="1:12" s="32" customFormat="1" ht="12">
      <c r="A161" s="90"/>
      <c r="B161" s="26"/>
      <c r="C161" s="26"/>
      <c r="D161" s="26"/>
      <c r="E161" s="26"/>
      <c r="F161" s="26"/>
      <c r="G161" s="26"/>
      <c r="H161" s="26"/>
      <c r="I161" s="26"/>
      <c r="J161" s="26"/>
      <c r="K161" s="26"/>
      <c r="L161" s="26"/>
    </row>
    <row r="162" spans="1:12" s="26" customFormat="1" ht="12">
      <c r="A162" s="90"/>
    </row>
    <row r="163" spans="1:12" s="26" customFormat="1" ht="12">
      <c r="A163" s="90"/>
    </row>
    <row r="164" spans="1:12" s="26" customFormat="1" ht="12">
      <c r="A164" s="90"/>
    </row>
    <row r="165" spans="1:12" s="26" customFormat="1" ht="12">
      <c r="A165" s="90"/>
    </row>
    <row r="166" spans="1:12" s="26" customFormat="1" ht="12">
      <c r="A166" s="90"/>
    </row>
    <row r="167" spans="1:12" s="26" customFormat="1" ht="12">
      <c r="A167" s="90"/>
    </row>
    <row r="168" spans="1:12" s="26" customFormat="1" ht="12">
      <c r="A168" s="90"/>
    </row>
    <row r="169" spans="1:12" s="26" customFormat="1" ht="12">
      <c r="A169" s="90"/>
    </row>
    <row r="170" spans="1:12" s="26" customFormat="1" ht="12">
      <c r="A170" s="90"/>
    </row>
    <row r="171" spans="1:12" s="26" customFormat="1" ht="12">
      <c r="A171" s="90"/>
    </row>
    <row r="172" spans="1:12" s="26" customFormat="1" ht="12">
      <c r="A172" s="90"/>
    </row>
    <row r="173" spans="1:12" s="26" customFormat="1" ht="12">
      <c r="A173" s="90"/>
    </row>
    <row r="174" spans="1:12" s="32" customFormat="1" ht="12">
      <c r="A174" s="90"/>
      <c r="B174" s="26"/>
      <c r="C174" s="26"/>
      <c r="D174" s="26"/>
      <c r="E174" s="26"/>
      <c r="F174" s="26"/>
      <c r="G174" s="26"/>
      <c r="H174" s="26"/>
      <c r="I174" s="26"/>
      <c r="J174" s="26"/>
      <c r="K174" s="26"/>
      <c r="L174" s="26"/>
    </row>
    <row r="175" spans="1:12" s="32" customFormat="1" ht="12">
      <c r="A175" s="90"/>
      <c r="B175" s="26"/>
      <c r="C175" s="26"/>
      <c r="D175" s="26"/>
      <c r="E175" s="26"/>
      <c r="F175" s="26"/>
      <c r="G175" s="26"/>
      <c r="H175" s="26"/>
      <c r="I175" s="26"/>
      <c r="J175" s="26"/>
      <c r="K175" s="26"/>
      <c r="L175" s="26"/>
    </row>
    <row r="176" spans="1:12" s="26" customFormat="1" ht="12">
      <c r="A176" s="90"/>
    </row>
    <row r="177" spans="1:12" s="26" customFormat="1" ht="12">
      <c r="A177" s="90"/>
    </row>
    <row r="178" spans="1:12" s="26" customFormat="1" ht="12">
      <c r="A178" s="90"/>
      <c r="B178" s="32"/>
      <c r="C178" s="32"/>
      <c r="D178" s="32"/>
      <c r="E178" s="32"/>
      <c r="F178" s="32"/>
      <c r="G178" s="32"/>
      <c r="H178" s="32"/>
      <c r="I178" s="32"/>
      <c r="J178" s="32"/>
      <c r="K178" s="32"/>
      <c r="L178" s="32"/>
    </row>
    <row r="179" spans="1:12" s="26" customFormat="1" ht="12">
      <c r="A179" s="90"/>
      <c r="B179" s="32"/>
      <c r="C179" s="32"/>
      <c r="D179" s="32"/>
      <c r="E179" s="32"/>
      <c r="F179" s="32"/>
      <c r="G179" s="32"/>
      <c r="H179" s="32"/>
      <c r="I179" s="32"/>
      <c r="J179" s="32"/>
      <c r="K179" s="32"/>
      <c r="L179" s="32"/>
    </row>
    <row r="180" spans="1:12" s="26" customFormat="1" ht="12">
      <c r="A180" s="90"/>
    </row>
    <row r="181" spans="1:12" s="26" customFormat="1" ht="12">
      <c r="A181" s="90"/>
      <c r="B181" s="32"/>
      <c r="C181" s="32"/>
      <c r="D181" s="32"/>
      <c r="E181" s="32"/>
      <c r="F181" s="32"/>
      <c r="G181" s="32"/>
      <c r="H181" s="32"/>
      <c r="I181" s="32"/>
      <c r="J181" s="32"/>
      <c r="K181" s="32"/>
      <c r="L181" s="32"/>
    </row>
    <row r="182" spans="1:12" s="26" customFormat="1" ht="12">
      <c r="A182" s="90"/>
      <c r="B182" s="32"/>
      <c r="C182" s="32"/>
      <c r="D182" s="32"/>
      <c r="E182" s="32"/>
      <c r="F182" s="32"/>
      <c r="G182" s="32"/>
      <c r="H182" s="32"/>
      <c r="I182" s="32"/>
      <c r="J182" s="32"/>
      <c r="K182" s="32"/>
      <c r="L182" s="32"/>
    </row>
    <row r="183" spans="1:12" s="26" customFormat="1" ht="12">
      <c r="A183" s="90"/>
      <c r="B183" s="32"/>
      <c r="C183" s="32"/>
      <c r="D183" s="32"/>
      <c r="E183" s="32"/>
      <c r="F183" s="32"/>
      <c r="G183" s="32"/>
      <c r="H183" s="32"/>
      <c r="I183" s="32"/>
      <c r="J183" s="32"/>
      <c r="K183" s="32"/>
      <c r="L183" s="32"/>
    </row>
    <row r="184" spans="1:12" s="26" customFormat="1" ht="12">
      <c r="A184" s="90"/>
      <c r="B184" s="32"/>
      <c r="C184" s="32"/>
      <c r="D184" s="32"/>
      <c r="E184" s="32"/>
      <c r="F184" s="32"/>
      <c r="G184" s="32"/>
      <c r="H184" s="32"/>
      <c r="I184" s="32"/>
      <c r="J184" s="32"/>
      <c r="K184" s="32"/>
      <c r="L184" s="32"/>
    </row>
    <row r="185" spans="1:12" s="32" customFormat="1" ht="12">
      <c r="A185" s="90"/>
    </row>
    <row r="186" spans="1:12" s="32" customFormat="1" ht="12">
      <c r="A186" s="90"/>
    </row>
    <row r="187" spans="1:12" s="32" customFormat="1" ht="12">
      <c r="A187" s="90"/>
    </row>
    <row r="188" spans="1:12" s="32" customFormat="1" ht="12">
      <c r="A188" s="90"/>
      <c r="B188" s="26"/>
      <c r="C188" s="26"/>
      <c r="D188" s="26"/>
      <c r="E188" s="26"/>
      <c r="F188" s="26"/>
      <c r="G188" s="26"/>
      <c r="H188" s="26"/>
      <c r="I188" s="26"/>
      <c r="J188" s="26"/>
      <c r="K188" s="26"/>
      <c r="L188" s="26"/>
    </row>
    <row r="189" spans="1:12" s="32" customFormat="1" ht="12">
      <c r="A189" s="90"/>
      <c r="B189" s="26"/>
      <c r="C189" s="26"/>
      <c r="D189" s="26"/>
      <c r="E189" s="26"/>
      <c r="F189" s="26"/>
      <c r="G189" s="26"/>
      <c r="H189" s="26"/>
      <c r="I189" s="26"/>
      <c r="J189" s="26"/>
      <c r="K189" s="26"/>
      <c r="L189" s="26"/>
    </row>
    <row r="190" spans="1:12" s="32" customFormat="1" ht="12">
      <c r="A190" s="90"/>
      <c r="B190" s="26"/>
      <c r="C190" s="26"/>
      <c r="D190" s="26"/>
      <c r="E190" s="26"/>
      <c r="F190" s="26"/>
      <c r="G190" s="26"/>
      <c r="H190" s="26"/>
      <c r="I190" s="26"/>
      <c r="J190" s="26"/>
      <c r="K190" s="26"/>
      <c r="L190" s="26"/>
    </row>
    <row r="191" spans="1:12" s="32" customFormat="1" ht="12">
      <c r="A191" s="90"/>
      <c r="B191" s="26"/>
      <c r="C191" s="26"/>
      <c r="D191" s="26"/>
      <c r="E191" s="26"/>
      <c r="F191" s="26"/>
      <c r="G191" s="26"/>
      <c r="H191" s="26"/>
      <c r="I191" s="26"/>
      <c r="J191" s="26"/>
      <c r="K191" s="26"/>
      <c r="L191" s="26"/>
    </row>
    <row r="192" spans="1:12" s="32" customFormat="1" ht="12">
      <c r="A192" s="90"/>
      <c r="B192" s="26"/>
      <c r="C192" s="26"/>
      <c r="D192" s="26"/>
      <c r="E192" s="26"/>
      <c r="F192" s="26"/>
      <c r="G192" s="26"/>
      <c r="H192" s="26"/>
      <c r="I192" s="26"/>
      <c r="J192" s="26"/>
      <c r="K192" s="26"/>
      <c r="L192" s="26"/>
    </row>
    <row r="193" spans="1:12" s="39" customFormat="1" ht="12">
      <c r="A193" s="90"/>
      <c r="B193" s="26"/>
      <c r="C193" s="26"/>
      <c r="D193" s="26"/>
      <c r="E193" s="26"/>
      <c r="F193" s="26"/>
      <c r="G193" s="26"/>
      <c r="H193" s="26"/>
      <c r="I193" s="26"/>
      <c r="J193" s="26"/>
      <c r="K193" s="26"/>
      <c r="L193" s="26"/>
    </row>
    <row r="194" spans="1:12" s="32" customFormat="1" ht="12">
      <c r="A194" s="90"/>
      <c r="B194" s="26"/>
      <c r="C194" s="26"/>
      <c r="D194" s="26"/>
      <c r="E194" s="26"/>
      <c r="F194" s="26"/>
      <c r="G194" s="26"/>
      <c r="H194" s="26"/>
      <c r="I194" s="26"/>
      <c r="J194" s="26"/>
      <c r="K194" s="26"/>
      <c r="L194" s="26"/>
    </row>
    <row r="195" spans="1:12" s="39" customFormat="1" ht="12">
      <c r="A195" s="90"/>
      <c r="B195" s="26"/>
      <c r="C195" s="26"/>
      <c r="D195" s="26"/>
      <c r="E195" s="26"/>
      <c r="F195" s="26"/>
      <c r="G195" s="26"/>
      <c r="H195" s="26"/>
      <c r="I195" s="26"/>
      <c r="J195" s="26"/>
      <c r="K195" s="26"/>
      <c r="L195" s="26"/>
    </row>
    <row r="196" spans="1:12" s="39" customFormat="1" ht="12">
      <c r="A196" s="90"/>
      <c r="B196" s="26"/>
      <c r="C196" s="26"/>
      <c r="D196" s="26"/>
      <c r="E196" s="26"/>
      <c r="F196" s="26"/>
      <c r="G196" s="26"/>
      <c r="H196" s="26"/>
      <c r="I196" s="26"/>
      <c r="J196" s="26"/>
      <c r="K196" s="26"/>
      <c r="L196" s="26"/>
    </row>
    <row r="197" spans="1:12" s="32" customFormat="1" ht="12">
      <c r="A197" s="90"/>
      <c r="B197" s="26"/>
      <c r="C197" s="26"/>
      <c r="D197" s="26"/>
      <c r="E197" s="26"/>
      <c r="F197" s="26"/>
      <c r="G197" s="26"/>
      <c r="H197" s="26"/>
      <c r="I197" s="26"/>
      <c r="J197" s="26"/>
      <c r="K197" s="26"/>
      <c r="L197" s="26"/>
    </row>
    <row r="198" spans="1:12" s="32" customFormat="1" ht="12">
      <c r="A198" s="90"/>
      <c r="B198" s="26"/>
      <c r="C198" s="26"/>
      <c r="D198" s="26"/>
      <c r="E198" s="26"/>
      <c r="F198" s="26"/>
      <c r="G198" s="26"/>
      <c r="H198" s="26"/>
      <c r="I198" s="26"/>
      <c r="J198" s="26"/>
      <c r="K198" s="26"/>
      <c r="L198" s="26"/>
    </row>
    <row r="199" spans="1:12" s="32" customFormat="1" ht="12">
      <c r="A199" s="90"/>
      <c r="B199" s="26"/>
      <c r="C199" s="26"/>
      <c r="D199" s="26"/>
      <c r="E199" s="26"/>
      <c r="F199" s="26"/>
      <c r="G199" s="26"/>
      <c r="H199" s="26"/>
      <c r="I199" s="26"/>
      <c r="J199" s="26"/>
      <c r="K199" s="26"/>
      <c r="L199" s="26"/>
    </row>
    <row r="200" spans="1:12" s="32" customFormat="1" ht="12">
      <c r="A200" s="90"/>
    </row>
    <row r="201" spans="1:12" s="32" customFormat="1" ht="12">
      <c r="A201" s="90"/>
    </row>
    <row r="202" spans="1:12" s="26" customFormat="1" ht="12">
      <c r="A202" s="90"/>
    </row>
    <row r="203" spans="1:12" s="26" customFormat="1" ht="12">
      <c r="A203" s="90"/>
    </row>
    <row r="204" spans="1:12" s="26" customFormat="1" ht="12">
      <c r="A204" s="90"/>
    </row>
    <row r="205" spans="1:12" s="26" customFormat="1" ht="12">
      <c r="A205" s="90"/>
    </row>
    <row r="206" spans="1:12" s="32" customFormat="1" ht="12">
      <c r="A206" s="90"/>
      <c r="B206" s="26"/>
      <c r="C206" s="26"/>
      <c r="D206" s="26"/>
      <c r="E206" s="26"/>
      <c r="F206" s="26"/>
      <c r="G206" s="26"/>
      <c r="H206" s="26"/>
      <c r="I206" s="26"/>
      <c r="J206" s="26"/>
      <c r="K206" s="26"/>
      <c r="L206" s="26"/>
    </row>
    <row r="207" spans="1:12" s="39" customFormat="1" ht="12">
      <c r="A207" s="90"/>
      <c r="B207" s="26"/>
      <c r="C207" s="26"/>
      <c r="D207" s="26"/>
      <c r="E207" s="26"/>
      <c r="F207" s="26"/>
      <c r="G207" s="26"/>
      <c r="H207" s="26"/>
      <c r="I207" s="26"/>
      <c r="J207" s="26"/>
      <c r="K207" s="26"/>
      <c r="L207" s="26"/>
    </row>
    <row r="208" spans="1:12" s="32" customFormat="1" ht="12">
      <c r="A208" s="90"/>
      <c r="B208" s="26"/>
      <c r="C208" s="26"/>
      <c r="D208" s="26"/>
      <c r="E208" s="26"/>
      <c r="F208" s="26"/>
      <c r="G208" s="26"/>
      <c r="H208" s="26"/>
      <c r="I208" s="26"/>
      <c r="J208" s="26"/>
      <c r="K208" s="26"/>
      <c r="L208" s="26"/>
    </row>
    <row r="209" spans="1:12" s="32" customFormat="1" ht="12">
      <c r="A209" s="90"/>
      <c r="B209" s="26"/>
      <c r="C209" s="26"/>
      <c r="D209" s="26"/>
      <c r="E209" s="26"/>
      <c r="F209" s="26"/>
      <c r="G209" s="26"/>
      <c r="H209" s="26"/>
      <c r="I209" s="26"/>
      <c r="J209" s="26"/>
      <c r="K209" s="26"/>
      <c r="L209" s="26"/>
    </row>
    <row r="210" spans="1:12" s="32" customFormat="1" ht="12">
      <c r="A210" s="90"/>
      <c r="B210" s="26"/>
      <c r="C210" s="26"/>
      <c r="D210" s="26"/>
      <c r="E210" s="26"/>
      <c r="F210" s="26"/>
      <c r="G210" s="26"/>
      <c r="H210" s="26"/>
      <c r="I210" s="26"/>
      <c r="J210" s="26"/>
      <c r="K210" s="26"/>
      <c r="L210" s="26"/>
    </row>
    <row r="211" spans="1:12" s="32" customFormat="1" ht="12">
      <c r="A211" s="90"/>
    </row>
    <row r="212" spans="1:12" s="32" customFormat="1" ht="12">
      <c r="A212" s="90"/>
    </row>
    <row r="213" spans="1:12" s="32" customFormat="1" ht="12">
      <c r="A213" s="90"/>
    </row>
    <row r="214" spans="1:12" s="32" customFormat="1" ht="12">
      <c r="A214" s="90"/>
    </row>
    <row r="215" spans="1:12" s="32" customFormat="1" ht="12">
      <c r="A215" s="90"/>
    </row>
    <row r="216" spans="1:12" s="32" customFormat="1" ht="12">
      <c r="A216" s="90"/>
    </row>
    <row r="217" spans="1:12" s="32" customFormat="1" ht="12">
      <c r="A217" s="90"/>
    </row>
    <row r="218" spans="1:12" s="32" customFormat="1" ht="12">
      <c r="A218" s="90"/>
    </row>
    <row r="219" spans="1:12" s="32" customFormat="1" ht="12">
      <c r="A219" s="90"/>
      <c r="B219" s="39"/>
      <c r="C219" s="39"/>
      <c r="D219" s="39"/>
      <c r="E219" s="39"/>
      <c r="F219" s="39"/>
      <c r="G219" s="39"/>
      <c r="H219" s="39"/>
      <c r="I219" s="39"/>
      <c r="J219" s="39"/>
      <c r="K219" s="39"/>
      <c r="L219" s="39"/>
    </row>
    <row r="220" spans="1:12" s="39" customFormat="1" ht="12">
      <c r="A220" s="90"/>
      <c r="B220" s="32"/>
      <c r="C220" s="32"/>
      <c r="D220" s="32"/>
      <c r="E220" s="32"/>
      <c r="F220" s="32"/>
      <c r="G220" s="32"/>
      <c r="H220" s="32"/>
      <c r="I220" s="32"/>
      <c r="J220" s="32"/>
      <c r="K220" s="32"/>
      <c r="L220" s="32"/>
    </row>
    <row r="221" spans="1:12" s="32" customFormat="1" ht="12">
      <c r="A221" s="90"/>
      <c r="B221" s="39"/>
      <c r="C221" s="39"/>
      <c r="D221" s="39"/>
      <c r="E221" s="39"/>
      <c r="F221" s="39"/>
      <c r="G221" s="39"/>
      <c r="H221" s="39"/>
      <c r="I221" s="39"/>
      <c r="J221" s="39"/>
      <c r="K221" s="39"/>
      <c r="L221" s="39"/>
    </row>
    <row r="222" spans="1:12" s="32" customFormat="1" ht="12">
      <c r="A222" s="90"/>
      <c r="B222" s="39"/>
      <c r="C222" s="39"/>
      <c r="D222" s="39"/>
      <c r="E222" s="39"/>
      <c r="F222" s="39"/>
      <c r="G222" s="39"/>
      <c r="H222" s="39"/>
      <c r="I222" s="39"/>
      <c r="J222" s="39"/>
      <c r="K222" s="39"/>
      <c r="L222" s="39"/>
    </row>
    <row r="223" spans="1:12" s="39" customFormat="1" ht="12">
      <c r="A223" s="90"/>
      <c r="B223" s="32"/>
      <c r="C223" s="32"/>
      <c r="D223" s="32"/>
      <c r="E223" s="32"/>
      <c r="F223" s="32"/>
      <c r="G223" s="32"/>
      <c r="H223" s="32"/>
      <c r="I223" s="32"/>
      <c r="J223" s="32"/>
      <c r="K223" s="32"/>
      <c r="L223" s="32"/>
    </row>
    <row r="224" spans="1:12" s="39" customFormat="1" ht="12">
      <c r="A224" s="90"/>
      <c r="B224" s="32"/>
      <c r="C224" s="32"/>
      <c r="D224" s="32"/>
      <c r="E224" s="32"/>
      <c r="F224" s="32"/>
      <c r="G224" s="32"/>
      <c r="H224" s="32"/>
      <c r="I224" s="32"/>
      <c r="J224" s="32"/>
      <c r="K224" s="32"/>
      <c r="L224" s="32"/>
    </row>
    <row r="225" spans="1:12" s="32" customFormat="1" ht="12">
      <c r="A225" s="90"/>
    </row>
    <row r="226" spans="1:12" s="32" customFormat="1" ht="12">
      <c r="A226" s="90"/>
    </row>
    <row r="227" spans="1:12" s="32" customFormat="1" ht="12">
      <c r="A227" s="90"/>
    </row>
    <row r="228" spans="1:12" s="39" customFormat="1" ht="12">
      <c r="A228" s="90"/>
      <c r="B228" s="26"/>
      <c r="C228" s="26"/>
      <c r="D228" s="26"/>
      <c r="E228" s="26"/>
      <c r="F228" s="26"/>
      <c r="G228" s="26"/>
      <c r="H228" s="26"/>
      <c r="I228" s="26"/>
      <c r="J228" s="26"/>
      <c r="K228" s="26"/>
      <c r="L228" s="26"/>
    </row>
    <row r="229" spans="1:12" s="32" customFormat="1" ht="12">
      <c r="A229" s="90"/>
      <c r="B229" s="26"/>
      <c r="C229" s="26"/>
      <c r="D229" s="26"/>
      <c r="E229" s="26"/>
      <c r="F229" s="26"/>
      <c r="G229" s="26"/>
      <c r="H229" s="26"/>
      <c r="I229" s="26"/>
      <c r="J229" s="26"/>
      <c r="K229" s="26"/>
      <c r="L229" s="26"/>
    </row>
    <row r="230" spans="1:12" s="32" customFormat="1" ht="12">
      <c r="A230" s="90"/>
      <c r="B230" s="26"/>
      <c r="C230" s="26"/>
      <c r="D230" s="26"/>
      <c r="E230" s="26"/>
      <c r="F230" s="26"/>
      <c r="G230" s="26"/>
      <c r="H230" s="26"/>
      <c r="I230" s="26"/>
      <c r="J230" s="26"/>
      <c r="K230" s="26"/>
      <c r="L230" s="26"/>
    </row>
    <row r="231" spans="1:12" s="26" customFormat="1" ht="12">
      <c r="A231" s="90"/>
    </row>
    <row r="232" spans="1:12" s="26" customFormat="1" ht="12">
      <c r="A232" s="90"/>
      <c r="B232" s="32"/>
      <c r="C232" s="32"/>
      <c r="D232" s="32"/>
      <c r="E232" s="32"/>
      <c r="F232" s="32"/>
      <c r="G232" s="32"/>
      <c r="H232" s="32"/>
      <c r="I232" s="32"/>
      <c r="J232" s="32"/>
      <c r="K232" s="32"/>
      <c r="L232" s="32"/>
    </row>
    <row r="233" spans="1:12" s="26" customFormat="1" ht="12">
      <c r="A233" s="90"/>
      <c r="B233" s="39"/>
      <c r="C233" s="39"/>
      <c r="D233" s="39"/>
      <c r="E233" s="39"/>
      <c r="F233" s="39"/>
      <c r="G233" s="39"/>
      <c r="H233" s="39"/>
      <c r="I233" s="39"/>
      <c r="J233" s="39"/>
      <c r="K233" s="39"/>
      <c r="L233" s="39"/>
    </row>
    <row r="234" spans="1:12" s="26" customFormat="1" ht="12">
      <c r="A234" s="90"/>
      <c r="B234" s="32"/>
      <c r="C234" s="32"/>
      <c r="D234" s="32"/>
      <c r="E234" s="32"/>
      <c r="F234" s="32"/>
      <c r="G234" s="32"/>
      <c r="H234" s="32"/>
      <c r="I234" s="32"/>
      <c r="J234" s="32"/>
      <c r="K234" s="32"/>
      <c r="L234" s="32"/>
    </row>
    <row r="235" spans="1:12" s="32" customFormat="1" ht="12">
      <c r="A235" s="90"/>
    </row>
    <row r="236" spans="1:12" s="32" customFormat="1" ht="12">
      <c r="A236" s="90"/>
    </row>
    <row r="237" spans="1:12" s="39" customFormat="1" ht="12">
      <c r="A237" s="90"/>
      <c r="B237" s="32"/>
      <c r="C237" s="32"/>
      <c r="D237" s="32"/>
      <c r="E237" s="32"/>
      <c r="F237" s="32"/>
      <c r="G237" s="32"/>
      <c r="H237" s="32"/>
      <c r="I237" s="32"/>
      <c r="J237" s="32"/>
      <c r="K237" s="32"/>
      <c r="L237" s="32"/>
    </row>
    <row r="238" spans="1:12" s="39" customFormat="1" ht="12">
      <c r="A238" s="90"/>
      <c r="B238" s="32"/>
      <c r="C238" s="32"/>
      <c r="D238" s="32"/>
      <c r="E238" s="32"/>
      <c r="F238" s="32"/>
      <c r="G238" s="32"/>
      <c r="H238" s="32"/>
      <c r="I238" s="32"/>
      <c r="J238" s="32"/>
      <c r="K238" s="32"/>
      <c r="L238" s="32"/>
    </row>
    <row r="239" spans="1:12" s="39" customFormat="1" ht="12">
      <c r="A239" s="90"/>
      <c r="B239" s="32"/>
      <c r="C239" s="32"/>
      <c r="D239" s="32"/>
      <c r="E239" s="32"/>
      <c r="F239" s="32"/>
      <c r="G239" s="32"/>
      <c r="H239" s="32"/>
      <c r="I239" s="32"/>
      <c r="J239" s="32"/>
      <c r="K239" s="32"/>
      <c r="L239" s="32"/>
    </row>
    <row r="240" spans="1:12" s="39" customFormat="1" ht="12">
      <c r="A240" s="90"/>
      <c r="B240" s="32"/>
      <c r="C240" s="32"/>
      <c r="D240" s="32"/>
      <c r="E240" s="32"/>
      <c r="F240" s="32"/>
      <c r="G240" s="32"/>
      <c r="H240" s="32"/>
      <c r="I240" s="32"/>
      <c r="J240" s="32"/>
      <c r="K240" s="32"/>
      <c r="L240" s="32"/>
    </row>
    <row r="241" spans="1:12" s="39" customFormat="1" ht="12">
      <c r="A241" s="90"/>
      <c r="B241" s="32"/>
      <c r="C241" s="32"/>
      <c r="D241" s="32"/>
      <c r="E241" s="32"/>
      <c r="F241" s="32"/>
      <c r="G241" s="32"/>
      <c r="H241" s="32"/>
      <c r="I241" s="32"/>
      <c r="J241" s="32"/>
      <c r="K241" s="32"/>
      <c r="L241" s="32"/>
    </row>
    <row r="242" spans="1:12" s="39" customFormat="1" ht="12">
      <c r="A242" s="90"/>
      <c r="B242" s="32"/>
      <c r="C242" s="32"/>
      <c r="D242" s="32"/>
      <c r="E242" s="32"/>
      <c r="F242" s="32"/>
      <c r="G242" s="32"/>
      <c r="H242" s="32"/>
      <c r="I242" s="32"/>
      <c r="J242" s="32"/>
      <c r="K242" s="32"/>
      <c r="L242" s="32"/>
    </row>
    <row r="243" spans="1:12" s="39" customFormat="1" ht="12">
      <c r="A243" s="90"/>
      <c r="B243" s="32"/>
      <c r="C243" s="32"/>
      <c r="D243" s="32"/>
      <c r="E243" s="32"/>
      <c r="F243" s="32"/>
      <c r="G243" s="32"/>
      <c r="H243" s="32"/>
      <c r="I243" s="32"/>
      <c r="J243" s="32"/>
      <c r="K243" s="32"/>
      <c r="L243" s="32"/>
    </row>
    <row r="244" spans="1:12" s="39" customFormat="1" ht="12">
      <c r="A244" s="90"/>
      <c r="B244" s="32"/>
      <c r="C244" s="32"/>
      <c r="D244" s="32"/>
      <c r="E244" s="32"/>
      <c r="F244" s="32"/>
      <c r="G244" s="32"/>
      <c r="H244" s="32"/>
      <c r="I244" s="32"/>
      <c r="J244" s="32"/>
      <c r="K244" s="32"/>
      <c r="L244" s="32"/>
    </row>
    <row r="245" spans="1:12" s="32" customFormat="1" ht="12">
      <c r="A245" s="90"/>
    </row>
    <row r="246" spans="1:12" s="32" customFormat="1" ht="12">
      <c r="A246" s="90"/>
      <c r="B246" s="39"/>
      <c r="C246" s="39"/>
      <c r="D246" s="39"/>
      <c r="E246" s="39"/>
      <c r="F246" s="39"/>
      <c r="G246" s="39"/>
      <c r="H246" s="39"/>
      <c r="I246" s="39"/>
      <c r="J246" s="39"/>
      <c r="K246" s="39"/>
      <c r="L246" s="39"/>
    </row>
    <row r="247" spans="1:12" s="26" customFormat="1" ht="12">
      <c r="A247" s="90"/>
      <c r="B247" s="32"/>
      <c r="C247" s="32"/>
      <c r="D247" s="32"/>
      <c r="E247" s="32"/>
      <c r="F247" s="32"/>
      <c r="G247" s="32"/>
      <c r="H247" s="32"/>
      <c r="I247" s="32"/>
      <c r="J247" s="32"/>
      <c r="K247" s="32"/>
      <c r="L247" s="32"/>
    </row>
    <row r="248" spans="1:12" ht="12">
      <c r="A248" s="90"/>
      <c r="B248" s="32"/>
      <c r="C248" s="32"/>
      <c r="D248" s="32"/>
      <c r="E248" s="32"/>
      <c r="F248" s="32"/>
      <c r="G248" s="32"/>
      <c r="H248" s="32"/>
      <c r="I248" s="32"/>
      <c r="J248" s="32"/>
      <c r="K248" s="32"/>
      <c r="L248" s="32"/>
    </row>
    <row r="249" spans="1:12" ht="12">
      <c r="A249" s="90"/>
      <c r="B249" s="39"/>
      <c r="C249" s="39"/>
      <c r="D249" s="39"/>
      <c r="E249" s="39"/>
      <c r="F249" s="39"/>
      <c r="G249" s="39"/>
      <c r="H249" s="39"/>
      <c r="I249" s="39"/>
      <c r="J249" s="39"/>
      <c r="K249" s="39"/>
      <c r="L249" s="39"/>
    </row>
    <row r="250" spans="1:12" ht="12">
      <c r="A250" s="90"/>
      <c r="B250" s="39"/>
      <c r="C250" s="39"/>
      <c r="D250" s="39"/>
      <c r="E250" s="39"/>
      <c r="F250" s="39"/>
      <c r="G250" s="39"/>
      <c r="H250" s="39"/>
      <c r="I250" s="39"/>
      <c r="J250" s="39"/>
      <c r="K250" s="39"/>
      <c r="L250" s="39"/>
    </row>
    <row r="251" spans="1:12" ht="12">
      <c r="A251" s="90"/>
      <c r="B251" s="32"/>
      <c r="C251" s="32"/>
      <c r="D251" s="32"/>
      <c r="E251" s="32"/>
      <c r="F251" s="32"/>
      <c r="G251" s="32"/>
      <c r="H251" s="32"/>
      <c r="I251" s="32"/>
      <c r="J251" s="32"/>
      <c r="K251" s="32"/>
      <c r="L251" s="32"/>
    </row>
    <row r="252" spans="1:12" ht="12">
      <c r="A252" s="90"/>
      <c r="B252" s="32"/>
      <c r="C252" s="32"/>
      <c r="D252" s="32"/>
      <c r="E252" s="32"/>
      <c r="F252" s="32"/>
      <c r="G252" s="32"/>
      <c r="H252" s="32"/>
      <c r="I252" s="32"/>
      <c r="J252" s="32"/>
      <c r="K252" s="32"/>
      <c r="L252" s="32"/>
    </row>
    <row r="253" spans="1:12" ht="12">
      <c r="A253" s="90"/>
      <c r="B253" s="32"/>
      <c r="C253" s="32"/>
      <c r="D253" s="32"/>
      <c r="E253" s="32"/>
      <c r="F253" s="32"/>
      <c r="G253" s="32"/>
      <c r="H253" s="32"/>
      <c r="I253" s="32"/>
      <c r="J253" s="32"/>
      <c r="K253" s="32"/>
      <c r="L253" s="32"/>
    </row>
    <row r="254" spans="1:12" ht="12">
      <c r="A254" s="90"/>
      <c r="B254" s="39"/>
      <c r="C254" s="39"/>
      <c r="D254" s="39"/>
      <c r="E254" s="39"/>
      <c r="F254" s="39"/>
      <c r="G254" s="39"/>
      <c r="H254" s="39"/>
      <c r="I254" s="39"/>
      <c r="J254" s="39"/>
      <c r="K254" s="39"/>
      <c r="L254" s="39"/>
    </row>
    <row r="255" spans="1:12" ht="12">
      <c r="A255" s="90"/>
      <c r="B255" s="32"/>
      <c r="C255" s="32"/>
      <c r="D255" s="32"/>
      <c r="E255" s="32"/>
      <c r="F255" s="32"/>
      <c r="G255" s="32"/>
      <c r="H255" s="32"/>
      <c r="I255" s="32"/>
      <c r="J255" s="32"/>
      <c r="K255" s="32"/>
      <c r="L255" s="32"/>
    </row>
    <row r="256" spans="1:12" ht="12">
      <c r="A256" s="90"/>
      <c r="B256" s="32"/>
      <c r="C256" s="32"/>
      <c r="D256" s="32"/>
      <c r="E256" s="32"/>
      <c r="F256" s="32"/>
      <c r="G256" s="32"/>
      <c r="H256" s="32"/>
      <c r="I256" s="32"/>
      <c r="J256" s="32"/>
      <c r="K256" s="32"/>
      <c r="L256" s="32"/>
    </row>
    <row r="257" spans="1:12" ht="12">
      <c r="A257" s="90"/>
      <c r="B257" s="26"/>
      <c r="C257" s="26"/>
      <c r="D257" s="26"/>
      <c r="E257" s="26"/>
      <c r="F257" s="26"/>
      <c r="G257" s="26"/>
      <c r="H257" s="26"/>
      <c r="I257" s="26"/>
      <c r="J257" s="26"/>
      <c r="K257" s="26"/>
      <c r="L257" s="26"/>
    </row>
    <row r="258" spans="1:12" ht="12">
      <c r="A258" s="90"/>
      <c r="B258" s="26"/>
      <c r="C258" s="26"/>
      <c r="D258" s="26"/>
      <c r="E258" s="26"/>
      <c r="F258" s="26"/>
      <c r="G258" s="26"/>
      <c r="H258" s="26"/>
      <c r="I258" s="26"/>
      <c r="J258" s="26"/>
      <c r="K258" s="26"/>
      <c r="L258" s="26"/>
    </row>
    <row r="259" spans="1:12" ht="12">
      <c r="A259" s="90"/>
      <c r="B259" s="26"/>
      <c r="C259" s="26"/>
      <c r="D259" s="26"/>
      <c r="E259" s="26"/>
      <c r="F259" s="26"/>
      <c r="G259" s="26"/>
      <c r="H259" s="26"/>
      <c r="I259" s="26"/>
      <c r="J259" s="26"/>
      <c r="K259" s="26"/>
      <c r="L259" s="26"/>
    </row>
    <row r="260" spans="1:12" ht="12">
      <c r="A260" s="90"/>
      <c r="B260" s="26"/>
      <c r="C260" s="26"/>
      <c r="D260" s="26"/>
      <c r="E260" s="26"/>
      <c r="F260" s="26"/>
      <c r="G260" s="26"/>
      <c r="H260" s="26"/>
      <c r="I260" s="26"/>
      <c r="J260" s="26"/>
      <c r="K260" s="26"/>
      <c r="L260" s="26"/>
    </row>
    <row r="261" spans="1:12" ht="12">
      <c r="A261" s="90"/>
      <c r="B261" s="32"/>
      <c r="C261" s="32"/>
      <c r="D261" s="32"/>
      <c r="E261" s="32"/>
      <c r="F261" s="32"/>
      <c r="G261" s="32"/>
      <c r="H261" s="32"/>
      <c r="I261" s="32"/>
      <c r="J261" s="32"/>
      <c r="K261" s="32"/>
      <c r="L261" s="32"/>
    </row>
    <row r="262" spans="1:12" ht="12">
      <c r="A262" s="90"/>
      <c r="B262" s="32"/>
      <c r="C262" s="32"/>
      <c r="D262" s="32"/>
      <c r="E262" s="32"/>
      <c r="F262" s="32"/>
      <c r="G262" s="32"/>
      <c r="H262" s="32"/>
      <c r="I262" s="32"/>
      <c r="J262" s="32"/>
      <c r="K262" s="32"/>
      <c r="L262" s="32"/>
    </row>
    <row r="263" spans="1:12" ht="12">
      <c r="A263" s="90"/>
      <c r="B263" s="39"/>
      <c r="C263" s="39"/>
      <c r="D263" s="39"/>
      <c r="E263" s="39"/>
      <c r="F263" s="39"/>
      <c r="G263" s="39"/>
      <c r="H263" s="39"/>
      <c r="I263" s="39"/>
      <c r="J263" s="39"/>
      <c r="K263" s="39"/>
      <c r="L263" s="39"/>
    </row>
    <row r="264" spans="1:12" ht="12">
      <c r="A264" s="90"/>
      <c r="B264" s="39"/>
      <c r="C264" s="39"/>
      <c r="D264" s="39"/>
      <c r="E264" s="39"/>
      <c r="F264" s="39"/>
      <c r="G264" s="39"/>
      <c r="H264" s="39"/>
      <c r="I264" s="39"/>
      <c r="J264" s="39"/>
      <c r="K264" s="39"/>
      <c r="L264" s="39"/>
    </row>
    <row r="265" spans="1:12" ht="12">
      <c r="A265" s="90"/>
      <c r="B265" s="39"/>
      <c r="C265" s="39"/>
      <c r="D265" s="39"/>
      <c r="E265" s="39"/>
      <c r="F265" s="39"/>
      <c r="G265" s="39"/>
      <c r="H265" s="39"/>
      <c r="I265" s="39"/>
      <c r="J265" s="39"/>
      <c r="K265" s="39"/>
      <c r="L265" s="39"/>
    </row>
    <row r="266" spans="1:12" ht="12">
      <c r="A266" s="90"/>
      <c r="B266" s="39"/>
      <c r="C266" s="39"/>
      <c r="D266" s="39"/>
      <c r="E266" s="39"/>
      <c r="F266" s="39"/>
      <c r="G266" s="39"/>
      <c r="H266" s="39"/>
      <c r="I266" s="39"/>
      <c r="J266" s="39"/>
      <c r="K266" s="39"/>
      <c r="L266" s="39"/>
    </row>
    <row r="267" spans="1:12" ht="12">
      <c r="A267" s="90"/>
      <c r="B267" s="39"/>
      <c r="C267" s="39"/>
      <c r="D267" s="39"/>
      <c r="E267" s="39"/>
      <c r="F267" s="39"/>
      <c r="G267" s="39"/>
      <c r="H267" s="39"/>
      <c r="I267" s="39"/>
      <c r="J267" s="39"/>
      <c r="K267" s="39"/>
      <c r="L267" s="39"/>
    </row>
    <row r="268" spans="1:12" ht="12">
      <c r="A268" s="90"/>
      <c r="B268" s="39"/>
      <c r="C268" s="39"/>
      <c r="D268" s="39"/>
      <c r="E268" s="39"/>
      <c r="F268" s="39"/>
      <c r="G268" s="39"/>
      <c r="H268" s="39"/>
      <c r="I268" s="39"/>
      <c r="J268" s="39"/>
      <c r="K268" s="39"/>
      <c r="L268" s="39"/>
    </row>
    <row r="269" spans="1:12" ht="12">
      <c r="A269" s="90"/>
      <c r="B269" s="39"/>
      <c r="C269" s="39"/>
      <c r="D269" s="39"/>
      <c r="E269" s="39"/>
      <c r="F269" s="39"/>
      <c r="G269" s="39"/>
      <c r="H269" s="39"/>
      <c r="I269" s="39"/>
      <c r="J269" s="39"/>
      <c r="K269" s="39"/>
      <c r="L269" s="39"/>
    </row>
    <row r="270" spans="1:12" ht="12">
      <c r="A270" s="90"/>
      <c r="B270" s="39"/>
      <c r="C270" s="39"/>
      <c r="D270" s="39"/>
      <c r="E270" s="39"/>
      <c r="F270" s="39"/>
      <c r="G270" s="39"/>
      <c r="H270" s="39"/>
      <c r="I270" s="39"/>
      <c r="J270" s="39"/>
      <c r="K270" s="39"/>
      <c r="L270" s="39"/>
    </row>
    <row r="271" spans="1:12" ht="12">
      <c r="A271" s="90"/>
      <c r="B271" s="32"/>
      <c r="C271" s="32"/>
      <c r="D271" s="32"/>
      <c r="E271" s="32"/>
      <c r="F271" s="32"/>
      <c r="G271" s="32"/>
      <c r="H271" s="32"/>
      <c r="I271" s="32"/>
      <c r="J271" s="32"/>
      <c r="K271" s="32"/>
      <c r="L271" s="32"/>
    </row>
    <row r="272" spans="1:12" ht="12">
      <c r="A272" s="90"/>
      <c r="B272" s="32"/>
      <c r="C272" s="32"/>
      <c r="D272" s="32"/>
      <c r="E272" s="32"/>
      <c r="F272" s="32"/>
      <c r="G272" s="32"/>
      <c r="H272" s="32"/>
      <c r="I272" s="32"/>
      <c r="J272" s="32"/>
      <c r="K272" s="32"/>
      <c r="L272" s="32"/>
    </row>
    <row r="273" spans="1:12" ht="39" customHeight="1">
      <c r="A273" s="90"/>
      <c r="B273" s="26"/>
      <c r="C273" s="26"/>
      <c r="D273" s="26"/>
      <c r="E273" s="26"/>
      <c r="F273" s="26"/>
      <c r="G273" s="26"/>
      <c r="H273" s="26"/>
      <c r="I273" s="26"/>
      <c r="J273" s="26"/>
      <c r="K273" s="26"/>
      <c r="L273" s="26"/>
    </row>
    <row r="274" spans="1:12">
      <c r="A274" s="90"/>
    </row>
    <row r="275" spans="1:12">
      <c r="A275" s="90"/>
    </row>
    <row r="276" spans="1:12">
      <c r="A276" s="90"/>
    </row>
    <row r="277" spans="1:12">
      <c r="A277" s="90"/>
    </row>
    <row r="278" spans="1:12">
      <c r="A278" s="90"/>
    </row>
    <row r="279" spans="1:12">
      <c r="A279" s="90"/>
    </row>
    <row r="280" spans="1:12">
      <c r="A280" s="90"/>
    </row>
    <row r="281" spans="1:12">
      <c r="A281" s="90"/>
    </row>
    <row r="282" spans="1:12">
      <c r="A282" s="90"/>
    </row>
    <row r="283" spans="1:12">
      <c r="A283" s="90"/>
    </row>
    <row r="284" spans="1:12">
      <c r="A284" s="90"/>
    </row>
    <row r="285" spans="1:12">
      <c r="A285" s="90"/>
    </row>
    <row r="286" spans="1:12">
      <c r="A286" s="90"/>
    </row>
    <row r="287" spans="1:12">
      <c r="A287" s="90"/>
    </row>
    <row r="288" spans="1:12">
      <c r="A288" s="90"/>
    </row>
    <row r="289" spans="1:1">
      <c r="A289" s="90"/>
    </row>
    <row r="290" spans="1:1">
      <c r="A290" s="90"/>
    </row>
    <row r="291" spans="1:1">
      <c r="A291" s="90"/>
    </row>
    <row r="411" ht="36.75" customHeight="1"/>
    <row r="448" ht="48" customHeight="1"/>
    <row r="877" ht="64.5" customHeight="1"/>
    <row r="995" ht="37.5" customHeight="1"/>
    <row r="997" ht="39" customHeight="1"/>
    <row r="999"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3421-1AAA-4579-81E5-3972A94846D7}">
  <dimension ref="A1:I773"/>
  <sheetViews>
    <sheetView showZeros="0" zoomScaleNormal="100" zoomScaleSheetLayoutView="85" zoomScalePageLayoutView="85" workbookViewId="0">
      <selection activeCell="I67" sqref="I67"/>
    </sheetView>
  </sheetViews>
  <sheetFormatPr defaultColWidth="9.140625" defaultRowHeight="12.75"/>
  <cols>
    <col min="1" max="1" width="6.28515625" style="119" customWidth="1"/>
    <col min="2" max="2" width="45.7109375" style="90" customWidth="1"/>
    <col min="3" max="3" width="6.7109375" style="40" customWidth="1"/>
    <col min="4" max="4" width="9.7109375" style="297" customWidth="1"/>
    <col min="5" max="6" width="9.7109375" style="36" customWidth="1"/>
    <col min="8" max="8" width="9.140625" style="8"/>
    <col min="9" max="9" width="64.5703125" style="61" customWidth="1"/>
    <col min="10" max="16384" width="9.140625" style="8"/>
  </cols>
  <sheetData>
    <row r="1" spans="1:9" s="107" customFormat="1" ht="11.25">
      <c r="A1" s="356"/>
      <c r="B1" s="34"/>
      <c r="C1" s="35"/>
      <c r="D1" s="259"/>
      <c r="E1" s="36"/>
      <c r="F1" s="36"/>
      <c r="I1" s="152"/>
    </row>
    <row r="2" spans="1:9" s="107" customFormat="1" ht="11.25">
      <c r="A2" s="357" t="s">
        <v>193</v>
      </c>
      <c r="B2" s="153" t="s">
        <v>194</v>
      </c>
      <c r="C2" s="219" t="s">
        <v>195</v>
      </c>
      <c r="D2" s="261" t="s">
        <v>196</v>
      </c>
      <c r="E2" s="109" t="s">
        <v>977</v>
      </c>
      <c r="F2" s="109" t="s">
        <v>198</v>
      </c>
      <c r="I2" s="152"/>
    </row>
    <row r="3" spans="1:9" ht="12" customHeight="1"/>
    <row r="4" spans="1:9" s="113" customFormat="1" ht="15" customHeight="1">
      <c r="A4" s="867"/>
      <c r="B4" s="868" t="s">
        <v>1504</v>
      </c>
      <c r="C4" s="869"/>
      <c r="D4" s="870"/>
      <c r="E4" s="871"/>
      <c r="F4" s="872"/>
      <c r="I4" s="455"/>
    </row>
    <row r="5" spans="1:9" s="30" customFormat="1">
      <c r="A5" s="146"/>
      <c r="B5" s="159"/>
      <c r="C5" s="180"/>
      <c r="D5" s="259"/>
      <c r="E5" s="105"/>
      <c r="F5" s="268"/>
      <c r="I5" s="273"/>
    </row>
    <row r="6" spans="1:9" s="845" customFormat="1" ht="28.15" customHeight="1">
      <c r="A6" s="146" t="s">
        <v>199</v>
      </c>
      <c r="B6" s="439" t="s">
        <v>1894</v>
      </c>
      <c r="C6" s="180"/>
      <c r="D6" s="259"/>
      <c r="E6" s="362"/>
      <c r="F6" s="362"/>
      <c r="G6" s="864"/>
    </row>
    <row r="7" spans="1:9" s="845" customFormat="1" ht="182.25" customHeight="1">
      <c r="A7" s="202"/>
      <c r="B7" s="72" t="s">
        <v>1895</v>
      </c>
      <c r="C7" s="180"/>
      <c r="D7" s="259"/>
      <c r="E7" s="362"/>
      <c r="F7" s="362"/>
      <c r="G7" s="864"/>
      <c r="I7" s="200"/>
    </row>
    <row r="8" spans="1:9" s="845" customFormat="1" ht="38.25" customHeight="1">
      <c r="A8" s="202"/>
      <c r="B8" s="766" t="s">
        <v>1896</v>
      </c>
      <c r="C8" s="180"/>
      <c r="D8" s="259"/>
      <c r="E8" s="362"/>
      <c r="F8" s="863"/>
      <c r="G8" s="864"/>
    </row>
    <row r="9" spans="1:9" s="845" customFormat="1" ht="23.25" customHeight="1">
      <c r="A9" s="202"/>
      <c r="B9" s="766" t="s">
        <v>1893</v>
      </c>
      <c r="C9" s="180"/>
      <c r="D9" s="259"/>
      <c r="E9" s="362"/>
      <c r="F9" s="863"/>
      <c r="G9" s="864"/>
    </row>
    <row r="10" spans="1:9" s="845" customFormat="1" ht="12">
      <c r="A10" s="202"/>
      <c r="B10" s="361" t="s">
        <v>1506</v>
      </c>
      <c r="C10" s="201" t="s">
        <v>941</v>
      </c>
      <c r="D10" s="205">
        <v>198</v>
      </c>
      <c r="E10" s="205"/>
      <c r="F10" s="205" t="str">
        <f>IF(D10*E10,D10*E10,"")</f>
        <v/>
      </c>
      <c r="G10" s="864"/>
    </row>
    <row r="11" spans="1:9" s="845" customFormat="1" ht="12">
      <c r="A11" s="202"/>
      <c r="B11" s="361" t="s">
        <v>1507</v>
      </c>
      <c r="C11" s="201" t="s">
        <v>266</v>
      </c>
      <c r="D11" s="205">
        <v>59</v>
      </c>
      <c r="E11" s="205"/>
      <c r="F11" s="205" t="str">
        <f>IF(D11*E11,D11*E11,"")</f>
        <v/>
      </c>
      <c r="G11" s="864"/>
    </row>
    <row r="12" spans="1:9" s="26" customFormat="1" ht="12">
      <c r="A12" s="458"/>
      <c r="B12" s="459"/>
      <c r="C12" s="460"/>
      <c r="D12" s="444"/>
      <c r="E12" s="50"/>
      <c r="F12" s="461"/>
      <c r="H12" s="8"/>
      <c r="I12" s="61"/>
    </row>
    <row r="13" spans="1:9" s="26" customFormat="1">
      <c r="A13" s="146"/>
      <c r="B13" s="159"/>
      <c r="C13" s="180"/>
      <c r="D13" s="259"/>
      <c r="E13" s="36"/>
      <c r="F13" s="362"/>
      <c r="I13" s="130"/>
    </row>
    <row r="14" spans="1:9" s="26" customFormat="1" ht="15">
      <c r="A14" s="867"/>
      <c r="B14" s="868" t="s">
        <v>1505</v>
      </c>
      <c r="C14" s="873"/>
      <c r="D14" s="874"/>
      <c r="E14" s="875"/>
      <c r="F14" s="876">
        <f>SUM(F8:F12)</f>
        <v>0</v>
      </c>
      <c r="I14" s="130"/>
    </row>
    <row r="15" spans="1:9" s="26" customFormat="1">
      <c r="A15" s="111"/>
      <c r="B15" s="90"/>
      <c r="C15" s="345"/>
      <c r="D15" s="391"/>
      <c r="E15" s="36"/>
      <c r="F15" s="362"/>
      <c r="I15" s="130"/>
    </row>
    <row r="16" spans="1:9" s="26" customFormat="1">
      <c r="A16" s="111"/>
      <c r="B16" s="90"/>
      <c r="C16" s="345"/>
      <c r="D16" s="391"/>
      <c r="E16" s="36"/>
      <c r="F16" s="362"/>
      <c r="I16" s="130"/>
    </row>
    <row r="17" spans="1:9" s="26" customFormat="1">
      <c r="A17" s="111"/>
      <c r="B17" s="90"/>
      <c r="C17" s="345"/>
      <c r="D17" s="391"/>
      <c r="E17" s="36"/>
      <c r="F17" s="362"/>
      <c r="I17" s="130"/>
    </row>
    <row r="18" spans="1:9" s="26" customFormat="1">
      <c r="A18" s="111"/>
      <c r="B18" s="90"/>
      <c r="C18" s="345"/>
      <c r="D18" s="391"/>
      <c r="E18" s="36"/>
      <c r="F18" s="362"/>
      <c r="I18" s="130"/>
    </row>
    <row r="19" spans="1:9" s="26" customFormat="1">
      <c r="A19" s="111"/>
      <c r="B19" s="90"/>
      <c r="C19" s="345"/>
      <c r="D19" s="391"/>
      <c r="E19" s="36"/>
      <c r="F19" s="362"/>
      <c r="I19" s="130"/>
    </row>
    <row r="20" spans="1:9" s="26" customFormat="1">
      <c r="A20" s="111"/>
      <c r="B20" s="90"/>
      <c r="C20" s="345"/>
      <c r="D20" s="391"/>
      <c r="E20" s="36"/>
      <c r="F20" s="362"/>
      <c r="I20" s="130"/>
    </row>
    <row r="21" spans="1:9" s="26" customFormat="1">
      <c r="A21" s="111"/>
      <c r="B21" s="90"/>
      <c r="C21" s="345"/>
      <c r="D21" s="391"/>
      <c r="E21" s="36"/>
      <c r="F21" s="362"/>
      <c r="I21" s="130"/>
    </row>
    <row r="22" spans="1:9" s="32" customFormat="1">
      <c r="A22" s="111"/>
      <c r="B22" s="90"/>
      <c r="C22" s="345"/>
      <c r="D22" s="391"/>
      <c r="E22" s="36"/>
      <c r="F22" s="362"/>
      <c r="G22" s="26"/>
      <c r="H22" s="26"/>
      <c r="I22" s="130"/>
    </row>
    <row r="23" spans="1:9" s="32" customFormat="1">
      <c r="A23" s="111"/>
      <c r="B23" s="90"/>
      <c r="C23" s="345"/>
      <c r="D23" s="391"/>
      <c r="E23" s="36"/>
      <c r="F23" s="362"/>
      <c r="G23" s="26"/>
      <c r="H23" s="26"/>
      <c r="I23" s="130"/>
    </row>
    <row r="24" spans="1:9" s="26" customFormat="1">
      <c r="A24" s="111"/>
      <c r="B24" s="90"/>
      <c r="C24" s="345"/>
      <c r="D24" s="391"/>
      <c r="E24" s="36"/>
      <c r="F24" s="362"/>
      <c r="I24" s="130"/>
    </row>
    <row r="25" spans="1:9" s="32" customFormat="1">
      <c r="A25" s="111"/>
      <c r="B25" s="90"/>
      <c r="C25" s="345"/>
      <c r="D25" s="391"/>
      <c r="E25" s="36"/>
      <c r="F25" s="362"/>
      <c r="G25" s="26"/>
      <c r="H25" s="26"/>
      <c r="I25" s="130"/>
    </row>
    <row r="26" spans="1:9" s="32" customFormat="1">
      <c r="A26" s="111"/>
      <c r="B26" s="90"/>
      <c r="C26" s="345"/>
      <c r="D26" s="391"/>
      <c r="E26" s="36"/>
      <c r="F26" s="362"/>
      <c r="G26" s="26"/>
      <c r="H26" s="26"/>
      <c r="I26" s="130"/>
    </row>
    <row r="27" spans="1:9" s="32" customFormat="1">
      <c r="A27" s="111"/>
      <c r="B27" s="90"/>
      <c r="C27" s="345"/>
      <c r="D27" s="391"/>
      <c r="E27" s="36"/>
      <c r="F27" s="362"/>
      <c r="G27" s="26"/>
      <c r="H27" s="26"/>
      <c r="I27" s="130"/>
    </row>
    <row r="28" spans="1:9" s="32" customFormat="1">
      <c r="A28" s="111"/>
      <c r="B28" s="90"/>
      <c r="C28" s="345"/>
      <c r="D28" s="391"/>
      <c r="E28" s="36"/>
      <c r="F28" s="362"/>
      <c r="G28" s="26"/>
      <c r="H28" s="26"/>
      <c r="I28" s="130"/>
    </row>
    <row r="29" spans="1:9" s="32" customFormat="1">
      <c r="A29" s="111"/>
      <c r="B29" s="90"/>
      <c r="C29" s="345"/>
      <c r="D29" s="391"/>
      <c r="E29" s="36"/>
      <c r="F29" s="362"/>
      <c r="G29" s="26"/>
      <c r="H29" s="26"/>
      <c r="I29" s="130"/>
    </row>
    <row r="30" spans="1:9" s="32" customFormat="1">
      <c r="A30" s="111"/>
      <c r="B30" s="90"/>
      <c r="C30" s="345"/>
      <c r="D30" s="391"/>
      <c r="E30" s="36"/>
      <c r="F30" s="362"/>
      <c r="G30" s="26"/>
      <c r="H30" s="26"/>
      <c r="I30" s="130"/>
    </row>
    <row r="31" spans="1:9" s="26" customFormat="1">
      <c r="A31" s="111"/>
      <c r="B31" s="90"/>
      <c r="C31" s="345"/>
      <c r="D31" s="391"/>
      <c r="E31" s="36"/>
      <c r="F31" s="362"/>
      <c r="I31" s="130"/>
    </row>
    <row r="32" spans="1:9" s="26" customFormat="1">
      <c r="A32" s="111"/>
      <c r="B32" s="90"/>
      <c r="C32" s="345"/>
      <c r="D32" s="391"/>
      <c r="E32" s="36"/>
      <c r="F32" s="362"/>
      <c r="I32" s="130"/>
    </row>
    <row r="33" spans="1:9" s="26" customFormat="1">
      <c r="A33" s="111"/>
      <c r="B33" s="90"/>
      <c r="C33" s="345"/>
      <c r="D33" s="391"/>
      <c r="E33" s="36"/>
      <c r="F33" s="362"/>
      <c r="I33" s="130"/>
    </row>
    <row r="34" spans="1:9" s="26" customFormat="1">
      <c r="A34" s="111"/>
      <c r="B34" s="90"/>
      <c r="C34" s="345"/>
      <c r="D34" s="391"/>
      <c r="E34" s="36"/>
      <c r="F34" s="362"/>
      <c r="I34" s="130"/>
    </row>
    <row r="35" spans="1:9" s="26" customFormat="1">
      <c r="A35" s="111"/>
      <c r="B35" s="90"/>
      <c r="C35" s="345"/>
      <c r="D35" s="391"/>
      <c r="E35" s="36"/>
      <c r="F35" s="362"/>
      <c r="I35" s="130"/>
    </row>
    <row r="36" spans="1:9" s="26" customFormat="1">
      <c r="A36" s="111"/>
      <c r="B36" s="90"/>
      <c r="C36" s="345"/>
      <c r="D36" s="391"/>
      <c r="E36" s="36"/>
      <c r="F36" s="362"/>
      <c r="I36" s="130"/>
    </row>
    <row r="37" spans="1:9" s="26" customFormat="1">
      <c r="A37" s="111"/>
      <c r="B37" s="90"/>
      <c r="C37" s="345"/>
      <c r="D37" s="391"/>
      <c r="E37" s="36"/>
      <c r="F37" s="362"/>
      <c r="I37" s="130"/>
    </row>
    <row r="38" spans="1:9" s="26" customFormat="1">
      <c r="A38" s="111"/>
      <c r="B38" s="90"/>
      <c r="C38" s="345"/>
      <c r="D38" s="391"/>
      <c r="E38" s="36"/>
      <c r="F38" s="362"/>
      <c r="G38" s="32"/>
      <c r="H38" s="32"/>
      <c r="I38" s="133"/>
    </row>
    <row r="39" spans="1:9" s="26" customFormat="1">
      <c r="A39" s="111"/>
      <c r="B39" s="90"/>
      <c r="C39" s="345"/>
      <c r="D39" s="391"/>
      <c r="E39" s="36"/>
      <c r="F39" s="362"/>
      <c r="G39" s="32"/>
      <c r="H39" s="32"/>
      <c r="I39" s="133"/>
    </row>
    <row r="40" spans="1:9" s="26" customFormat="1">
      <c r="A40" s="111"/>
      <c r="B40" s="90"/>
      <c r="C40" s="345"/>
      <c r="D40" s="391"/>
      <c r="E40" s="36"/>
      <c r="F40" s="362"/>
      <c r="I40" s="130"/>
    </row>
    <row r="41" spans="1:9" s="26" customFormat="1">
      <c r="A41" s="111"/>
      <c r="B41" s="90"/>
      <c r="C41" s="345"/>
      <c r="D41" s="391"/>
      <c r="E41" s="36"/>
      <c r="F41" s="362"/>
      <c r="G41" s="32"/>
      <c r="H41" s="32"/>
      <c r="I41" s="133"/>
    </row>
    <row r="42" spans="1:9" s="26" customFormat="1">
      <c r="A42" s="111"/>
      <c r="B42" s="90"/>
      <c r="C42" s="345"/>
      <c r="D42" s="391"/>
      <c r="E42" s="36"/>
      <c r="F42" s="362"/>
      <c r="G42" s="32"/>
      <c r="H42" s="32"/>
      <c r="I42" s="133"/>
    </row>
    <row r="43" spans="1:9" s="32" customFormat="1">
      <c r="A43" s="111"/>
      <c r="B43" s="90"/>
      <c r="C43" s="345"/>
      <c r="D43" s="391"/>
      <c r="E43" s="36"/>
      <c r="F43" s="362"/>
      <c r="I43" s="133"/>
    </row>
    <row r="44" spans="1:9" s="32" customFormat="1">
      <c r="A44" s="111"/>
      <c r="B44" s="90"/>
      <c r="C44" s="345"/>
      <c r="D44" s="391"/>
      <c r="E44" s="36"/>
      <c r="F44" s="362"/>
      <c r="I44" s="133"/>
    </row>
    <row r="45" spans="1:9" s="26" customFormat="1">
      <c r="A45" s="111"/>
      <c r="B45" s="90"/>
      <c r="C45" s="345"/>
      <c r="D45" s="391"/>
      <c r="E45" s="36"/>
      <c r="F45" s="362"/>
      <c r="G45" s="32"/>
      <c r="H45" s="32"/>
      <c r="I45" s="133"/>
    </row>
    <row r="46" spans="1:9" s="26" customFormat="1">
      <c r="A46" s="111"/>
      <c r="B46" s="90"/>
      <c r="C46" s="345"/>
      <c r="D46" s="391"/>
      <c r="E46" s="36"/>
      <c r="F46" s="362"/>
      <c r="G46" s="32"/>
      <c r="H46" s="32"/>
      <c r="I46" s="133"/>
    </row>
    <row r="47" spans="1:9" s="26" customFormat="1" ht="39" customHeight="1">
      <c r="A47" s="111"/>
      <c r="B47" s="90"/>
      <c r="C47" s="345"/>
      <c r="D47" s="391"/>
      <c r="E47" s="36"/>
      <c r="F47" s="362"/>
      <c r="I47" s="130"/>
    </row>
    <row r="48" spans="1:9" s="26" customFormat="1">
      <c r="A48" s="111"/>
      <c r="B48" s="90"/>
      <c r="C48" s="345"/>
      <c r="D48" s="391"/>
      <c r="E48" s="36"/>
      <c r="F48" s="362"/>
      <c r="I48" s="130"/>
    </row>
    <row r="49" spans="1:9" s="26" customFormat="1">
      <c r="A49" s="111"/>
      <c r="B49" s="90"/>
      <c r="C49" s="345"/>
      <c r="D49" s="391"/>
      <c r="E49" s="36"/>
      <c r="F49" s="362"/>
      <c r="I49" s="130"/>
    </row>
    <row r="50" spans="1:9" s="26" customFormat="1">
      <c r="A50" s="111"/>
      <c r="B50" s="90"/>
      <c r="C50" s="345"/>
      <c r="D50" s="391"/>
      <c r="E50" s="36"/>
      <c r="F50" s="362"/>
      <c r="I50" s="130"/>
    </row>
    <row r="51" spans="1:9" s="26" customFormat="1">
      <c r="A51" s="111"/>
      <c r="B51" s="90"/>
      <c r="C51" s="345"/>
      <c r="D51" s="391"/>
      <c r="E51" s="36"/>
      <c r="F51" s="362"/>
      <c r="I51" s="130"/>
    </row>
    <row r="52" spans="1:9" s="26" customFormat="1">
      <c r="A52" s="111"/>
      <c r="B52" s="90"/>
      <c r="C52" s="345"/>
      <c r="D52" s="391"/>
      <c r="E52" s="36"/>
      <c r="F52" s="362"/>
      <c r="I52" s="130"/>
    </row>
    <row r="53" spans="1:9" s="26" customFormat="1">
      <c r="A53" s="111"/>
      <c r="B53" s="90"/>
      <c r="C53" s="345"/>
      <c r="D53" s="391"/>
      <c r="E53" s="36"/>
      <c r="F53" s="362"/>
      <c r="I53" s="130"/>
    </row>
    <row r="54" spans="1:9" s="32" customFormat="1">
      <c r="A54" s="111"/>
      <c r="B54" s="90"/>
      <c r="C54" s="345"/>
      <c r="D54" s="391"/>
      <c r="E54" s="36"/>
      <c r="F54" s="362"/>
      <c r="G54" s="26"/>
      <c r="H54" s="26"/>
      <c r="I54" s="130"/>
    </row>
    <row r="55" spans="1:9" s="32" customFormat="1">
      <c r="A55" s="111"/>
      <c r="B55" s="90"/>
      <c r="C55" s="345"/>
      <c r="D55" s="391"/>
      <c r="E55" s="36"/>
      <c r="F55" s="362"/>
      <c r="G55" s="26"/>
      <c r="H55" s="26"/>
      <c r="I55" s="130"/>
    </row>
    <row r="56" spans="1:9" s="32" customFormat="1">
      <c r="A56" s="111"/>
      <c r="B56" s="90"/>
      <c r="C56" s="345"/>
      <c r="D56" s="391"/>
      <c r="E56" s="36"/>
      <c r="F56" s="362"/>
      <c r="G56" s="26"/>
      <c r="H56" s="26"/>
      <c r="I56" s="130"/>
    </row>
    <row r="57" spans="1:9" s="32" customFormat="1">
      <c r="A57" s="111"/>
      <c r="B57" s="90"/>
      <c r="C57" s="345"/>
      <c r="D57" s="391"/>
      <c r="E57" s="36"/>
      <c r="F57" s="362"/>
      <c r="G57" s="26"/>
      <c r="H57" s="26"/>
      <c r="I57" s="130"/>
    </row>
    <row r="58" spans="1:9" s="32" customFormat="1">
      <c r="A58" s="111"/>
      <c r="B58" s="90"/>
      <c r="C58" s="345"/>
      <c r="D58" s="391"/>
      <c r="E58" s="36"/>
      <c r="F58" s="362"/>
      <c r="G58" s="26"/>
      <c r="H58" s="26"/>
      <c r="I58" s="130"/>
    </row>
    <row r="59" spans="1:9" s="32" customFormat="1">
      <c r="A59" s="111"/>
      <c r="B59" s="90"/>
      <c r="C59" s="345"/>
      <c r="D59" s="391"/>
      <c r="E59" s="36"/>
      <c r="F59" s="362"/>
      <c r="H59" s="26"/>
      <c r="I59" s="133"/>
    </row>
    <row r="60" spans="1:9" s="32" customFormat="1">
      <c r="A60" s="111"/>
      <c r="B60" s="90"/>
      <c r="C60" s="345"/>
      <c r="D60" s="391"/>
      <c r="E60" s="36"/>
      <c r="F60" s="362"/>
      <c r="I60" s="133"/>
    </row>
    <row r="61" spans="1:9" s="32" customFormat="1">
      <c r="A61" s="111"/>
      <c r="B61" s="90"/>
      <c r="C61" s="345"/>
      <c r="D61" s="391"/>
      <c r="E61" s="36"/>
      <c r="F61" s="362"/>
      <c r="G61" s="26"/>
      <c r="H61" s="26"/>
      <c r="I61" s="130"/>
    </row>
    <row r="62" spans="1:9" s="39" customFormat="1">
      <c r="A62" s="111"/>
      <c r="B62" s="90"/>
      <c r="C62" s="345"/>
      <c r="D62" s="391"/>
      <c r="E62" s="36"/>
      <c r="F62" s="362"/>
      <c r="G62" s="26"/>
      <c r="H62" s="26"/>
      <c r="I62" s="130"/>
    </row>
    <row r="63" spans="1:9" s="32" customFormat="1">
      <c r="A63" s="111"/>
      <c r="B63" s="90"/>
      <c r="C63" s="345"/>
      <c r="D63" s="391"/>
      <c r="E63" s="36"/>
      <c r="F63" s="362"/>
      <c r="G63" s="26"/>
      <c r="H63" s="26"/>
      <c r="I63" s="130"/>
    </row>
    <row r="64" spans="1:9" s="39" customFormat="1">
      <c r="A64" s="111"/>
      <c r="B64" s="90"/>
      <c r="C64" s="345"/>
      <c r="D64" s="391"/>
      <c r="E64" s="36"/>
      <c r="F64" s="362"/>
      <c r="G64" s="26"/>
      <c r="H64" s="26"/>
      <c r="I64" s="130"/>
    </row>
    <row r="65" spans="1:9" s="32" customFormat="1">
      <c r="A65" s="111"/>
      <c r="B65" s="90"/>
      <c r="C65" s="345"/>
      <c r="D65" s="391"/>
      <c r="E65" s="36"/>
      <c r="F65" s="362"/>
      <c r="G65" s="26"/>
      <c r="H65" s="26"/>
      <c r="I65" s="130"/>
    </row>
    <row r="66" spans="1:9" s="32" customFormat="1">
      <c r="A66" s="111"/>
      <c r="B66" s="90"/>
      <c r="C66" s="345"/>
      <c r="D66" s="391"/>
      <c r="E66" s="36"/>
      <c r="F66" s="362"/>
      <c r="G66" s="26"/>
      <c r="H66" s="26"/>
      <c r="I66" s="130"/>
    </row>
    <row r="67" spans="1:9" s="32" customFormat="1">
      <c r="A67" s="111"/>
      <c r="B67" s="90"/>
      <c r="C67" s="345"/>
      <c r="D67" s="391"/>
      <c r="E67" s="36"/>
      <c r="F67" s="362"/>
      <c r="G67" s="26"/>
      <c r="H67" s="26"/>
      <c r="I67" s="130"/>
    </row>
    <row r="68" spans="1:9" s="32" customFormat="1">
      <c r="A68" s="111"/>
      <c r="B68" s="90"/>
      <c r="C68" s="345"/>
      <c r="D68" s="391"/>
      <c r="E68" s="36"/>
      <c r="F68" s="362"/>
      <c r="G68" s="26"/>
      <c r="H68" s="26"/>
      <c r="I68" s="130"/>
    </row>
    <row r="69" spans="1:9" s="32" customFormat="1">
      <c r="A69" s="111"/>
      <c r="B69" s="90"/>
      <c r="C69" s="345"/>
      <c r="D69" s="391"/>
      <c r="E69" s="36"/>
      <c r="F69" s="362"/>
      <c r="G69" s="26"/>
      <c r="H69" s="26"/>
      <c r="I69" s="130"/>
    </row>
    <row r="70" spans="1:9" s="26" customFormat="1">
      <c r="A70" s="111"/>
      <c r="B70" s="90"/>
      <c r="C70" s="345"/>
      <c r="D70" s="391"/>
      <c r="E70" s="36"/>
      <c r="F70" s="362"/>
      <c r="G70" s="32"/>
      <c r="H70" s="32"/>
      <c r="I70" s="133"/>
    </row>
    <row r="71" spans="1:9" s="26" customFormat="1">
      <c r="A71" s="111"/>
      <c r="B71" s="90"/>
      <c r="C71" s="345"/>
      <c r="D71" s="391"/>
      <c r="E71" s="36"/>
      <c r="F71" s="362"/>
      <c r="G71" s="32"/>
      <c r="H71" s="32"/>
      <c r="I71" s="133"/>
    </row>
    <row r="72" spans="1:9" s="26" customFormat="1">
      <c r="A72" s="111"/>
      <c r="B72" s="90"/>
      <c r="C72" s="345"/>
      <c r="D72" s="391"/>
      <c r="E72" s="36"/>
      <c r="F72" s="362"/>
      <c r="G72" s="32"/>
      <c r="H72" s="32"/>
      <c r="I72" s="133"/>
    </row>
    <row r="73" spans="1:9" s="32" customFormat="1">
      <c r="A73" s="111"/>
      <c r="B73" s="90"/>
      <c r="C73" s="345"/>
      <c r="D73" s="391"/>
      <c r="E73" s="36"/>
      <c r="F73" s="362"/>
      <c r="I73" s="133"/>
    </row>
    <row r="74" spans="1:9" s="39" customFormat="1">
      <c r="A74" s="111"/>
      <c r="B74" s="90"/>
      <c r="C74" s="345"/>
      <c r="D74" s="391"/>
      <c r="E74" s="36"/>
      <c r="F74" s="362"/>
      <c r="G74" s="32"/>
      <c r="H74" s="32"/>
      <c r="I74" s="133"/>
    </row>
    <row r="75" spans="1:9" s="32" customFormat="1">
      <c r="A75" s="111"/>
      <c r="B75" s="90"/>
      <c r="C75" s="345"/>
      <c r="D75" s="391"/>
      <c r="E75" s="36"/>
      <c r="F75" s="362"/>
      <c r="I75" s="133"/>
    </row>
    <row r="76" spans="1:9" s="32" customFormat="1">
      <c r="A76" s="111"/>
      <c r="B76" s="90"/>
      <c r="C76" s="345"/>
      <c r="D76" s="391"/>
      <c r="E76" s="36"/>
      <c r="F76" s="362"/>
      <c r="I76" s="133"/>
    </row>
    <row r="77" spans="1:9" s="32" customFormat="1">
      <c r="A77" s="111"/>
      <c r="B77" s="90"/>
      <c r="C77" s="345"/>
      <c r="D77" s="391"/>
      <c r="E77" s="36"/>
      <c r="F77" s="362"/>
      <c r="I77" s="133"/>
    </row>
    <row r="78" spans="1:9" s="32" customFormat="1">
      <c r="A78" s="111"/>
      <c r="B78" s="90"/>
      <c r="C78" s="345"/>
      <c r="D78" s="391"/>
      <c r="E78" s="36"/>
      <c r="F78" s="362"/>
      <c r="G78" s="39"/>
      <c r="H78" s="39"/>
      <c r="I78" s="137"/>
    </row>
    <row r="79" spans="1:9" s="32" customFormat="1">
      <c r="A79" s="111"/>
      <c r="B79" s="90"/>
      <c r="C79" s="345"/>
      <c r="D79" s="391"/>
      <c r="E79" s="36"/>
      <c r="F79" s="362"/>
      <c r="I79" s="133"/>
    </row>
    <row r="80" spans="1:9" s="32" customFormat="1">
      <c r="A80" s="111"/>
      <c r="B80" s="90"/>
      <c r="C80" s="345"/>
      <c r="D80" s="391"/>
      <c r="E80" s="36"/>
      <c r="F80" s="362"/>
      <c r="G80" s="39"/>
      <c r="H80" s="39"/>
      <c r="I80" s="137"/>
    </row>
    <row r="81" spans="1:9" s="32" customFormat="1">
      <c r="A81" s="111"/>
      <c r="B81" s="90"/>
      <c r="C81" s="345"/>
      <c r="D81" s="391"/>
      <c r="E81" s="36"/>
      <c r="F81" s="362"/>
      <c r="I81" s="133"/>
    </row>
    <row r="82" spans="1:9" s="32" customFormat="1">
      <c r="A82" s="111"/>
      <c r="B82" s="90"/>
      <c r="C82" s="345"/>
      <c r="D82" s="391"/>
      <c r="E82" s="36"/>
      <c r="F82" s="362"/>
      <c r="I82" s="133"/>
    </row>
    <row r="83" spans="1:9" s="32" customFormat="1">
      <c r="A83" s="111"/>
      <c r="B83" s="90"/>
      <c r="C83" s="345"/>
      <c r="D83" s="391"/>
      <c r="E83" s="36"/>
      <c r="F83" s="362"/>
      <c r="I83" s="133"/>
    </row>
    <row r="84" spans="1:9" s="32" customFormat="1">
      <c r="A84" s="111"/>
      <c r="B84" s="90"/>
      <c r="C84" s="345"/>
      <c r="D84" s="391"/>
      <c r="E84" s="36"/>
      <c r="F84" s="362"/>
      <c r="I84" s="133"/>
    </row>
    <row r="85" spans="1:9" s="32" customFormat="1">
      <c r="A85" s="111"/>
      <c r="B85" s="90"/>
      <c r="C85" s="345"/>
      <c r="D85" s="391"/>
      <c r="E85" s="36"/>
      <c r="F85" s="362"/>
      <c r="I85" s="133"/>
    </row>
    <row r="86" spans="1:9" s="32" customFormat="1">
      <c r="A86" s="111"/>
      <c r="B86" s="90"/>
      <c r="C86" s="345"/>
      <c r="D86" s="391"/>
      <c r="E86" s="36"/>
      <c r="F86" s="362"/>
      <c r="G86" s="26"/>
      <c r="H86" s="26"/>
      <c r="I86" s="130"/>
    </row>
    <row r="87" spans="1:9" s="39" customFormat="1">
      <c r="A87" s="111"/>
      <c r="B87" s="90"/>
      <c r="C87" s="345"/>
      <c r="D87" s="391"/>
      <c r="E87" s="36"/>
      <c r="F87" s="362"/>
      <c r="G87" s="26"/>
      <c r="H87" s="26"/>
      <c r="I87" s="130"/>
    </row>
    <row r="88" spans="1:9" s="32" customFormat="1">
      <c r="A88" s="111"/>
      <c r="B88" s="90"/>
      <c r="C88" s="345"/>
      <c r="D88" s="391"/>
      <c r="E88" s="36"/>
      <c r="F88" s="362"/>
      <c r="G88" s="26"/>
      <c r="H88" s="26"/>
      <c r="I88" s="130"/>
    </row>
    <row r="89" spans="1:9" s="32" customFormat="1">
      <c r="A89" s="111"/>
      <c r="B89" s="90"/>
      <c r="C89" s="345"/>
      <c r="D89" s="391"/>
      <c r="E89" s="36"/>
      <c r="F89" s="362"/>
      <c r="I89" s="133"/>
    </row>
    <row r="90" spans="1:9" s="39" customFormat="1">
      <c r="A90" s="111"/>
      <c r="B90" s="90"/>
      <c r="C90" s="345"/>
      <c r="D90" s="391"/>
      <c r="E90" s="36"/>
      <c r="F90" s="362"/>
      <c r="I90" s="137"/>
    </row>
    <row r="91" spans="1:9" s="39" customFormat="1">
      <c r="A91" s="111"/>
      <c r="B91" s="90"/>
      <c r="C91" s="345"/>
      <c r="D91" s="391"/>
      <c r="E91" s="36"/>
      <c r="F91" s="362"/>
      <c r="G91" s="32"/>
      <c r="H91" s="32"/>
      <c r="I91" s="133"/>
    </row>
    <row r="92" spans="1:9" s="32" customFormat="1">
      <c r="A92" s="111"/>
      <c r="B92" s="90"/>
      <c r="C92" s="345"/>
      <c r="D92" s="391"/>
      <c r="E92" s="36"/>
      <c r="F92" s="362"/>
      <c r="I92" s="133"/>
    </row>
    <row r="93" spans="1:9" s="32" customFormat="1">
      <c r="A93" s="111"/>
      <c r="B93" s="90"/>
      <c r="C93" s="345"/>
      <c r="D93" s="391"/>
      <c r="E93" s="36"/>
      <c r="F93" s="362"/>
      <c r="I93" s="133"/>
    </row>
    <row r="94" spans="1:9" s="39" customFormat="1">
      <c r="A94" s="111"/>
      <c r="B94" s="90"/>
      <c r="C94" s="345"/>
      <c r="D94" s="391"/>
      <c r="E94" s="36"/>
      <c r="F94" s="362"/>
      <c r="G94" s="32"/>
      <c r="H94" s="32"/>
      <c r="I94" s="133"/>
    </row>
    <row r="95" spans="1:9" s="32" customFormat="1">
      <c r="A95" s="111"/>
      <c r="B95" s="90"/>
      <c r="C95" s="345"/>
      <c r="D95" s="391"/>
      <c r="E95" s="36"/>
      <c r="F95" s="362"/>
      <c r="I95" s="133"/>
    </row>
    <row r="96" spans="1:9" s="32" customFormat="1">
      <c r="A96" s="111"/>
      <c r="B96" s="90"/>
      <c r="C96" s="345"/>
      <c r="D96" s="391"/>
      <c r="E96" s="36"/>
      <c r="F96" s="362"/>
      <c r="I96" s="133"/>
    </row>
    <row r="97" spans="1:9" s="26" customFormat="1">
      <c r="A97" s="111"/>
      <c r="B97" s="90"/>
      <c r="C97" s="345"/>
      <c r="D97" s="391"/>
      <c r="E97" s="36"/>
      <c r="F97" s="362"/>
      <c r="G97" s="32"/>
      <c r="H97" s="32"/>
      <c r="I97" s="133"/>
    </row>
    <row r="98" spans="1:9" s="26" customFormat="1">
      <c r="A98" s="111"/>
      <c r="B98" s="90"/>
      <c r="C98" s="345"/>
      <c r="D98" s="391"/>
      <c r="E98" s="36"/>
      <c r="F98" s="362"/>
      <c r="G98" s="32"/>
      <c r="H98" s="32"/>
      <c r="I98" s="133"/>
    </row>
    <row r="99" spans="1:9" s="39" customFormat="1">
      <c r="A99" s="111"/>
      <c r="B99" s="90"/>
      <c r="C99" s="345"/>
      <c r="D99" s="391"/>
      <c r="E99" s="36"/>
      <c r="F99" s="362"/>
      <c r="G99" s="32"/>
      <c r="H99" s="32"/>
      <c r="I99" s="133"/>
    </row>
    <row r="100" spans="1:9" s="39" customFormat="1">
      <c r="A100" s="111"/>
      <c r="B100" s="90"/>
      <c r="C100" s="345"/>
      <c r="D100" s="391"/>
      <c r="E100" s="36"/>
      <c r="F100" s="362"/>
      <c r="G100" s="32"/>
      <c r="H100" s="32"/>
      <c r="I100" s="133"/>
    </row>
    <row r="101" spans="1:9" s="39" customFormat="1">
      <c r="A101" s="111"/>
      <c r="B101" s="90"/>
      <c r="C101" s="345"/>
      <c r="D101" s="391"/>
      <c r="E101" s="36"/>
      <c r="F101" s="362"/>
      <c r="G101" s="32"/>
      <c r="H101" s="32"/>
      <c r="I101" s="133"/>
    </row>
    <row r="102" spans="1:9" s="32" customFormat="1">
      <c r="A102" s="111"/>
      <c r="B102" s="90"/>
      <c r="C102" s="345"/>
      <c r="D102" s="391"/>
      <c r="E102" s="36"/>
      <c r="F102" s="362"/>
      <c r="I102" s="133"/>
    </row>
    <row r="103" spans="1:9" s="32" customFormat="1">
      <c r="A103" s="111"/>
      <c r="B103" s="90"/>
      <c r="C103" s="345"/>
      <c r="D103" s="391"/>
      <c r="E103" s="36"/>
      <c r="F103" s="362"/>
      <c r="G103" s="39"/>
      <c r="H103" s="39"/>
      <c r="I103" s="137"/>
    </row>
    <row r="104" spans="1:9" s="26" customFormat="1">
      <c r="A104" s="111"/>
      <c r="B104" s="90"/>
      <c r="C104" s="345"/>
      <c r="D104" s="391"/>
      <c r="E104" s="36"/>
      <c r="F104" s="362"/>
      <c r="G104" s="32"/>
      <c r="H104" s="32"/>
      <c r="I104" s="133"/>
    </row>
    <row r="105" spans="1:9">
      <c r="A105" s="111"/>
      <c r="C105" s="345"/>
      <c r="D105" s="391"/>
      <c r="F105" s="362"/>
      <c r="G105" s="32"/>
      <c r="H105" s="32"/>
      <c r="I105" s="133"/>
    </row>
    <row r="106" spans="1:9">
      <c r="A106" s="111"/>
      <c r="C106" s="345"/>
      <c r="D106" s="391"/>
      <c r="F106" s="362"/>
      <c r="G106" s="39"/>
      <c r="H106" s="39"/>
      <c r="I106" s="137"/>
    </row>
    <row r="107" spans="1:9">
      <c r="A107" s="111"/>
      <c r="C107" s="345"/>
      <c r="D107" s="391"/>
      <c r="F107" s="362"/>
      <c r="G107" s="39"/>
      <c r="H107" s="39"/>
      <c r="I107" s="137"/>
    </row>
    <row r="108" spans="1:9">
      <c r="A108" s="111"/>
      <c r="C108" s="345"/>
      <c r="D108" s="391"/>
      <c r="F108" s="362"/>
      <c r="G108" s="32"/>
      <c r="H108" s="32"/>
      <c r="I108" s="133"/>
    </row>
    <row r="109" spans="1:9">
      <c r="A109" s="111"/>
      <c r="C109" s="345"/>
      <c r="D109" s="391"/>
      <c r="F109" s="362"/>
      <c r="G109" s="32"/>
      <c r="H109" s="32"/>
      <c r="I109" s="133"/>
    </row>
    <row r="110" spans="1:9">
      <c r="A110" s="111"/>
      <c r="C110" s="345"/>
      <c r="D110" s="391"/>
      <c r="F110" s="362"/>
      <c r="G110" s="39"/>
      <c r="H110" s="39"/>
      <c r="I110" s="137"/>
    </row>
    <row r="111" spans="1:9">
      <c r="A111" s="111"/>
      <c r="C111" s="345"/>
      <c r="D111" s="391"/>
      <c r="F111" s="362"/>
      <c r="G111" s="32"/>
      <c r="H111" s="32"/>
      <c r="I111" s="133"/>
    </row>
    <row r="112" spans="1:9">
      <c r="A112" s="111"/>
      <c r="C112" s="345"/>
      <c r="D112" s="391"/>
      <c r="F112" s="362"/>
      <c r="G112" s="32"/>
      <c r="H112" s="32"/>
      <c r="I112" s="133"/>
    </row>
    <row r="113" spans="1:9">
      <c r="A113" s="111"/>
      <c r="C113" s="345"/>
      <c r="D113" s="391"/>
      <c r="F113" s="362"/>
      <c r="G113" s="26"/>
      <c r="H113" s="26"/>
      <c r="I113" s="130"/>
    </row>
    <row r="114" spans="1:9">
      <c r="A114" s="111"/>
      <c r="C114" s="345"/>
      <c r="D114" s="391"/>
      <c r="F114" s="362"/>
      <c r="G114" s="26"/>
      <c r="H114" s="26"/>
      <c r="I114" s="130"/>
    </row>
    <row r="115" spans="1:9">
      <c r="A115" s="111"/>
      <c r="C115" s="345"/>
      <c r="D115" s="391"/>
      <c r="F115" s="362"/>
      <c r="G115" s="26"/>
      <c r="H115" s="26"/>
      <c r="I115" s="130"/>
    </row>
    <row r="116" spans="1:9">
      <c r="A116" s="111"/>
      <c r="C116" s="345"/>
      <c r="D116" s="391"/>
      <c r="F116" s="362"/>
      <c r="G116" s="26"/>
      <c r="H116" s="26"/>
      <c r="I116" s="130"/>
    </row>
    <row r="117" spans="1:9">
      <c r="A117" s="111"/>
      <c r="C117" s="345"/>
      <c r="D117" s="391"/>
      <c r="F117" s="362"/>
      <c r="G117" s="32"/>
      <c r="H117" s="32"/>
      <c r="I117" s="133"/>
    </row>
    <row r="118" spans="1:9">
      <c r="A118" s="111"/>
      <c r="C118" s="345"/>
      <c r="D118" s="391"/>
      <c r="F118" s="362"/>
      <c r="G118" s="32"/>
      <c r="H118" s="32"/>
      <c r="I118" s="133"/>
    </row>
    <row r="119" spans="1:9">
      <c r="A119" s="111"/>
      <c r="C119" s="345"/>
      <c r="D119" s="391"/>
      <c r="F119" s="362"/>
      <c r="G119" s="39"/>
      <c r="H119" s="39"/>
      <c r="I119" s="137"/>
    </row>
    <row r="120" spans="1:9">
      <c r="A120" s="111"/>
      <c r="C120" s="345"/>
      <c r="D120" s="391"/>
      <c r="F120" s="362"/>
      <c r="G120" s="39"/>
      <c r="H120" s="39"/>
      <c r="I120" s="137"/>
    </row>
    <row r="121" spans="1:9">
      <c r="A121" s="111"/>
      <c r="C121" s="345"/>
      <c r="D121" s="391"/>
      <c r="F121" s="362"/>
      <c r="G121" s="39"/>
      <c r="H121" s="39"/>
      <c r="I121" s="137"/>
    </row>
    <row r="122" spans="1:9">
      <c r="A122" s="111"/>
      <c r="C122" s="345"/>
      <c r="D122" s="391"/>
      <c r="F122" s="362"/>
      <c r="G122" s="39"/>
      <c r="H122" s="39"/>
      <c r="I122" s="137"/>
    </row>
    <row r="123" spans="1:9">
      <c r="A123" s="111"/>
      <c r="C123" s="345"/>
      <c r="D123" s="391"/>
      <c r="F123" s="362"/>
      <c r="G123" s="39"/>
      <c r="H123" s="39"/>
      <c r="I123" s="137"/>
    </row>
    <row r="124" spans="1:9">
      <c r="A124" s="111"/>
      <c r="C124" s="345"/>
      <c r="D124" s="391"/>
      <c r="F124" s="362"/>
      <c r="G124" s="39"/>
      <c r="H124" s="39"/>
      <c r="I124" s="137"/>
    </row>
    <row r="125" spans="1:9">
      <c r="A125" s="111"/>
      <c r="C125" s="345"/>
      <c r="D125" s="391"/>
      <c r="F125" s="362"/>
      <c r="G125" s="39"/>
      <c r="H125" s="39"/>
      <c r="I125" s="137"/>
    </row>
    <row r="126" spans="1:9">
      <c r="A126" s="111"/>
      <c r="C126" s="345"/>
      <c r="D126" s="391"/>
      <c r="F126" s="362"/>
      <c r="G126" s="39"/>
      <c r="H126" s="39"/>
      <c r="I126" s="137"/>
    </row>
    <row r="127" spans="1:9">
      <c r="A127" s="111"/>
      <c r="C127" s="345"/>
      <c r="D127" s="391"/>
      <c r="F127" s="362"/>
      <c r="G127" s="39"/>
      <c r="H127" s="39"/>
      <c r="I127" s="137"/>
    </row>
    <row r="128" spans="1:9">
      <c r="A128" s="111"/>
      <c r="C128" s="345"/>
      <c r="D128" s="391"/>
      <c r="F128" s="362"/>
      <c r="G128" s="32"/>
      <c r="H128" s="32"/>
      <c r="I128" s="133"/>
    </row>
    <row r="129" spans="1:9">
      <c r="A129" s="111"/>
      <c r="C129" s="345"/>
      <c r="D129" s="391"/>
      <c r="F129" s="362"/>
      <c r="G129" s="32"/>
      <c r="H129" s="32"/>
      <c r="I129" s="133"/>
    </row>
    <row r="130" spans="1:9">
      <c r="A130" s="111"/>
      <c r="C130" s="345"/>
      <c r="D130" s="391"/>
      <c r="F130" s="362"/>
      <c r="G130" s="26"/>
      <c r="H130" s="26"/>
      <c r="I130" s="130"/>
    </row>
    <row r="131" spans="1:9">
      <c r="A131" s="111"/>
      <c r="C131" s="345"/>
      <c r="D131" s="391"/>
      <c r="F131" s="362"/>
    </row>
    <row r="132" spans="1:9" customFormat="1">
      <c r="A132" s="111"/>
      <c r="B132" s="90"/>
      <c r="C132" s="345"/>
      <c r="D132" s="391"/>
      <c r="E132" s="36"/>
      <c r="F132" s="362"/>
      <c r="H132" s="8"/>
      <c r="I132" s="61"/>
    </row>
    <row r="133" spans="1:9" customFormat="1">
      <c r="A133" s="111"/>
      <c r="B133" s="90"/>
      <c r="C133" s="345"/>
      <c r="D133" s="391"/>
      <c r="E133" s="36"/>
      <c r="F133" s="362"/>
      <c r="H133" s="8"/>
      <c r="I133" s="61"/>
    </row>
    <row r="134" spans="1:9" customFormat="1">
      <c r="A134" s="111"/>
      <c r="B134" s="90"/>
      <c r="C134" s="345"/>
      <c r="D134" s="391"/>
      <c r="E134" s="36"/>
      <c r="F134" s="362"/>
      <c r="H134" s="8"/>
      <c r="I134" s="61"/>
    </row>
    <row r="135" spans="1:9" customFormat="1">
      <c r="A135" s="111"/>
      <c r="B135" s="90"/>
      <c r="C135" s="345"/>
      <c r="D135" s="391"/>
      <c r="E135" s="36"/>
      <c r="F135" s="362"/>
      <c r="H135" s="8"/>
      <c r="I135" s="61"/>
    </row>
    <row r="136" spans="1:9" customFormat="1">
      <c r="A136" s="111"/>
      <c r="B136" s="90"/>
      <c r="C136" s="345"/>
      <c r="D136" s="391"/>
      <c r="E136" s="36"/>
      <c r="F136" s="362"/>
      <c r="H136" s="8"/>
      <c r="I136" s="61"/>
    </row>
    <row r="137" spans="1:9" customFormat="1">
      <c r="A137" s="111"/>
      <c r="B137" s="90"/>
      <c r="C137" s="345"/>
      <c r="D137" s="391"/>
      <c r="E137" s="36"/>
      <c r="F137" s="362"/>
      <c r="H137" s="8"/>
      <c r="I137" s="61"/>
    </row>
    <row r="138" spans="1:9" customFormat="1">
      <c r="A138" s="111"/>
      <c r="B138" s="90"/>
      <c r="C138" s="345"/>
      <c r="D138" s="391"/>
      <c r="E138" s="36"/>
      <c r="F138" s="362"/>
      <c r="H138" s="8"/>
      <c r="I138" s="61"/>
    </row>
    <row r="139" spans="1:9" customFormat="1">
      <c r="A139" s="111"/>
      <c r="B139" s="90"/>
      <c r="C139" s="345"/>
      <c r="D139" s="391"/>
      <c r="E139" s="36"/>
      <c r="F139" s="362"/>
      <c r="H139" s="8"/>
      <c r="I139" s="61"/>
    </row>
    <row r="140" spans="1:9" customFormat="1">
      <c r="A140" s="111"/>
      <c r="B140" s="90"/>
      <c r="C140" s="345"/>
      <c r="D140" s="391"/>
      <c r="E140" s="36"/>
      <c r="F140" s="362"/>
      <c r="H140" s="8"/>
      <c r="I140" s="61"/>
    </row>
    <row r="141" spans="1:9" customFormat="1">
      <c r="A141" s="111"/>
      <c r="B141" s="90"/>
      <c r="C141" s="345"/>
      <c r="D141" s="391"/>
      <c r="E141" s="36"/>
      <c r="F141" s="362"/>
      <c r="H141" s="8"/>
      <c r="I141" s="61"/>
    </row>
    <row r="142" spans="1:9" customFormat="1">
      <c r="A142" s="111"/>
      <c r="B142" s="90"/>
      <c r="C142" s="345"/>
      <c r="D142" s="391"/>
      <c r="E142" s="36"/>
      <c r="F142" s="362"/>
      <c r="H142" s="8"/>
      <c r="I142" s="61"/>
    </row>
    <row r="143" spans="1:9" customFormat="1">
      <c r="A143" s="111"/>
      <c r="B143" s="90"/>
      <c r="C143" s="345"/>
      <c r="D143" s="391"/>
      <c r="E143" s="36"/>
      <c r="F143" s="362"/>
      <c r="H143" s="8"/>
      <c r="I143" s="61"/>
    </row>
    <row r="144" spans="1:9" customFormat="1">
      <c r="A144" s="111"/>
      <c r="B144" s="90"/>
      <c r="C144" s="345"/>
      <c r="D144" s="391"/>
      <c r="E144" s="36"/>
      <c r="F144" s="362"/>
      <c r="H144" s="8"/>
      <c r="I144" s="61"/>
    </row>
    <row r="145" spans="1:9" customFormat="1">
      <c r="A145" s="111"/>
      <c r="B145" s="90"/>
      <c r="C145" s="345"/>
      <c r="D145" s="391"/>
      <c r="E145" s="36"/>
      <c r="F145" s="362"/>
      <c r="H145" s="8"/>
      <c r="I145" s="61"/>
    </row>
    <row r="146" spans="1:9" customFormat="1">
      <c r="A146" s="111"/>
      <c r="B146" s="90"/>
      <c r="C146" s="345"/>
      <c r="D146" s="391"/>
      <c r="E146" s="36"/>
      <c r="F146" s="362"/>
      <c r="H146" s="8"/>
      <c r="I146" s="61"/>
    </row>
    <row r="147" spans="1:9" customFormat="1">
      <c r="A147" s="111"/>
      <c r="B147" s="90"/>
      <c r="C147" s="345"/>
      <c r="D147" s="391"/>
      <c r="E147" s="36"/>
      <c r="F147" s="362"/>
      <c r="H147" s="8"/>
      <c r="I147" s="61"/>
    </row>
    <row r="148" spans="1:9" customFormat="1">
      <c r="A148" s="111"/>
      <c r="B148" s="90"/>
      <c r="C148" s="345"/>
      <c r="D148" s="391"/>
      <c r="E148" s="36"/>
      <c r="F148" s="362"/>
      <c r="H148" s="8"/>
      <c r="I148" s="61"/>
    </row>
    <row r="149" spans="1:9" customFormat="1">
      <c r="A149" s="111"/>
      <c r="B149" s="90"/>
      <c r="C149" s="345"/>
      <c r="D149" s="391"/>
      <c r="E149" s="36"/>
      <c r="F149" s="362"/>
      <c r="H149" s="8"/>
      <c r="I149" s="61"/>
    </row>
    <row r="150" spans="1:9" customFormat="1">
      <c r="A150" s="111"/>
      <c r="B150" s="90"/>
      <c r="C150" s="345"/>
      <c r="D150" s="391"/>
      <c r="E150" s="36"/>
      <c r="F150" s="362"/>
      <c r="H150" s="8"/>
      <c r="I150" s="61"/>
    </row>
    <row r="151" spans="1:9" customFormat="1">
      <c r="A151" s="111"/>
      <c r="B151" s="90"/>
      <c r="C151" s="345"/>
      <c r="D151" s="391"/>
      <c r="E151" s="36"/>
      <c r="F151" s="362"/>
      <c r="H151" s="8"/>
      <c r="I151" s="61"/>
    </row>
    <row r="152" spans="1:9" customFormat="1">
      <c r="A152" s="111"/>
      <c r="B152" s="90"/>
      <c r="C152" s="345"/>
      <c r="D152" s="391"/>
      <c r="E152" s="36"/>
      <c r="F152" s="362"/>
      <c r="H152" s="8"/>
      <c r="I152" s="61"/>
    </row>
    <row r="153" spans="1:9" customFormat="1">
      <c r="A153" s="111"/>
      <c r="B153" s="90"/>
      <c r="C153" s="345"/>
      <c r="D153" s="391"/>
      <c r="E153" s="36"/>
      <c r="F153" s="362"/>
      <c r="H153" s="8"/>
      <c r="I153" s="61"/>
    </row>
    <row r="154" spans="1:9" customFormat="1">
      <c r="A154" s="111"/>
      <c r="B154" s="90"/>
      <c r="C154" s="345"/>
      <c r="D154" s="391"/>
      <c r="E154" s="36"/>
      <c r="F154" s="362"/>
      <c r="H154" s="8"/>
      <c r="I154" s="61"/>
    </row>
    <row r="155" spans="1:9" customFormat="1">
      <c r="A155" s="111"/>
      <c r="B155" s="90"/>
      <c r="C155" s="345"/>
      <c r="D155" s="391"/>
      <c r="E155" s="36"/>
      <c r="F155" s="362"/>
      <c r="H155" s="8"/>
      <c r="I155" s="61"/>
    </row>
    <row r="156" spans="1:9" customFormat="1">
      <c r="A156" s="111"/>
      <c r="B156" s="90"/>
      <c r="C156" s="345"/>
      <c r="D156" s="391"/>
      <c r="E156" s="36"/>
      <c r="F156" s="362"/>
      <c r="H156" s="8"/>
      <c r="I156" s="61"/>
    </row>
    <row r="157" spans="1:9" customFormat="1">
      <c r="A157" s="111"/>
      <c r="B157" s="90"/>
      <c r="C157" s="345"/>
      <c r="D157" s="391"/>
      <c r="E157" s="36"/>
      <c r="F157" s="362"/>
      <c r="H157" s="8"/>
      <c r="I157" s="61"/>
    </row>
    <row r="158" spans="1:9" customFormat="1">
      <c r="A158" s="111"/>
      <c r="B158" s="90"/>
      <c r="C158" s="345"/>
      <c r="D158" s="391"/>
      <c r="E158" s="36"/>
      <c r="F158" s="362"/>
      <c r="H158" s="8"/>
      <c r="I158" s="61"/>
    </row>
    <row r="159" spans="1:9" customFormat="1">
      <c r="A159" s="111"/>
      <c r="B159" s="90"/>
      <c r="C159" s="345"/>
      <c r="D159" s="391"/>
      <c r="E159" s="36"/>
      <c r="F159" s="362"/>
      <c r="H159" s="8"/>
      <c r="I159" s="61"/>
    </row>
    <row r="160" spans="1:9" customFormat="1">
      <c r="A160" s="111"/>
      <c r="B160" s="90"/>
      <c r="C160" s="345"/>
      <c r="D160" s="391"/>
      <c r="E160" s="36"/>
      <c r="F160" s="362"/>
      <c r="H160" s="8"/>
      <c r="I160" s="61"/>
    </row>
    <row r="161" spans="1:9" customFormat="1">
      <c r="A161" s="111"/>
      <c r="B161" s="90"/>
      <c r="C161" s="345"/>
      <c r="D161" s="391"/>
      <c r="E161" s="36"/>
      <c r="F161" s="362"/>
      <c r="H161" s="8"/>
      <c r="I161" s="61"/>
    </row>
    <row r="162" spans="1:9" customFormat="1">
      <c r="A162" s="111"/>
      <c r="B162" s="90"/>
      <c r="C162" s="345"/>
      <c r="D162" s="391"/>
      <c r="E162" s="36"/>
      <c r="F162" s="362"/>
      <c r="H162" s="8"/>
      <c r="I162" s="61"/>
    </row>
    <row r="163" spans="1:9" customFormat="1">
      <c r="A163" s="111"/>
      <c r="B163" s="90"/>
      <c r="C163" s="345"/>
      <c r="D163" s="391"/>
      <c r="E163" s="36"/>
      <c r="F163" s="362"/>
      <c r="H163" s="8"/>
      <c r="I163" s="61"/>
    </row>
    <row r="164" spans="1:9" customFormat="1">
      <c r="A164" s="111"/>
      <c r="B164" s="90"/>
      <c r="C164" s="345"/>
      <c r="D164" s="391"/>
      <c r="E164" s="36"/>
      <c r="F164" s="362"/>
      <c r="H164" s="8"/>
      <c r="I164" s="61"/>
    </row>
    <row r="165" spans="1:9" customFormat="1">
      <c r="A165" s="111"/>
      <c r="B165" s="90"/>
      <c r="C165" s="345"/>
      <c r="D165" s="391"/>
      <c r="E165" s="36"/>
      <c r="F165" s="362"/>
      <c r="H165" s="8"/>
      <c r="I165" s="61"/>
    </row>
    <row r="166" spans="1:9" customFormat="1">
      <c r="A166" s="111"/>
      <c r="B166" s="90"/>
      <c r="C166" s="345"/>
      <c r="D166" s="391"/>
      <c r="E166" s="36"/>
      <c r="F166" s="362"/>
      <c r="H166" s="8"/>
      <c r="I166" s="61"/>
    </row>
    <row r="167" spans="1:9" customFormat="1">
      <c r="A167" s="111"/>
      <c r="B167" s="90"/>
      <c r="C167" s="345"/>
      <c r="D167" s="391"/>
      <c r="E167" s="36"/>
      <c r="F167" s="362"/>
      <c r="H167" s="8"/>
      <c r="I167" s="61"/>
    </row>
    <row r="168" spans="1:9" customFormat="1">
      <c r="A168" s="111"/>
      <c r="B168" s="90"/>
      <c r="C168" s="345"/>
      <c r="D168" s="391"/>
      <c r="E168" s="36"/>
      <c r="F168" s="362"/>
      <c r="H168" s="8"/>
      <c r="I168" s="61"/>
    </row>
    <row r="169" spans="1:9" customFormat="1">
      <c r="A169" s="111"/>
      <c r="B169" s="90"/>
      <c r="C169" s="345"/>
      <c r="D169" s="391"/>
      <c r="E169" s="36"/>
      <c r="F169" s="362"/>
      <c r="H169" s="8"/>
      <c r="I169" s="61"/>
    </row>
    <row r="170" spans="1:9" customFormat="1">
      <c r="A170" s="111"/>
      <c r="B170" s="90"/>
      <c r="C170" s="345"/>
      <c r="D170" s="391"/>
      <c r="E170" s="36"/>
      <c r="F170" s="362"/>
      <c r="H170" s="8"/>
      <c r="I170" s="61"/>
    </row>
    <row r="171" spans="1:9" customFormat="1">
      <c r="A171" s="111"/>
      <c r="B171" s="90"/>
      <c r="C171" s="345"/>
      <c r="D171" s="391"/>
      <c r="E171" s="36"/>
      <c r="F171" s="362"/>
      <c r="H171" s="8"/>
      <c r="I171" s="61"/>
    </row>
    <row r="172" spans="1:9" customFormat="1">
      <c r="A172" s="111"/>
      <c r="B172" s="90"/>
      <c r="C172" s="345"/>
      <c r="D172" s="391"/>
      <c r="E172" s="36"/>
      <c r="F172" s="362"/>
      <c r="H172" s="8"/>
      <c r="I172" s="61"/>
    </row>
    <row r="173" spans="1:9" customFormat="1">
      <c r="A173" s="111"/>
      <c r="B173" s="90"/>
      <c r="C173" s="345"/>
      <c r="D173" s="391"/>
      <c r="E173" s="36"/>
      <c r="F173" s="362"/>
      <c r="H173" s="8"/>
      <c r="I173" s="61"/>
    </row>
    <row r="174" spans="1:9" customFormat="1">
      <c r="A174" s="111"/>
      <c r="B174" s="90"/>
      <c r="C174" s="345"/>
      <c r="D174" s="391"/>
      <c r="E174" s="36"/>
      <c r="F174" s="362"/>
      <c r="H174" s="8"/>
      <c r="I174" s="61"/>
    </row>
    <row r="175" spans="1:9" customFormat="1">
      <c r="A175" s="111"/>
      <c r="B175" s="90"/>
      <c r="C175" s="345"/>
      <c r="D175" s="391"/>
      <c r="E175" s="36"/>
      <c r="F175" s="362"/>
      <c r="H175" s="8"/>
      <c r="I175" s="61"/>
    </row>
    <row r="176" spans="1:9" customFormat="1">
      <c r="A176" s="111"/>
      <c r="B176" s="90"/>
      <c r="C176" s="345"/>
      <c r="D176" s="391"/>
      <c r="E176" s="36"/>
      <c r="F176" s="362"/>
      <c r="H176" s="8"/>
      <c r="I176" s="61"/>
    </row>
    <row r="177" spans="1:9" customFormat="1">
      <c r="A177" s="111"/>
      <c r="B177" s="90"/>
      <c r="C177" s="345"/>
      <c r="D177" s="391"/>
      <c r="E177" s="36"/>
      <c r="F177" s="362"/>
      <c r="H177" s="8"/>
      <c r="I177" s="61"/>
    </row>
    <row r="178" spans="1:9" customFormat="1">
      <c r="A178" s="111"/>
      <c r="B178" s="90"/>
      <c r="C178" s="345"/>
      <c r="D178" s="391"/>
      <c r="E178" s="36"/>
      <c r="F178" s="362"/>
      <c r="H178" s="8"/>
      <c r="I178" s="61"/>
    </row>
    <row r="179" spans="1:9" customFormat="1">
      <c r="A179" s="111"/>
      <c r="B179" s="90"/>
      <c r="C179" s="345"/>
      <c r="D179" s="391"/>
      <c r="E179" s="36"/>
      <c r="F179" s="362"/>
      <c r="H179" s="8"/>
      <c r="I179" s="61"/>
    </row>
    <row r="180" spans="1:9" customFormat="1">
      <c r="A180" s="111"/>
      <c r="B180" s="90"/>
      <c r="C180" s="345"/>
      <c r="D180" s="391"/>
      <c r="E180" s="36"/>
      <c r="F180" s="362"/>
      <c r="H180" s="8"/>
      <c r="I180" s="61"/>
    </row>
    <row r="181" spans="1:9" customFormat="1">
      <c r="A181" s="111"/>
      <c r="B181" s="90"/>
      <c r="C181" s="345"/>
      <c r="D181" s="391"/>
      <c r="E181" s="36"/>
      <c r="F181" s="362"/>
      <c r="H181" s="8"/>
      <c r="I181" s="61"/>
    </row>
    <row r="182" spans="1:9" customFormat="1">
      <c r="A182" s="111"/>
      <c r="B182" s="90"/>
      <c r="C182" s="345"/>
      <c r="D182" s="391"/>
      <c r="E182" s="36"/>
      <c r="F182" s="362"/>
      <c r="H182" s="8"/>
      <c r="I182" s="61"/>
    </row>
    <row r="183" spans="1:9" customFormat="1">
      <c r="A183" s="111"/>
      <c r="B183" s="90"/>
      <c r="C183" s="345"/>
      <c r="D183" s="391"/>
      <c r="E183" s="36"/>
      <c r="F183" s="362"/>
      <c r="H183" s="8"/>
      <c r="I183" s="61"/>
    </row>
    <row r="184" spans="1:9" customFormat="1">
      <c r="A184" s="111"/>
      <c r="B184" s="90"/>
      <c r="C184" s="345"/>
      <c r="D184" s="391"/>
      <c r="E184" s="36"/>
      <c r="F184" s="362"/>
      <c r="H184" s="8"/>
      <c r="I184" s="61"/>
    </row>
    <row r="185" spans="1:9" customFormat="1" ht="36.75" customHeight="1">
      <c r="A185" s="111"/>
      <c r="B185" s="90"/>
      <c r="C185" s="345"/>
      <c r="D185" s="391"/>
      <c r="E185" s="36"/>
      <c r="F185" s="362"/>
      <c r="H185" s="8"/>
      <c r="I185" s="61"/>
    </row>
    <row r="186" spans="1:9" customFormat="1">
      <c r="A186" s="111"/>
      <c r="B186" s="90"/>
      <c r="C186" s="345"/>
      <c r="D186" s="391"/>
      <c r="E186" s="36"/>
      <c r="F186" s="362"/>
      <c r="H186" s="8"/>
      <c r="I186" s="61"/>
    </row>
    <row r="187" spans="1:9" customFormat="1">
      <c r="A187" s="111"/>
      <c r="B187" s="90"/>
      <c r="C187" s="345"/>
      <c r="D187" s="391"/>
      <c r="E187" s="36"/>
      <c r="F187" s="362"/>
      <c r="H187" s="8"/>
      <c r="I187" s="61"/>
    </row>
    <row r="188" spans="1:9" customFormat="1">
      <c r="A188" s="111"/>
      <c r="B188" s="90"/>
      <c r="C188" s="345"/>
      <c r="D188" s="391"/>
      <c r="E188" s="36"/>
      <c r="F188" s="362"/>
      <c r="H188" s="8"/>
      <c r="I188" s="61"/>
    </row>
    <row r="189" spans="1:9" customFormat="1">
      <c r="A189" s="111"/>
      <c r="B189" s="90"/>
      <c r="C189" s="345"/>
      <c r="D189" s="391"/>
      <c r="E189" s="36"/>
      <c r="F189" s="362"/>
      <c r="H189" s="8"/>
      <c r="I189" s="61"/>
    </row>
    <row r="190" spans="1:9" customFormat="1">
      <c r="A190" s="111"/>
      <c r="B190" s="90"/>
      <c r="C190" s="345"/>
      <c r="D190" s="391"/>
      <c r="E190" s="36"/>
      <c r="F190" s="362"/>
      <c r="H190" s="8"/>
      <c r="I190" s="61"/>
    </row>
    <row r="191" spans="1:9" customFormat="1">
      <c r="A191" s="111"/>
      <c r="B191" s="90"/>
      <c r="C191" s="345"/>
      <c r="D191" s="391"/>
      <c r="E191" s="36"/>
      <c r="F191" s="362"/>
      <c r="H191" s="8"/>
      <c r="I191" s="61"/>
    </row>
    <row r="192" spans="1:9" customFormat="1">
      <c r="A192" s="111"/>
      <c r="B192" s="90"/>
      <c r="C192" s="345"/>
      <c r="D192" s="391"/>
      <c r="E192" s="36"/>
      <c r="F192" s="362"/>
      <c r="H192" s="8"/>
      <c r="I192" s="61"/>
    </row>
    <row r="193" spans="1:9" customFormat="1">
      <c r="A193" s="111"/>
      <c r="B193" s="90"/>
      <c r="C193" s="345"/>
      <c r="D193" s="391"/>
      <c r="E193" s="36"/>
      <c r="F193" s="362"/>
      <c r="H193" s="8"/>
      <c r="I193" s="61"/>
    </row>
    <row r="194" spans="1:9" customFormat="1">
      <c r="A194" s="111"/>
      <c r="B194" s="90"/>
      <c r="C194" s="345"/>
      <c r="D194" s="391"/>
      <c r="E194" s="36"/>
      <c r="F194" s="362"/>
      <c r="H194" s="8"/>
      <c r="I194" s="61"/>
    </row>
    <row r="195" spans="1:9" customFormat="1">
      <c r="A195" s="111"/>
      <c r="B195" s="90"/>
      <c r="C195" s="345"/>
      <c r="D195" s="391"/>
      <c r="E195" s="36"/>
      <c r="F195" s="362"/>
      <c r="H195" s="8"/>
      <c r="I195" s="61"/>
    </row>
    <row r="196" spans="1:9" customFormat="1">
      <c r="A196" s="111"/>
      <c r="B196" s="90"/>
      <c r="C196" s="345"/>
      <c r="D196" s="391"/>
      <c r="E196" s="36"/>
      <c r="F196" s="362"/>
      <c r="H196" s="8"/>
      <c r="I196" s="61"/>
    </row>
    <row r="197" spans="1:9" customFormat="1">
      <c r="A197" s="111"/>
      <c r="B197" s="90"/>
      <c r="C197" s="345"/>
      <c r="D197" s="391"/>
      <c r="E197" s="36"/>
      <c r="F197" s="362"/>
      <c r="H197" s="8"/>
      <c r="I197" s="61"/>
    </row>
    <row r="198" spans="1:9" customFormat="1">
      <c r="A198" s="111"/>
      <c r="B198" s="90"/>
      <c r="C198" s="345"/>
      <c r="D198" s="391"/>
      <c r="E198" s="36"/>
      <c r="F198" s="362"/>
      <c r="H198" s="8"/>
      <c r="I198" s="61"/>
    </row>
    <row r="199" spans="1:9" customFormat="1">
      <c r="A199" s="111"/>
      <c r="B199" s="90"/>
      <c r="C199" s="345"/>
      <c r="D199" s="391"/>
      <c r="E199" s="36"/>
      <c r="F199" s="362"/>
      <c r="H199" s="8"/>
      <c r="I199" s="61"/>
    </row>
    <row r="200" spans="1:9" customFormat="1">
      <c r="A200" s="111"/>
      <c r="B200" s="90"/>
      <c r="C200" s="345"/>
      <c r="D200" s="391"/>
      <c r="E200" s="36"/>
      <c r="F200" s="362"/>
      <c r="H200" s="8"/>
      <c r="I200" s="61"/>
    </row>
    <row r="201" spans="1:9" customFormat="1">
      <c r="A201" s="111"/>
      <c r="B201" s="90"/>
      <c r="C201" s="345"/>
      <c r="D201" s="391"/>
      <c r="E201" s="36"/>
      <c r="F201" s="362"/>
      <c r="H201" s="8"/>
      <c r="I201" s="61"/>
    </row>
    <row r="202" spans="1:9" customFormat="1">
      <c r="A202" s="111"/>
      <c r="B202" s="90"/>
      <c r="C202" s="345"/>
      <c r="D202" s="391"/>
      <c r="E202" s="36"/>
      <c r="F202" s="362"/>
      <c r="H202" s="8"/>
      <c r="I202" s="61"/>
    </row>
    <row r="203" spans="1:9" customFormat="1">
      <c r="A203" s="111"/>
      <c r="B203" s="90"/>
      <c r="C203" s="345"/>
      <c r="D203" s="391"/>
      <c r="E203" s="36"/>
      <c r="F203" s="362"/>
      <c r="H203" s="8"/>
      <c r="I203" s="61"/>
    </row>
    <row r="204" spans="1:9" customFormat="1">
      <c r="A204" s="111"/>
      <c r="B204" s="90"/>
      <c r="C204" s="345"/>
      <c r="D204" s="391"/>
      <c r="E204" s="36"/>
      <c r="F204" s="362"/>
      <c r="H204" s="8"/>
      <c r="I204" s="61"/>
    </row>
    <row r="205" spans="1:9" customFormat="1">
      <c r="A205" s="111"/>
      <c r="B205" s="90"/>
      <c r="C205" s="345"/>
      <c r="D205" s="391"/>
      <c r="E205" s="36"/>
      <c r="F205" s="362"/>
      <c r="H205" s="8"/>
      <c r="I205" s="61"/>
    </row>
    <row r="206" spans="1:9" customFormat="1">
      <c r="A206" s="111"/>
      <c r="B206" s="90"/>
      <c r="C206" s="345"/>
      <c r="D206" s="391"/>
      <c r="E206" s="36"/>
      <c r="F206" s="362"/>
      <c r="H206" s="8"/>
      <c r="I206" s="61"/>
    </row>
    <row r="207" spans="1:9" customFormat="1">
      <c r="A207" s="111"/>
      <c r="B207" s="90"/>
      <c r="C207" s="345"/>
      <c r="D207" s="391"/>
      <c r="E207" s="36"/>
      <c r="F207" s="362"/>
      <c r="H207" s="8"/>
      <c r="I207" s="61"/>
    </row>
    <row r="208" spans="1:9" customFormat="1">
      <c r="A208" s="111"/>
      <c r="B208" s="90"/>
      <c r="C208" s="345"/>
      <c r="D208" s="391"/>
      <c r="E208" s="36"/>
      <c r="F208" s="362"/>
      <c r="H208" s="8"/>
      <c r="I208" s="61"/>
    </row>
    <row r="209" spans="1:9" customFormat="1">
      <c r="A209" s="111"/>
      <c r="B209" s="90"/>
      <c r="C209" s="345"/>
      <c r="D209" s="391"/>
      <c r="E209" s="36"/>
      <c r="F209" s="362"/>
      <c r="H209" s="8"/>
      <c r="I209" s="61"/>
    </row>
    <row r="210" spans="1:9" customFormat="1">
      <c r="A210" s="111"/>
      <c r="B210" s="90"/>
      <c r="C210" s="345"/>
      <c r="D210" s="391"/>
      <c r="E210" s="36"/>
      <c r="F210" s="362"/>
      <c r="H210" s="8"/>
      <c r="I210" s="61"/>
    </row>
    <row r="211" spans="1:9" customFormat="1">
      <c r="A211" s="111"/>
      <c r="B211" s="90"/>
      <c r="C211" s="345"/>
      <c r="D211" s="391"/>
      <c r="E211" s="36"/>
      <c r="F211" s="362"/>
      <c r="H211" s="8"/>
      <c r="I211" s="61"/>
    </row>
    <row r="212" spans="1:9" customFormat="1">
      <c r="A212" s="111"/>
      <c r="B212" s="90"/>
      <c r="C212" s="345"/>
      <c r="D212" s="391"/>
      <c r="E212" s="36"/>
      <c r="F212" s="362"/>
      <c r="H212" s="8"/>
      <c r="I212" s="61"/>
    </row>
    <row r="213" spans="1:9" customFormat="1">
      <c r="A213" s="111"/>
      <c r="B213" s="90"/>
      <c r="C213" s="345"/>
      <c r="D213" s="391"/>
      <c r="E213" s="36"/>
      <c r="F213" s="362"/>
      <c r="H213" s="8"/>
      <c r="I213" s="61"/>
    </row>
    <row r="214" spans="1:9" customFormat="1">
      <c r="A214" s="111"/>
      <c r="B214" s="90"/>
      <c r="C214" s="345"/>
      <c r="D214" s="391"/>
      <c r="E214" s="36"/>
      <c r="F214" s="362"/>
      <c r="H214" s="8"/>
      <c r="I214" s="61"/>
    </row>
    <row r="215" spans="1:9" customFormat="1">
      <c r="A215" s="111"/>
      <c r="B215" s="90"/>
      <c r="C215" s="345"/>
      <c r="D215" s="391"/>
      <c r="E215" s="36"/>
      <c r="F215" s="362"/>
      <c r="H215" s="8"/>
      <c r="I215" s="61"/>
    </row>
    <row r="216" spans="1:9" customFormat="1">
      <c r="A216" s="111"/>
      <c r="B216" s="90"/>
      <c r="C216" s="345"/>
      <c r="D216" s="391"/>
      <c r="E216" s="36"/>
      <c r="F216" s="362"/>
      <c r="H216" s="8"/>
      <c r="I216" s="61"/>
    </row>
    <row r="217" spans="1:9" customFormat="1">
      <c r="A217" s="111"/>
      <c r="B217" s="90"/>
      <c r="C217" s="345"/>
      <c r="D217" s="391"/>
      <c r="E217" s="36"/>
      <c r="F217" s="362"/>
      <c r="H217" s="8"/>
      <c r="I217" s="61"/>
    </row>
    <row r="218" spans="1:9" customFormat="1">
      <c r="A218" s="111"/>
      <c r="B218" s="90"/>
      <c r="C218" s="345"/>
      <c r="D218" s="391"/>
      <c r="E218" s="36"/>
      <c r="F218" s="362"/>
      <c r="H218" s="8"/>
      <c r="I218" s="61"/>
    </row>
    <row r="219" spans="1:9" customFormat="1">
      <c r="A219" s="111"/>
      <c r="B219" s="90"/>
      <c r="C219" s="345"/>
      <c r="D219" s="391"/>
      <c r="E219" s="36"/>
      <c r="F219" s="362"/>
      <c r="H219" s="8"/>
      <c r="I219" s="61"/>
    </row>
    <row r="220" spans="1:9" customFormat="1">
      <c r="A220" s="111"/>
      <c r="B220" s="90"/>
      <c r="C220" s="345"/>
      <c r="D220" s="391"/>
      <c r="E220" s="36"/>
      <c r="F220" s="362"/>
      <c r="H220" s="8"/>
      <c r="I220" s="61"/>
    </row>
    <row r="221" spans="1:9" customFormat="1">
      <c r="A221" s="111"/>
      <c r="B221" s="90"/>
      <c r="C221" s="345"/>
      <c r="D221" s="391"/>
      <c r="E221" s="36"/>
      <c r="F221" s="362"/>
      <c r="H221" s="8"/>
      <c r="I221" s="61"/>
    </row>
    <row r="222" spans="1:9" customFormat="1" ht="48" customHeight="1">
      <c r="A222" s="111"/>
      <c r="B222" s="90"/>
      <c r="C222" s="345"/>
      <c r="D222" s="391"/>
      <c r="E222" s="36"/>
      <c r="F222" s="362"/>
      <c r="H222" s="8"/>
      <c r="I222" s="61"/>
    </row>
    <row r="223" spans="1:9" customFormat="1">
      <c r="A223" s="111"/>
      <c r="B223" s="90"/>
      <c r="C223" s="345"/>
      <c r="D223" s="391"/>
      <c r="E223" s="36"/>
      <c r="F223" s="362"/>
      <c r="H223" s="8"/>
      <c r="I223" s="61"/>
    </row>
    <row r="224" spans="1:9" customFormat="1">
      <c r="A224" s="111"/>
      <c r="B224" s="90"/>
      <c r="C224" s="345"/>
      <c r="D224" s="391"/>
      <c r="E224" s="36"/>
      <c r="F224" s="362"/>
      <c r="H224" s="8"/>
      <c r="I224" s="61"/>
    </row>
    <row r="225" spans="1:9" customFormat="1">
      <c r="A225" s="111"/>
      <c r="B225" s="90"/>
      <c r="C225" s="345"/>
      <c r="D225" s="391"/>
      <c r="E225" s="36"/>
      <c r="F225" s="362"/>
      <c r="H225" s="8"/>
      <c r="I225" s="61"/>
    </row>
    <row r="226" spans="1:9" customFormat="1">
      <c r="A226" s="111"/>
      <c r="B226" s="90"/>
      <c r="C226" s="345"/>
      <c r="D226" s="391"/>
      <c r="E226" s="36"/>
      <c r="F226" s="362"/>
      <c r="H226" s="8"/>
      <c r="I226" s="61"/>
    </row>
    <row r="227" spans="1:9" customFormat="1">
      <c r="A227" s="111"/>
      <c r="B227" s="90"/>
      <c r="C227" s="345"/>
      <c r="D227" s="391"/>
      <c r="E227" s="36"/>
      <c r="F227" s="362"/>
      <c r="H227" s="8"/>
      <c r="I227" s="61"/>
    </row>
    <row r="228" spans="1:9" customFormat="1">
      <c r="A228" s="111"/>
      <c r="B228" s="90"/>
      <c r="C228" s="345"/>
      <c r="D228" s="391"/>
      <c r="E228" s="36"/>
      <c r="F228" s="362"/>
      <c r="H228" s="8"/>
      <c r="I228" s="61"/>
    </row>
    <row r="229" spans="1:9" customFormat="1">
      <c r="A229" s="111"/>
      <c r="B229" s="90"/>
      <c r="C229" s="345"/>
      <c r="D229" s="391"/>
      <c r="E229" s="36"/>
      <c r="F229" s="362"/>
      <c r="H229" s="8"/>
      <c r="I229" s="61"/>
    </row>
    <row r="230" spans="1:9" customFormat="1">
      <c r="A230" s="111"/>
      <c r="B230" s="90"/>
      <c r="C230" s="345"/>
      <c r="D230" s="391"/>
      <c r="E230" s="36"/>
      <c r="F230" s="362"/>
      <c r="H230" s="8"/>
      <c r="I230" s="61"/>
    </row>
    <row r="231" spans="1:9" customFormat="1">
      <c r="A231" s="111"/>
      <c r="B231" s="90"/>
      <c r="C231" s="345"/>
      <c r="D231" s="391"/>
      <c r="E231" s="36"/>
      <c r="F231" s="362"/>
      <c r="H231" s="8"/>
      <c r="I231" s="61"/>
    </row>
    <row r="232" spans="1:9" customFormat="1">
      <c r="A232" s="111"/>
      <c r="B232" s="90"/>
      <c r="C232" s="345"/>
      <c r="D232" s="391"/>
      <c r="E232" s="36"/>
      <c r="F232" s="362"/>
      <c r="H232" s="8"/>
      <c r="I232" s="61"/>
    </row>
    <row r="233" spans="1:9" customFormat="1">
      <c r="A233" s="111"/>
      <c r="B233" s="90"/>
      <c r="C233" s="345"/>
      <c r="D233" s="391"/>
      <c r="E233" s="36"/>
      <c r="F233" s="362"/>
      <c r="H233" s="8"/>
      <c r="I233" s="61"/>
    </row>
    <row r="234" spans="1:9" customFormat="1">
      <c r="A234" s="111"/>
      <c r="B234" s="90"/>
      <c r="C234" s="345"/>
      <c r="D234" s="391"/>
      <c r="E234" s="36"/>
      <c r="F234" s="362"/>
      <c r="H234" s="8"/>
      <c r="I234" s="61"/>
    </row>
    <row r="235" spans="1:9" customFormat="1">
      <c r="A235" s="111"/>
      <c r="B235" s="90"/>
      <c r="C235" s="345"/>
      <c r="D235" s="391"/>
      <c r="E235" s="36"/>
      <c r="F235" s="362"/>
      <c r="H235" s="8"/>
      <c r="I235" s="61"/>
    </row>
    <row r="236" spans="1:9" customFormat="1">
      <c r="A236" s="111"/>
      <c r="B236" s="90"/>
      <c r="C236" s="345"/>
      <c r="D236" s="391"/>
      <c r="E236" s="36"/>
      <c r="F236" s="362"/>
      <c r="H236" s="8"/>
      <c r="I236" s="61"/>
    </row>
    <row r="237" spans="1:9" customFormat="1">
      <c r="A237" s="111"/>
      <c r="B237" s="90"/>
      <c r="C237" s="345"/>
      <c r="D237" s="391"/>
      <c r="E237" s="36"/>
      <c r="F237" s="362"/>
      <c r="H237" s="8"/>
      <c r="I237" s="61"/>
    </row>
    <row r="238" spans="1:9" customFormat="1">
      <c r="A238" s="111"/>
      <c r="B238" s="90"/>
      <c r="C238" s="345"/>
      <c r="D238" s="391"/>
      <c r="E238" s="36"/>
      <c r="F238" s="362"/>
      <c r="H238" s="8"/>
      <c r="I238" s="61"/>
    </row>
    <row r="239" spans="1:9" customFormat="1">
      <c r="A239" s="111"/>
      <c r="B239" s="90"/>
      <c r="C239" s="345"/>
      <c r="D239" s="391"/>
      <c r="E239" s="36"/>
      <c r="F239" s="362"/>
      <c r="H239" s="8"/>
      <c r="I239" s="61"/>
    </row>
    <row r="240" spans="1:9" customFormat="1">
      <c r="A240" s="111"/>
      <c r="B240" s="90"/>
      <c r="C240" s="345"/>
      <c r="D240" s="391"/>
      <c r="E240" s="36"/>
      <c r="F240" s="362"/>
      <c r="H240" s="8"/>
      <c r="I240" s="61"/>
    </row>
    <row r="241" spans="1:9" customFormat="1">
      <c r="A241" s="111"/>
      <c r="B241" s="90"/>
      <c r="C241" s="345"/>
      <c r="D241" s="391"/>
      <c r="E241" s="36"/>
      <c r="F241" s="362"/>
      <c r="H241" s="8"/>
      <c r="I241" s="61"/>
    </row>
    <row r="242" spans="1:9" customFormat="1">
      <c r="A242" s="111"/>
      <c r="B242" s="90"/>
      <c r="C242" s="345"/>
      <c r="D242" s="391"/>
      <c r="E242" s="36"/>
      <c r="F242" s="362"/>
      <c r="H242" s="8"/>
      <c r="I242" s="61"/>
    </row>
    <row r="243" spans="1:9" customFormat="1">
      <c r="A243" s="111"/>
      <c r="B243" s="90"/>
      <c r="C243" s="345"/>
      <c r="D243" s="391"/>
      <c r="E243" s="36"/>
      <c r="F243" s="362"/>
      <c r="H243" s="8"/>
      <c r="I243" s="61"/>
    </row>
    <row r="244" spans="1:9" customFormat="1">
      <c r="A244" s="111"/>
      <c r="B244" s="90"/>
      <c r="C244" s="345"/>
      <c r="D244" s="391"/>
      <c r="E244" s="36"/>
      <c r="F244" s="362"/>
      <c r="H244" s="8"/>
      <c r="I244" s="61"/>
    </row>
    <row r="245" spans="1:9" customFormat="1">
      <c r="A245" s="111"/>
      <c r="B245" s="90"/>
      <c r="C245" s="345"/>
      <c r="D245" s="391"/>
      <c r="E245" s="36"/>
      <c r="F245" s="362"/>
      <c r="H245" s="8"/>
      <c r="I245" s="61"/>
    </row>
    <row r="246" spans="1:9" customFormat="1">
      <c r="A246" s="111"/>
      <c r="B246" s="90"/>
      <c r="C246" s="345"/>
      <c r="D246" s="391"/>
      <c r="E246" s="36"/>
      <c r="F246" s="362"/>
      <c r="H246" s="8"/>
      <c r="I246" s="61"/>
    </row>
    <row r="247" spans="1:9" customFormat="1">
      <c r="A247" s="111"/>
      <c r="B247" s="90"/>
      <c r="C247" s="345"/>
      <c r="D247" s="391"/>
      <c r="E247" s="36"/>
      <c r="F247" s="362"/>
      <c r="H247" s="8"/>
      <c r="I247" s="61"/>
    </row>
    <row r="248" spans="1:9" customFormat="1">
      <c r="A248" s="111"/>
      <c r="B248" s="90"/>
      <c r="C248" s="345"/>
      <c r="D248" s="391"/>
      <c r="E248" s="36"/>
      <c r="F248" s="362"/>
      <c r="H248" s="8"/>
      <c r="I248" s="61"/>
    </row>
    <row r="249" spans="1:9" customFormat="1">
      <c r="A249" s="111"/>
      <c r="B249" s="90"/>
      <c r="C249" s="345"/>
      <c r="D249" s="391"/>
      <c r="E249" s="36"/>
      <c r="F249" s="362"/>
      <c r="H249" s="8"/>
      <c r="I249" s="61"/>
    </row>
    <row r="250" spans="1:9" customFormat="1">
      <c r="A250" s="111"/>
      <c r="B250" s="90"/>
      <c r="C250" s="345"/>
      <c r="D250" s="391"/>
      <c r="E250" s="36"/>
      <c r="F250" s="362"/>
      <c r="H250" s="8"/>
      <c r="I250" s="61"/>
    </row>
    <row r="251" spans="1:9" customFormat="1">
      <c r="A251" s="111"/>
      <c r="B251" s="90"/>
      <c r="C251" s="345"/>
      <c r="D251" s="391"/>
      <c r="E251" s="36"/>
      <c r="F251" s="362"/>
      <c r="H251" s="8"/>
      <c r="I251" s="61"/>
    </row>
    <row r="252" spans="1:9" customFormat="1">
      <c r="A252" s="111"/>
      <c r="B252" s="90"/>
      <c r="C252" s="345"/>
      <c r="D252" s="391"/>
      <c r="E252" s="36"/>
      <c r="F252" s="362"/>
      <c r="H252" s="8"/>
      <c r="I252" s="61"/>
    </row>
    <row r="253" spans="1:9" customFormat="1">
      <c r="A253" s="111"/>
      <c r="B253" s="90"/>
      <c r="C253" s="345"/>
      <c r="D253" s="391"/>
      <c r="E253" s="36"/>
      <c r="F253" s="362"/>
      <c r="H253" s="8"/>
      <c r="I253" s="61"/>
    </row>
    <row r="254" spans="1:9" customFormat="1">
      <c r="A254" s="111"/>
      <c r="B254" s="90"/>
      <c r="C254" s="345"/>
      <c r="D254" s="391"/>
      <c r="E254" s="36"/>
      <c r="F254" s="362"/>
      <c r="H254" s="8"/>
      <c r="I254" s="61"/>
    </row>
    <row r="255" spans="1:9" customFormat="1">
      <c r="A255" s="111"/>
      <c r="B255" s="90"/>
      <c r="C255" s="345"/>
      <c r="D255" s="391"/>
      <c r="E255" s="36"/>
      <c r="F255" s="362"/>
      <c r="H255" s="8"/>
      <c r="I255" s="61"/>
    </row>
    <row r="256" spans="1:9" customFormat="1">
      <c r="A256" s="111"/>
      <c r="B256" s="90"/>
      <c r="C256" s="345"/>
      <c r="D256" s="391"/>
      <c r="E256" s="36"/>
      <c r="F256" s="362"/>
      <c r="H256" s="8"/>
      <c r="I256" s="61"/>
    </row>
    <row r="257" spans="1:9" customFormat="1">
      <c r="A257" s="111"/>
      <c r="B257" s="90"/>
      <c r="C257" s="345"/>
      <c r="D257" s="391"/>
      <c r="E257" s="36"/>
      <c r="F257" s="362"/>
      <c r="H257" s="8"/>
      <c r="I257" s="61"/>
    </row>
    <row r="258" spans="1:9" customFormat="1">
      <c r="A258" s="111"/>
      <c r="B258" s="90"/>
      <c r="C258" s="345"/>
      <c r="D258" s="391"/>
      <c r="E258" s="36"/>
      <c r="F258" s="362"/>
      <c r="H258" s="8"/>
      <c r="I258" s="61"/>
    </row>
    <row r="259" spans="1:9" customFormat="1">
      <c r="A259" s="111"/>
      <c r="B259" s="90"/>
      <c r="C259" s="345"/>
      <c r="D259" s="391"/>
      <c r="E259" s="36"/>
      <c r="F259" s="362"/>
      <c r="H259" s="8"/>
      <c r="I259" s="61"/>
    </row>
    <row r="260" spans="1:9" customFormat="1">
      <c r="A260" s="111"/>
      <c r="B260" s="90"/>
      <c r="C260" s="345"/>
      <c r="D260" s="391"/>
      <c r="E260" s="36"/>
      <c r="F260" s="362"/>
      <c r="H260" s="8"/>
      <c r="I260" s="61"/>
    </row>
    <row r="261" spans="1:9" customFormat="1">
      <c r="A261" s="111"/>
      <c r="B261" s="90"/>
      <c r="C261" s="345"/>
      <c r="D261" s="391"/>
      <c r="E261" s="36"/>
      <c r="F261" s="362"/>
      <c r="H261" s="8"/>
      <c r="I261" s="61"/>
    </row>
    <row r="262" spans="1:9" customFormat="1">
      <c r="A262" s="111"/>
      <c r="B262" s="90"/>
      <c r="C262" s="345"/>
      <c r="D262" s="391"/>
      <c r="E262" s="36"/>
      <c r="F262" s="362"/>
      <c r="H262" s="8"/>
      <c r="I262" s="61"/>
    </row>
    <row r="263" spans="1:9" customFormat="1">
      <c r="A263" s="111"/>
      <c r="B263" s="90"/>
      <c r="C263" s="345"/>
      <c r="D263" s="391"/>
      <c r="E263" s="36"/>
      <c r="F263" s="362"/>
      <c r="H263" s="8"/>
      <c r="I263" s="61"/>
    </row>
    <row r="264" spans="1:9" customFormat="1">
      <c r="A264" s="111"/>
      <c r="B264" s="90"/>
      <c r="C264" s="345"/>
      <c r="D264" s="391"/>
      <c r="E264" s="36"/>
      <c r="F264" s="362"/>
      <c r="H264" s="8"/>
      <c r="I264" s="61"/>
    </row>
    <row r="265" spans="1:9" customFormat="1">
      <c r="A265" s="111"/>
      <c r="B265" s="90"/>
      <c r="C265" s="345"/>
      <c r="D265" s="391"/>
      <c r="E265" s="36"/>
      <c r="F265" s="362"/>
      <c r="H265" s="8"/>
      <c r="I265" s="61"/>
    </row>
    <row r="266" spans="1:9" customFormat="1">
      <c r="A266" s="111"/>
      <c r="B266" s="90"/>
      <c r="C266" s="345"/>
      <c r="D266" s="391"/>
      <c r="E266" s="36"/>
      <c r="F266" s="362"/>
      <c r="H266" s="8"/>
      <c r="I266" s="61"/>
    </row>
    <row r="267" spans="1:9" customFormat="1">
      <c r="A267" s="111"/>
      <c r="B267" s="90"/>
      <c r="C267" s="345"/>
      <c r="D267" s="391"/>
      <c r="E267" s="36"/>
      <c r="F267" s="362"/>
      <c r="H267" s="8"/>
      <c r="I267" s="61"/>
    </row>
    <row r="268" spans="1:9" customFormat="1">
      <c r="A268" s="111"/>
      <c r="B268" s="90"/>
      <c r="C268" s="345"/>
      <c r="D268" s="391"/>
      <c r="E268" s="36"/>
      <c r="F268" s="362"/>
      <c r="H268" s="8"/>
      <c r="I268" s="61"/>
    </row>
    <row r="269" spans="1:9" customFormat="1">
      <c r="A269" s="111"/>
      <c r="B269" s="90"/>
      <c r="C269" s="345"/>
      <c r="D269" s="391"/>
      <c r="E269" s="36"/>
      <c r="F269" s="362"/>
      <c r="H269" s="8"/>
      <c r="I269" s="61"/>
    </row>
    <row r="270" spans="1:9" customFormat="1">
      <c r="A270" s="111"/>
      <c r="B270" s="90"/>
      <c r="C270" s="345"/>
      <c r="D270" s="391"/>
      <c r="E270" s="36"/>
      <c r="F270" s="362"/>
      <c r="H270" s="8"/>
      <c r="I270" s="61"/>
    </row>
    <row r="271" spans="1:9" customFormat="1">
      <c r="A271" s="111"/>
      <c r="B271" s="90"/>
      <c r="C271" s="345"/>
      <c r="D271" s="391"/>
      <c r="E271" s="36"/>
      <c r="F271" s="362"/>
      <c r="H271" s="8"/>
      <c r="I271" s="61"/>
    </row>
    <row r="272" spans="1:9" customFormat="1">
      <c r="A272" s="111"/>
      <c r="B272" s="90"/>
      <c r="C272" s="345"/>
      <c r="D272" s="391"/>
      <c r="E272" s="36"/>
      <c r="F272" s="362"/>
      <c r="H272" s="8"/>
      <c r="I272" s="61"/>
    </row>
    <row r="273" spans="1:9" customFormat="1">
      <c r="A273" s="111"/>
      <c r="B273" s="90"/>
      <c r="C273" s="345"/>
      <c r="D273" s="391"/>
      <c r="E273" s="36"/>
      <c r="F273" s="362"/>
      <c r="H273" s="8"/>
      <c r="I273" s="61"/>
    </row>
    <row r="274" spans="1:9" customFormat="1">
      <c r="A274" s="111"/>
      <c r="B274" s="90"/>
      <c r="C274" s="345"/>
      <c r="D274" s="391"/>
      <c r="E274" s="36"/>
      <c r="F274" s="362"/>
      <c r="H274" s="8"/>
      <c r="I274" s="61"/>
    </row>
    <row r="275" spans="1:9" customFormat="1">
      <c r="A275" s="111"/>
      <c r="B275" s="90"/>
      <c r="C275" s="345"/>
      <c r="D275" s="391"/>
      <c r="E275" s="36"/>
      <c r="F275" s="362"/>
      <c r="H275" s="8"/>
      <c r="I275" s="61"/>
    </row>
    <row r="276" spans="1:9" customFormat="1">
      <c r="A276" s="111"/>
      <c r="B276" s="90"/>
      <c r="C276" s="345"/>
      <c r="D276" s="391"/>
      <c r="E276" s="36"/>
      <c r="F276" s="362"/>
      <c r="H276" s="8"/>
      <c r="I276" s="61"/>
    </row>
    <row r="277" spans="1:9" customFormat="1">
      <c r="A277" s="111"/>
      <c r="B277" s="90"/>
      <c r="C277" s="345"/>
      <c r="D277" s="391"/>
      <c r="E277" s="36"/>
      <c r="F277" s="362"/>
      <c r="H277" s="8"/>
      <c r="I277" s="61"/>
    </row>
    <row r="278" spans="1:9" customFormat="1">
      <c r="A278" s="111"/>
      <c r="B278" s="90"/>
      <c r="C278" s="345"/>
      <c r="D278" s="391"/>
      <c r="E278" s="36"/>
      <c r="F278" s="362"/>
      <c r="H278" s="8"/>
      <c r="I278" s="61"/>
    </row>
    <row r="279" spans="1:9" customFormat="1">
      <c r="A279" s="111"/>
      <c r="B279" s="90"/>
      <c r="C279" s="345"/>
      <c r="D279" s="391"/>
      <c r="E279" s="36"/>
      <c r="F279" s="362"/>
      <c r="H279" s="8"/>
      <c r="I279" s="61"/>
    </row>
    <row r="280" spans="1:9" customFormat="1">
      <c r="A280" s="111"/>
      <c r="B280" s="90"/>
      <c r="C280" s="345"/>
      <c r="D280" s="391"/>
      <c r="E280" s="36"/>
      <c r="F280" s="362"/>
      <c r="H280" s="8"/>
      <c r="I280" s="61"/>
    </row>
    <row r="281" spans="1:9" customFormat="1">
      <c r="A281" s="111"/>
      <c r="B281" s="90"/>
      <c r="C281" s="345"/>
      <c r="D281" s="391"/>
      <c r="E281" s="36"/>
      <c r="F281" s="362"/>
      <c r="H281" s="8"/>
      <c r="I281" s="61"/>
    </row>
    <row r="282" spans="1:9" customFormat="1">
      <c r="A282" s="111"/>
      <c r="B282" s="90"/>
      <c r="C282" s="345"/>
      <c r="D282" s="391"/>
      <c r="E282" s="36"/>
      <c r="F282" s="362"/>
      <c r="H282" s="8"/>
      <c r="I282" s="61"/>
    </row>
    <row r="283" spans="1:9" customFormat="1">
      <c r="A283" s="111"/>
      <c r="B283" s="90"/>
      <c r="C283" s="345"/>
      <c r="D283" s="391"/>
      <c r="E283" s="36"/>
      <c r="F283" s="362"/>
      <c r="H283" s="8"/>
      <c r="I283" s="61"/>
    </row>
    <row r="284" spans="1:9" customFormat="1">
      <c r="A284" s="111"/>
      <c r="B284" s="90"/>
      <c r="C284" s="345"/>
      <c r="D284" s="391"/>
      <c r="E284" s="36"/>
      <c r="F284" s="362"/>
      <c r="H284" s="8"/>
      <c r="I284" s="61"/>
    </row>
    <row r="285" spans="1:9" customFormat="1">
      <c r="A285" s="111"/>
      <c r="B285" s="90"/>
      <c r="C285" s="345"/>
      <c r="D285" s="391"/>
      <c r="E285" s="36"/>
      <c r="F285" s="362"/>
      <c r="H285" s="8"/>
      <c r="I285" s="61"/>
    </row>
    <row r="286" spans="1:9" customFormat="1">
      <c r="A286" s="111"/>
      <c r="B286" s="90"/>
      <c r="C286" s="345"/>
      <c r="D286" s="391"/>
      <c r="E286" s="36"/>
      <c r="F286" s="362"/>
      <c r="H286" s="8"/>
      <c r="I286" s="61"/>
    </row>
    <row r="287" spans="1:9" customFormat="1">
      <c r="A287" s="111"/>
      <c r="B287" s="90"/>
      <c r="C287" s="345"/>
      <c r="D287" s="391"/>
      <c r="E287" s="36"/>
      <c r="F287" s="362"/>
      <c r="H287" s="8"/>
      <c r="I287" s="61"/>
    </row>
    <row r="288" spans="1:9" customFormat="1">
      <c r="A288" s="111"/>
      <c r="B288" s="90"/>
      <c r="C288" s="345"/>
      <c r="D288" s="391"/>
      <c r="E288" s="36"/>
      <c r="F288" s="362"/>
      <c r="H288" s="8"/>
      <c r="I288" s="61"/>
    </row>
    <row r="289" spans="1:9" customFormat="1">
      <c r="A289" s="111"/>
      <c r="B289" s="90"/>
      <c r="C289" s="345"/>
      <c r="D289" s="391"/>
      <c r="E289" s="36"/>
      <c r="F289" s="362"/>
      <c r="H289" s="8"/>
      <c r="I289" s="61"/>
    </row>
    <row r="290" spans="1:9" customFormat="1">
      <c r="A290" s="111"/>
      <c r="B290" s="90"/>
      <c r="C290" s="345"/>
      <c r="D290" s="391"/>
      <c r="E290" s="36"/>
      <c r="F290" s="362"/>
      <c r="H290" s="8"/>
      <c r="I290" s="61"/>
    </row>
    <row r="291" spans="1:9" customFormat="1">
      <c r="A291" s="111"/>
      <c r="B291" s="90"/>
      <c r="C291" s="345"/>
      <c r="D291" s="391"/>
      <c r="E291" s="36"/>
      <c r="F291" s="362"/>
      <c r="H291" s="8"/>
      <c r="I291" s="61"/>
    </row>
    <row r="292" spans="1:9" customFormat="1">
      <c r="A292" s="111"/>
      <c r="B292" s="90"/>
      <c r="C292" s="345"/>
      <c r="D292" s="391"/>
      <c r="E292" s="36"/>
      <c r="F292" s="362"/>
      <c r="H292" s="8"/>
      <c r="I292" s="61"/>
    </row>
    <row r="293" spans="1:9" customFormat="1">
      <c r="A293" s="111"/>
      <c r="B293" s="90"/>
      <c r="C293" s="345"/>
      <c r="D293" s="391"/>
      <c r="E293" s="36"/>
      <c r="F293" s="362"/>
      <c r="H293" s="8"/>
      <c r="I293" s="61"/>
    </row>
    <row r="294" spans="1:9" customFormat="1">
      <c r="A294" s="111"/>
      <c r="B294" s="90"/>
      <c r="C294" s="345"/>
      <c r="D294" s="391"/>
      <c r="E294" s="36"/>
      <c r="F294" s="362"/>
      <c r="H294" s="8"/>
      <c r="I294" s="61"/>
    </row>
    <row r="295" spans="1:9" customFormat="1">
      <c r="A295" s="111"/>
      <c r="B295" s="90"/>
      <c r="C295" s="345"/>
      <c r="D295" s="391"/>
      <c r="E295" s="36"/>
      <c r="F295" s="362"/>
      <c r="H295" s="8"/>
      <c r="I295" s="61"/>
    </row>
    <row r="296" spans="1:9" customFormat="1">
      <c r="A296" s="111"/>
      <c r="B296" s="90"/>
      <c r="C296" s="345"/>
      <c r="D296" s="391"/>
      <c r="E296" s="36"/>
      <c r="F296" s="362"/>
      <c r="H296" s="8"/>
      <c r="I296" s="61"/>
    </row>
    <row r="297" spans="1:9" customFormat="1">
      <c r="A297" s="111"/>
      <c r="B297" s="90"/>
      <c r="C297" s="345"/>
      <c r="D297" s="391"/>
      <c r="E297" s="36"/>
      <c r="F297" s="362"/>
      <c r="H297" s="8"/>
      <c r="I297" s="61"/>
    </row>
    <row r="298" spans="1:9" customFormat="1">
      <c r="A298" s="111"/>
      <c r="B298" s="90"/>
      <c r="C298" s="345"/>
      <c r="D298" s="391"/>
      <c r="E298" s="36"/>
      <c r="F298" s="362"/>
      <c r="H298" s="8"/>
      <c r="I298" s="61"/>
    </row>
    <row r="299" spans="1:9" customFormat="1">
      <c r="A299" s="111"/>
      <c r="B299" s="90"/>
      <c r="C299" s="345"/>
      <c r="D299" s="391"/>
      <c r="E299" s="36"/>
      <c r="F299" s="362"/>
      <c r="H299" s="8"/>
      <c r="I299" s="61"/>
    </row>
    <row r="300" spans="1:9" customFormat="1">
      <c r="A300" s="111"/>
      <c r="B300" s="90"/>
      <c r="C300" s="345"/>
      <c r="D300" s="391"/>
      <c r="E300" s="36"/>
      <c r="F300" s="362"/>
      <c r="H300" s="8"/>
      <c r="I300" s="61"/>
    </row>
    <row r="301" spans="1:9" customFormat="1">
      <c r="A301" s="111"/>
      <c r="B301" s="90"/>
      <c r="C301" s="345"/>
      <c r="D301" s="391"/>
      <c r="E301" s="36"/>
      <c r="F301" s="362"/>
      <c r="H301" s="8"/>
      <c r="I301" s="61"/>
    </row>
    <row r="302" spans="1:9" customFormat="1">
      <c r="A302" s="111"/>
      <c r="B302" s="90"/>
      <c r="C302" s="345"/>
      <c r="D302" s="391"/>
      <c r="E302" s="36"/>
      <c r="F302" s="362"/>
      <c r="H302" s="8"/>
      <c r="I302" s="61"/>
    </row>
    <row r="303" spans="1:9" customFormat="1">
      <c r="A303" s="111"/>
      <c r="B303" s="90"/>
      <c r="C303" s="345"/>
      <c r="D303" s="391"/>
      <c r="E303" s="36"/>
      <c r="F303" s="362"/>
      <c r="H303" s="8"/>
      <c r="I303" s="61"/>
    </row>
    <row r="304" spans="1:9" customFormat="1">
      <c r="A304" s="111"/>
      <c r="B304" s="90"/>
      <c r="C304" s="345"/>
      <c r="D304" s="391"/>
      <c r="E304" s="36"/>
      <c r="F304" s="362"/>
      <c r="H304" s="8"/>
      <c r="I304" s="61"/>
    </row>
    <row r="305" spans="1:9" customFormat="1">
      <c r="A305" s="111"/>
      <c r="B305" s="90"/>
      <c r="C305" s="345"/>
      <c r="D305" s="391"/>
      <c r="E305" s="36"/>
      <c r="F305" s="362"/>
      <c r="H305" s="8"/>
      <c r="I305" s="61"/>
    </row>
    <row r="306" spans="1:9" customFormat="1">
      <c r="A306" s="111"/>
      <c r="B306" s="90"/>
      <c r="C306" s="345"/>
      <c r="D306" s="391"/>
      <c r="E306" s="36"/>
      <c r="F306" s="362"/>
      <c r="H306" s="8"/>
      <c r="I306" s="61"/>
    </row>
    <row r="307" spans="1:9" customFormat="1">
      <c r="A307" s="111"/>
      <c r="B307" s="90"/>
      <c r="C307" s="345"/>
      <c r="D307" s="391"/>
      <c r="E307" s="36"/>
      <c r="F307" s="362"/>
      <c r="H307" s="8"/>
      <c r="I307" s="61"/>
    </row>
    <row r="308" spans="1:9" customFormat="1">
      <c r="A308" s="111"/>
      <c r="B308" s="90"/>
      <c r="C308" s="345"/>
      <c r="D308" s="391"/>
      <c r="E308" s="36"/>
      <c r="F308" s="362"/>
      <c r="H308" s="8"/>
      <c r="I308" s="61"/>
    </row>
    <row r="309" spans="1:9" customFormat="1">
      <c r="A309" s="111"/>
      <c r="B309" s="90"/>
      <c r="C309" s="345"/>
      <c r="D309" s="391"/>
      <c r="E309" s="36"/>
      <c r="F309" s="362"/>
      <c r="H309" s="8"/>
      <c r="I309" s="61"/>
    </row>
    <row r="310" spans="1:9" customFormat="1">
      <c r="A310" s="111"/>
      <c r="B310" s="90"/>
      <c r="C310" s="345"/>
      <c r="D310" s="391"/>
      <c r="E310" s="36"/>
      <c r="F310" s="362"/>
      <c r="H310" s="8"/>
      <c r="I310" s="61"/>
    </row>
    <row r="311" spans="1:9" customFormat="1">
      <c r="A311" s="111"/>
      <c r="B311" s="90"/>
      <c r="C311" s="345"/>
      <c r="D311" s="391"/>
      <c r="E311" s="36"/>
      <c r="F311" s="362"/>
      <c r="H311" s="8"/>
      <c r="I311" s="61"/>
    </row>
    <row r="312" spans="1:9" customFormat="1">
      <c r="A312" s="111"/>
      <c r="B312" s="90"/>
      <c r="C312" s="345"/>
      <c r="D312" s="391"/>
      <c r="E312" s="36"/>
      <c r="F312" s="362"/>
      <c r="H312" s="8"/>
      <c r="I312" s="61"/>
    </row>
    <row r="313" spans="1:9" customFormat="1">
      <c r="A313" s="111"/>
      <c r="B313" s="90"/>
      <c r="C313" s="345"/>
      <c r="D313" s="391"/>
      <c r="E313" s="36"/>
      <c r="F313" s="362"/>
      <c r="H313" s="8"/>
      <c r="I313" s="61"/>
    </row>
    <row r="314" spans="1:9" customFormat="1">
      <c r="A314" s="111"/>
      <c r="B314" s="90"/>
      <c r="C314" s="345"/>
      <c r="D314" s="391"/>
      <c r="E314" s="36"/>
      <c r="F314" s="362"/>
      <c r="H314" s="8"/>
      <c r="I314" s="61"/>
    </row>
    <row r="315" spans="1:9" customFormat="1">
      <c r="A315" s="111"/>
      <c r="B315" s="90"/>
      <c r="C315" s="345"/>
      <c r="D315" s="391"/>
      <c r="E315" s="36"/>
      <c r="F315" s="362"/>
      <c r="H315" s="8"/>
      <c r="I315" s="61"/>
    </row>
    <row r="316" spans="1:9" customFormat="1">
      <c r="A316" s="111"/>
      <c r="B316" s="90"/>
      <c r="C316" s="345"/>
      <c r="D316" s="391"/>
      <c r="E316" s="36"/>
      <c r="F316" s="362"/>
      <c r="H316" s="8"/>
      <c r="I316" s="61"/>
    </row>
    <row r="317" spans="1:9" customFormat="1">
      <c r="A317" s="111"/>
      <c r="B317" s="90"/>
      <c r="C317" s="345"/>
      <c r="D317" s="391"/>
      <c r="E317" s="36"/>
      <c r="F317" s="362"/>
      <c r="H317" s="8"/>
      <c r="I317" s="61"/>
    </row>
    <row r="318" spans="1:9" customFormat="1">
      <c r="A318" s="111"/>
      <c r="B318" s="90"/>
      <c r="C318" s="345"/>
      <c r="D318" s="391"/>
      <c r="E318" s="36"/>
      <c r="F318" s="362"/>
      <c r="H318" s="8"/>
      <c r="I318" s="61"/>
    </row>
    <row r="319" spans="1:9" customFormat="1">
      <c r="A319" s="111"/>
      <c r="B319" s="90"/>
      <c r="C319" s="345"/>
      <c r="D319" s="391"/>
      <c r="E319" s="36"/>
      <c r="F319" s="362"/>
      <c r="H319" s="8"/>
      <c r="I319" s="61"/>
    </row>
    <row r="320" spans="1:9" customFormat="1">
      <c r="A320" s="111"/>
      <c r="B320" s="90"/>
      <c r="C320" s="345"/>
      <c r="D320" s="391"/>
      <c r="E320" s="36"/>
      <c r="F320" s="362"/>
      <c r="H320" s="8"/>
      <c r="I320" s="61"/>
    </row>
    <row r="321" spans="1:9" customFormat="1">
      <c r="A321" s="111"/>
      <c r="B321" s="90"/>
      <c r="C321" s="345"/>
      <c r="D321" s="391"/>
      <c r="E321" s="36"/>
      <c r="F321" s="362"/>
      <c r="H321" s="8"/>
      <c r="I321" s="61"/>
    </row>
    <row r="322" spans="1:9" customFormat="1">
      <c r="A322" s="111"/>
      <c r="B322" s="90"/>
      <c r="C322" s="345"/>
      <c r="D322" s="391"/>
      <c r="E322" s="36"/>
      <c r="F322" s="362"/>
      <c r="H322" s="8"/>
      <c r="I322" s="61"/>
    </row>
    <row r="323" spans="1:9" customFormat="1">
      <c r="A323" s="111"/>
      <c r="B323" s="90"/>
      <c r="C323" s="345"/>
      <c r="D323" s="391"/>
      <c r="E323" s="36"/>
      <c r="F323" s="362"/>
      <c r="H323" s="8"/>
      <c r="I323" s="61"/>
    </row>
    <row r="324" spans="1:9" customFormat="1">
      <c r="A324" s="111"/>
      <c r="B324" s="90"/>
      <c r="C324" s="345"/>
      <c r="D324" s="391"/>
      <c r="E324" s="36"/>
      <c r="F324" s="362"/>
      <c r="H324" s="8"/>
      <c r="I324" s="61"/>
    </row>
    <row r="325" spans="1:9" customFormat="1">
      <c r="A325" s="111"/>
      <c r="B325" s="90"/>
      <c r="C325" s="345"/>
      <c r="D325" s="391"/>
      <c r="E325" s="36"/>
      <c r="F325" s="362"/>
      <c r="H325" s="8"/>
      <c r="I325" s="61"/>
    </row>
    <row r="326" spans="1:9" customFormat="1">
      <c r="A326" s="111"/>
      <c r="B326" s="90"/>
      <c r="C326" s="345"/>
      <c r="D326" s="391"/>
      <c r="E326" s="36"/>
      <c r="F326" s="362"/>
      <c r="H326" s="8"/>
      <c r="I326" s="61"/>
    </row>
    <row r="327" spans="1:9" customFormat="1">
      <c r="A327" s="111"/>
      <c r="B327" s="90"/>
      <c r="C327" s="345"/>
      <c r="D327" s="391"/>
      <c r="E327" s="36"/>
      <c r="F327" s="362"/>
      <c r="H327" s="8"/>
      <c r="I327" s="61"/>
    </row>
    <row r="328" spans="1:9" customFormat="1">
      <c r="A328" s="111"/>
      <c r="B328" s="90"/>
      <c r="C328" s="345"/>
      <c r="D328" s="391"/>
      <c r="E328" s="36"/>
      <c r="F328" s="362"/>
      <c r="H328" s="8"/>
      <c r="I328" s="61"/>
    </row>
    <row r="329" spans="1:9" customFormat="1">
      <c r="A329" s="111"/>
      <c r="B329" s="90"/>
      <c r="C329" s="345"/>
      <c r="D329" s="391"/>
      <c r="E329" s="36"/>
      <c r="F329" s="362"/>
      <c r="H329" s="8"/>
      <c r="I329" s="61"/>
    </row>
    <row r="330" spans="1:9" customFormat="1">
      <c r="A330" s="111"/>
      <c r="B330" s="90"/>
      <c r="C330" s="345"/>
      <c r="D330" s="391"/>
      <c r="E330" s="36"/>
      <c r="F330" s="362"/>
      <c r="H330" s="8"/>
      <c r="I330" s="61"/>
    </row>
    <row r="331" spans="1:9" customFormat="1">
      <c r="A331" s="111"/>
      <c r="B331" s="90"/>
      <c r="C331" s="345"/>
      <c r="D331" s="391"/>
      <c r="E331" s="36"/>
      <c r="F331" s="362"/>
      <c r="H331" s="8"/>
      <c r="I331" s="61"/>
    </row>
    <row r="332" spans="1:9" customFormat="1">
      <c r="A332" s="111"/>
      <c r="B332" s="90"/>
      <c r="C332" s="345"/>
      <c r="D332" s="391"/>
      <c r="E332" s="36"/>
      <c r="F332" s="362"/>
      <c r="H332" s="8"/>
      <c r="I332" s="61"/>
    </row>
    <row r="333" spans="1:9" customFormat="1">
      <c r="A333" s="111"/>
      <c r="B333" s="90"/>
      <c r="C333" s="345"/>
      <c r="D333" s="391"/>
      <c r="E333" s="36"/>
      <c r="F333" s="362"/>
      <c r="H333" s="8"/>
      <c r="I333" s="61"/>
    </row>
    <row r="334" spans="1:9" customFormat="1">
      <c r="A334" s="111"/>
      <c r="B334" s="90"/>
      <c r="C334" s="345"/>
      <c r="D334" s="391"/>
      <c r="E334" s="36"/>
      <c r="F334" s="362"/>
      <c r="H334" s="8"/>
      <c r="I334" s="61"/>
    </row>
    <row r="335" spans="1:9" customFormat="1">
      <c r="A335" s="111"/>
      <c r="B335" s="90"/>
      <c r="C335" s="345"/>
      <c r="D335" s="391"/>
      <c r="E335" s="36"/>
      <c r="F335" s="362"/>
      <c r="H335" s="8"/>
      <c r="I335" s="61"/>
    </row>
    <row r="336" spans="1:9" customFormat="1">
      <c r="A336" s="111"/>
      <c r="B336" s="90"/>
      <c r="C336" s="345"/>
      <c r="D336" s="391"/>
      <c r="E336" s="36"/>
      <c r="F336" s="362"/>
      <c r="H336" s="8"/>
      <c r="I336" s="61"/>
    </row>
    <row r="337" spans="1:9" customFormat="1">
      <c r="A337" s="111"/>
      <c r="B337" s="90"/>
      <c r="C337" s="345"/>
      <c r="D337" s="391"/>
      <c r="E337" s="36"/>
      <c r="F337" s="362"/>
      <c r="H337" s="8"/>
      <c r="I337" s="61"/>
    </row>
    <row r="338" spans="1:9" customFormat="1">
      <c r="A338" s="111"/>
      <c r="B338" s="90"/>
      <c r="C338" s="345"/>
      <c r="D338" s="391"/>
      <c r="E338" s="36"/>
      <c r="F338" s="362"/>
      <c r="H338" s="8"/>
      <c r="I338" s="61"/>
    </row>
    <row r="339" spans="1:9" customFormat="1">
      <c r="A339" s="111"/>
      <c r="B339" s="90"/>
      <c r="C339" s="345"/>
      <c r="D339" s="391"/>
      <c r="E339" s="36"/>
      <c r="F339" s="362"/>
      <c r="H339" s="8"/>
      <c r="I339" s="61"/>
    </row>
    <row r="340" spans="1:9" customFormat="1">
      <c r="A340" s="111"/>
      <c r="B340" s="90"/>
      <c r="C340" s="345"/>
      <c r="D340" s="391"/>
      <c r="E340" s="36"/>
      <c r="F340" s="362"/>
      <c r="H340" s="8"/>
      <c r="I340" s="61"/>
    </row>
    <row r="341" spans="1:9" customFormat="1">
      <c r="A341" s="111"/>
      <c r="B341" s="90"/>
      <c r="C341" s="345"/>
      <c r="D341" s="391"/>
      <c r="E341" s="36"/>
      <c r="F341" s="362"/>
      <c r="H341" s="8"/>
      <c r="I341" s="61"/>
    </row>
    <row r="342" spans="1:9" customFormat="1">
      <c r="A342" s="111"/>
      <c r="B342" s="90"/>
      <c r="C342" s="345"/>
      <c r="D342" s="391"/>
      <c r="E342" s="36"/>
      <c r="F342" s="362"/>
      <c r="H342" s="8"/>
      <c r="I342" s="61"/>
    </row>
    <row r="343" spans="1:9" customFormat="1">
      <c r="A343" s="111"/>
      <c r="B343" s="90"/>
      <c r="C343" s="345"/>
      <c r="D343" s="391"/>
      <c r="E343" s="36"/>
      <c r="F343" s="362"/>
      <c r="H343" s="8"/>
      <c r="I343" s="61"/>
    </row>
    <row r="344" spans="1:9" customFormat="1">
      <c r="A344" s="111"/>
      <c r="B344" s="90"/>
      <c r="C344" s="345"/>
      <c r="D344" s="391"/>
      <c r="E344" s="36"/>
      <c r="F344" s="362"/>
      <c r="H344" s="8"/>
      <c r="I344" s="61"/>
    </row>
    <row r="345" spans="1:9" customFormat="1">
      <c r="A345" s="111"/>
      <c r="B345" s="90"/>
      <c r="C345" s="345"/>
      <c r="D345" s="391"/>
      <c r="E345" s="36"/>
      <c r="F345" s="362"/>
      <c r="H345" s="8"/>
      <c r="I345" s="61"/>
    </row>
    <row r="346" spans="1:9" customFormat="1">
      <c r="A346" s="111"/>
      <c r="B346" s="90"/>
      <c r="C346" s="345"/>
      <c r="D346" s="391"/>
      <c r="E346" s="36"/>
      <c r="F346" s="362"/>
      <c r="H346" s="8"/>
      <c r="I346" s="61"/>
    </row>
    <row r="347" spans="1:9" customFormat="1">
      <c r="A347" s="111"/>
      <c r="B347" s="90"/>
      <c r="C347" s="345"/>
      <c r="D347" s="391"/>
      <c r="E347" s="36"/>
      <c r="F347" s="362"/>
      <c r="H347" s="8"/>
      <c r="I347" s="61"/>
    </row>
    <row r="348" spans="1:9" customFormat="1">
      <c r="A348" s="111"/>
      <c r="B348" s="90"/>
      <c r="C348" s="345"/>
      <c r="D348" s="391"/>
      <c r="E348" s="36"/>
      <c r="F348" s="362"/>
      <c r="H348" s="8"/>
      <c r="I348" s="61"/>
    </row>
    <row r="349" spans="1:9" customFormat="1">
      <c r="A349" s="111"/>
      <c r="B349" s="90"/>
      <c r="C349" s="345"/>
      <c r="D349" s="391"/>
      <c r="E349" s="36"/>
      <c r="F349" s="362"/>
      <c r="H349" s="8"/>
      <c r="I349" s="61"/>
    </row>
    <row r="350" spans="1:9" customFormat="1">
      <c r="A350" s="111"/>
      <c r="B350" s="90"/>
      <c r="C350" s="345"/>
      <c r="D350" s="391"/>
      <c r="E350" s="36"/>
      <c r="F350" s="362"/>
      <c r="H350" s="8"/>
      <c r="I350" s="61"/>
    </row>
    <row r="351" spans="1:9" customFormat="1">
      <c r="A351" s="111"/>
      <c r="B351" s="90"/>
      <c r="C351" s="345"/>
      <c r="D351" s="391"/>
      <c r="E351" s="36"/>
      <c r="F351" s="362"/>
      <c r="H351" s="8"/>
      <c r="I351" s="61"/>
    </row>
    <row r="352" spans="1:9" customFormat="1">
      <c r="A352" s="111"/>
      <c r="B352" s="90"/>
      <c r="C352" s="345"/>
      <c r="D352" s="391"/>
      <c r="E352" s="36"/>
      <c r="F352" s="362"/>
      <c r="H352" s="8"/>
      <c r="I352" s="61"/>
    </row>
    <row r="353" spans="1:9" customFormat="1">
      <c r="A353" s="111"/>
      <c r="B353" s="90"/>
      <c r="C353" s="345"/>
      <c r="D353" s="391"/>
      <c r="E353" s="36"/>
      <c r="F353" s="362"/>
      <c r="H353" s="8"/>
      <c r="I353" s="61"/>
    </row>
    <row r="354" spans="1:9" customFormat="1">
      <c r="A354" s="111"/>
      <c r="B354" s="90"/>
      <c r="C354" s="345"/>
      <c r="D354" s="391"/>
      <c r="E354" s="36"/>
      <c r="F354" s="362"/>
      <c r="H354" s="8"/>
      <c r="I354" s="61"/>
    </row>
    <row r="355" spans="1:9" customFormat="1">
      <c r="A355" s="111"/>
      <c r="B355" s="90"/>
      <c r="C355" s="345"/>
      <c r="D355" s="391"/>
      <c r="E355" s="36"/>
      <c r="F355" s="362"/>
      <c r="H355" s="8"/>
      <c r="I355" s="61"/>
    </row>
    <row r="356" spans="1:9" customFormat="1">
      <c r="A356" s="111"/>
      <c r="B356" s="90"/>
      <c r="C356" s="345"/>
      <c r="D356" s="391"/>
      <c r="E356" s="36"/>
      <c r="F356" s="362"/>
      <c r="H356" s="8"/>
      <c r="I356" s="61"/>
    </row>
    <row r="357" spans="1:9" customFormat="1">
      <c r="A357" s="111"/>
      <c r="B357" s="90"/>
      <c r="C357" s="345"/>
      <c r="D357" s="391"/>
      <c r="E357" s="36"/>
      <c r="F357" s="362"/>
      <c r="H357" s="8"/>
      <c r="I357" s="61"/>
    </row>
    <row r="358" spans="1:9" customFormat="1">
      <c r="A358" s="111"/>
      <c r="B358" s="90"/>
      <c r="C358" s="345"/>
      <c r="D358" s="391"/>
      <c r="E358" s="36"/>
      <c r="F358" s="362"/>
      <c r="H358" s="8"/>
      <c r="I358" s="61"/>
    </row>
    <row r="359" spans="1:9" customFormat="1">
      <c r="A359" s="111"/>
      <c r="B359" s="90"/>
      <c r="C359" s="345"/>
      <c r="D359" s="391"/>
      <c r="E359" s="36"/>
      <c r="F359" s="362"/>
      <c r="H359" s="8"/>
      <c r="I359" s="61"/>
    </row>
    <row r="360" spans="1:9" customFormat="1">
      <c r="A360" s="111"/>
      <c r="B360" s="90"/>
      <c r="C360" s="345"/>
      <c r="D360" s="391"/>
      <c r="E360" s="36"/>
      <c r="F360" s="362"/>
      <c r="H360" s="8"/>
      <c r="I360" s="61"/>
    </row>
    <row r="361" spans="1:9" customFormat="1">
      <c r="A361" s="111"/>
      <c r="B361" s="90"/>
      <c r="C361" s="345"/>
      <c r="D361" s="391"/>
      <c r="E361" s="36"/>
      <c r="F361" s="362"/>
      <c r="H361" s="8"/>
      <c r="I361" s="61"/>
    </row>
    <row r="362" spans="1:9" customFormat="1">
      <c r="A362" s="111"/>
      <c r="B362" s="90"/>
      <c r="C362" s="345"/>
      <c r="D362" s="391"/>
      <c r="E362" s="36"/>
      <c r="F362" s="362"/>
      <c r="H362" s="8"/>
      <c r="I362" s="61"/>
    </row>
    <row r="363" spans="1:9" customFormat="1">
      <c r="A363" s="111"/>
      <c r="B363" s="90"/>
      <c r="C363" s="345"/>
      <c r="D363" s="391"/>
      <c r="E363" s="36"/>
      <c r="F363" s="362"/>
      <c r="H363" s="8"/>
      <c r="I363" s="61"/>
    </row>
    <row r="364" spans="1:9" customFormat="1">
      <c r="A364" s="111"/>
      <c r="B364" s="90"/>
      <c r="C364" s="345"/>
      <c r="D364" s="391"/>
      <c r="E364" s="36"/>
      <c r="F364" s="362"/>
      <c r="H364" s="8"/>
      <c r="I364" s="61"/>
    </row>
    <row r="365" spans="1:9" customFormat="1">
      <c r="A365" s="111"/>
      <c r="B365" s="90"/>
      <c r="C365" s="345"/>
      <c r="D365" s="391"/>
      <c r="E365" s="36"/>
      <c r="F365" s="362"/>
      <c r="H365" s="8"/>
      <c r="I365" s="61"/>
    </row>
    <row r="366" spans="1:9" customFormat="1">
      <c r="A366" s="111"/>
      <c r="B366" s="90"/>
      <c r="C366" s="345"/>
      <c r="D366" s="391"/>
      <c r="E366" s="36"/>
      <c r="F366" s="362"/>
      <c r="H366" s="8"/>
      <c r="I366" s="61"/>
    </row>
    <row r="367" spans="1:9" customFormat="1">
      <c r="A367" s="111"/>
      <c r="B367" s="90"/>
      <c r="C367" s="345"/>
      <c r="D367" s="391"/>
      <c r="E367" s="36"/>
      <c r="F367" s="362"/>
      <c r="H367" s="8"/>
      <c r="I367" s="61"/>
    </row>
    <row r="368" spans="1:9" customFormat="1">
      <c r="A368" s="111"/>
      <c r="B368" s="90"/>
      <c r="C368" s="345"/>
      <c r="D368" s="391"/>
      <c r="E368" s="36"/>
      <c r="F368" s="362"/>
      <c r="H368" s="8"/>
      <c r="I368" s="61"/>
    </row>
    <row r="369" spans="1:9" customFormat="1">
      <c r="A369" s="111"/>
      <c r="B369" s="90"/>
      <c r="C369" s="345"/>
      <c r="D369" s="391"/>
      <c r="E369" s="36"/>
      <c r="F369" s="362"/>
      <c r="H369" s="8"/>
      <c r="I369" s="61"/>
    </row>
    <row r="370" spans="1:9" customFormat="1">
      <c r="A370" s="111"/>
      <c r="B370" s="90"/>
      <c r="C370" s="345"/>
      <c r="D370" s="391"/>
      <c r="E370" s="36"/>
      <c r="F370" s="362"/>
      <c r="H370" s="8"/>
      <c r="I370" s="61"/>
    </row>
    <row r="371" spans="1:9" customFormat="1">
      <c r="A371" s="111"/>
      <c r="B371" s="90"/>
      <c r="C371" s="345"/>
      <c r="D371" s="391"/>
      <c r="E371" s="36"/>
      <c r="F371" s="362"/>
      <c r="H371" s="8"/>
      <c r="I371" s="61"/>
    </row>
    <row r="372" spans="1:9" customFormat="1">
      <c r="A372" s="111"/>
      <c r="B372" s="90"/>
      <c r="C372" s="345"/>
      <c r="D372" s="391"/>
      <c r="E372" s="36"/>
      <c r="F372" s="362"/>
      <c r="H372" s="8"/>
      <c r="I372" s="61"/>
    </row>
    <row r="373" spans="1:9" customFormat="1">
      <c r="A373" s="111"/>
      <c r="B373" s="90"/>
      <c r="C373" s="345"/>
      <c r="D373" s="391"/>
      <c r="E373" s="36"/>
      <c r="F373" s="362"/>
      <c r="H373" s="8"/>
      <c r="I373" s="61"/>
    </row>
    <row r="374" spans="1:9" customFormat="1">
      <c r="A374" s="111"/>
      <c r="B374" s="90"/>
      <c r="C374" s="345"/>
      <c r="D374" s="391"/>
      <c r="E374" s="36"/>
      <c r="F374" s="362"/>
      <c r="H374" s="8"/>
      <c r="I374" s="61"/>
    </row>
    <row r="375" spans="1:9" customFormat="1">
      <c r="A375" s="111"/>
      <c r="B375" s="90"/>
      <c r="C375" s="345"/>
      <c r="D375" s="391"/>
      <c r="E375" s="36"/>
      <c r="F375" s="362"/>
      <c r="H375" s="8"/>
      <c r="I375" s="61"/>
    </row>
    <row r="376" spans="1:9" customFormat="1">
      <c r="A376" s="111"/>
      <c r="B376" s="90"/>
      <c r="C376" s="345"/>
      <c r="D376" s="391"/>
      <c r="E376" s="36"/>
      <c r="F376" s="362"/>
      <c r="H376" s="8"/>
      <c r="I376" s="61"/>
    </row>
    <row r="377" spans="1:9" customFormat="1">
      <c r="A377" s="111"/>
      <c r="B377" s="90"/>
      <c r="C377" s="345"/>
      <c r="D377" s="391"/>
      <c r="E377" s="36"/>
      <c r="F377" s="362"/>
      <c r="H377" s="8"/>
      <c r="I377" s="61"/>
    </row>
    <row r="378" spans="1:9" customFormat="1">
      <c r="A378" s="111"/>
      <c r="B378" s="90"/>
      <c r="C378" s="345"/>
      <c r="D378" s="391"/>
      <c r="E378" s="36"/>
      <c r="F378" s="362"/>
      <c r="H378" s="8"/>
      <c r="I378" s="61"/>
    </row>
    <row r="379" spans="1:9" customFormat="1">
      <c r="A379" s="111"/>
      <c r="B379" s="90"/>
      <c r="C379" s="345"/>
      <c r="D379" s="391"/>
      <c r="E379" s="36"/>
      <c r="F379" s="362"/>
      <c r="H379" s="8"/>
      <c r="I379" s="61"/>
    </row>
    <row r="380" spans="1:9" customFormat="1">
      <c r="A380" s="111"/>
      <c r="B380" s="90"/>
      <c r="C380" s="345"/>
      <c r="D380" s="391"/>
      <c r="E380" s="36"/>
      <c r="F380" s="362"/>
      <c r="H380" s="8"/>
      <c r="I380" s="61"/>
    </row>
    <row r="381" spans="1:9" customFormat="1">
      <c r="A381" s="111"/>
      <c r="B381" s="90"/>
      <c r="C381" s="345"/>
      <c r="D381" s="391"/>
      <c r="E381" s="36"/>
      <c r="F381" s="362"/>
      <c r="H381" s="8"/>
      <c r="I381" s="61"/>
    </row>
    <row r="382" spans="1:9" customFormat="1">
      <c r="A382" s="111"/>
      <c r="B382" s="90"/>
      <c r="C382" s="345"/>
      <c r="D382" s="391"/>
      <c r="E382" s="36"/>
      <c r="F382" s="362"/>
      <c r="H382" s="8"/>
      <c r="I382" s="61"/>
    </row>
    <row r="383" spans="1:9" customFormat="1">
      <c r="A383" s="111"/>
      <c r="B383" s="90"/>
      <c r="C383" s="345"/>
      <c r="D383" s="391"/>
      <c r="E383" s="36"/>
      <c r="F383" s="362"/>
      <c r="H383" s="8"/>
      <c r="I383" s="61"/>
    </row>
    <row r="384" spans="1:9" customFormat="1">
      <c r="A384" s="111"/>
      <c r="B384" s="90"/>
      <c r="C384" s="345"/>
      <c r="D384" s="391"/>
      <c r="E384" s="36"/>
      <c r="F384" s="362"/>
      <c r="H384" s="8"/>
      <c r="I384" s="61"/>
    </row>
    <row r="385" spans="1:9" customFormat="1">
      <c r="A385" s="111"/>
      <c r="B385" s="90"/>
      <c r="C385" s="345"/>
      <c r="D385" s="391"/>
      <c r="E385" s="36"/>
      <c r="F385" s="362"/>
      <c r="H385" s="8"/>
      <c r="I385" s="61"/>
    </row>
    <row r="386" spans="1:9" customFormat="1">
      <c r="A386" s="111"/>
      <c r="B386" s="90"/>
      <c r="C386" s="345"/>
      <c r="D386" s="391"/>
      <c r="E386" s="36"/>
      <c r="F386" s="362"/>
      <c r="H386" s="8"/>
      <c r="I386" s="61"/>
    </row>
    <row r="387" spans="1:9" customFormat="1">
      <c r="A387" s="111"/>
      <c r="B387" s="90"/>
      <c r="C387" s="345"/>
      <c r="D387" s="391"/>
      <c r="E387" s="36"/>
      <c r="F387" s="362"/>
      <c r="H387" s="8"/>
      <c r="I387" s="61"/>
    </row>
    <row r="388" spans="1:9" customFormat="1">
      <c r="A388" s="111"/>
      <c r="B388" s="90"/>
      <c r="C388" s="345"/>
      <c r="D388" s="391"/>
      <c r="E388" s="36"/>
      <c r="F388" s="362"/>
      <c r="H388" s="8"/>
      <c r="I388" s="61"/>
    </row>
    <row r="389" spans="1:9" customFormat="1">
      <c r="A389" s="111"/>
      <c r="B389" s="90"/>
      <c r="C389" s="345"/>
      <c r="D389" s="391"/>
      <c r="E389" s="36"/>
      <c r="F389" s="362"/>
      <c r="H389" s="8"/>
      <c r="I389" s="61"/>
    </row>
    <row r="390" spans="1:9" customFormat="1">
      <c r="A390" s="111"/>
      <c r="B390" s="90"/>
      <c r="C390" s="345"/>
      <c r="D390" s="391"/>
      <c r="E390" s="36"/>
      <c r="F390" s="362"/>
      <c r="H390" s="8"/>
      <c r="I390" s="61"/>
    </row>
    <row r="391" spans="1:9" customFormat="1">
      <c r="A391" s="111"/>
      <c r="B391" s="90"/>
      <c r="C391" s="345"/>
      <c r="D391" s="391"/>
      <c r="E391" s="36"/>
      <c r="F391" s="362"/>
      <c r="H391" s="8"/>
      <c r="I391" s="61"/>
    </row>
    <row r="392" spans="1:9" customFormat="1">
      <c r="A392" s="111"/>
      <c r="B392" s="90"/>
      <c r="C392" s="345"/>
      <c r="D392" s="391"/>
      <c r="E392" s="36"/>
      <c r="F392" s="362"/>
      <c r="H392" s="8"/>
      <c r="I392" s="61"/>
    </row>
    <row r="393" spans="1:9" customFormat="1">
      <c r="A393" s="111"/>
      <c r="B393" s="90"/>
      <c r="C393" s="345"/>
      <c r="D393" s="391"/>
      <c r="E393" s="36"/>
      <c r="F393" s="362"/>
      <c r="H393" s="8"/>
      <c r="I393" s="61"/>
    </row>
    <row r="394" spans="1:9" customFormat="1">
      <c r="A394" s="111"/>
      <c r="B394" s="90"/>
      <c r="C394" s="345"/>
      <c r="D394" s="391"/>
      <c r="E394" s="36"/>
      <c r="F394" s="362"/>
      <c r="H394" s="8"/>
      <c r="I394" s="61"/>
    </row>
    <row r="395" spans="1:9" customFormat="1">
      <c r="A395" s="111"/>
      <c r="B395" s="90"/>
      <c r="C395" s="345"/>
      <c r="D395" s="391"/>
      <c r="E395" s="36"/>
      <c r="F395" s="362"/>
      <c r="H395" s="8"/>
      <c r="I395" s="61"/>
    </row>
    <row r="396" spans="1:9" customFormat="1">
      <c r="A396" s="111"/>
      <c r="B396" s="90"/>
      <c r="C396" s="345"/>
      <c r="D396" s="391"/>
      <c r="E396" s="36"/>
      <c r="F396" s="362"/>
      <c r="H396" s="8"/>
      <c r="I396" s="61"/>
    </row>
    <row r="397" spans="1:9" customFormat="1">
      <c r="A397" s="111"/>
      <c r="B397" s="90"/>
      <c r="C397" s="345"/>
      <c r="D397" s="391"/>
      <c r="E397" s="36"/>
      <c r="F397" s="362"/>
      <c r="H397" s="8"/>
      <c r="I397" s="61"/>
    </row>
    <row r="398" spans="1:9" customFormat="1">
      <c r="A398" s="111"/>
      <c r="B398" s="90"/>
      <c r="C398" s="345"/>
      <c r="D398" s="391"/>
      <c r="E398" s="36"/>
      <c r="F398" s="362"/>
      <c r="H398" s="8"/>
      <c r="I398" s="61"/>
    </row>
    <row r="399" spans="1:9" customFormat="1">
      <c r="A399" s="111"/>
      <c r="B399" s="90"/>
      <c r="C399" s="345"/>
      <c r="D399" s="391"/>
      <c r="E399" s="36"/>
      <c r="F399" s="362"/>
      <c r="H399" s="8"/>
      <c r="I399" s="61"/>
    </row>
    <row r="400" spans="1:9" customFormat="1">
      <c r="A400" s="111"/>
      <c r="B400" s="90"/>
      <c r="C400" s="345"/>
      <c r="D400" s="391"/>
      <c r="E400" s="36"/>
      <c r="F400" s="362"/>
      <c r="H400" s="8"/>
      <c r="I400" s="61"/>
    </row>
    <row r="401" spans="1:9" customFormat="1">
      <c r="A401" s="111"/>
      <c r="B401" s="90"/>
      <c r="C401" s="345"/>
      <c r="D401" s="391"/>
      <c r="E401" s="36"/>
      <c r="F401" s="362"/>
      <c r="H401" s="8"/>
      <c r="I401" s="61"/>
    </row>
    <row r="402" spans="1:9" customFormat="1">
      <c r="A402" s="111"/>
      <c r="B402" s="90"/>
      <c r="C402" s="345"/>
      <c r="D402" s="391"/>
      <c r="E402" s="36"/>
      <c r="F402" s="362"/>
      <c r="H402" s="8"/>
      <c r="I402" s="61"/>
    </row>
    <row r="403" spans="1:9" customFormat="1">
      <c r="A403" s="111"/>
      <c r="B403" s="90"/>
      <c r="C403" s="345"/>
      <c r="D403" s="391"/>
      <c r="E403" s="36"/>
      <c r="F403" s="362"/>
      <c r="H403" s="8"/>
      <c r="I403" s="61"/>
    </row>
    <row r="404" spans="1:9" customFormat="1">
      <c r="A404" s="111"/>
      <c r="B404" s="90"/>
      <c r="C404" s="345"/>
      <c r="D404" s="391"/>
      <c r="E404" s="36"/>
      <c r="F404" s="362"/>
      <c r="H404" s="8"/>
      <c r="I404" s="61"/>
    </row>
    <row r="405" spans="1:9" customFormat="1">
      <c r="A405" s="111"/>
      <c r="B405" s="90"/>
      <c r="C405" s="345"/>
      <c r="D405" s="391"/>
      <c r="E405" s="36"/>
      <c r="F405" s="362"/>
      <c r="H405" s="8"/>
      <c r="I405" s="61"/>
    </row>
    <row r="406" spans="1:9" customFormat="1">
      <c r="A406" s="111"/>
      <c r="B406" s="90"/>
      <c r="C406" s="345"/>
      <c r="D406" s="391"/>
      <c r="E406" s="36"/>
      <c r="F406" s="362"/>
      <c r="H406" s="8"/>
      <c r="I406" s="61"/>
    </row>
    <row r="407" spans="1:9" customFormat="1">
      <c r="A407" s="111"/>
      <c r="B407" s="90"/>
      <c r="C407" s="345"/>
      <c r="D407" s="391"/>
      <c r="E407" s="36"/>
      <c r="F407" s="362"/>
      <c r="H407" s="8"/>
      <c r="I407" s="61"/>
    </row>
    <row r="408" spans="1:9" customFormat="1">
      <c r="A408" s="111"/>
      <c r="B408" s="90"/>
      <c r="C408" s="345"/>
      <c r="D408" s="391"/>
      <c r="E408" s="36"/>
      <c r="F408" s="362"/>
      <c r="H408" s="8"/>
      <c r="I408" s="61"/>
    </row>
    <row r="409" spans="1:9" customFormat="1">
      <c r="A409" s="111"/>
      <c r="B409" s="90"/>
      <c r="C409" s="345"/>
      <c r="D409" s="391"/>
      <c r="E409" s="36"/>
      <c r="F409" s="362"/>
      <c r="H409" s="8"/>
      <c r="I409" s="61"/>
    </row>
    <row r="410" spans="1:9" customFormat="1">
      <c r="A410" s="111"/>
      <c r="B410" s="90"/>
      <c r="C410" s="345"/>
      <c r="D410" s="391"/>
      <c r="E410" s="36"/>
      <c r="F410" s="362"/>
      <c r="H410" s="8"/>
      <c r="I410" s="61"/>
    </row>
    <row r="411" spans="1:9" customFormat="1">
      <c r="A411" s="111"/>
      <c r="B411" s="90"/>
      <c r="C411" s="345"/>
      <c r="D411" s="391"/>
      <c r="E411" s="36"/>
      <c r="F411" s="362"/>
      <c r="H411" s="8"/>
      <c r="I411" s="61"/>
    </row>
    <row r="412" spans="1:9" customFormat="1">
      <c r="A412" s="111"/>
      <c r="B412" s="90"/>
      <c r="C412" s="345"/>
      <c r="D412" s="391"/>
      <c r="E412" s="36"/>
      <c r="F412" s="362"/>
      <c r="H412" s="8"/>
      <c r="I412" s="61"/>
    </row>
    <row r="413" spans="1:9" customFormat="1">
      <c r="A413" s="111"/>
      <c r="B413" s="90"/>
      <c r="C413" s="345"/>
      <c r="D413" s="391"/>
      <c r="E413" s="36"/>
      <c r="F413" s="362"/>
      <c r="H413" s="8"/>
      <c r="I413" s="61"/>
    </row>
    <row r="414" spans="1:9" customFormat="1">
      <c r="A414" s="111"/>
      <c r="B414" s="90"/>
      <c r="C414" s="345"/>
      <c r="D414" s="391"/>
      <c r="E414" s="36"/>
      <c r="F414" s="362"/>
      <c r="H414" s="8"/>
      <c r="I414" s="61"/>
    </row>
    <row r="415" spans="1:9" customFormat="1">
      <c r="A415" s="111"/>
      <c r="B415" s="90"/>
      <c r="C415" s="345"/>
      <c r="D415" s="391"/>
      <c r="E415" s="36"/>
      <c r="F415" s="362"/>
      <c r="H415" s="8"/>
      <c r="I415" s="61"/>
    </row>
    <row r="416" spans="1:9" customFormat="1">
      <c r="A416" s="111"/>
      <c r="B416" s="90"/>
      <c r="C416" s="345"/>
      <c r="D416" s="391"/>
      <c r="E416" s="36"/>
      <c r="F416" s="362"/>
      <c r="H416" s="8"/>
      <c r="I416" s="61"/>
    </row>
    <row r="417" spans="1:9" customFormat="1">
      <c r="A417" s="111"/>
      <c r="B417" s="90"/>
      <c r="C417" s="345"/>
      <c r="D417" s="391"/>
      <c r="E417" s="36"/>
      <c r="F417" s="362"/>
      <c r="H417" s="8"/>
      <c r="I417" s="61"/>
    </row>
    <row r="418" spans="1:9" customFormat="1">
      <c r="A418" s="111"/>
      <c r="B418" s="90"/>
      <c r="C418" s="345"/>
      <c r="D418" s="391"/>
      <c r="E418" s="36"/>
      <c r="F418" s="362"/>
      <c r="H418" s="8"/>
      <c r="I418" s="61"/>
    </row>
    <row r="419" spans="1:9" customFormat="1">
      <c r="A419" s="111"/>
      <c r="B419" s="90"/>
      <c r="C419" s="345"/>
      <c r="D419" s="391"/>
      <c r="E419" s="36"/>
      <c r="F419" s="362"/>
      <c r="H419" s="8"/>
      <c r="I419" s="61"/>
    </row>
    <row r="420" spans="1:9" customFormat="1">
      <c r="A420" s="111"/>
      <c r="B420" s="90"/>
      <c r="C420" s="345"/>
      <c r="D420" s="391"/>
      <c r="E420" s="36"/>
      <c r="F420" s="362"/>
      <c r="H420" s="8"/>
      <c r="I420" s="61"/>
    </row>
    <row r="421" spans="1:9" customFormat="1">
      <c r="A421" s="111"/>
      <c r="B421" s="90"/>
      <c r="C421" s="345"/>
      <c r="D421" s="391"/>
      <c r="E421" s="36"/>
      <c r="F421" s="362"/>
      <c r="H421" s="8"/>
      <c r="I421" s="61"/>
    </row>
    <row r="422" spans="1:9" customFormat="1">
      <c r="A422" s="111"/>
      <c r="B422" s="90"/>
      <c r="C422" s="345"/>
      <c r="D422" s="391"/>
      <c r="E422" s="36"/>
      <c r="F422" s="362"/>
      <c r="H422" s="8"/>
      <c r="I422" s="61"/>
    </row>
    <row r="423" spans="1:9" customFormat="1">
      <c r="A423" s="111"/>
      <c r="B423" s="90"/>
      <c r="C423" s="345"/>
      <c r="D423" s="391"/>
      <c r="E423" s="36"/>
      <c r="F423" s="362"/>
      <c r="H423" s="8"/>
      <c r="I423" s="61"/>
    </row>
    <row r="424" spans="1:9" customFormat="1">
      <c r="A424" s="111"/>
      <c r="B424" s="90"/>
      <c r="C424" s="345"/>
      <c r="D424" s="391"/>
      <c r="E424" s="36"/>
      <c r="F424" s="362"/>
      <c r="H424" s="8"/>
      <c r="I424" s="61"/>
    </row>
    <row r="425" spans="1:9" customFormat="1">
      <c r="A425" s="111"/>
      <c r="B425" s="90"/>
      <c r="C425" s="345"/>
      <c r="D425" s="391"/>
      <c r="E425" s="36"/>
      <c r="F425" s="362"/>
      <c r="H425" s="8"/>
      <c r="I425" s="61"/>
    </row>
    <row r="426" spans="1:9" customFormat="1">
      <c r="A426" s="111"/>
      <c r="B426" s="90"/>
      <c r="C426" s="345"/>
      <c r="D426" s="391"/>
      <c r="E426" s="36"/>
      <c r="F426" s="362"/>
      <c r="H426" s="8"/>
      <c r="I426" s="61"/>
    </row>
    <row r="427" spans="1:9" customFormat="1">
      <c r="A427" s="111"/>
      <c r="B427" s="90"/>
      <c r="C427" s="345"/>
      <c r="D427" s="391"/>
      <c r="E427" s="36"/>
      <c r="F427" s="362"/>
      <c r="H427" s="8"/>
      <c r="I427" s="61"/>
    </row>
    <row r="428" spans="1:9" customFormat="1">
      <c r="A428" s="111"/>
      <c r="B428" s="90"/>
      <c r="C428" s="345"/>
      <c r="D428" s="391"/>
      <c r="E428" s="36"/>
      <c r="F428" s="362"/>
      <c r="H428" s="8"/>
      <c r="I428" s="61"/>
    </row>
    <row r="429" spans="1:9" customFormat="1">
      <c r="A429" s="111"/>
      <c r="B429" s="90"/>
      <c r="C429" s="345"/>
      <c r="D429" s="391"/>
      <c r="E429" s="36"/>
      <c r="F429" s="362"/>
      <c r="H429" s="8"/>
      <c r="I429" s="61"/>
    </row>
    <row r="430" spans="1:9" customFormat="1">
      <c r="A430" s="111"/>
      <c r="B430" s="90"/>
      <c r="C430" s="345"/>
      <c r="D430" s="391"/>
      <c r="E430" s="36"/>
      <c r="F430" s="362"/>
      <c r="H430" s="8"/>
      <c r="I430" s="61"/>
    </row>
    <row r="431" spans="1:9" customFormat="1">
      <c r="A431" s="111"/>
      <c r="B431" s="90"/>
      <c r="C431" s="345"/>
      <c r="D431" s="391"/>
      <c r="E431" s="36"/>
      <c r="F431" s="362"/>
      <c r="H431" s="8"/>
      <c r="I431" s="61"/>
    </row>
    <row r="432" spans="1:9" customFormat="1">
      <c r="A432" s="111"/>
      <c r="B432" s="90"/>
      <c r="C432" s="345"/>
      <c r="D432" s="391"/>
      <c r="E432" s="36"/>
      <c r="F432" s="362"/>
      <c r="H432" s="8"/>
      <c r="I432" s="61"/>
    </row>
    <row r="433" spans="1:9" customFormat="1">
      <c r="A433" s="111"/>
      <c r="B433" s="90"/>
      <c r="C433" s="345"/>
      <c r="D433" s="391"/>
      <c r="E433" s="36"/>
      <c r="F433" s="362"/>
      <c r="H433" s="8"/>
      <c r="I433" s="61"/>
    </row>
    <row r="434" spans="1:9" customFormat="1">
      <c r="A434" s="111"/>
      <c r="B434" s="90"/>
      <c r="C434" s="345"/>
      <c r="D434" s="391"/>
      <c r="E434" s="36"/>
      <c r="F434" s="362"/>
      <c r="H434" s="8"/>
      <c r="I434" s="61"/>
    </row>
    <row r="435" spans="1:9" customFormat="1">
      <c r="A435" s="111"/>
      <c r="B435" s="90"/>
      <c r="C435" s="345"/>
      <c r="D435" s="391"/>
      <c r="E435" s="36"/>
      <c r="F435" s="362"/>
      <c r="H435" s="8"/>
      <c r="I435" s="61"/>
    </row>
    <row r="436" spans="1:9" customFormat="1">
      <c r="A436" s="111"/>
      <c r="B436" s="90"/>
      <c r="C436" s="345"/>
      <c r="D436" s="391"/>
      <c r="E436" s="36"/>
      <c r="F436" s="362"/>
      <c r="H436" s="8"/>
      <c r="I436" s="61"/>
    </row>
    <row r="437" spans="1:9" customFormat="1">
      <c r="A437" s="111"/>
      <c r="B437" s="90"/>
      <c r="C437" s="345"/>
      <c r="D437" s="391"/>
      <c r="E437" s="36"/>
      <c r="F437" s="362"/>
      <c r="H437" s="8"/>
      <c r="I437" s="61"/>
    </row>
    <row r="438" spans="1:9" customFormat="1">
      <c r="A438" s="111"/>
      <c r="B438" s="90"/>
      <c r="C438" s="345"/>
      <c r="D438" s="391"/>
      <c r="E438" s="36"/>
      <c r="F438" s="362"/>
      <c r="H438" s="8"/>
      <c r="I438" s="61"/>
    </row>
    <row r="439" spans="1:9" customFormat="1">
      <c r="A439" s="111"/>
      <c r="B439" s="90"/>
      <c r="C439" s="345"/>
      <c r="D439" s="391"/>
      <c r="E439" s="36"/>
      <c r="F439" s="362"/>
      <c r="H439" s="8"/>
      <c r="I439" s="61"/>
    </row>
    <row r="440" spans="1:9" customFormat="1">
      <c r="A440" s="111"/>
      <c r="B440" s="90"/>
      <c r="C440" s="345"/>
      <c r="D440" s="391"/>
      <c r="E440" s="36"/>
      <c r="F440" s="362"/>
      <c r="H440" s="8"/>
      <c r="I440" s="61"/>
    </row>
    <row r="441" spans="1:9" customFormat="1">
      <c r="A441" s="111"/>
      <c r="B441" s="90"/>
      <c r="C441" s="345"/>
      <c r="D441" s="391"/>
      <c r="E441" s="36"/>
      <c r="F441" s="362"/>
      <c r="H441" s="8"/>
      <c r="I441" s="61"/>
    </row>
    <row r="442" spans="1:9" customFormat="1">
      <c r="A442" s="111"/>
      <c r="B442" s="90"/>
      <c r="C442" s="345"/>
      <c r="D442" s="391"/>
      <c r="E442" s="36"/>
      <c r="F442" s="362"/>
      <c r="H442" s="8"/>
      <c r="I442" s="61"/>
    </row>
    <row r="443" spans="1:9" customFormat="1">
      <c r="A443" s="111"/>
      <c r="B443" s="90"/>
      <c r="C443" s="345"/>
      <c r="D443" s="391"/>
      <c r="E443" s="36"/>
      <c r="F443" s="362"/>
      <c r="H443" s="8"/>
      <c r="I443" s="61"/>
    </row>
    <row r="444" spans="1:9" customFormat="1">
      <c r="A444" s="111"/>
      <c r="B444" s="90"/>
      <c r="C444" s="345"/>
      <c r="D444" s="391"/>
      <c r="E444" s="36"/>
      <c r="F444" s="362"/>
      <c r="H444" s="8"/>
      <c r="I444" s="61"/>
    </row>
    <row r="445" spans="1:9" customFormat="1">
      <c r="A445" s="111"/>
      <c r="B445" s="90"/>
      <c r="C445" s="345"/>
      <c r="D445" s="391"/>
      <c r="E445" s="36"/>
      <c r="F445" s="362"/>
      <c r="H445" s="8"/>
      <c r="I445" s="61"/>
    </row>
    <row r="446" spans="1:9" customFormat="1">
      <c r="A446" s="111"/>
      <c r="B446" s="90"/>
      <c r="C446" s="345"/>
      <c r="D446" s="391"/>
      <c r="E446" s="36"/>
      <c r="F446" s="362"/>
      <c r="H446" s="8"/>
      <c r="I446" s="61"/>
    </row>
    <row r="447" spans="1:9" customFormat="1">
      <c r="A447" s="111"/>
      <c r="B447" s="90"/>
      <c r="C447" s="345"/>
      <c r="D447" s="391"/>
      <c r="E447" s="36"/>
      <c r="F447" s="362"/>
      <c r="H447" s="8"/>
      <c r="I447" s="61"/>
    </row>
    <row r="448" spans="1:9" customFormat="1">
      <c r="A448" s="111"/>
      <c r="B448" s="90"/>
      <c r="C448" s="345"/>
      <c r="D448" s="391"/>
      <c r="E448" s="36"/>
      <c r="F448" s="362"/>
      <c r="H448" s="8"/>
      <c r="I448" s="61"/>
    </row>
    <row r="449" spans="1:9" customFormat="1">
      <c r="A449" s="111"/>
      <c r="B449" s="90"/>
      <c r="C449" s="345"/>
      <c r="D449" s="391"/>
      <c r="E449" s="36"/>
      <c r="F449" s="362"/>
      <c r="H449" s="8"/>
      <c r="I449" s="61"/>
    </row>
    <row r="450" spans="1:9" customFormat="1">
      <c r="A450" s="111"/>
      <c r="B450" s="90"/>
      <c r="C450" s="345"/>
      <c r="D450" s="391"/>
      <c r="E450" s="36"/>
      <c r="F450" s="362"/>
      <c r="H450" s="8"/>
      <c r="I450" s="61"/>
    </row>
    <row r="451" spans="1:9" customFormat="1">
      <c r="A451" s="111"/>
      <c r="B451" s="90"/>
      <c r="C451" s="345"/>
      <c r="D451" s="391"/>
      <c r="E451" s="36"/>
      <c r="F451" s="362"/>
      <c r="H451" s="8"/>
      <c r="I451" s="61"/>
    </row>
    <row r="452" spans="1:9" customFormat="1">
      <c r="A452" s="111"/>
      <c r="B452" s="90"/>
      <c r="C452" s="345"/>
      <c r="D452" s="391"/>
      <c r="E452" s="36"/>
      <c r="F452" s="362"/>
      <c r="H452" s="8"/>
      <c r="I452" s="61"/>
    </row>
    <row r="453" spans="1:9" customFormat="1">
      <c r="A453" s="111"/>
      <c r="B453" s="90"/>
      <c r="C453" s="345"/>
      <c r="D453" s="391"/>
      <c r="E453" s="36"/>
      <c r="F453" s="362"/>
      <c r="H453" s="8"/>
      <c r="I453" s="61"/>
    </row>
    <row r="454" spans="1:9" customFormat="1">
      <c r="A454" s="111"/>
      <c r="B454" s="90"/>
      <c r="C454" s="345"/>
      <c r="D454" s="391"/>
      <c r="E454" s="36"/>
      <c r="F454" s="362"/>
      <c r="H454" s="8"/>
      <c r="I454" s="61"/>
    </row>
    <row r="455" spans="1:9" customFormat="1">
      <c r="A455" s="111"/>
      <c r="B455" s="90"/>
      <c r="C455" s="345"/>
      <c r="D455" s="391"/>
      <c r="E455" s="36"/>
      <c r="F455" s="362"/>
      <c r="H455" s="8"/>
      <c r="I455" s="61"/>
    </row>
    <row r="456" spans="1:9" customFormat="1">
      <c r="A456" s="111"/>
      <c r="B456" s="90"/>
      <c r="C456" s="345"/>
      <c r="D456" s="391"/>
      <c r="E456" s="36"/>
      <c r="F456" s="362"/>
      <c r="H456" s="8"/>
      <c r="I456" s="61"/>
    </row>
    <row r="457" spans="1:9" customFormat="1">
      <c r="A457" s="111"/>
      <c r="B457" s="90"/>
      <c r="C457" s="345"/>
      <c r="D457" s="391"/>
      <c r="E457" s="36"/>
      <c r="F457" s="362"/>
      <c r="H457" s="8"/>
      <c r="I457" s="61"/>
    </row>
    <row r="458" spans="1:9" customFormat="1">
      <c r="A458" s="111"/>
      <c r="B458" s="90"/>
      <c r="C458" s="345"/>
      <c r="D458" s="391"/>
      <c r="E458" s="36"/>
      <c r="F458" s="362"/>
      <c r="H458" s="8"/>
      <c r="I458" s="61"/>
    </row>
    <row r="459" spans="1:9" customFormat="1">
      <c r="A459" s="111"/>
      <c r="B459" s="90"/>
      <c r="C459" s="345"/>
      <c r="D459" s="391"/>
      <c r="E459" s="36"/>
      <c r="F459" s="362"/>
      <c r="H459" s="8"/>
      <c r="I459" s="61"/>
    </row>
    <row r="460" spans="1:9" customFormat="1">
      <c r="A460" s="111"/>
      <c r="B460" s="90"/>
      <c r="C460" s="345"/>
      <c r="D460" s="391"/>
      <c r="E460" s="36"/>
      <c r="F460" s="362"/>
      <c r="H460" s="8"/>
      <c r="I460" s="61"/>
    </row>
    <row r="461" spans="1:9" customFormat="1">
      <c r="A461" s="111"/>
      <c r="B461" s="90"/>
      <c r="C461" s="345"/>
      <c r="D461" s="391"/>
      <c r="E461" s="36"/>
      <c r="F461" s="362"/>
      <c r="H461" s="8"/>
      <c r="I461" s="61"/>
    </row>
    <row r="462" spans="1:9" customFormat="1">
      <c r="A462" s="111"/>
      <c r="B462" s="90"/>
      <c r="C462" s="345"/>
      <c r="D462" s="391"/>
      <c r="E462" s="36"/>
      <c r="F462" s="362"/>
      <c r="H462" s="8"/>
      <c r="I462" s="61"/>
    </row>
    <row r="463" spans="1:9" customFormat="1">
      <c r="A463" s="111"/>
      <c r="B463" s="90"/>
      <c r="C463" s="345"/>
      <c r="D463" s="391"/>
      <c r="E463" s="36"/>
      <c r="F463" s="362"/>
      <c r="H463" s="8"/>
      <c r="I463" s="61"/>
    </row>
    <row r="464" spans="1:9" customFormat="1">
      <c r="A464" s="111"/>
      <c r="B464" s="90"/>
      <c r="C464" s="345"/>
      <c r="D464" s="391"/>
      <c r="E464" s="36"/>
      <c r="F464" s="362"/>
      <c r="H464" s="8"/>
      <c r="I464" s="61"/>
    </row>
    <row r="465" spans="1:9" customFormat="1">
      <c r="A465" s="111"/>
      <c r="B465" s="90"/>
      <c r="C465" s="345"/>
      <c r="D465" s="391"/>
      <c r="E465" s="36"/>
      <c r="F465" s="362"/>
      <c r="H465" s="8"/>
      <c r="I465" s="61"/>
    </row>
    <row r="466" spans="1:9" customFormat="1">
      <c r="A466" s="111"/>
      <c r="B466" s="90"/>
      <c r="C466" s="345"/>
      <c r="D466" s="391"/>
      <c r="E466" s="36"/>
      <c r="F466" s="362"/>
      <c r="H466" s="8"/>
      <c r="I466" s="61"/>
    </row>
    <row r="467" spans="1:9" customFormat="1">
      <c r="A467" s="111"/>
      <c r="B467" s="90"/>
      <c r="C467" s="345"/>
      <c r="D467" s="391"/>
      <c r="E467" s="36"/>
      <c r="F467" s="362"/>
      <c r="H467" s="8"/>
      <c r="I467" s="61"/>
    </row>
    <row r="468" spans="1:9" customFormat="1">
      <c r="A468" s="111"/>
      <c r="B468" s="90"/>
      <c r="C468" s="345"/>
      <c r="D468" s="391"/>
      <c r="E468" s="36"/>
      <c r="F468" s="362"/>
      <c r="H468" s="8"/>
      <c r="I468" s="61"/>
    </row>
    <row r="469" spans="1:9" customFormat="1">
      <c r="A469" s="111"/>
      <c r="B469" s="90"/>
      <c r="C469" s="345"/>
      <c r="D469" s="391"/>
      <c r="E469" s="36"/>
      <c r="F469" s="362"/>
      <c r="H469" s="8"/>
      <c r="I469" s="61"/>
    </row>
    <row r="470" spans="1:9" customFormat="1">
      <c r="A470" s="111"/>
      <c r="B470" s="90"/>
      <c r="C470" s="345"/>
      <c r="D470" s="391"/>
      <c r="E470" s="36"/>
      <c r="F470" s="362"/>
      <c r="H470" s="8"/>
      <c r="I470" s="61"/>
    </row>
    <row r="471" spans="1:9" customFormat="1">
      <c r="A471" s="111"/>
      <c r="B471" s="90"/>
      <c r="C471" s="345"/>
      <c r="D471" s="391"/>
      <c r="E471" s="36"/>
      <c r="F471" s="362"/>
      <c r="H471" s="8"/>
      <c r="I471" s="61"/>
    </row>
    <row r="472" spans="1:9" customFormat="1">
      <c r="A472" s="111"/>
      <c r="B472" s="90"/>
      <c r="C472" s="345"/>
      <c r="D472" s="391"/>
      <c r="E472" s="36"/>
      <c r="F472" s="362"/>
      <c r="H472" s="8"/>
      <c r="I472" s="61"/>
    </row>
    <row r="473" spans="1:9" customFormat="1">
      <c r="A473" s="111"/>
      <c r="B473" s="90"/>
      <c r="C473" s="345"/>
      <c r="D473" s="391"/>
      <c r="E473" s="36"/>
      <c r="F473" s="362"/>
      <c r="H473" s="8"/>
      <c r="I473" s="61"/>
    </row>
    <row r="474" spans="1:9" customFormat="1">
      <c r="A474" s="111"/>
      <c r="B474" s="90"/>
      <c r="C474" s="345"/>
      <c r="D474" s="391"/>
      <c r="E474" s="36"/>
      <c r="F474" s="362"/>
      <c r="H474" s="8"/>
      <c r="I474" s="61"/>
    </row>
    <row r="475" spans="1:9" customFormat="1">
      <c r="A475" s="111"/>
      <c r="B475" s="90"/>
      <c r="C475" s="345"/>
      <c r="D475" s="391"/>
      <c r="E475" s="36"/>
      <c r="F475" s="362"/>
      <c r="H475" s="8"/>
      <c r="I475" s="61"/>
    </row>
    <row r="476" spans="1:9" customFormat="1">
      <c r="A476" s="111"/>
      <c r="B476" s="90"/>
      <c r="C476" s="345"/>
      <c r="D476" s="391"/>
      <c r="E476" s="36"/>
      <c r="F476" s="362"/>
      <c r="H476" s="8"/>
      <c r="I476" s="61"/>
    </row>
    <row r="477" spans="1:9" customFormat="1">
      <c r="A477" s="111"/>
      <c r="B477" s="90"/>
      <c r="C477" s="345"/>
      <c r="D477" s="391"/>
      <c r="E477" s="36"/>
      <c r="F477" s="362"/>
      <c r="H477" s="8"/>
      <c r="I477" s="61"/>
    </row>
    <row r="478" spans="1:9" customFormat="1">
      <c r="A478" s="111"/>
      <c r="B478" s="90"/>
      <c r="C478" s="345"/>
      <c r="D478" s="391"/>
      <c r="E478" s="36"/>
      <c r="F478" s="362"/>
      <c r="H478" s="8"/>
      <c r="I478" s="61"/>
    </row>
    <row r="479" spans="1:9" customFormat="1">
      <c r="A479" s="111"/>
      <c r="B479" s="90"/>
      <c r="C479" s="345"/>
      <c r="D479" s="391"/>
      <c r="E479" s="36"/>
      <c r="F479" s="362"/>
      <c r="H479" s="8"/>
      <c r="I479" s="61"/>
    </row>
    <row r="480" spans="1:9" customFormat="1">
      <c r="A480" s="111"/>
      <c r="B480" s="90"/>
      <c r="C480" s="345"/>
      <c r="D480" s="391"/>
      <c r="E480" s="36"/>
      <c r="F480" s="362"/>
      <c r="H480" s="8"/>
      <c r="I480" s="61"/>
    </row>
    <row r="481" spans="1:9" customFormat="1">
      <c r="A481" s="111"/>
      <c r="B481" s="90"/>
      <c r="C481" s="345"/>
      <c r="D481" s="391"/>
      <c r="E481" s="36"/>
      <c r="F481" s="362"/>
      <c r="H481" s="8"/>
      <c r="I481" s="61"/>
    </row>
    <row r="482" spans="1:9" customFormat="1">
      <c r="A482" s="111"/>
      <c r="B482" s="90"/>
      <c r="C482" s="345"/>
      <c r="D482" s="391"/>
      <c r="E482" s="36"/>
      <c r="F482" s="362"/>
      <c r="H482" s="8"/>
      <c r="I482" s="61"/>
    </row>
    <row r="483" spans="1:9" customFormat="1">
      <c r="A483" s="111"/>
      <c r="B483" s="90"/>
      <c r="C483" s="345"/>
      <c r="D483" s="391"/>
      <c r="E483" s="36"/>
      <c r="F483" s="362"/>
      <c r="H483" s="8"/>
      <c r="I483" s="61"/>
    </row>
    <row r="484" spans="1:9" customFormat="1">
      <c r="A484" s="111"/>
      <c r="B484" s="90"/>
      <c r="C484" s="345"/>
      <c r="D484" s="391"/>
      <c r="E484" s="36"/>
      <c r="F484" s="362"/>
      <c r="H484" s="8"/>
      <c r="I484" s="61"/>
    </row>
    <row r="485" spans="1:9" customFormat="1">
      <c r="A485" s="111"/>
      <c r="B485" s="90"/>
      <c r="C485" s="345"/>
      <c r="D485" s="391"/>
      <c r="E485" s="36"/>
      <c r="F485" s="362"/>
      <c r="H485" s="8"/>
      <c r="I485" s="61"/>
    </row>
    <row r="486" spans="1:9" customFormat="1">
      <c r="A486" s="111"/>
      <c r="B486" s="90"/>
      <c r="C486" s="345"/>
      <c r="D486" s="391"/>
      <c r="E486" s="36"/>
      <c r="F486" s="362"/>
      <c r="H486" s="8"/>
      <c r="I486" s="61"/>
    </row>
    <row r="487" spans="1:9" customFormat="1">
      <c r="A487" s="111"/>
      <c r="B487" s="90"/>
      <c r="C487" s="345"/>
      <c r="D487" s="391"/>
      <c r="E487" s="36"/>
      <c r="F487" s="362"/>
      <c r="H487" s="8"/>
      <c r="I487" s="61"/>
    </row>
    <row r="488" spans="1:9" customFormat="1">
      <c r="A488" s="111"/>
      <c r="B488" s="90"/>
      <c r="C488" s="345"/>
      <c r="D488" s="391"/>
      <c r="E488" s="36"/>
      <c r="F488" s="362"/>
      <c r="H488" s="8"/>
      <c r="I488" s="61"/>
    </row>
    <row r="489" spans="1:9" customFormat="1">
      <c r="A489" s="111"/>
      <c r="B489" s="90"/>
      <c r="C489" s="345"/>
      <c r="D489" s="391"/>
      <c r="E489" s="36"/>
      <c r="F489" s="362"/>
      <c r="H489" s="8"/>
      <c r="I489" s="61"/>
    </row>
    <row r="490" spans="1:9" customFormat="1">
      <c r="A490" s="111"/>
      <c r="B490" s="90"/>
      <c r="C490" s="345"/>
      <c r="D490" s="391"/>
      <c r="E490" s="36"/>
      <c r="F490" s="362"/>
      <c r="H490" s="8"/>
      <c r="I490" s="61"/>
    </row>
    <row r="651" spans="2:9" s="119" customFormat="1" ht="64.5" customHeight="1">
      <c r="B651" s="90"/>
      <c r="C651" s="40"/>
      <c r="D651" s="297"/>
      <c r="E651" s="36"/>
      <c r="F651" s="36"/>
      <c r="G651"/>
      <c r="H651" s="8"/>
      <c r="I651" s="61"/>
    </row>
    <row r="769" spans="2:9" s="119" customFormat="1" ht="37.5" customHeight="1">
      <c r="B769" s="90"/>
      <c r="C769" s="40"/>
      <c r="D769" s="297"/>
      <c r="E769" s="36"/>
      <c r="F769" s="36"/>
      <c r="G769"/>
      <c r="H769" s="8"/>
      <c r="I769" s="61"/>
    </row>
    <row r="771" spans="2:9" s="119" customFormat="1" ht="39" customHeight="1">
      <c r="B771" s="90"/>
      <c r="C771" s="40"/>
      <c r="D771" s="297"/>
      <c r="E771" s="36"/>
      <c r="F771" s="36"/>
      <c r="G771"/>
      <c r="H771" s="8"/>
      <c r="I771" s="61"/>
    </row>
    <row r="773" spans="2:9" s="119" customFormat="1" ht="25.5" customHeight="1">
      <c r="B773" s="90"/>
      <c r="C773" s="40"/>
      <c r="D773" s="297"/>
      <c r="E773" s="36"/>
      <c r="F773" s="36"/>
      <c r="G773"/>
      <c r="H773" s="8"/>
      <c r="I773" s="61"/>
    </row>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999"/>
  <sheetViews>
    <sheetView showZeros="0" topLeftCell="A4" zoomScaleNormal="100" zoomScaleSheetLayoutView="85" zoomScalePageLayoutView="85" workbookViewId="0">
      <selection activeCell="I67" sqref="I67"/>
    </sheetView>
  </sheetViews>
  <sheetFormatPr defaultColWidth="9.140625" defaultRowHeight="12.75"/>
  <cols>
    <col min="1" max="1" width="87.5703125" style="81" customWidth="1"/>
    <col min="2" max="2" width="8.5703125" customWidth="1"/>
    <col min="3" max="3" width="6.7109375" customWidth="1"/>
    <col min="4" max="6" width="9.7109375" customWidth="1"/>
    <col min="7" max="12" width="8.85546875" customWidth="1"/>
    <col min="13" max="16384" width="9.140625" style="8"/>
  </cols>
  <sheetData>
    <row r="1" spans="1:12" hidden="1"/>
    <row r="2" spans="1:12" s="56" customFormat="1" ht="13.5" customHeight="1">
      <c r="A2" s="245"/>
      <c r="B2" s="58"/>
      <c r="C2" s="58"/>
      <c r="D2" s="58"/>
      <c r="E2" s="58"/>
      <c r="F2" s="58"/>
      <c r="G2" s="58"/>
      <c r="H2" s="58"/>
      <c r="I2" s="58"/>
      <c r="J2" s="58"/>
      <c r="K2" s="58"/>
      <c r="L2" s="58"/>
    </row>
    <row r="3" spans="1:12" s="446" customFormat="1" ht="18" customHeight="1">
      <c r="A3" s="445" t="s">
        <v>1510</v>
      </c>
    </row>
    <row r="4" spans="1:12" ht="15.75">
      <c r="A4" s="24"/>
      <c r="B4" s="85"/>
    </row>
    <row r="5" spans="1:12">
      <c r="A5" s="247" t="s">
        <v>14</v>
      </c>
    </row>
    <row r="6" spans="1:12">
      <c r="A6" s="23"/>
    </row>
    <row r="7" spans="1:12" s="93" customFormat="1" ht="52.5" customHeight="1">
      <c r="A7" s="90" t="s">
        <v>945</v>
      </c>
      <c r="B7" s="92"/>
      <c r="C7" s="92"/>
      <c r="D7" s="92"/>
      <c r="E7" s="92"/>
      <c r="F7" s="92"/>
      <c r="G7" s="92"/>
      <c r="H7" s="92"/>
      <c r="I7" s="92"/>
      <c r="J7" s="92"/>
      <c r="K7" s="92"/>
      <c r="L7" s="92"/>
    </row>
    <row r="8" spans="1:12">
      <c r="A8" s="23" t="s">
        <v>946</v>
      </c>
    </row>
    <row r="9" spans="1:12">
      <c r="A9" s="23" t="s">
        <v>947</v>
      </c>
    </row>
    <row r="10" spans="1:12">
      <c r="A10" s="23" t="s">
        <v>948</v>
      </c>
      <c r="B10" s="23"/>
      <c r="C10" s="23"/>
    </row>
    <row r="11" spans="1:12">
      <c r="A11" s="23" t="s">
        <v>949</v>
      </c>
      <c r="B11" s="23"/>
      <c r="C11" s="23"/>
    </row>
    <row r="12" spans="1:12">
      <c r="A12" s="23" t="s">
        <v>950</v>
      </c>
      <c r="B12" s="23"/>
      <c r="C12" s="23"/>
    </row>
    <row r="13" spans="1:12" ht="24">
      <c r="A13" s="23" t="s">
        <v>951</v>
      </c>
      <c r="B13" s="23"/>
      <c r="C13" s="23"/>
    </row>
    <row r="14" spans="1:12" ht="24">
      <c r="A14" s="23" t="s">
        <v>952</v>
      </c>
      <c r="C14" s="23"/>
    </row>
    <row r="15" spans="1:12" s="32" customFormat="1" ht="12">
      <c r="A15" s="23" t="s">
        <v>953</v>
      </c>
      <c r="B15" s="23"/>
      <c r="C15" s="23"/>
    </row>
    <row r="16" spans="1:12" s="32" customFormat="1" ht="12">
      <c r="A16" s="23"/>
    </row>
    <row r="17" spans="1:1" s="32" customFormat="1" ht="62.25" customHeight="1">
      <c r="A17" s="293" t="s">
        <v>1310</v>
      </c>
    </row>
    <row r="18" spans="1:1" s="32" customFormat="1" ht="27" customHeight="1">
      <c r="A18" s="23" t="s">
        <v>954</v>
      </c>
    </row>
    <row r="19" spans="1:1" s="32" customFormat="1" ht="15" customHeight="1">
      <c r="A19" s="23" t="s">
        <v>955</v>
      </c>
    </row>
    <row r="20" spans="1:1" s="32" customFormat="1" ht="12">
      <c r="A20" s="447" t="s">
        <v>956</v>
      </c>
    </row>
    <row r="21" spans="1:1" s="32" customFormat="1" ht="12">
      <c r="A21" s="447" t="s">
        <v>957</v>
      </c>
    </row>
    <row r="22" spans="1:1" s="32" customFormat="1" ht="12">
      <c r="A22" s="447" t="s">
        <v>958</v>
      </c>
    </row>
    <row r="23" spans="1:1" s="32" customFormat="1" ht="12">
      <c r="A23" s="447" t="s">
        <v>959</v>
      </c>
    </row>
    <row r="24" spans="1:1" s="32" customFormat="1" ht="12">
      <c r="A24" s="447" t="s">
        <v>960</v>
      </c>
    </row>
    <row r="25" spans="1:1" s="32" customFormat="1" ht="12">
      <c r="A25" s="447" t="s">
        <v>961</v>
      </c>
    </row>
    <row r="26" spans="1:1" s="32" customFormat="1" ht="12">
      <c r="A26" s="447" t="s">
        <v>962</v>
      </c>
    </row>
    <row r="27" spans="1:1" s="26" customFormat="1" ht="12">
      <c r="A27" s="447" t="s">
        <v>963</v>
      </c>
    </row>
    <row r="28" spans="1:1" s="26" customFormat="1" ht="12">
      <c r="A28" s="447" t="s">
        <v>964</v>
      </c>
    </row>
    <row r="29" spans="1:1" s="26" customFormat="1" ht="12">
      <c r="A29" s="447" t="s">
        <v>965</v>
      </c>
    </row>
    <row r="30" spans="1:1" s="26" customFormat="1" ht="12">
      <c r="A30" s="447" t="s">
        <v>966</v>
      </c>
    </row>
    <row r="31" spans="1:1" s="26" customFormat="1" ht="12.75" customHeight="1">
      <c r="A31" s="447" t="s">
        <v>967</v>
      </c>
    </row>
    <row r="32" spans="1:1" s="26" customFormat="1" ht="12">
      <c r="A32" s="447" t="s">
        <v>968</v>
      </c>
    </row>
    <row r="33" spans="1:12" s="47" customFormat="1" ht="27" customHeight="1">
      <c r="A33" s="447" t="s">
        <v>969</v>
      </c>
      <c r="B33" s="6"/>
      <c r="C33" s="6"/>
      <c r="D33" s="6"/>
      <c r="E33" s="6"/>
      <c r="F33" s="6"/>
      <c r="G33" s="6"/>
      <c r="H33" s="6"/>
      <c r="I33" s="6"/>
      <c r="J33" s="6"/>
      <c r="K33" s="6"/>
      <c r="L33" s="6"/>
    </row>
    <row r="34" spans="1:12" s="26" customFormat="1" ht="12">
      <c r="A34" s="447" t="s">
        <v>970</v>
      </c>
    </row>
    <row r="35" spans="1:12" s="32" customFormat="1" ht="12">
      <c r="A35" s="23"/>
    </row>
    <row r="36" spans="1:12" s="32" customFormat="1" ht="12">
      <c r="A36" s="23" t="s">
        <v>186</v>
      </c>
    </row>
    <row r="37" spans="1:12" s="32" customFormat="1" ht="12">
      <c r="A37" s="447" t="s">
        <v>971</v>
      </c>
      <c r="E37" s="400"/>
    </row>
    <row r="38" spans="1:12" s="32" customFormat="1" ht="12">
      <c r="A38" s="447" t="s">
        <v>972</v>
      </c>
      <c r="E38" s="400"/>
    </row>
    <row r="39" spans="1:12" s="32" customFormat="1" ht="12">
      <c r="A39" s="447" t="s">
        <v>973</v>
      </c>
      <c r="E39" s="400"/>
    </row>
    <row r="40" spans="1:12" s="32" customFormat="1" ht="12">
      <c r="A40" s="23" t="s">
        <v>974</v>
      </c>
    </row>
    <row r="41" spans="1:12" s="32" customFormat="1" ht="12">
      <c r="A41" s="23"/>
    </row>
    <row r="42" spans="1:12" s="32" customFormat="1" ht="51.75" customHeight="1">
      <c r="A42" s="76" t="s">
        <v>975</v>
      </c>
      <c r="B42" s="69"/>
      <c r="C42" s="69"/>
      <c r="D42" s="69"/>
      <c r="E42" s="69"/>
      <c r="F42" s="69"/>
      <c r="G42" s="69"/>
      <c r="H42" s="69"/>
      <c r="I42" s="69"/>
      <c r="J42" s="69"/>
      <c r="K42" s="69"/>
      <c r="L42" s="69"/>
    </row>
    <row r="43" spans="1:12" s="32" customFormat="1" ht="12">
      <c r="A43" s="24"/>
    </row>
    <row r="44" spans="1:12" s="32" customFormat="1" ht="12">
      <c r="A44" s="24" t="s">
        <v>976</v>
      </c>
    </row>
    <row r="45" spans="1:12" s="32" customFormat="1" ht="12">
      <c r="A45" s="11"/>
      <c r="B45" s="193"/>
      <c r="C45" s="193"/>
    </row>
    <row r="46" spans="1:12" s="32" customFormat="1" ht="12">
      <c r="A46" s="337"/>
      <c r="B46" s="193"/>
      <c r="C46" s="193"/>
    </row>
    <row r="47" spans="1:12" s="32" customFormat="1" ht="12">
      <c r="A47" s="337"/>
      <c r="B47" s="193"/>
      <c r="C47" s="193"/>
    </row>
    <row r="48" spans="1:12" s="32" customFormat="1" ht="12">
      <c r="A48" s="251"/>
      <c r="B48" s="193"/>
      <c r="C48" s="193"/>
    </row>
    <row r="49" spans="1:4" s="32" customFormat="1" ht="12">
      <c r="A49" s="251"/>
      <c r="B49" s="193"/>
      <c r="C49" s="193"/>
    </row>
    <row r="50" spans="1:4" s="32" customFormat="1" ht="12">
      <c r="A50" s="251"/>
      <c r="B50" s="193"/>
      <c r="C50" s="193"/>
    </row>
    <row r="51" spans="1:4" s="32" customFormat="1" ht="12">
      <c r="A51" s="251"/>
      <c r="B51" s="193"/>
      <c r="C51" s="193"/>
    </row>
    <row r="52" spans="1:4" s="32" customFormat="1" ht="12">
      <c r="A52" s="337"/>
      <c r="B52" s="193"/>
      <c r="C52" s="193"/>
    </row>
    <row r="53" spans="1:4" s="32" customFormat="1" ht="12">
      <c r="A53" s="337"/>
      <c r="B53" s="193"/>
      <c r="C53" s="193"/>
      <c r="D53" s="193"/>
    </row>
    <row r="54" spans="1:4" s="32" customFormat="1" ht="12">
      <c r="A54" s="251"/>
      <c r="B54" s="193"/>
      <c r="C54" s="193"/>
      <c r="D54" s="193"/>
    </row>
    <row r="55" spans="1:4" s="32" customFormat="1" ht="12">
      <c r="A55" s="251"/>
      <c r="B55" s="193"/>
      <c r="C55" s="193"/>
      <c r="D55" s="193"/>
    </row>
    <row r="56" spans="1:4" s="32" customFormat="1" ht="12">
      <c r="A56" s="251"/>
      <c r="B56" s="193"/>
      <c r="C56" s="193"/>
      <c r="D56" s="193"/>
    </row>
    <row r="57" spans="1:4" s="32" customFormat="1" ht="12">
      <c r="A57" s="251"/>
      <c r="B57" s="193"/>
      <c r="C57" s="193"/>
      <c r="D57" s="193"/>
    </row>
    <row r="58" spans="1:4" s="32" customFormat="1" ht="12">
      <c r="A58" s="337"/>
      <c r="B58" s="193"/>
      <c r="C58" s="193"/>
      <c r="D58" s="193"/>
    </row>
    <row r="59" spans="1:4" s="32" customFormat="1" ht="12">
      <c r="A59" s="337"/>
      <c r="B59" s="193"/>
      <c r="C59" s="193"/>
      <c r="D59" s="193"/>
    </row>
    <row r="60" spans="1:4" s="32" customFormat="1" ht="12">
      <c r="A60" s="337"/>
      <c r="B60" s="193"/>
      <c r="C60" s="193"/>
      <c r="D60" s="193"/>
    </row>
    <row r="61" spans="1:4" s="32" customFormat="1" ht="12">
      <c r="A61" s="251"/>
      <c r="B61" s="193"/>
      <c r="C61" s="193"/>
      <c r="D61" s="193"/>
    </row>
    <row r="62" spans="1:4" s="32" customFormat="1" ht="12">
      <c r="A62" s="251"/>
      <c r="B62" s="193"/>
      <c r="C62" s="193"/>
      <c r="D62" s="193"/>
    </row>
    <row r="63" spans="1:4" s="32" customFormat="1" ht="12">
      <c r="A63" s="337"/>
      <c r="B63" s="193"/>
      <c r="C63" s="193"/>
    </row>
    <row r="64" spans="1:4" s="32" customFormat="1" ht="12">
      <c r="A64" s="337"/>
      <c r="B64" s="193"/>
      <c r="C64" s="193"/>
    </row>
    <row r="65" spans="1:12" s="32" customFormat="1" ht="12">
      <c r="A65" s="11"/>
      <c r="B65" s="193"/>
      <c r="C65" s="193"/>
    </row>
    <row r="66" spans="1:12" s="32" customFormat="1" ht="12">
      <c r="A66" s="337"/>
      <c r="B66" s="193"/>
      <c r="C66" s="193"/>
    </row>
    <row r="67" spans="1:12" s="32" customFormat="1" ht="12">
      <c r="A67" s="21"/>
      <c r="B67" s="193"/>
      <c r="C67" s="193"/>
    </row>
    <row r="68" spans="1:12" s="32" customFormat="1" ht="12">
      <c r="A68" s="21"/>
      <c r="B68" s="193"/>
      <c r="C68" s="193"/>
    </row>
    <row r="69" spans="1:12" s="32" customFormat="1" ht="12">
      <c r="A69" s="31"/>
      <c r="B69" s="193"/>
      <c r="C69" s="193"/>
    </row>
    <row r="70" spans="1:12" s="32" customFormat="1" ht="12">
      <c r="A70" s="31"/>
      <c r="B70" s="193"/>
      <c r="C70" s="193"/>
    </row>
    <row r="71" spans="1:12" s="32" customFormat="1" ht="12">
      <c r="A71" s="31"/>
      <c r="B71" s="193"/>
      <c r="C71" s="193"/>
    </row>
    <row r="72" spans="1:12" s="32" customFormat="1" ht="12">
      <c r="A72" s="31"/>
      <c r="B72" s="193"/>
      <c r="C72" s="193"/>
    </row>
    <row r="73" spans="1:12" s="26" customFormat="1" ht="12">
      <c r="A73" s="31"/>
      <c r="B73" s="193"/>
      <c r="C73" s="193"/>
      <c r="D73" s="32"/>
      <c r="E73" s="32"/>
      <c r="F73" s="32"/>
      <c r="G73" s="32"/>
      <c r="H73" s="32"/>
      <c r="I73" s="32"/>
      <c r="J73" s="32"/>
      <c r="K73" s="32"/>
      <c r="L73" s="32"/>
    </row>
    <row r="74" spans="1:12" s="26" customFormat="1" ht="12">
      <c r="A74" s="31"/>
      <c r="B74" s="193"/>
      <c r="C74" s="193"/>
      <c r="D74" s="32"/>
      <c r="E74" s="32"/>
      <c r="F74" s="32"/>
      <c r="G74" s="32"/>
      <c r="H74" s="32"/>
      <c r="I74" s="32"/>
      <c r="J74" s="32"/>
      <c r="K74" s="32"/>
      <c r="L74" s="32"/>
    </row>
    <row r="75" spans="1:12" s="32" customFormat="1" ht="12">
      <c r="A75" s="31"/>
      <c r="B75" s="193"/>
      <c r="C75" s="193"/>
    </row>
    <row r="76" spans="1:12" s="32" customFormat="1" ht="12">
      <c r="A76" s="31"/>
      <c r="B76" s="193"/>
      <c r="C76" s="193"/>
    </row>
    <row r="77" spans="1:12" s="32" customFormat="1" ht="12">
      <c r="A77" s="31"/>
      <c r="B77" s="193"/>
      <c r="C77" s="193"/>
    </row>
    <row r="78" spans="1:12" s="32" customFormat="1" ht="12">
      <c r="A78" s="31"/>
      <c r="B78" s="193"/>
      <c r="C78" s="193"/>
    </row>
    <row r="79" spans="1:12" s="32" customFormat="1" ht="12">
      <c r="A79" s="31"/>
      <c r="B79" s="193"/>
      <c r="C79" s="193"/>
    </row>
    <row r="80" spans="1:12" s="32" customFormat="1" ht="12">
      <c r="A80" s="31"/>
      <c r="B80" s="193"/>
      <c r="C80" s="193"/>
    </row>
    <row r="81" spans="1:12" s="32" customFormat="1" ht="12">
      <c r="A81" s="31"/>
      <c r="B81" s="193"/>
      <c r="C81" s="193"/>
    </row>
    <row r="82" spans="1:12" s="32" customFormat="1" ht="12">
      <c r="A82" s="31"/>
      <c r="B82" s="193"/>
      <c r="C82" s="193"/>
    </row>
    <row r="83" spans="1:12" s="32" customFormat="1" ht="12">
      <c r="A83" s="31"/>
      <c r="B83" s="193"/>
      <c r="C83" s="193"/>
    </row>
    <row r="84" spans="1:12" s="32" customFormat="1" ht="12">
      <c r="A84" s="11"/>
      <c r="B84" s="193"/>
      <c r="C84" s="193"/>
    </row>
    <row r="85" spans="1:12" s="32" customFormat="1" ht="12">
      <c r="A85" s="337"/>
      <c r="B85" s="193"/>
      <c r="C85" s="193"/>
    </row>
    <row r="86" spans="1:12" s="32" customFormat="1" ht="12">
      <c r="A86" s="337"/>
      <c r="B86" s="193"/>
      <c r="C86" s="193"/>
    </row>
    <row r="87" spans="1:12" s="39" customFormat="1" ht="12">
      <c r="A87" s="67"/>
      <c r="B87" s="400"/>
      <c r="C87" s="193"/>
      <c r="D87" s="26"/>
      <c r="E87" s="26"/>
      <c r="F87" s="26"/>
      <c r="G87" s="26"/>
      <c r="H87" s="26"/>
      <c r="I87" s="26"/>
      <c r="J87" s="26"/>
      <c r="K87" s="26"/>
      <c r="L87" s="26"/>
    </row>
    <row r="88" spans="1:12" s="32" customFormat="1" ht="12">
      <c r="A88" s="67"/>
      <c r="B88" s="193"/>
      <c r="C88" s="193"/>
      <c r="D88" s="26"/>
      <c r="E88" s="26"/>
      <c r="F88" s="26"/>
      <c r="G88" s="26"/>
      <c r="H88" s="26"/>
      <c r="I88" s="26"/>
      <c r="J88" s="26"/>
      <c r="K88" s="26"/>
      <c r="L88" s="26"/>
    </row>
    <row r="89" spans="1:12" s="32" customFormat="1" ht="12">
      <c r="A89" s="448"/>
      <c r="B89" s="394"/>
      <c r="C89" s="193"/>
      <c r="D89" s="26"/>
      <c r="E89" s="26"/>
      <c r="F89" s="26"/>
      <c r="G89" s="26"/>
      <c r="H89" s="26"/>
      <c r="I89" s="26"/>
      <c r="J89" s="26"/>
      <c r="K89" s="26"/>
      <c r="L89" s="26"/>
    </row>
    <row r="90" spans="1:12" s="32" customFormat="1" ht="12">
      <c r="A90" s="448"/>
      <c r="B90" s="193"/>
      <c r="C90" s="193"/>
      <c r="D90" s="26"/>
      <c r="E90" s="26"/>
      <c r="F90" s="26"/>
      <c r="G90" s="26"/>
      <c r="H90" s="26"/>
      <c r="I90" s="26"/>
      <c r="J90" s="26"/>
      <c r="K90" s="26"/>
      <c r="L90" s="26"/>
    </row>
    <row r="91" spans="1:12" s="32" customFormat="1" ht="12">
      <c r="A91" s="67"/>
      <c r="B91" s="400"/>
      <c r="C91" s="193"/>
    </row>
    <row r="92" spans="1:12" s="32" customFormat="1" ht="12">
      <c r="A92" s="448"/>
      <c r="B92" s="193"/>
      <c r="C92" s="193"/>
    </row>
    <row r="93" spans="1:12" s="32" customFormat="1" ht="12">
      <c r="A93" s="67"/>
      <c r="B93" s="400"/>
      <c r="C93" s="193"/>
    </row>
    <row r="94" spans="1:12" s="32" customFormat="1" ht="12">
      <c r="A94" s="448"/>
      <c r="B94" s="394"/>
      <c r="C94" s="193"/>
    </row>
    <row r="95" spans="1:12" s="39" customFormat="1" ht="12">
      <c r="A95" s="448"/>
      <c r="B95" s="193"/>
      <c r="C95" s="193"/>
      <c r="D95" s="32"/>
      <c r="E95" s="32"/>
      <c r="F95" s="32"/>
      <c r="G95" s="32"/>
      <c r="H95" s="32"/>
      <c r="I95" s="32"/>
      <c r="J95" s="32"/>
      <c r="K95" s="32"/>
      <c r="L95" s="32"/>
    </row>
    <row r="96" spans="1:12" s="32" customFormat="1" ht="12">
      <c r="A96" s="67"/>
      <c r="B96" s="400"/>
      <c r="C96" s="193"/>
    </row>
    <row r="97" spans="1:12" s="32" customFormat="1" ht="12">
      <c r="A97" s="67"/>
      <c r="B97" s="400"/>
      <c r="C97" s="193"/>
    </row>
    <row r="98" spans="1:12" s="32" customFormat="1" ht="12">
      <c r="A98" s="67"/>
      <c r="B98" s="400"/>
      <c r="C98" s="193"/>
    </row>
    <row r="99" spans="1:12" s="32" customFormat="1" ht="12">
      <c r="A99" s="67"/>
      <c r="B99" s="400"/>
      <c r="C99" s="193"/>
    </row>
    <row r="100" spans="1:12" s="32" customFormat="1" ht="12">
      <c r="A100" s="67"/>
      <c r="B100" s="193"/>
      <c r="C100" s="193"/>
    </row>
    <row r="101" spans="1:12" s="32" customFormat="1" ht="12">
      <c r="A101" s="67"/>
      <c r="B101" s="400"/>
      <c r="C101" s="193"/>
    </row>
    <row r="102" spans="1:12" s="32" customFormat="1" ht="12">
      <c r="A102" s="67"/>
      <c r="B102" s="400"/>
      <c r="C102" s="193"/>
    </row>
    <row r="103" spans="1:12" s="32" customFormat="1" ht="12">
      <c r="A103" s="67"/>
      <c r="B103" s="400"/>
      <c r="C103" s="193"/>
      <c r="D103" s="39"/>
      <c r="E103" s="39"/>
      <c r="F103" s="39"/>
      <c r="G103" s="39"/>
      <c r="H103" s="39"/>
      <c r="I103" s="39"/>
      <c r="J103" s="39"/>
      <c r="K103" s="39"/>
      <c r="L103" s="39"/>
    </row>
    <row r="104" spans="1:12" s="32" customFormat="1" ht="12">
      <c r="A104" s="67"/>
      <c r="B104" s="400"/>
      <c r="C104" s="193"/>
    </row>
    <row r="105" spans="1:12" s="32" customFormat="1" ht="12">
      <c r="A105" s="67"/>
      <c r="B105" s="193"/>
      <c r="C105" s="193"/>
    </row>
    <row r="106" spans="1:12" s="32" customFormat="1" ht="12">
      <c r="A106" s="67"/>
      <c r="B106" s="193"/>
      <c r="C106" s="400"/>
    </row>
    <row r="107" spans="1:12" s="39" customFormat="1" ht="12">
      <c r="A107" s="67"/>
      <c r="B107" s="193"/>
      <c r="C107" s="400"/>
      <c r="D107" s="32"/>
      <c r="E107" s="32"/>
      <c r="F107" s="32"/>
      <c r="G107" s="32"/>
      <c r="H107" s="32"/>
      <c r="I107" s="32"/>
      <c r="J107" s="32"/>
      <c r="K107" s="32"/>
      <c r="L107" s="32"/>
    </row>
    <row r="108" spans="1:12" s="32" customFormat="1" ht="12">
      <c r="A108" s="11"/>
      <c r="B108" s="193"/>
      <c r="C108" s="193"/>
    </row>
    <row r="109" spans="1:12" s="32" customFormat="1" ht="12">
      <c r="A109" s="251"/>
      <c r="B109" s="193"/>
      <c r="C109" s="193"/>
    </row>
    <row r="110" spans="1:12" s="32" customFormat="1" ht="12">
      <c r="A110" s="90"/>
    </row>
    <row r="111" spans="1:12" s="26" customFormat="1" ht="12">
      <c r="A111" s="90"/>
      <c r="B111" s="39"/>
      <c r="C111" s="39"/>
      <c r="D111" s="39"/>
      <c r="E111" s="39"/>
      <c r="F111" s="39"/>
      <c r="G111" s="39"/>
      <c r="H111" s="39"/>
      <c r="I111" s="39"/>
      <c r="J111" s="39"/>
      <c r="K111" s="39"/>
      <c r="L111" s="39"/>
    </row>
    <row r="112" spans="1:12" s="26" customFormat="1" ht="12">
      <c r="A112" s="90"/>
      <c r="B112" s="32"/>
      <c r="C112" s="32"/>
      <c r="D112" s="32"/>
      <c r="E112" s="32"/>
      <c r="F112" s="32"/>
      <c r="G112" s="32"/>
      <c r="H112" s="32"/>
      <c r="I112" s="32"/>
      <c r="J112" s="32"/>
      <c r="K112" s="32"/>
      <c r="L112" s="32"/>
    </row>
    <row r="113" spans="1:12" s="26" customFormat="1" ht="12">
      <c r="A113" s="90"/>
      <c r="B113" s="32"/>
      <c r="C113" s="32"/>
      <c r="D113" s="32"/>
      <c r="E113" s="32"/>
      <c r="F113" s="32"/>
      <c r="G113" s="32"/>
      <c r="H113" s="32"/>
      <c r="I113" s="32"/>
      <c r="J113" s="32"/>
      <c r="K113" s="32"/>
      <c r="L113" s="32"/>
    </row>
    <row r="114" spans="1:12" s="26" customFormat="1" ht="12">
      <c r="A114" s="90"/>
      <c r="B114" s="32"/>
      <c r="C114" s="32"/>
      <c r="D114" s="32"/>
      <c r="E114" s="32"/>
      <c r="F114" s="32"/>
      <c r="G114" s="32"/>
      <c r="H114" s="32"/>
      <c r="I114" s="32"/>
      <c r="J114" s="32"/>
      <c r="K114" s="32"/>
      <c r="L114" s="32"/>
    </row>
    <row r="115" spans="1:12" s="26" customFormat="1" ht="12">
      <c r="A115" s="90"/>
      <c r="B115" s="32"/>
      <c r="C115" s="32"/>
      <c r="D115" s="32"/>
      <c r="E115" s="32"/>
      <c r="F115" s="32"/>
      <c r="G115" s="32"/>
      <c r="H115" s="32"/>
      <c r="I115" s="32"/>
      <c r="J115" s="32"/>
      <c r="K115" s="32"/>
      <c r="L115" s="32"/>
    </row>
    <row r="116" spans="1:12" s="26" customFormat="1" ht="12">
      <c r="A116" s="90"/>
      <c r="B116" s="32"/>
      <c r="C116" s="32"/>
      <c r="D116" s="32"/>
      <c r="E116" s="32"/>
      <c r="F116" s="32"/>
      <c r="G116" s="32"/>
      <c r="H116" s="32"/>
      <c r="I116" s="32"/>
      <c r="J116" s="32"/>
      <c r="K116" s="32"/>
      <c r="L116" s="32"/>
    </row>
    <row r="117" spans="1:12" s="26" customFormat="1" ht="12">
      <c r="A117" s="90"/>
      <c r="B117" s="32"/>
      <c r="C117" s="32"/>
      <c r="D117" s="32"/>
      <c r="E117" s="32"/>
      <c r="F117" s="32"/>
      <c r="G117" s="32"/>
      <c r="H117" s="32"/>
      <c r="I117" s="32"/>
      <c r="J117" s="32"/>
      <c r="K117" s="32"/>
      <c r="L117" s="32"/>
    </row>
    <row r="118" spans="1:12" s="26" customFormat="1" ht="12">
      <c r="A118" s="90"/>
      <c r="B118" s="32"/>
      <c r="C118" s="32"/>
      <c r="D118" s="32"/>
      <c r="E118" s="32"/>
      <c r="F118" s="32"/>
      <c r="G118" s="32"/>
      <c r="H118" s="32"/>
      <c r="I118" s="32"/>
      <c r="J118" s="32"/>
      <c r="K118" s="32"/>
      <c r="L118" s="32"/>
    </row>
    <row r="119" spans="1:12" s="26" customFormat="1" ht="12">
      <c r="A119" s="90"/>
      <c r="B119" s="32"/>
      <c r="C119" s="32"/>
      <c r="D119" s="32"/>
      <c r="E119" s="32"/>
      <c r="F119" s="32"/>
      <c r="G119" s="32"/>
      <c r="H119" s="32"/>
      <c r="I119" s="32"/>
      <c r="J119" s="32"/>
      <c r="K119" s="32"/>
      <c r="L119" s="32"/>
    </row>
    <row r="120" spans="1:12" s="26" customFormat="1" ht="12">
      <c r="A120" s="90"/>
      <c r="B120" s="32"/>
      <c r="C120" s="32"/>
      <c r="D120" s="32"/>
      <c r="E120" s="32"/>
      <c r="F120" s="32"/>
      <c r="G120" s="32"/>
      <c r="H120" s="32"/>
      <c r="I120" s="32"/>
      <c r="J120" s="32"/>
      <c r="K120" s="32"/>
      <c r="L120" s="32"/>
    </row>
    <row r="121" spans="1:12" s="26" customFormat="1" ht="12">
      <c r="A121" s="90"/>
      <c r="B121" s="32"/>
      <c r="C121" s="32"/>
      <c r="D121" s="32"/>
      <c r="E121" s="32"/>
      <c r="F121" s="32"/>
      <c r="G121" s="32"/>
      <c r="H121" s="32"/>
      <c r="I121" s="32"/>
      <c r="J121" s="32"/>
      <c r="K121" s="32"/>
      <c r="L121" s="32"/>
    </row>
    <row r="122" spans="1:12" s="26" customFormat="1" ht="12">
      <c r="A122" s="90"/>
      <c r="B122" s="32"/>
      <c r="C122" s="32"/>
      <c r="D122" s="32"/>
      <c r="E122" s="32"/>
      <c r="F122" s="32"/>
      <c r="G122" s="32"/>
      <c r="H122" s="32"/>
      <c r="I122" s="32"/>
      <c r="J122" s="32"/>
      <c r="K122" s="32"/>
      <c r="L122" s="32"/>
    </row>
    <row r="123" spans="1:12" s="26" customFormat="1" ht="12">
      <c r="A123" s="90"/>
      <c r="B123" s="39"/>
      <c r="C123" s="39"/>
      <c r="D123" s="39"/>
      <c r="E123" s="39"/>
      <c r="F123" s="39"/>
      <c r="G123" s="39"/>
      <c r="H123" s="39"/>
      <c r="I123" s="39"/>
      <c r="J123" s="39"/>
      <c r="K123" s="39"/>
      <c r="L123" s="39"/>
    </row>
    <row r="124" spans="1:12" s="26" customFormat="1" ht="12">
      <c r="A124" s="90"/>
      <c r="B124" s="32"/>
      <c r="C124" s="32"/>
      <c r="D124" s="32"/>
      <c r="E124" s="32"/>
      <c r="F124" s="32"/>
      <c r="G124" s="32"/>
      <c r="H124" s="32"/>
      <c r="I124" s="32"/>
      <c r="J124" s="32"/>
      <c r="K124" s="32"/>
      <c r="L124" s="32"/>
    </row>
    <row r="125" spans="1:12" s="26" customFormat="1" ht="12">
      <c r="A125" s="90"/>
      <c r="B125" s="32"/>
      <c r="C125" s="32"/>
      <c r="D125" s="32"/>
      <c r="E125" s="32"/>
      <c r="F125" s="32"/>
      <c r="G125" s="32"/>
      <c r="H125" s="32"/>
      <c r="I125" s="32"/>
      <c r="J125" s="32"/>
      <c r="K125" s="32"/>
      <c r="L125" s="32"/>
    </row>
    <row r="126" spans="1:12" s="26" customFormat="1" ht="12">
      <c r="A126" s="90"/>
      <c r="B126" s="32"/>
      <c r="C126" s="32"/>
      <c r="D126" s="32"/>
      <c r="E126" s="32"/>
      <c r="F126" s="32"/>
      <c r="G126" s="32"/>
      <c r="H126" s="32"/>
      <c r="I126" s="32"/>
      <c r="J126" s="32"/>
      <c r="K126" s="32"/>
      <c r="L126" s="32"/>
    </row>
    <row r="127" spans="1:12" s="26" customFormat="1" ht="12">
      <c r="A127" s="90"/>
    </row>
    <row r="128" spans="1:12" s="26" customFormat="1" ht="12">
      <c r="A128" s="90"/>
    </row>
    <row r="129" spans="1:1" s="26" customFormat="1" ht="12">
      <c r="A129" s="90"/>
    </row>
    <row r="130" spans="1:1" s="26" customFormat="1" ht="12">
      <c r="A130" s="90"/>
    </row>
    <row r="131" spans="1:1" s="26" customFormat="1" ht="12">
      <c r="A131" s="90"/>
    </row>
    <row r="132" spans="1:1" s="26" customFormat="1" ht="12">
      <c r="A132" s="90"/>
    </row>
    <row r="133" spans="1:1" s="26" customFormat="1" ht="12">
      <c r="A133" s="90"/>
    </row>
    <row r="134" spans="1:1" s="26" customFormat="1" ht="12">
      <c r="A134" s="90"/>
    </row>
    <row r="135" spans="1:1" s="26" customFormat="1" ht="12">
      <c r="A135" s="90"/>
    </row>
    <row r="136" spans="1:1" s="26" customFormat="1" ht="12">
      <c r="A136" s="90"/>
    </row>
    <row r="137" spans="1:1" s="26" customFormat="1" ht="12">
      <c r="A137" s="90"/>
    </row>
    <row r="138" spans="1:1" s="26" customFormat="1" ht="12">
      <c r="A138" s="90"/>
    </row>
    <row r="139" spans="1:1" s="26" customFormat="1" ht="12">
      <c r="A139" s="90"/>
    </row>
    <row r="140" spans="1:1" s="26" customFormat="1" ht="12">
      <c r="A140" s="90"/>
    </row>
    <row r="141" spans="1:1" s="26" customFormat="1" ht="12">
      <c r="A141" s="90"/>
    </row>
    <row r="142" spans="1:1" s="26" customFormat="1" ht="12">
      <c r="A142" s="90"/>
    </row>
    <row r="143" spans="1:1" s="26" customFormat="1" ht="12">
      <c r="A143" s="90"/>
    </row>
    <row r="144" spans="1:1" s="26" customFormat="1" ht="12">
      <c r="A144" s="90"/>
    </row>
    <row r="145" spans="1:12" s="26" customFormat="1" ht="12">
      <c r="A145" s="90"/>
    </row>
    <row r="146" spans="1:12" s="26" customFormat="1" ht="12">
      <c r="A146" s="90"/>
    </row>
    <row r="147" spans="1:12" s="26" customFormat="1" ht="12">
      <c r="A147" s="90"/>
    </row>
    <row r="148" spans="1:12" s="26" customFormat="1" ht="12">
      <c r="A148" s="90"/>
    </row>
    <row r="149" spans="1:12" s="26" customFormat="1" ht="12">
      <c r="A149" s="90"/>
    </row>
    <row r="150" spans="1:12" s="26" customFormat="1" ht="12">
      <c r="A150" s="90"/>
    </row>
    <row r="151" spans="1:12" s="26" customFormat="1" ht="12">
      <c r="A151" s="90"/>
    </row>
    <row r="152" spans="1:12" s="26" customFormat="1" ht="12">
      <c r="A152" s="90"/>
    </row>
    <row r="153" spans="1:12" s="26" customFormat="1" ht="12">
      <c r="A153" s="90"/>
    </row>
    <row r="154" spans="1:12" s="26" customFormat="1" ht="12">
      <c r="A154" s="90"/>
    </row>
    <row r="155" spans="1:12" s="26" customFormat="1" ht="12">
      <c r="A155" s="90"/>
    </row>
    <row r="156" spans="1:12" s="26" customFormat="1" ht="12">
      <c r="A156" s="90"/>
    </row>
    <row r="157" spans="1:12" s="26" customFormat="1" ht="12">
      <c r="A157" s="90"/>
    </row>
    <row r="158" spans="1:12" s="26" customFormat="1" ht="12">
      <c r="A158" s="90"/>
    </row>
    <row r="159" spans="1:12" s="26" customFormat="1" ht="12">
      <c r="A159" s="90"/>
    </row>
    <row r="160" spans="1:12" s="32" customFormat="1" ht="12">
      <c r="A160" s="90"/>
      <c r="B160" s="26"/>
      <c r="C160" s="26"/>
      <c r="D160" s="26"/>
      <c r="E160" s="26"/>
      <c r="F160" s="26"/>
      <c r="G160" s="26"/>
      <c r="H160" s="26"/>
      <c r="I160" s="26"/>
      <c r="J160" s="26"/>
      <c r="K160" s="26"/>
      <c r="L160" s="26"/>
    </row>
    <row r="161" spans="1:12" s="32" customFormat="1" ht="12">
      <c r="A161" s="90"/>
      <c r="B161" s="26"/>
      <c r="C161" s="26"/>
      <c r="D161" s="26"/>
      <c r="E161" s="26"/>
      <c r="F161" s="26"/>
      <c r="G161" s="26"/>
      <c r="H161" s="26"/>
      <c r="I161" s="26"/>
      <c r="J161" s="26"/>
      <c r="K161" s="26"/>
      <c r="L161" s="26"/>
    </row>
    <row r="162" spans="1:12" s="26" customFormat="1" ht="12">
      <c r="A162" s="90"/>
    </row>
    <row r="163" spans="1:12" s="26" customFormat="1" ht="12">
      <c r="A163" s="90"/>
    </row>
    <row r="164" spans="1:12" s="26" customFormat="1" ht="12">
      <c r="A164" s="90"/>
    </row>
    <row r="165" spans="1:12" s="26" customFormat="1" ht="12">
      <c r="A165" s="90"/>
    </row>
    <row r="166" spans="1:12" s="26" customFormat="1" ht="12">
      <c r="A166" s="90"/>
    </row>
    <row r="167" spans="1:12" s="26" customFormat="1" ht="12">
      <c r="A167" s="90"/>
    </row>
    <row r="168" spans="1:12" s="26" customFormat="1" ht="12">
      <c r="A168" s="90"/>
    </row>
    <row r="169" spans="1:12" s="26" customFormat="1" ht="12">
      <c r="A169" s="90"/>
    </row>
    <row r="170" spans="1:12" s="26" customFormat="1" ht="12">
      <c r="A170" s="90"/>
    </row>
    <row r="171" spans="1:12" s="26" customFormat="1" ht="12">
      <c r="A171" s="90"/>
    </row>
    <row r="172" spans="1:12" s="26" customFormat="1" ht="12">
      <c r="A172" s="90"/>
    </row>
    <row r="173" spans="1:12" s="26" customFormat="1" ht="12">
      <c r="A173" s="90"/>
    </row>
    <row r="174" spans="1:12" s="32" customFormat="1" ht="12">
      <c r="A174" s="90"/>
      <c r="B174" s="26"/>
      <c r="C174" s="26"/>
      <c r="D174" s="26"/>
      <c r="E174" s="26"/>
      <c r="F174" s="26"/>
      <c r="G174" s="26"/>
      <c r="H174" s="26"/>
      <c r="I174" s="26"/>
      <c r="J174" s="26"/>
      <c r="K174" s="26"/>
      <c r="L174" s="26"/>
    </row>
    <row r="175" spans="1:12" s="32" customFormat="1" ht="12">
      <c r="A175" s="90"/>
      <c r="B175" s="26"/>
      <c r="C175" s="26"/>
      <c r="D175" s="26"/>
      <c r="E175" s="26"/>
      <c r="F175" s="26"/>
      <c r="G175" s="26"/>
      <c r="H175" s="26"/>
      <c r="I175" s="26"/>
      <c r="J175" s="26"/>
      <c r="K175" s="26"/>
      <c r="L175" s="26"/>
    </row>
    <row r="176" spans="1:12" s="26" customFormat="1" ht="12">
      <c r="A176" s="90"/>
    </row>
    <row r="177" spans="1:12" s="26" customFormat="1" ht="12">
      <c r="A177" s="90"/>
    </row>
    <row r="178" spans="1:12" s="26" customFormat="1" ht="12">
      <c r="A178" s="90"/>
      <c r="B178" s="32"/>
      <c r="C178" s="32"/>
      <c r="D178" s="32"/>
      <c r="E178" s="32"/>
      <c r="F178" s="32"/>
      <c r="G178" s="32"/>
      <c r="H178" s="32"/>
      <c r="I178" s="32"/>
      <c r="J178" s="32"/>
      <c r="K178" s="32"/>
      <c r="L178" s="32"/>
    </row>
    <row r="179" spans="1:12" s="26" customFormat="1" ht="12">
      <c r="A179" s="90"/>
      <c r="B179" s="32"/>
      <c r="C179" s="32"/>
      <c r="D179" s="32"/>
      <c r="E179" s="32"/>
      <c r="F179" s="32"/>
      <c r="G179" s="32"/>
      <c r="H179" s="32"/>
      <c r="I179" s="32"/>
      <c r="J179" s="32"/>
      <c r="K179" s="32"/>
      <c r="L179" s="32"/>
    </row>
    <row r="180" spans="1:12" s="26" customFormat="1" ht="12">
      <c r="A180" s="90"/>
    </row>
    <row r="181" spans="1:12" s="26" customFormat="1" ht="12">
      <c r="A181" s="90"/>
      <c r="B181" s="32"/>
      <c r="C181" s="32"/>
      <c r="D181" s="32"/>
      <c r="E181" s="32"/>
      <c r="F181" s="32"/>
      <c r="G181" s="32"/>
      <c r="H181" s="32"/>
      <c r="I181" s="32"/>
      <c r="J181" s="32"/>
      <c r="K181" s="32"/>
      <c r="L181" s="32"/>
    </row>
    <row r="182" spans="1:12" s="26" customFormat="1" ht="12">
      <c r="A182" s="90"/>
      <c r="B182" s="32"/>
      <c r="C182" s="32"/>
      <c r="D182" s="32"/>
      <c r="E182" s="32"/>
      <c r="F182" s="32"/>
      <c r="G182" s="32"/>
      <c r="H182" s="32"/>
      <c r="I182" s="32"/>
      <c r="J182" s="32"/>
      <c r="K182" s="32"/>
      <c r="L182" s="32"/>
    </row>
    <row r="183" spans="1:12" s="26" customFormat="1" ht="12">
      <c r="A183" s="90"/>
      <c r="B183" s="32"/>
      <c r="C183" s="32"/>
      <c r="D183" s="32"/>
      <c r="E183" s="32"/>
      <c r="F183" s="32"/>
      <c r="G183" s="32"/>
      <c r="H183" s="32"/>
      <c r="I183" s="32"/>
      <c r="J183" s="32"/>
      <c r="K183" s="32"/>
      <c r="L183" s="32"/>
    </row>
    <row r="184" spans="1:12" s="26" customFormat="1" ht="12">
      <c r="A184" s="90"/>
      <c r="B184" s="32"/>
      <c r="C184" s="32"/>
      <c r="D184" s="32"/>
      <c r="E184" s="32"/>
      <c r="F184" s="32"/>
      <c r="G184" s="32"/>
      <c r="H184" s="32"/>
      <c r="I184" s="32"/>
      <c r="J184" s="32"/>
      <c r="K184" s="32"/>
      <c r="L184" s="32"/>
    </row>
    <row r="185" spans="1:12" s="32" customFormat="1" ht="12">
      <c r="A185" s="90"/>
    </row>
    <row r="186" spans="1:12" s="32" customFormat="1" ht="12">
      <c r="A186" s="90"/>
    </row>
    <row r="187" spans="1:12" s="32" customFormat="1" ht="12">
      <c r="A187" s="90"/>
    </row>
    <row r="188" spans="1:12" s="32" customFormat="1" ht="12">
      <c r="A188" s="90"/>
      <c r="B188" s="26"/>
      <c r="C188" s="26"/>
      <c r="D188" s="26"/>
      <c r="E188" s="26"/>
      <c r="F188" s="26"/>
      <c r="G188" s="26"/>
      <c r="H188" s="26"/>
      <c r="I188" s="26"/>
      <c r="J188" s="26"/>
      <c r="K188" s="26"/>
      <c r="L188" s="26"/>
    </row>
    <row r="189" spans="1:12" s="32" customFormat="1" ht="12">
      <c r="A189" s="90"/>
      <c r="B189" s="26"/>
      <c r="C189" s="26"/>
      <c r="D189" s="26"/>
      <c r="E189" s="26"/>
      <c r="F189" s="26"/>
      <c r="G189" s="26"/>
      <c r="H189" s="26"/>
      <c r="I189" s="26"/>
      <c r="J189" s="26"/>
      <c r="K189" s="26"/>
      <c r="L189" s="26"/>
    </row>
    <row r="190" spans="1:12" s="32" customFormat="1" ht="12">
      <c r="A190" s="90"/>
      <c r="B190" s="26"/>
      <c r="C190" s="26"/>
      <c r="D190" s="26"/>
      <c r="E190" s="26"/>
      <c r="F190" s="26"/>
      <c r="G190" s="26"/>
      <c r="H190" s="26"/>
      <c r="I190" s="26"/>
      <c r="J190" s="26"/>
      <c r="K190" s="26"/>
      <c r="L190" s="26"/>
    </row>
    <row r="191" spans="1:12" s="32" customFormat="1" ht="12">
      <c r="A191" s="90"/>
      <c r="B191" s="26"/>
      <c r="C191" s="26"/>
      <c r="D191" s="26"/>
      <c r="E191" s="26"/>
      <c r="F191" s="26"/>
      <c r="G191" s="26"/>
      <c r="H191" s="26"/>
      <c r="I191" s="26"/>
      <c r="J191" s="26"/>
      <c r="K191" s="26"/>
      <c r="L191" s="26"/>
    </row>
    <row r="192" spans="1:12" s="32" customFormat="1" ht="12">
      <c r="A192" s="90"/>
      <c r="B192" s="26"/>
      <c r="C192" s="26"/>
      <c r="D192" s="26"/>
      <c r="E192" s="26"/>
      <c r="F192" s="26"/>
      <c r="G192" s="26"/>
      <c r="H192" s="26"/>
      <c r="I192" s="26"/>
      <c r="J192" s="26"/>
      <c r="K192" s="26"/>
      <c r="L192" s="26"/>
    </row>
    <row r="193" spans="1:12" s="39" customFormat="1" ht="12">
      <c r="A193" s="90"/>
      <c r="B193" s="26"/>
      <c r="C193" s="26"/>
      <c r="D193" s="26"/>
      <c r="E193" s="26"/>
      <c r="F193" s="26"/>
      <c r="G193" s="26"/>
      <c r="H193" s="26"/>
      <c r="I193" s="26"/>
      <c r="J193" s="26"/>
      <c r="K193" s="26"/>
      <c r="L193" s="26"/>
    </row>
    <row r="194" spans="1:12" s="32" customFormat="1" ht="12">
      <c r="A194" s="90"/>
      <c r="B194" s="26"/>
      <c r="C194" s="26"/>
      <c r="D194" s="26"/>
      <c r="E194" s="26"/>
      <c r="F194" s="26"/>
      <c r="G194" s="26"/>
      <c r="H194" s="26"/>
      <c r="I194" s="26"/>
      <c r="J194" s="26"/>
      <c r="K194" s="26"/>
      <c r="L194" s="26"/>
    </row>
    <row r="195" spans="1:12" s="39" customFormat="1" ht="12">
      <c r="A195" s="90"/>
      <c r="B195" s="26"/>
      <c r="C195" s="26"/>
      <c r="D195" s="26"/>
      <c r="E195" s="26"/>
      <c r="F195" s="26"/>
      <c r="G195" s="26"/>
      <c r="H195" s="26"/>
      <c r="I195" s="26"/>
      <c r="J195" s="26"/>
      <c r="K195" s="26"/>
      <c r="L195" s="26"/>
    </row>
    <row r="196" spans="1:12" s="39" customFormat="1" ht="12">
      <c r="A196" s="90"/>
      <c r="B196" s="26"/>
      <c r="C196" s="26"/>
      <c r="D196" s="26"/>
      <c r="E196" s="26"/>
      <c r="F196" s="26"/>
      <c r="G196" s="26"/>
      <c r="H196" s="26"/>
      <c r="I196" s="26"/>
      <c r="J196" s="26"/>
      <c r="K196" s="26"/>
      <c r="L196" s="26"/>
    </row>
    <row r="197" spans="1:12" s="32" customFormat="1" ht="12">
      <c r="A197" s="90"/>
      <c r="B197" s="26"/>
      <c r="C197" s="26"/>
      <c r="D197" s="26"/>
      <c r="E197" s="26"/>
      <c r="F197" s="26"/>
      <c r="G197" s="26"/>
      <c r="H197" s="26"/>
      <c r="I197" s="26"/>
      <c r="J197" s="26"/>
      <c r="K197" s="26"/>
      <c r="L197" s="26"/>
    </row>
    <row r="198" spans="1:12" s="32" customFormat="1" ht="12">
      <c r="A198" s="90"/>
      <c r="B198" s="26"/>
      <c r="C198" s="26"/>
      <c r="D198" s="26"/>
      <c r="E198" s="26"/>
      <c r="F198" s="26"/>
      <c r="G198" s="26"/>
      <c r="H198" s="26"/>
      <c r="I198" s="26"/>
      <c r="J198" s="26"/>
      <c r="K198" s="26"/>
      <c r="L198" s="26"/>
    </row>
    <row r="199" spans="1:12" s="32" customFormat="1" ht="12">
      <c r="A199" s="90"/>
      <c r="B199" s="26"/>
      <c r="C199" s="26"/>
      <c r="D199" s="26"/>
      <c r="E199" s="26"/>
      <c r="F199" s="26"/>
      <c r="G199" s="26"/>
      <c r="H199" s="26"/>
      <c r="I199" s="26"/>
      <c r="J199" s="26"/>
      <c r="K199" s="26"/>
      <c r="L199" s="26"/>
    </row>
    <row r="200" spans="1:12" s="32" customFormat="1" ht="12">
      <c r="A200" s="90"/>
    </row>
    <row r="201" spans="1:12" s="32" customFormat="1" ht="12">
      <c r="A201" s="90"/>
    </row>
    <row r="202" spans="1:12" s="26" customFormat="1" ht="12">
      <c r="A202" s="90"/>
    </row>
    <row r="203" spans="1:12" s="26" customFormat="1" ht="12">
      <c r="A203" s="90"/>
    </row>
    <row r="204" spans="1:12" s="26" customFormat="1" ht="12">
      <c r="A204" s="90"/>
    </row>
    <row r="205" spans="1:12" s="26" customFormat="1" ht="12">
      <c r="A205" s="90"/>
    </row>
    <row r="206" spans="1:12" s="32" customFormat="1" ht="12">
      <c r="A206" s="90"/>
      <c r="B206" s="26"/>
      <c r="C206" s="26"/>
      <c r="D206" s="26"/>
      <c r="E206" s="26"/>
      <c r="F206" s="26"/>
      <c r="G206" s="26"/>
      <c r="H206" s="26"/>
      <c r="I206" s="26"/>
      <c r="J206" s="26"/>
      <c r="K206" s="26"/>
      <c r="L206" s="26"/>
    </row>
    <row r="207" spans="1:12" s="39" customFormat="1" ht="12">
      <c r="A207" s="90"/>
      <c r="B207" s="26"/>
      <c r="C207" s="26"/>
      <c r="D207" s="26"/>
      <c r="E207" s="26"/>
      <c r="F207" s="26"/>
      <c r="G207" s="26"/>
      <c r="H207" s="26"/>
      <c r="I207" s="26"/>
      <c r="J207" s="26"/>
      <c r="K207" s="26"/>
      <c r="L207" s="26"/>
    </row>
    <row r="208" spans="1:12" s="32" customFormat="1" ht="12">
      <c r="A208" s="90"/>
      <c r="B208" s="26"/>
      <c r="C208" s="26"/>
      <c r="D208" s="26"/>
      <c r="E208" s="26"/>
      <c r="F208" s="26"/>
      <c r="G208" s="26"/>
      <c r="H208" s="26"/>
      <c r="I208" s="26"/>
      <c r="J208" s="26"/>
      <c r="K208" s="26"/>
      <c r="L208" s="26"/>
    </row>
    <row r="209" spans="1:12" s="32" customFormat="1" ht="12">
      <c r="A209" s="90"/>
      <c r="B209" s="26"/>
      <c r="C209" s="26"/>
      <c r="D209" s="26"/>
      <c r="E209" s="26"/>
      <c r="F209" s="26"/>
      <c r="G209" s="26"/>
      <c r="H209" s="26"/>
      <c r="I209" s="26"/>
      <c r="J209" s="26"/>
      <c r="K209" s="26"/>
      <c r="L209" s="26"/>
    </row>
    <row r="210" spans="1:12" s="32" customFormat="1" ht="12">
      <c r="A210" s="90"/>
      <c r="B210" s="26"/>
      <c r="C210" s="26"/>
      <c r="D210" s="26"/>
      <c r="E210" s="26"/>
      <c r="F210" s="26"/>
      <c r="G210" s="26"/>
      <c r="H210" s="26"/>
      <c r="I210" s="26"/>
      <c r="J210" s="26"/>
      <c r="K210" s="26"/>
      <c r="L210" s="26"/>
    </row>
    <row r="211" spans="1:12" s="32" customFormat="1" ht="12">
      <c r="A211" s="90"/>
    </row>
    <row r="212" spans="1:12" s="32" customFormat="1" ht="12">
      <c r="A212" s="90"/>
    </row>
    <row r="213" spans="1:12" s="32" customFormat="1" ht="12">
      <c r="A213" s="90"/>
    </row>
    <row r="214" spans="1:12" s="32" customFormat="1" ht="12">
      <c r="A214" s="90"/>
    </row>
    <row r="215" spans="1:12" s="32" customFormat="1" ht="12">
      <c r="A215" s="90"/>
    </row>
    <row r="216" spans="1:12" s="32" customFormat="1" ht="12">
      <c r="A216" s="90"/>
    </row>
    <row r="217" spans="1:12" s="32" customFormat="1" ht="12">
      <c r="A217" s="90"/>
    </row>
    <row r="218" spans="1:12" s="32" customFormat="1" ht="12">
      <c r="A218" s="90"/>
    </row>
    <row r="219" spans="1:12" s="32" customFormat="1" ht="12">
      <c r="A219" s="90"/>
      <c r="B219" s="39"/>
      <c r="C219" s="39"/>
      <c r="D219" s="39"/>
      <c r="E219" s="39"/>
      <c r="F219" s="39"/>
      <c r="G219" s="39"/>
      <c r="H219" s="39"/>
      <c r="I219" s="39"/>
      <c r="J219" s="39"/>
      <c r="K219" s="39"/>
      <c r="L219" s="39"/>
    </row>
    <row r="220" spans="1:12" s="39" customFormat="1" ht="12">
      <c r="A220" s="90"/>
      <c r="B220" s="32"/>
      <c r="C220" s="32"/>
      <c r="D220" s="32"/>
      <c r="E220" s="32"/>
      <c r="F220" s="32"/>
      <c r="G220" s="32"/>
      <c r="H220" s="32"/>
      <c r="I220" s="32"/>
      <c r="J220" s="32"/>
      <c r="K220" s="32"/>
      <c r="L220" s="32"/>
    </row>
    <row r="221" spans="1:12" s="32" customFormat="1" ht="12">
      <c r="A221" s="90"/>
      <c r="B221" s="39"/>
      <c r="C221" s="39"/>
      <c r="D221" s="39"/>
      <c r="E221" s="39"/>
      <c r="F221" s="39"/>
      <c r="G221" s="39"/>
      <c r="H221" s="39"/>
      <c r="I221" s="39"/>
      <c r="J221" s="39"/>
      <c r="K221" s="39"/>
      <c r="L221" s="39"/>
    </row>
    <row r="222" spans="1:12" s="32" customFormat="1" ht="12">
      <c r="A222" s="90"/>
      <c r="B222" s="39"/>
      <c r="C222" s="39"/>
      <c r="D222" s="39"/>
      <c r="E222" s="39"/>
      <c r="F222" s="39"/>
      <c r="G222" s="39"/>
      <c r="H222" s="39"/>
      <c r="I222" s="39"/>
      <c r="J222" s="39"/>
      <c r="K222" s="39"/>
      <c r="L222" s="39"/>
    </row>
    <row r="223" spans="1:12" s="39" customFormat="1" ht="12">
      <c r="A223" s="90"/>
      <c r="B223" s="32"/>
      <c r="C223" s="32"/>
      <c r="D223" s="32"/>
      <c r="E223" s="32"/>
      <c r="F223" s="32"/>
      <c r="G223" s="32"/>
      <c r="H223" s="32"/>
      <c r="I223" s="32"/>
      <c r="J223" s="32"/>
      <c r="K223" s="32"/>
      <c r="L223" s="32"/>
    </row>
    <row r="224" spans="1:12" s="39" customFormat="1" ht="12">
      <c r="A224" s="90"/>
      <c r="B224" s="32"/>
      <c r="C224" s="32"/>
      <c r="D224" s="32"/>
      <c r="E224" s="32"/>
      <c r="F224" s="32"/>
      <c r="G224" s="32"/>
      <c r="H224" s="32"/>
      <c r="I224" s="32"/>
      <c r="J224" s="32"/>
      <c r="K224" s="32"/>
      <c r="L224" s="32"/>
    </row>
    <row r="225" spans="1:12" s="32" customFormat="1" ht="12">
      <c r="A225" s="90"/>
    </row>
    <row r="226" spans="1:12" s="32" customFormat="1" ht="12">
      <c r="A226" s="90"/>
    </row>
    <row r="227" spans="1:12" s="32" customFormat="1" ht="12">
      <c r="A227" s="90"/>
    </row>
    <row r="228" spans="1:12" s="39" customFormat="1" ht="12">
      <c r="A228" s="90"/>
      <c r="B228" s="26"/>
      <c r="C228" s="26"/>
      <c r="D228" s="26"/>
      <c r="E228" s="26"/>
      <c r="F228" s="26"/>
      <c r="G228" s="26"/>
      <c r="H228" s="26"/>
      <c r="I228" s="26"/>
      <c r="J228" s="26"/>
      <c r="K228" s="26"/>
      <c r="L228" s="26"/>
    </row>
    <row r="229" spans="1:12" s="32" customFormat="1" ht="12">
      <c r="A229" s="90"/>
      <c r="B229" s="26"/>
      <c r="C229" s="26"/>
      <c r="D229" s="26"/>
      <c r="E229" s="26"/>
      <c r="F229" s="26"/>
      <c r="G229" s="26"/>
      <c r="H229" s="26"/>
      <c r="I229" s="26"/>
      <c r="J229" s="26"/>
      <c r="K229" s="26"/>
      <c r="L229" s="26"/>
    </row>
    <row r="230" spans="1:12" s="32" customFormat="1" ht="12">
      <c r="A230" s="90"/>
      <c r="B230" s="26"/>
      <c r="C230" s="26"/>
      <c r="D230" s="26"/>
      <c r="E230" s="26"/>
      <c r="F230" s="26"/>
      <c r="G230" s="26"/>
      <c r="H230" s="26"/>
      <c r="I230" s="26"/>
      <c r="J230" s="26"/>
      <c r="K230" s="26"/>
      <c r="L230" s="26"/>
    </row>
    <row r="231" spans="1:12" s="26" customFormat="1" ht="12">
      <c r="A231" s="90"/>
    </row>
    <row r="232" spans="1:12" s="26" customFormat="1" ht="12">
      <c r="A232" s="90"/>
      <c r="B232" s="32"/>
      <c r="C232" s="32"/>
      <c r="D232" s="32"/>
      <c r="E232" s="32"/>
      <c r="F232" s="32"/>
      <c r="G232" s="32"/>
      <c r="H232" s="32"/>
      <c r="I232" s="32"/>
      <c r="J232" s="32"/>
      <c r="K232" s="32"/>
      <c r="L232" s="32"/>
    </row>
    <row r="233" spans="1:12" s="26" customFormat="1" ht="12">
      <c r="A233" s="90"/>
      <c r="B233" s="39"/>
      <c r="C233" s="39"/>
      <c r="D233" s="39"/>
      <c r="E233" s="39"/>
      <c r="F233" s="39"/>
      <c r="G233" s="39"/>
      <c r="H233" s="39"/>
      <c r="I233" s="39"/>
      <c r="J233" s="39"/>
      <c r="K233" s="39"/>
      <c r="L233" s="39"/>
    </row>
    <row r="234" spans="1:12" s="26" customFormat="1" ht="12">
      <c r="A234" s="90"/>
      <c r="B234" s="32"/>
      <c r="C234" s="32"/>
      <c r="D234" s="32"/>
      <c r="E234" s="32"/>
      <c r="F234" s="32"/>
      <c r="G234" s="32"/>
      <c r="H234" s="32"/>
      <c r="I234" s="32"/>
      <c r="J234" s="32"/>
      <c r="K234" s="32"/>
      <c r="L234" s="32"/>
    </row>
    <row r="235" spans="1:12" s="32" customFormat="1" ht="12">
      <c r="A235" s="90"/>
    </row>
    <row r="236" spans="1:12" s="32" customFormat="1" ht="12">
      <c r="A236" s="90"/>
    </row>
    <row r="237" spans="1:12" s="39" customFormat="1" ht="12">
      <c r="A237" s="90"/>
      <c r="B237" s="32"/>
      <c r="C237" s="32"/>
      <c r="D237" s="32"/>
      <c r="E237" s="32"/>
      <c r="F237" s="32"/>
      <c r="G237" s="32"/>
      <c r="H237" s="32"/>
      <c r="I237" s="32"/>
      <c r="J237" s="32"/>
      <c r="K237" s="32"/>
      <c r="L237" s="32"/>
    </row>
    <row r="238" spans="1:12" s="39" customFormat="1" ht="12">
      <c r="A238" s="90"/>
      <c r="B238" s="32"/>
      <c r="C238" s="32"/>
      <c r="D238" s="32"/>
      <c r="E238" s="32"/>
      <c r="F238" s="32"/>
      <c r="G238" s="32"/>
      <c r="H238" s="32"/>
      <c r="I238" s="32"/>
      <c r="J238" s="32"/>
      <c r="K238" s="32"/>
      <c r="L238" s="32"/>
    </row>
    <row r="239" spans="1:12" s="39" customFormat="1" ht="12">
      <c r="A239" s="90"/>
      <c r="B239" s="32"/>
      <c r="C239" s="32"/>
      <c r="D239" s="32"/>
      <c r="E239" s="32"/>
      <c r="F239" s="32"/>
      <c r="G239" s="32"/>
      <c r="H239" s="32"/>
      <c r="I239" s="32"/>
      <c r="J239" s="32"/>
      <c r="K239" s="32"/>
      <c r="L239" s="32"/>
    </row>
    <row r="240" spans="1:12" s="39" customFormat="1" ht="12">
      <c r="A240" s="90"/>
      <c r="B240" s="32"/>
      <c r="C240" s="32"/>
      <c r="D240" s="32"/>
      <c r="E240" s="32"/>
      <c r="F240" s="32"/>
      <c r="G240" s="32"/>
      <c r="H240" s="32"/>
      <c r="I240" s="32"/>
      <c r="J240" s="32"/>
      <c r="K240" s="32"/>
      <c r="L240" s="32"/>
    </row>
    <row r="241" spans="1:12" s="39" customFormat="1" ht="12">
      <c r="A241" s="90"/>
      <c r="B241" s="32"/>
      <c r="C241" s="32"/>
      <c r="D241" s="32"/>
      <c r="E241" s="32"/>
      <c r="F241" s="32"/>
      <c r="G241" s="32"/>
      <c r="H241" s="32"/>
      <c r="I241" s="32"/>
      <c r="J241" s="32"/>
      <c r="K241" s="32"/>
      <c r="L241" s="32"/>
    </row>
    <row r="242" spans="1:12" s="39" customFormat="1" ht="12">
      <c r="A242" s="90"/>
      <c r="B242" s="32"/>
      <c r="C242" s="32"/>
      <c r="D242" s="32"/>
      <c r="E242" s="32"/>
      <c r="F242" s="32"/>
      <c r="G242" s="32"/>
      <c r="H242" s="32"/>
      <c r="I242" s="32"/>
      <c r="J242" s="32"/>
      <c r="K242" s="32"/>
      <c r="L242" s="32"/>
    </row>
    <row r="243" spans="1:12" s="39" customFormat="1" ht="12">
      <c r="A243" s="90"/>
      <c r="B243" s="32"/>
      <c r="C243" s="32"/>
      <c r="D243" s="32"/>
      <c r="E243" s="32"/>
      <c r="F243" s="32"/>
      <c r="G243" s="32"/>
      <c r="H243" s="32"/>
      <c r="I243" s="32"/>
      <c r="J243" s="32"/>
      <c r="K243" s="32"/>
      <c r="L243" s="32"/>
    </row>
    <row r="244" spans="1:12" s="39" customFormat="1" ht="12">
      <c r="A244" s="90"/>
      <c r="B244" s="32"/>
      <c r="C244" s="32"/>
      <c r="D244" s="32"/>
      <c r="E244" s="32"/>
      <c r="F244" s="32"/>
      <c r="G244" s="32"/>
      <c r="H244" s="32"/>
      <c r="I244" s="32"/>
      <c r="J244" s="32"/>
      <c r="K244" s="32"/>
      <c r="L244" s="32"/>
    </row>
    <row r="245" spans="1:12" s="32" customFormat="1" ht="12">
      <c r="A245" s="90"/>
    </row>
    <row r="246" spans="1:12" s="32" customFormat="1" ht="12">
      <c r="A246" s="90"/>
      <c r="B246" s="39"/>
      <c r="C246" s="39"/>
      <c r="D246" s="39"/>
      <c r="E246" s="39"/>
      <c r="F246" s="39"/>
      <c r="G246" s="39"/>
      <c r="H246" s="39"/>
      <c r="I246" s="39"/>
      <c r="J246" s="39"/>
      <c r="K246" s="39"/>
      <c r="L246" s="39"/>
    </row>
    <row r="247" spans="1:12" s="26" customFormat="1" ht="12">
      <c r="A247" s="90"/>
      <c r="B247" s="32"/>
      <c r="C247" s="32"/>
      <c r="D247" s="32"/>
      <c r="E247" s="32"/>
      <c r="F247" s="32"/>
      <c r="G247" s="32"/>
      <c r="H247" s="32"/>
      <c r="I247" s="32"/>
      <c r="J247" s="32"/>
      <c r="K247" s="32"/>
      <c r="L247" s="32"/>
    </row>
    <row r="248" spans="1:12" ht="12">
      <c r="A248" s="90"/>
      <c r="B248" s="32"/>
      <c r="C248" s="32"/>
      <c r="D248" s="32"/>
      <c r="E248" s="32"/>
      <c r="F248" s="32"/>
      <c r="G248" s="32"/>
      <c r="H248" s="32"/>
      <c r="I248" s="32"/>
      <c r="J248" s="32"/>
      <c r="K248" s="32"/>
      <c r="L248" s="32"/>
    </row>
    <row r="249" spans="1:12" ht="12">
      <c r="A249" s="90"/>
      <c r="B249" s="39"/>
      <c r="C249" s="39"/>
      <c r="D249" s="39"/>
      <c r="E249" s="39"/>
      <c r="F249" s="39"/>
      <c r="G249" s="39"/>
      <c r="H249" s="39"/>
      <c r="I249" s="39"/>
      <c r="J249" s="39"/>
      <c r="K249" s="39"/>
      <c r="L249" s="39"/>
    </row>
    <row r="250" spans="1:12" ht="12">
      <c r="A250" s="90"/>
      <c r="B250" s="39"/>
      <c r="C250" s="39"/>
      <c r="D250" s="39"/>
      <c r="E250" s="39"/>
      <c r="F250" s="39"/>
      <c r="G250" s="39"/>
      <c r="H250" s="39"/>
      <c r="I250" s="39"/>
      <c r="J250" s="39"/>
      <c r="K250" s="39"/>
      <c r="L250" s="39"/>
    </row>
    <row r="251" spans="1:12" ht="12">
      <c r="A251" s="90"/>
      <c r="B251" s="32"/>
      <c r="C251" s="32"/>
      <c r="D251" s="32"/>
      <c r="E251" s="32"/>
      <c r="F251" s="32"/>
      <c r="G251" s="32"/>
      <c r="H251" s="32"/>
      <c r="I251" s="32"/>
      <c r="J251" s="32"/>
      <c r="K251" s="32"/>
      <c r="L251" s="32"/>
    </row>
    <row r="252" spans="1:12" ht="12">
      <c r="A252" s="90"/>
      <c r="B252" s="32"/>
      <c r="C252" s="32"/>
      <c r="D252" s="32"/>
      <c r="E252" s="32"/>
      <c r="F252" s="32"/>
      <c r="G252" s="32"/>
      <c r="H252" s="32"/>
      <c r="I252" s="32"/>
      <c r="J252" s="32"/>
      <c r="K252" s="32"/>
      <c r="L252" s="32"/>
    </row>
    <row r="253" spans="1:12" ht="12">
      <c r="A253" s="90"/>
      <c r="B253" s="32"/>
      <c r="C253" s="32"/>
      <c r="D253" s="32"/>
      <c r="E253" s="32"/>
      <c r="F253" s="32"/>
      <c r="G253" s="32"/>
      <c r="H253" s="32"/>
      <c r="I253" s="32"/>
      <c r="J253" s="32"/>
      <c r="K253" s="32"/>
      <c r="L253" s="32"/>
    </row>
    <row r="254" spans="1:12" ht="12">
      <c r="A254" s="90"/>
      <c r="B254" s="39"/>
      <c r="C254" s="39"/>
      <c r="D254" s="39"/>
      <c r="E254" s="39"/>
      <c r="F254" s="39"/>
      <c r="G254" s="39"/>
      <c r="H254" s="39"/>
      <c r="I254" s="39"/>
      <c r="J254" s="39"/>
      <c r="K254" s="39"/>
      <c r="L254" s="39"/>
    </row>
    <row r="255" spans="1:12" ht="12">
      <c r="A255" s="90"/>
      <c r="B255" s="32"/>
      <c r="C255" s="32"/>
      <c r="D255" s="32"/>
      <c r="E255" s="32"/>
      <c r="F255" s="32"/>
      <c r="G255" s="32"/>
      <c r="H255" s="32"/>
      <c r="I255" s="32"/>
      <c r="J255" s="32"/>
      <c r="K255" s="32"/>
      <c r="L255" s="32"/>
    </row>
    <row r="256" spans="1:12" ht="12">
      <c r="A256" s="90"/>
      <c r="B256" s="32"/>
      <c r="C256" s="32"/>
      <c r="D256" s="32"/>
      <c r="E256" s="32"/>
      <c r="F256" s="32"/>
      <c r="G256" s="32"/>
      <c r="H256" s="32"/>
      <c r="I256" s="32"/>
      <c r="J256" s="32"/>
      <c r="K256" s="32"/>
      <c r="L256" s="32"/>
    </row>
    <row r="257" spans="1:12" ht="12">
      <c r="A257" s="90"/>
      <c r="B257" s="26"/>
      <c r="C257" s="26"/>
      <c r="D257" s="26"/>
      <c r="E257" s="26"/>
      <c r="F257" s="26"/>
      <c r="G257" s="26"/>
      <c r="H257" s="26"/>
      <c r="I257" s="26"/>
      <c r="J257" s="26"/>
      <c r="K257" s="26"/>
      <c r="L257" s="26"/>
    </row>
    <row r="258" spans="1:12" ht="12">
      <c r="A258" s="90"/>
      <c r="B258" s="26"/>
      <c r="C258" s="26"/>
      <c r="D258" s="26"/>
      <c r="E258" s="26"/>
      <c r="F258" s="26"/>
      <c r="G258" s="26"/>
      <c r="H258" s="26"/>
      <c r="I258" s="26"/>
      <c r="J258" s="26"/>
      <c r="K258" s="26"/>
      <c r="L258" s="26"/>
    </row>
    <row r="259" spans="1:12" ht="12">
      <c r="A259" s="90"/>
      <c r="B259" s="26"/>
      <c r="C259" s="26"/>
      <c r="D259" s="26"/>
      <c r="E259" s="26"/>
      <c r="F259" s="26"/>
      <c r="G259" s="26"/>
      <c r="H259" s="26"/>
      <c r="I259" s="26"/>
      <c r="J259" s="26"/>
      <c r="K259" s="26"/>
      <c r="L259" s="26"/>
    </row>
    <row r="260" spans="1:12" ht="12">
      <c r="A260" s="90"/>
      <c r="B260" s="26"/>
      <c r="C260" s="26"/>
      <c r="D260" s="26"/>
      <c r="E260" s="26"/>
      <c r="F260" s="26"/>
      <c r="G260" s="26"/>
      <c r="H260" s="26"/>
      <c r="I260" s="26"/>
      <c r="J260" s="26"/>
      <c r="K260" s="26"/>
      <c r="L260" s="26"/>
    </row>
    <row r="261" spans="1:12" ht="12">
      <c r="A261" s="90"/>
      <c r="B261" s="32"/>
      <c r="C261" s="32"/>
      <c r="D261" s="32"/>
      <c r="E261" s="32"/>
      <c r="F261" s="32"/>
      <c r="G261" s="32"/>
      <c r="H261" s="32"/>
      <c r="I261" s="32"/>
      <c r="J261" s="32"/>
      <c r="K261" s="32"/>
      <c r="L261" s="32"/>
    </row>
    <row r="262" spans="1:12" ht="12">
      <c r="A262" s="90"/>
      <c r="B262" s="32"/>
      <c r="C262" s="32"/>
      <c r="D262" s="32"/>
      <c r="E262" s="32"/>
      <c r="F262" s="32"/>
      <c r="G262" s="32"/>
      <c r="H262" s="32"/>
      <c r="I262" s="32"/>
      <c r="J262" s="32"/>
      <c r="K262" s="32"/>
      <c r="L262" s="32"/>
    </row>
    <row r="263" spans="1:12" ht="12">
      <c r="A263" s="90"/>
      <c r="B263" s="39"/>
      <c r="C263" s="39"/>
      <c r="D263" s="39"/>
      <c r="E263" s="39"/>
      <c r="F263" s="39"/>
      <c r="G263" s="39"/>
      <c r="H263" s="39"/>
      <c r="I263" s="39"/>
      <c r="J263" s="39"/>
      <c r="K263" s="39"/>
      <c r="L263" s="39"/>
    </row>
    <row r="264" spans="1:12" ht="12">
      <c r="A264" s="90"/>
      <c r="B264" s="39"/>
      <c r="C264" s="39"/>
      <c r="D264" s="39"/>
      <c r="E264" s="39"/>
      <c r="F264" s="39"/>
      <c r="G264" s="39"/>
      <c r="H264" s="39"/>
      <c r="I264" s="39"/>
      <c r="J264" s="39"/>
      <c r="K264" s="39"/>
      <c r="L264" s="39"/>
    </row>
    <row r="265" spans="1:12" ht="12">
      <c r="A265" s="90"/>
      <c r="B265" s="39"/>
      <c r="C265" s="39"/>
      <c r="D265" s="39"/>
      <c r="E265" s="39"/>
      <c r="F265" s="39"/>
      <c r="G265" s="39"/>
      <c r="H265" s="39"/>
      <c r="I265" s="39"/>
      <c r="J265" s="39"/>
      <c r="K265" s="39"/>
      <c r="L265" s="39"/>
    </row>
    <row r="266" spans="1:12" ht="12">
      <c r="A266" s="90"/>
      <c r="B266" s="39"/>
      <c r="C266" s="39"/>
      <c r="D266" s="39"/>
      <c r="E266" s="39"/>
      <c r="F266" s="39"/>
      <c r="G266" s="39"/>
      <c r="H266" s="39"/>
      <c r="I266" s="39"/>
      <c r="J266" s="39"/>
      <c r="K266" s="39"/>
      <c r="L266" s="39"/>
    </row>
    <row r="267" spans="1:12" ht="12">
      <c r="A267" s="90"/>
      <c r="B267" s="39"/>
      <c r="C267" s="39"/>
      <c r="D267" s="39"/>
      <c r="E267" s="39"/>
      <c r="F267" s="39"/>
      <c r="G267" s="39"/>
      <c r="H267" s="39"/>
      <c r="I267" s="39"/>
      <c r="J267" s="39"/>
      <c r="K267" s="39"/>
      <c r="L267" s="39"/>
    </row>
    <row r="268" spans="1:12" ht="12">
      <c r="A268" s="90"/>
      <c r="B268" s="39"/>
      <c r="C268" s="39"/>
      <c r="D268" s="39"/>
      <c r="E268" s="39"/>
      <c r="F268" s="39"/>
      <c r="G268" s="39"/>
      <c r="H268" s="39"/>
      <c r="I268" s="39"/>
      <c r="J268" s="39"/>
      <c r="K268" s="39"/>
      <c r="L268" s="39"/>
    </row>
    <row r="269" spans="1:12" ht="12">
      <c r="A269" s="90"/>
      <c r="B269" s="39"/>
      <c r="C269" s="39"/>
      <c r="D269" s="39"/>
      <c r="E269" s="39"/>
      <c r="F269" s="39"/>
      <c r="G269" s="39"/>
      <c r="H269" s="39"/>
      <c r="I269" s="39"/>
      <c r="J269" s="39"/>
      <c r="K269" s="39"/>
      <c r="L269" s="39"/>
    </row>
    <row r="270" spans="1:12" ht="12">
      <c r="A270" s="90"/>
      <c r="B270" s="39"/>
      <c r="C270" s="39"/>
      <c r="D270" s="39"/>
      <c r="E270" s="39"/>
      <c r="F270" s="39"/>
      <c r="G270" s="39"/>
      <c r="H270" s="39"/>
      <c r="I270" s="39"/>
      <c r="J270" s="39"/>
      <c r="K270" s="39"/>
      <c r="L270" s="39"/>
    </row>
    <row r="271" spans="1:12" ht="12">
      <c r="A271" s="90"/>
      <c r="B271" s="32"/>
      <c r="C271" s="32"/>
      <c r="D271" s="32"/>
      <c r="E271" s="32"/>
      <c r="F271" s="32"/>
      <c r="G271" s="32"/>
      <c r="H271" s="32"/>
      <c r="I271" s="32"/>
      <c r="J271" s="32"/>
      <c r="K271" s="32"/>
      <c r="L271" s="32"/>
    </row>
    <row r="272" spans="1:12" ht="12">
      <c r="A272" s="90"/>
      <c r="B272" s="32"/>
      <c r="C272" s="32"/>
      <c r="D272" s="32"/>
      <c r="E272" s="32"/>
      <c r="F272" s="32"/>
      <c r="G272" s="32"/>
      <c r="H272" s="32"/>
      <c r="I272" s="32"/>
      <c r="J272" s="32"/>
      <c r="K272" s="32"/>
      <c r="L272" s="32"/>
    </row>
    <row r="273" spans="1:12" ht="39" customHeight="1">
      <c r="A273" s="90"/>
      <c r="B273" s="26"/>
      <c r="C273" s="26"/>
      <c r="D273" s="26"/>
      <c r="E273" s="26"/>
      <c r="F273" s="26"/>
      <c r="G273" s="26"/>
      <c r="H273" s="26"/>
      <c r="I273" s="26"/>
      <c r="J273" s="26"/>
      <c r="K273" s="26"/>
      <c r="L273" s="26"/>
    </row>
    <row r="274" spans="1:12">
      <c r="A274" s="90"/>
    </row>
    <row r="275" spans="1:12">
      <c r="A275" s="90"/>
    </row>
    <row r="276" spans="1:12">
      <c r="A276" s="90"/>
    </row>
    <row r="277" spans="1:12">
      <c r="A277" s="90"/>
    </row>
    <row r="278" spans="1:12">
      <c r="A278" s="90"/>
    </row>
    <row r="279" spans="1:12">
      <c r="A279" s="90"/>
    </row>
    <row r="280" spans="1:12">
      <c r="A280" s="90"/>
    </row>
    <row r="281" spans="1:12">
      <c r="A281" s="90"/>
    </row>
    <row r="282" spans="1:12">
      <c r="A282" s="90"/>
    </row>
    <row r="283" spans="1:12">
      <c r="A283" s="90"/>
    </row>
    <row r="284" spans="1:12">
      <c r="A284" s="90"/>
    </row>
    <row r="285" spans="1:12">
      <c r="A285" s="90"/>
    </row>
    <row r="286" spans="1:12">
      <c r="A286" s="90"/>
    </row>
    <row r="287" spans="1:12">
      <c r="A287" s="90"/>
    </row>
    <row r="288" spans="1:12">
      <c r="A288" s="90"/>
    </row>
    <row r="289" spans="1:1">
      <c r="A289" s="90"/>
    </row>
    <row r="290" spans="1:1">
      <c r="A290" s="90"/>
    </row>
    <row r="291" spans="1:1">
      <c r="A291" s="90"/>
    </row>
    <row r="411" ht="36.75" customHeight="1"/>
    <row r="448" ht="48" customHeight="1"/>
    <row r="877" ht="64.5" customHeight="1"/>
    <row r="995" ht="37.5" customHeight="1"/>
    <row r="997" ht="39" customHeight="1"/>
    <row r="999"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830"/>
  <sheetViews>
    <sheetView showZeros="0" topLeftCell="A46" zoomScaleNormal="100" zoomScaleSheetLayoutView="85" zoomScalePageLayoutView="85" workbookViewId="0">
      <selection activeCell="I90" sqref="I90"/>
    </sheetView>
  </sheetViews>
  <sheetFormatPr defaultColWidth="9.140625" defaultRowHeight="12.75"/>
  <cols>
    <col min="1" max="1" width="6.28515625" style="119" customWidth="1"/>
    <col min="2" max="2" width="45.7109375" style="90" customWidth="1"/>
    <col min="3" max="3" width="6.7109375" style="40" customWidth="1"/>
    <col min="4" max="4" width="9.7109375" style="297" customWidth="1"/>
    <col min="5" max="6" width="9.7109375" style="36" customWidth="1"/>
    <col min="8" max="8" width="9.140625" style="8"/>
    <col min="9" max="9" width="64.5703125" style="61" customWidth="1"/>
    <col min="10" max="16384" width="9.140625" style="8"/>
  </cols>
  <sheetData>
    <row r="1" spans="1:9" s="107" customFormat="1" ht="11.25">
      <c r="A1" s="356"/>
      <c r="B1" s="34"/>
      <c r="C1" s="35"/>
      <c r="D1" s="259"/>
      <c r="E1" s="36"/>
      <c r="F1" s="36"/>
      <c r="I1" s="152"/>
    </row>
    <row r="2" spans="1:9" s="107" customFormat="1" ht="11.25">
      <c r="A2" s="357" t="s">
        <v>193</v>
      </c>
      <c r="B2" s="153" t="s">
        <v>194</v>
      </c>
      <c r="C2" s="219" t="s">
        <v>195</v>
      </c>
      <c r="D2" s="261" t="s">
        <v>196</v>
      </c>
      <c r="E2" s="109" t="s">
        <v>977</v>
      </c>
      <c r="F2" s="109" t="s">
        <v>198</v>
      </c>
      <c r="I2" s="152"/>
    </row>
    <row r="3" spans="1:9" ht="12" customHeight="1"/>
    <row r="4" spans="1:9" s="113" customFormat="1" ht="15" customHeight="1">
      <c r="A4" s="449"/>
      <c r="B4" s="450" t="s">
        <v>1509</v>
      </c>
      <c r="C4" s="451"/>
      <c r="D4" s="452"/>
      <c r="E4" s="453"/>
      <c r="F4" s="454"/>
      <c r="I4" s="455"/>
    </row>
    <row r="5" spans="1:9" s="30" customFormat="1">
      <c r="A5" s="146"/>
      <c r="B5" s="159"/>
      <c r="C5" s="180"/>
      <c r="D5" s="259"/>
      <c r="E5" s="105"/>
      <c r="F5" s="268"/>
      <c r="I5" s="273"/>
    </row>
    <row r="6" spans="1:9" s="115" customFormat="1" ht="26.25" customHeight="1">
      <c r="A6" s="364"/>
      <c r="B6" s="456" t="s">
        <v>1327</v>
      </c>
      <c r="C6" s="340"/>
      <c r="D6" s="341"/>
      <c r="E6" s="440"/>
      <c r="F6" s="440"/>
      <c r="I6" s="441"/>
    </row>
    <row r="7" spans="1:9" s="115" customFormat="1" ht="49.5" customHeight="1">
      <c r="A7" s="364"/>
      <c r="B7" s="117" t="s">
        <v>1311</v>
      </c>
      <c r="C7" s="340"/>
      <c r="D7" s="341"/>
      <c r="E7" s="457"/>
      <c r="F7" s="457"/>
      <c r="I7" s="441"/>
    </row>
    <row r="8" spans="1:9" s="115" customFormat="1" ht="13.5" customHeight="1">
      <c r="A8" s="364"/>
      <c r="B8" s="117" t="s">
        <v>978</v>
      </c>
      <c r="C8" s="340"/>
      <c r="D8" s="341"/>
      <c r="E8" s="457"/>
      <c r="F8" s="457"/>
      <c r="I8" s="441"/>
    </row>
    <row r="9" spans="1:9" s="441" customFormat="1" ht="13.5" customHeight="1">
      <c r="A9" s="750"/>
      <c r="B9" s="435" t="s">
        <v>1312</v>
      </c>
      <c r="C9" s="751"/>
      <c r="D9" s="338"/>
      <c r="E9" s="568"/>
      <c r="F9" s="568"/>
      <c r="G9" s="752"/>
    </row>
    <row r="10" spans="1:9" s="30" customFormat="1" ht="12">
      <c r="A10" s="146"/>
      <c r="B10" s="159"/>
      <c r="C10" s="343"/>
      <c r="D10" s="342"/>
      <c r="E10" s="307"/>
      <c r="F10" s="318"/>
      <c r="I10" s="273"/>
    </row>
    <row r="11" spans="1:9">
      <c r="A11" s="146"/>
      <c r="B11" s="159"/>
      <c r="C11" s="343"/>
      <c r="D11" s="342"/>
      <c r="E11" s="307"/>
      <c r="F11" s="16"/>
    </row>
    <row r="12" spans="1:9" s="30" customFormat="1" ht="15" customHeight="1">
      <c r="A12" s="146" t="s">
        <v>199</v>
      </c>
      <c r="B12" s="136" t="s">
        <v>1511</v>
      </c>
      <c r="C12" s="343"/>
      <c r="D12" s="342"/>
      <c r="E12" s="11"/>
      <c r="F12" s="16"/>
      <c r="I12" s="273"/>
    </row>
    <row r="13" spans="1:9" s="30" customFormat="1" ht="51.75" customHeight="1">
      <c r="A13" s="146"/>
      <c r="B13" s="89" t="s">
        <v>2093</v>
      </c>
      <c r="C13" s="343"/>
      <c r="D13" s="342"/>
      <c r="E13" s="11"/>
      <c r="F13" s="16"/>
      <c r="I13" s="273"/>
    </row>
    <row r="14" spans="1:9" s="30" customFormat="1" ht="51" customHeight="1">
      <c r="A14" s="146"/>
      <c r="B14" s="766" t="s">
        <v>2201</v>
      </c>
      <c r="C14" s="343"/>
      <c r="D14" s="342"/>
      <c r="E14" s="11"/>
      <c r="F14" s="16"/>
      <c r="I14" s="273"/>
    </row>
    <row r="15" spans="1:9" s="30" customFormat="1" ht="15" customHeight="1">
      <c r="A15" s="146"/>
      <c r="B15" s="89" t="s">
        <v>985</v>
      </c>
      <c r="C15" s="343"/>
      <c r="D15" s="342"/>
      <c r="E15" s="11"/>
      <c r="F15" s="16"/>
      <c r="I15" s="273"/>
    </row>
    <row r="16" spans="1:9" ht="30.75" customHeight="1">
      <c r="A16" s="146"/>
      <c r="B16" s="175" t="s">
        <v>2094</v>
      </c>
      <c r="C16" s="343"/>
      <c r="D16" s="342"/>
      <c r="E16" s="11"/>
      <c r="F16" s="16"/>
    </row>
    <row r="17" spans="1:9" ht="30.75" customHeight="1">
      <c r="A17" s="146"/>
      <c r="B17" s="89" t="s">
        <v>979</v>
      </c>
      <c r="C17" s="343"/>
      <c r="D17" s="342"/>
      <c r="E17" s="11"/>
      <c r="F17" s="16"/>
    </row>
    <row r="18" spans="1:9" ht="50.25" customHeight="1">
      <c r="A18" s="146"/>
      <c r="B18" s="89" t="s">
        <v>980</v>
      </c>
      <c r="C18" s="343"/>
      <c r="D18" s="342"/>
      <c r="E18" s="16"/>
      <c r="F18" s="16"/>
    </row>
    <row r="19" spans="1:9">
      <c r="A19" s="146"/>
      <c r="B19" s="89" t="s">
        <v>981</v>
      </c>
      <c r="C19" s="343" t="s">
        <v>941</v>
      </c>
      <c r="D19" s="342">
        <v>50</v>
      </c>
      <c r="E19" s="16"/>
      <c r="F19" s="16" t="str">
        <f>IF(D19*E19,D19*E19,"")</f>
        <v/>
      </c>
    </row>
    <row r="20" spans="1:9">
      <c r="A20" s="146"/>
      <c r="B20" s="89" t="s">
        <v>982</v>
      </c>
      <c r="C20" s="343" t="s">
        <v>941</v>
      </c>
      <c r="D20" s="342">
        <v>50</v>
      </c>
      <c r="E20" s="16"/>
      <c r="F20" s="16" t="str">
        <f>IF(D20*E20,D20*E20,"")</f>
        <v/>
      </c>
    </row>
    <row r="21" spans="1:9">
      <c r="A21" s="146"/>
      <c r="B21" s="159"/>
      <c r="C21" s="343"/>
      <c r="D21" s="342"/>
      <c r="E21" s="16"/>
      <c r="F21" s="16"/>
    </row>
    <row r="22" spans="1:9" s="30" customFormat="1" ht="16.5" customHeight="1">
      <c r="A22" s="146" t="s">
        <v>201</v>
      </c>
      <c r="B22" s="136" t="s">
        <v>1512</v>
      </c>
      <c r="C22" s="343"/>
      <c r="D22" s="342"/>
      <c r="E22" s="16"/>
      <c r="F22" s="16"/>
      <c r="I22" s="273"/>
    </row>
    <row r="23" spans="1:9" s="30" customFormat="1" ht="42" customHeight="1">
      <c r="A23" s="146"/>
      <c r="B23" s="89" t="s">
        <v>984</v>
      </c>
      <c r="C23" s="343"/>
      <c r="D23" s="342"/>
      <c r="E23" s="16"/>
      <c r="F23" s="16"/>
      <c r="I23" s="273"/>
    </row>
    <row r="24" spans="1:9" s="30" customFormat="1" ht="86.25" customHeight="1">
      <c r="A24" s="146"/>
      <c r="B24" s="139" t="s">
        <v>2203</v>
      </c>
      <c r="C24" s="343"/>
      <c r="D24" s="342"/>
      <c r="E24" s="16"/>
      <c r="F24" s="16"/>
      <c r="I24" s="273"/>
    </row>
    <row r="25" spans="1:9" s="30" customFormat="1" ht="15" customHeight="1">
      <c r="A25" s="146"/>
      <c r="B25" s="89" t="s">
        <v>985</v>
      </c>
      <c r="C25" s="343"/>
      <c r="D25" s="342"/>
      <c r="E25" s="16"/>
      <c r="F25" s="16"/>
      <c r="I25" s="273"/>
    </row>
    <row r="26" spans="1:9" ht="24">
      <c r="A26" s="146"/>
      <c r="B26" s="89" t="s">
        <v>979</v>
      </c>
      <c r="C26" s="343"/>
      <c r="D26" s="342"/>
      <c r="E26" s="16"/>
      <c r="F26" s="16"/>
    </row>
    <row r="27" spans="1:9" ht="41.25" customHeight="1">
      <c r="A27" s="146"/>
      <c r="B27" s="89" t="s">
        <v>2204</v>
      </c>
      <c r="C27" s="343"/>
      <c r="D27" s="342"/>
      <c r="E27" s="16"/>
      <c r="F27" s="16"/>
    </row>
    <row r="28" spans="1:9" ht="53.25" customHeight="1">
      <c r="A28" s="146"/>
      <c r="B28" s="89" t="s">
        <v>980</v>
      </c>
      <c r="C28" s="343"/>
      <c r="D28" s="342"/>
      <c r="E28" s="16"/>
      <c r="F28" s="16"/>
      <c r="I28" s="366"/>
    </row>
    <row r="29" spans="1:9">
      <c r="A29" s="146"/>
      <c r="B29" s="89" t="s">
        <v>981</v>
      </c>
      <c r="C29" s="343" t="s">
        <v>941</v>
      </c>
      <c r="D29" s="342">
        <v>56</v>
      </c>
      <c r="E29" s="16"/>
      <c r="F29" s="16" t="str">
        <f>IF(D29*E29,D29*E29,"")</f>
        <v/>
      </c>
    </row>
    <row r="30" spans="1:9">
      <c r="A30" s="146"/>
      <c r="B30" s="89" t="s">
        <v>982</v>
      </c>
      <c r="C30" s="343" t="s">
        <v>941</v>
      </c>
      <c r="D30" s="342">
        <v>56</v>
      </c>
      <c r="E30" s="16"/>
      <c r="F30" s="16" t="str">
        <f>IF(D30*E30,D30*E30,"")</f>
        <v/>
      </c>
    </row>
    <row r="31" spans="1:9">
      <c r="A31" s="146"/>
      <c r="B31" s="159"/>
      <c r="C31" s="343"/>
      <c r="D31" s="342"/>
      <c r="E31" s="16"/>
      <c r="F31" s="16"/>
    </row>
    <row r="32" spans="1:9" s="30" customFormat="1" ht="14.25" customHeight="1">
      <c r="A32" s="146" t="s">
        <v>203</v>
      </c>
      <c r="B32" s="136" t="s">
        <v>986</v>
      </c>
      <c r="C32" s="343"/>
      <c r="D32" s="342"/>
      <c r="E32" s="16"/>
      <c r="F32" s="16"/>
      <c r="I32" s="273"/>
    </row>
    <row r="33" spans="1:9" s="30" customFormat="1" ht="26.25" customHeight="1">
      <c r="A33" s="146"/>
      <c r="B33" s="89" t="s">
        <v>987</v>
      </c>
      <c r="C33" s="343"/>
      <c r="D33" s="342"/>
      <c r="E33" s="16"/>
      <c r="F33" s="16"/>
      <c r="I33" s="273"/>
    </row>
    <row r="34" spans="1:9" s="30" customFormat="1" ht="12">
      <c r="A34" s="146"/>
      <c r="B34" s="89" t="s">
        <v>2207</v>
      </c>
      <c r="C34" s="343"/>
      <c r="D34" s="342"/>
      <c r="E34" s="16"/>
      <c r="F34" s="16"/>
      <c r="I34" s="1000"/>
    </row>
    <row r="35" spans="1:9" s="30" customFormat="1" ht="76.5" customHeight="1">
      <c r="A35" s="146"/>
      <c r="B35" s="175" t="s">
        <v>2202</v>
      </c>
      <c r="C35" s="343"/>
      <c r="D35" s="342"/>
      <c r="E35" s="16"/>
      <c r="F35" s="16"/>
      <c r="I35" s="273"/>
    </row>
    <row r="36" spans="1:9" ht="41.25" customHeight="1">
      <c r="A36" s="146"/>
      <c r="B36" s="89" t="s">
        <v>2205</v>
      </c>
      <c r="C36" s="343"/>
      <c r="D36" s="342"/>
      <c r="E36" s="16"/>
      <c r="F36" s="16"/>
    </row>
    <row r="37" spans="1:9" s="30" customFormat="1" ht="24">
      <c r="A37" s="146"/>
      <c r="B37" s="89" t="s">
        <v>983</v>
      </c>
      <c r="C37" s="343"/>
      <c r="D37" s="342"/>
      <c r="E37" s="16"/>
      <c r="F37" s="16"/>
      <c r="I37" s="273"/>
    </row>
    <row r="38" spans="1:9" ht="47.25" customHeight="1">
      <c r="A38" s="146"/>
      <c r="B38" s="89" t="s">
        <v>980</v>
      </c>
      <c r="C38" s="343"/>
      <c r="D38" s="342"/>
      <c r="E38" s="16"/>
      <c r="F38" s="16"/>
    </row>
    <row r="39" spans="1:9">
      <c r="A39" s="146"/>
      <c r="B39" s="89" t="s">
        <v>981</v>
      </c>
      <c r="C39" s="343" t="s">
        <v>941</v>
      </c>
      <c r="D39" s="342">
        <v>210</v>
      </c>
      <c r="E39" s="16"/>
      <c r="F39" s="16" t="str">
        <f>IF(D39*E39,D39*E39,"")</f>
        <v/>
      </c>
    </row>
    <row r="40" spans="1:9">
      <c r="A40" s="146"/>
      <c r="B40" s="89" t="s">
        <v>982</v>
      </c>
      <c r="C40" s="343" t="s">
        <v>941</v>
      </c>
      <c r="D40" s="342">
        <v>210</v>
      </c>
      <c r="E40" s="16"/>
      <c r="F40" s="16" t="str">
        <f>IF(D40*E40,D40*E40,"")</f>
        <v/>
      </c>
    </row>
    <row r="41" spans="1:9">
      <c r="A41" s="146"/>
      <c r="B41" s="89"/>
      <c r="C41" s="343"/>
      <c r="D41" s="342"/>
      <c r="E41" s="16"/>
      <c r="F41" s="16"/>
    </row>
    <row r="42" spans="1:9" s="30" customFormat="1" ht="14.25" customHeight="1">
      <c r="A42" s="146" t="s">
        <v>204</v>
      </c>
      <c r="B42" s="136" t="s">
        <v>2074</v>
      </c>
      <c r="C42" s="343"/>
      <c r="D42" s="342"/>
      <c r="E42" s="16"/>
      <c r="F42" s="16"/>
      <c r="I42" s="273"/>
    </row>
    <row r="43" spans="1:9" s="30" customFormat="1" ht="13.5" customHeight="1">
      <c r="A43" s="146"/>
      <c r="B43" s="89" t="s">
        <v>2209</v>
      </c>
      <c r="C43" s="343"/>
      <c r="D43" s="342"/>
      <c r="E43" s="16"/>
      <c r="F43" s="16"/>
      <c r="I43" s="273"/>
    </row>
    <row r="44" spans="1:9" ht="47.25" customHeight="1">
      <c r="A44" s="146"/>
      <c r="B44" s="89" t="s">
        <v>980</v>
      </c>
      <c r="C44" s="343"/>
      <c r="D44" s="342"/>
      <c r="E44" s="16"/>
      <c r="F44" s="16"/>
    </row>
    <row r="45" spans="1:9">
      <c r="A45" s="146"/>
      <c r="B45" s="89" t="s">
        <v>981</v>
      </c>
      <c r="C45" s="343" t="s">
        <v>941</v>
      </c>
      <c r="D45" s="342">
        <v>1.6</v>
      </c>
      <c r="E45" s="16"/>
      <c r="F45" s="16" t="str">
        <f>IF(D45*E45,D45*E45,"")</f>
        <v/>
      </c>
    </row>
    <row r="46" spans="1:9">
      <c r="A46" s="146"/>
      <c r="B46" s="89" t="s">
        <v>982</v>
      </c>
      <c r="C46" s="343" t="s">
        <v>941</v>
      </c>
      <c r="D46" s="342">
        <v>1.6</v>
      </c>
      <c r="E46" s="16"/>
      <c r="F46" s="16" t="str">
        <f>IF(D46*E46,D46*E46,"")</f>
        <v/>
      </c>
    </row>
    <row r="47" spans="1:9">
      <c r="A47" s="146"/>
      <c r="B47" s="89"/>
      <c r="C47" s="343"/>
      <c r="D47" s="342"/>
      <c r="E47" s="16"/>
      <c r="F47" s="16"/>
    </row>
    <row r="48" spans="1:9" s="845" customFormat="1" ht="13.5" customHeight="1">
      <c r="A48" s="146" t="s">
        <v>206</v>
      </c>
      <c r="B48" s="785" t="s">
        <v>2090</v>
      </c>
      <c r="C48" s="180"/>
      <c r="D48" s="259"/>
      <c r="E48" s="1008"/>
      <c r="F48" s="863"/>
    </row>
    <row r="49" spans="1:6" s="845" customFormat="1" ht="50.25" customHeight="1">
      <c r="A49" s="146"/>
      <c r="B49" s="89" t="s">
        <v>2091</v>
      </c>
      <c r="C49" s="180"/>
      <c r="D49" s="259"/>
      <c r="E49" s="1008"/>
      <c r="F49" s="863"/>
    </row>
    <row r="50" spans="1:6" s="845" customFormat="1" ht="14.25" customHeight="1">
      <c r="A50" s="146"/>
      <c r="B50" s="89" t="s">
        <v>2209</v>
      </c>
      <c r="C50" s="180"/>
      <c r="D50" s="259"/>
      <c r="E50" s="1008"/>
      <c r="F50" s="863"/>
    </row>
    <row r="51" spans="1:6" s="845" customFormat="1" ht="42" customHeight="1">
      <c r="A51" s="146"/>
      <c r="B51" s="89" t="s">
        <v>2092</v>
      </c>
      <c r="C51" s="180"/>
      <c r="D51" s="259"/>
      <c r="E51" s="1008"/>
      <c r="F51" s="863"/>
    </row>
    <row r="52" spans="1:6" s="845" customFormat="1" ht="24">
      <c r="A52" s="146"/>
      <c r="B52" s="89" t="s">
        <v>2075</v>
      </c>
      <c r="C52" s="180"/>
      <c r="D52" s="259"/>
      <c r="E52" s="1008"/>
      <c r="F52" s="863"/>
    </row>
    <row r="53" spans="1:6" s="845" customFormat="1" ht="24">
      <c r="A53" s="146"/>
      <c r="B53" s="89" t="s">
        <v>2076</v>
      </c>
      <c r="C53" s="180"/>
      <c r="D53" s="259"/>
      <c r="E53" s="1008"/>
      <c r="F53" s="863"/>
    </row>
    <row r="54" spans="1:6" s="845" customFormat="1" ht="24">
      <c r="A54" s="146"/>
      <c r="B54" s="89" t="s">
        <v>2077</v>
      </c>
      <c r="C54" s="180"/>
      <c r="D54" s="259"/>
      <c r="E54" s="1008"/>
      <c r="F54" s="863"/>
    </row>
    <row r="55" spans="1:6" s="845" customFormat="1" ht="51" customHeight="1">
      <c r="A55" s="146"/>
      <c r="B55" s="89" t="s">
        <v>980</v>
      </c>
      <c r="C55" s="180"/>
      <c r="D55" s="259"/>
      <c r="E55" s="1008"/>
      <c r="F55" s="863"/>
    </row>
    <row r="56" spans="1:6" s="845" customFormat="1" ht="12">
      <c r="A56" s="146"/>
      <c r="B56" s="89" t="s">
        <v>2078</v>
      </c>
      <c r="C56" s="180"/>
      <c r="D56" s="259"/>
      <c r="E56" s="1008"/>
      <c r="F56" s="863"/>
    </row>
    <row r="57" spans="1:6" s="845" customFormat="1" ht="12">
      <c r="A57" s="146"/>
      <c r="B57" s="167" t="s">
        <v>2079</v>
      </c>
      <c r="C57" s="180"/>
      <c r="D57" s="259"/>
      <c r="E57" s="1008"/>
      <c r="F57" s="863"/>
    </row>
    <row r="58" spans="1:6" s="845" customFormat="1" ht="12">
      <c r="A58" s="146"/>
      <c r="B58" s="89" t="s">
        <v>2080</v>
      </c>
      <c r="C58" s="343" t="s">
        <v>941</v>
      </c>
      <c r="D58" s="342">
        <v>7.6</v>
      </c>
      <c r="E58" s="16"/>
      <c r="F58" s="16" t="str">
        <f t="shared" ref="F58:F68" si="0">IF(D58*E58,D58*E58,"")</f>
        <v/>
      </c>
    </row>
    <row r="59" spans="1:6" s="845" customFormat="1" ht="12">
      <c r="A59" s="146"/>
      <c r="B59" s="89" t="s">
        <v>2081</v>
      </c>
      <c r="C59" s="343" t="s">
        <v>941</v>
      </c>
      <c r="D59" s="342">
        <v>7.6</v>
      </c>
      <c r="E59" s="16"/>
      <c r="F59" s="16" t="str">
        <f t="shared" si="0"/>
        <v/>
      </c>
    </row>
    <row r="60" spans="1:6" s="845" customFormat="1" ht="12">
      <c r="A60" s="146"/>
      <c r="B60" s="167" t="s">
        <v>2082</v>
      </c>
      <c r="C60" s="343"/>
      <c r="D60" s="342"/>
      <c r="E60" s="16"/>
      <c r="F60" s="16"/>
    </row>
    <row r="61" spans="1:6" s="845" customFormat="1" ht="12">
      <c r="A61" s="146"/>
      <c r="B61" s="89" t="s">
        <v>2083</v>
      </c>
      <c r="C61" s="343" t="s">
        <v>941</v>
      </c>
      <c r="D61" s="342">
        <v>4.3</v>
      </c>
      <c r="E61" s="16"/>
      <c r="F61" s="16" t="str">
        <f t="shared" si="0"/>
        <v/>
      </c>
    </row>
    <row r="62" spans="1:6" s="845" customFormat="1" ht="12">
      <c r="A62" s="146"/>
      <c r="B62" s="89" t="s">
        <v>2084</v>
      </c>
      <c r="C62" s="343" t="s">
        <v>941</v>
      </c>
      <c r="D62" s="342">
        <v>4.3</v>
      </c>
      <c r="E62" s="16"/>
      <c r="F62" s="16" t="str">
        <f t="shared" si="0"/>
        <v/>
      </c>
    </row>
    <row r="63" spans="1:6" s="845" customFormat="1" ht="12">
      <c r="A63" s="146"/>
      <c r="B63" s="167" t="s">
        <v>2113</v>
      </c>
      <c r="C63" s="343"/>
      <c r="D63" s="342"/>
      <c r="E63" s="16"/>
      <c r="F63" s="16"/>
    </row>
    <row r="64" spans="1:6" s="845" customFormat="1" ht="12">
      <c r="A64" s="146"/>
      <c r="B64" s="89" t="s">
        <v>2085</v>
      </c>
      <c r="C64" s="343" t="s">
        <v>202</v>
      </c>
      <c r="D64" s="342">
        <v>1.8</v>
      </c>
      <c r="E64" s="16"/>
      <c r="F64" s="16" t="str">
        <f t="shared" si="0"/>
        <v/>
      </c>
    </row>
    <row r="65" spans="1:9" s="845" customFormat="1" ht="12">
      <c r="A65" s="146"/>
      <c r="B65" s="89" t="s">
        <v>2086</v>
      </c>
      <c r="C65" s="343" t="s">
        <v>202</v>
      </c>
      <c r="D65" s="342">
        <v>1.8</v>
      </c>
      <c r="E65" s="16"/>
      <c r="F65" s="16" t="str">
        <f t="shared" si="0"/>
        <v/>
      </c>
    </row>
    <row r="66" spans="1:9" s="845" customFormat="1" ht="12">
      <c r="A66" s="146"/>
      <c r="B66" s="167" t="s">
        <v>2087</v>
      </c>
      <c r="C66" s="343"/>
      <c r="D66" s="342"/>
      <c r="E66" s="16"/>
      <c r="F66" s="16"/>
    </row>
    <row r="67" spans="1:9" s="845" customFormat="1" ht="12">
      <c r="A67" s="146"/>
      <c r="B67" s="89" t="s">
        <v>2088</v>
      </c>
      <c r="C67" s="343" t="s">
        <v>266</v>
      </c>
      <c r="D67" s="342">
        <v>22</v>
      </c>
      <c r="E67" s="16"/>
      <c r="F67" s="16" t="str">
        <f t="shared" si="0"/>
        <v/>
      </c>
    </row>
    <row r="68" spans="1:9" s="845" customFormat="1" ht="12">
      <c r="A68" s="146"/>
      <c r="B68" s="89" t="s">
        <v>2089</v>
      </c>
      <c r="C68" s="343" t="s">
        <v>266</v>
      </c>
      <c r="D68" s="342">
        <v>22</v>
      </c>
      <c r="E68" s="16"/>
      <c r="F68" s="16" t="str">
        <f t="shared" si="0"/>
        <v/>
      </c>
    </row>
    <row r="69" spans="1:9" s="26" customFormat="1" ht="12">
      <c r="A69" s="458"/>
      <c r="B69" s="459"/>
      <c r="C69" s="460"/>
      <c r="D69" s="444"/>
      <c r="E69" s="50"/>
      <c r="F69" s="461"/>
      <c r="H69" s="8"/>
      <c r="I69" s="61"/>
    </row>
    <row r="70" spans="1:9" s="26" customFormat="1">
      <c r="A70" s="146"/>
      <c r="B70" s="159"/>
      <c r="C70" s="180"/>
      <c r="D70" s="259"/>
      <c r="E70" s="36"/>
      <c r="F70" s="362"/>
      <c r="I70" s="130"/>
    </row>
    <row r="71" spans="1:9" s="26" customFormat="1" ht="15">
      <c r="A71" s="449"/>
      <c r="B71" s="450" t="s">
        <v>1508</v>
      </c>
      <c r="C71" s="462"/>
      <c r="D71" s="463"/>
      <c r="E71" s="464"/>
      <c r="F71" s="698">
        <f>SUM(F11:F69)</f>
        <v>0</v>
      </c>
      <c r="I71" s="130"/>
    </row>
    <row r="72" spans="1:9" s="26" customFormat="1">
      <c r="A72" s="111"/>
      <c r="B72" s="90"/>
      <c r="C72" s="345"/>
      <c r="D72" s="391"/>
      <c r="E72" s="36"/>
      <c r="F72" s="362"/>
      <c r="I72" s="130"/>
    </row>
    <row r="73" spans="1:9" s="26" customFormat="1">
      <c r="A73" s="111"/>
      <c r="B73" s="90"/>
      <c r="C73" s="345"/>
      <c r="D73" s="391"/>
      <c r="E73" s="36"/>
      <c r="F73" s="362"/>
      <c r="I73" s="130"/>
    </row>
    <row r="74" spans="1:9" s="26" customFormat="1">
      <c r="A74" s="111"/>
      <c r="B74" s="90"/>
      <c r="C74" s="345"/>
      <c r="D74" s="391"/>
      <c r="E74" s="36"/>
      <c r="F74" s="362"/>
      <c r="I74" s="130"/>
    </row>
    <row r="75" spans="1:9" s="26" customFormat="1">
      <c r="A75" s="111"/>
      <c r="B75" s="90"/>
      <c r="C75" s="345"/>
      <c r="D75" s="391"/>
      <c r="E75" s="36"/>
      <c r="F75" s="362"/>
      <c r="I75" s="130"/>
    </row>
    <row r="76" spans="1:9" s="26" customFormat="1">
      <c r="A76" s="111"/>
      <c r="B76" s="90"/>
      <c r="C76" s="345"/>
      <c r="D76" s="391"/>
      <c r="E76" s="36"/>
      <c r="F76" s="362"/>
      <c r="I76" s="130"/>
    </row>
    <row r="77" spans="1:9" s="26" customFormat="1">
      <c r="A77" s="111"/>
      <c r="B77" s="90"/>
      <c r="C77" s="345"/>
      <c r="D77" s="391"/>
      <c r="E77" s="36"/>
      <c r="F77" s="362"/>
      <c r="I77" s="130"/>
    </row>
    <row r="78" spans="1:9" s="26" customFormat="1">
      <c r="A78" s="111"/>
      <c r="B78" s="90"/>
      <c r="C78" s="345"/>
      <c r="D78" s="391"/>
      <c r="E78" s="36"/>
      <c r="F78" s="362"/>
      <c r="I78" s="130"/>
    </row>
    <row r="79" spans="1:9" s="32" customFormat="1">
      <c r="A79" s="111"/>
      <c r="B79" s="90"/>
      <c r="C79" s="345"/>
      <c r="D79" s="391"/>
      <c r="E79" s="36"/>
      <c r="F79" s="362"/>
      <c r="G79" s="26"/>
      <c r="H79" s="26"/>
      <c r="I79" s="130"/>
    </row>
    <row r="80" spans="1:9" s="32" customFormat="1">
      <c r="A80" s="111"/>
      <c r="B80" s="90"/>
      <c r="C80" s="345"/>
      <c r="D80" s="391"/>
      <c r="E80" s="36"/>
      <c r="F80" s="362"/>
      <c r="G80" s="26"/>
      <c r="H80" s="26"/>
      <c r="I80" s="130"/>
    </row>
    <row r="81" spans="1:9" s="26" customFormat="1">
      <c r="A81" s="111"/>
      <c r="B81" s="90"/>
      <c r="C81" s="345"/>
      <c r="D81" s="391"/>
      <c r="E81" s="36"/>
      <c r="F81" s="362"/>
      <c r="I81" s="130"/>
    </row>
    <row r="82" spans="1:9" s="32" customFormat="1">
      <c r="A82" s="111"/>
      <c r="B82" s="90"/>
      <c r="C82" s="345"/>
      <c r="D82" s="391"/>
      <c r="E82" s="36"/>
      <c r="F82" s="362"/>
      <c r="G82" s="26"/>
      <c r="H82" s="26"/>
      <c r="I82" s="130"/>
    </row>
    <row r="83" spans="1:9" s="32" customFormat="1">
      <c r="A83" s="111"/>
      <c r="B83" s="90"/>
      <c r="C83" s="345"/>
      <c r="D83" s="391"/>
      <c r="E83" s="36"/>
      <c r="F83" s="362"/>
      <c r="G83" s="26"/>
      <c r="H83" s="26"/>
      <c r="I83" s="130"/>
    </row>
    <row r="84" spans="1:9" s="32" customFormat="1">
      <c r="A84" s="111"/>
      <c r="B84" s="90"/>
      <c r="C84" s="345"/>
      <c r="D84" s="391"/>
      <c r="E84" s="36"/>
      <c r="F84" s="362"/>
      <c r="G84" s="26"/>
      <c r="H84" s="26"/>
      <c r="I84" s="130"/>
    </row>
    <row r="85" spans="1:9" s="32" customFormat="1">
      <c r="A85" s="111"/>
      <c r="B85" s="90"/>
      <c r="C85" s="345"/>
      <c r="D85" s="391"/>
      <c r="E85" s="36"/>
      <c r="F85" s="362"/>
      <c r="G85" s="26"/>
      <c r="H85" s="26"/>
      <c r="I85" s="130"/>
    </row>
    <row r="86" spans="1:9" s="32" customFormat="1">
      <c r="A86" s="111"/>
      <c r="B86" s="90"/>
      <c r="C86" s="345"/>
      <c r="D86" s="391"/>
      <c r="E86" s="36"/>
      <c r="F86" s="362"/>
      <c r="G86" s="26"/>
      <c r="H86" s="26"/>
      <c r="I86" s="130"/>
    </row>
    <row r="87" spans="1:9" s="32" customFormat="1">
      <c r="A87" s="111"/>
      <c r="B87" s="90"/>
      <c r="C87" s="345"/>
      <c r="D87" s="391"/>
      <c r="E87" s="36"/>
      <c r="F87" s="362"/>
      <c r="G87" s="26"/>
      <c r="H87" s="26"/>
      <c r="I87" s="130"/>
    </row>
    <row r="88" spans="1:9" s="26" customFormat="1">
      <c r="A88" s="111"/>
      <c r="B88" s="90"/>
      <c r="C88" s="345"/>
      <c r="D88" s="391"/>
      <c r="E88" s="36"/>
      <c r="F88" s="362"/>
      <c r="I88" s="130"/>
    </row>
    <row r="89" spans="1:9" s="26" customFormat="1">
      <c r="A89" s="111"/>
      <c r="B89" s="90"/>
      <c r="C89" s="345"/>
      <c r="D89" s="391"/>
      <c r="E89" s="36"/>
      <c r="F89" s="362"/>
      <c r="I89" s="130"/>
    </row>
    <row r="90" spans="1:9" s="26" customFormat="1">
      <c r="A90" s="111"/>
      <c r="B90" s="90"/>
      <c r="C90" s="345"/>
      <c r="D90" s="391"/>
      <c r="E90" s="36"/>
      <c r="F90" s="362"/>
      <c r="I90" s="130"/>
    </row>
    <row r="91" spans="1:9" s="26" customFormat="1">
      <c r="A91" s="111"/>
      <c r="B91" s="90"/>
      <c r="C91" s="345"/>
      <c r="D91" s="391"/>
      <c r="E91" s="36"/>
      <c r="F91" s="362"/>
      <c r="I91" s="130"/>
    </row>
    <row r="92" spans="1:9" s="26" customFormat="1">
      <c r="A92" s="111"/>
      <c r="B92" s="90"/>
      <c r="C92" s="345"/>
      <c r="D92" s="391"/>
      <c r="E92" s="36"/>
      <c r="F92" s="362"/>
      <c r="I92" s="130"/>
    </row>
    <row r="93" spans="1:9" s="26" customFormat="1">
      <c r="A93" s="111"/>
      <c r="B93" s="90"/>
      <c r="C93" s="345"/>
      <c r="D93" s="391"/>
      <c r="E93" s="36"/>
      <c r="F93" s="362"/>
      <c r="I93" s="130"/>
    </row>
    <row r="94" spans="1:9" s="26" customFormat="1">
      <c r="A94" s="111"/>
      <c r="B94" s="90"/>
      <c r="C94" s="345"/>
      <c r="D94" s="391"/>
      <c r="E94" s="36"/>
      <c r="F94" s="362"/>
      <c r="I94" s="130"/>
    </row>
    <row r="95" spans="1:9" s="26" customFormat="1">
      <c r="A95" s="111"/>
      <c r="B95" s="90"/>
      <c r="C95" s="345"/>
      <c r="D95" s="391"/>
      <c r="E95" s="36"/>
      <c r="F95" s="362"/>
      <c r="G95" s="32"/>
      <c r="H95" s="32"/>
      <c r="I95" s="133"/>
    </row>
    <row r="96" spans="1:9" s="26" customFormat="1">
      <c r="A96" s="111"/>
      <c r="B96" s="90"/>
      <c r="C96" s="345"/>
      <c r="D96" s="391"/>
      <c r="E96" s="36"/>
      <c r="F96" s="362"/>
      <c r="G96" s="32"/>
      <c r="H96" s="32"/>
      <c r="I96" s="133"/>
    </row>
    <row r="97" spans="1:9" s="26" customFormat="1">
      <c r="A97" s="111"/>
      <c r="B97" s="90"/>
      <c r="C97" s="345"/>
      <c r="D97" s="391"/>
      <c r="E97" s="36"/>
      <c r="F97" s="362"/>
      <c r="I97" s="130"/>
    </row>
    <row r="98" spans="1:9" s="26" customFormat="1">
      <c r="A98" s="111"/>
      <c r="B98" s="90"/>
      <c r="C98" s="345"/>
      <c r="D98" s="391"/>
      <c r="E98" s="36"/>
      <c r="F98" s="362"/>
      <c r="G98" s="32"/>
      <c r="H98" s="32"/>
      <c r="I98" s="133"/>
    </row>
    <row r="99" spans="1:9" s="26" customFormat="1">
      <c r="A99" s="111"/>
      <c r="B99" s="90"/>
      <c r="C99" s="345"/>
      <c r="D99" s="391"/>
      <c r="E99" s="36"/>
      <c r="F99" s="362"/>
      <c r="G99" s="32"/>
      <c r="H99" s="32"/>
      <c r="I99" s="133"/>
    </row>
    <row r="100" spans="1:9" s="32" customFormat="1">
      <c r="A100" s="111"/>
      <c r="B100" s="90"/>
      <c r="C100" s="345"/>
      <c r="D100" s="391"/>
      <c r="E100" s="36"/>
      <c r="F100" s="362"/>
      <c r="I100" s="133"/>
    </row>
    <row r="101" spans="1:9" s="32" customFormat="1">
      <c r="A101" s="111"/>
      <c r="B101" s="90"/>
      <c r="C101" s="345"/>
      <c r="D101" s="391"/>
      <c r="E101" s="36"/>
      <c r="F101" s="362"/>
      <c r="I101" s="133"/>
    </row>
    <row r="102" spans="1:9" s="26" customFormat="1">
      <c r="A102" s="111"/>
      <c r="B102" s="90"/>
      <c r="C102" s="345"/>
      <c r="D102" s="391"/>
      <c r="E102" s="36"/>
      <c r="F102" s="362"/>
      <c r="G102" s="32"/>
      <c r="H102" s="32"/>
      <c r="I102" s="133"/>
    </row>
    <row r="103" spans="1:9" s="26" customFormat="1">
      <c r="A103" s="111"/>
      <c r="B103" s="90"/>
      <c r="C103" s="345"/>
      <c r="D103" s="391"/>
      <c r="E103" s="36"/>
      <c r="F103" s="362"/>
      <c r="G103" s="32"/>
      <c r="H103" s="32"/>
      <c r="I103" s="133"/>
    </row>
    <row r="104" spans="1:9" s="26" customFormat="1" ht="39" customHeight="1">
      <c r="A104" s="111"/>
      <c r="B104" s="90"/>
      <c r="C104" s="345"/>
      <c r="D104" s="391"/>
      <c r="E104" s="36"/>
      <c r="F104" s="362"/>
      <c r="I104" s="130"/>
    </row>
    <row r="105" spans="1:9" s="26" customFormat="1">
      <c r="A105" s="111"/>
      <c r="B105" s="90"/>
      <c r="C105" s="345"/>
      <c r="D105" s="391"/>
      <c r="E105" s="36"/>
      <c r="F105" s="362"/>
      <c r="I105" s="130"/>
    </row>
    <row r="106" spans="1:9" s="26" customFormat="1">
      <c r="A106" s="111"/>
      <c r="B106" s="90"/>
      <c r="C106" s="345"/>
      <c r="D106" s="391"/>
      <c r="E106" s="36"/>
      <c r="F106" s="362"/>
      <c r="I106" s="130"/>
    </row>
    <row r="107" spans="1:9" s="26" customFormat="1">
      <c r="A107" s="111"/>
      <c r="B107" s="90"/>
      <c r="C107" s="345"/>
      <c r="D107" s="391"/>
      <c r="E107" s="36"/>
      <c r="F107" s="362"/>
      <c r="I107" s="130"/>
    </row>
    <row r="108" spans="1:9" s="26" customFormat="1">
      <c r="A108" s="111"/>
      <c r="B108" s="90"/>
      <c r="C108" s="345"/>
      <c r="D108" s="391"/>
      <c r="E108" s="36"/>
      <c r="F108" s="362"/>
      <c r="I108" s="130"/>
    </row>
    <row r="109" spans="1:9" s="26" customFormat="1">
      <c r="A109" s="111"/>
      <c r="B109" s="90"/>
      <c r="C109" s="345"/>
      <c r="D109" s="391"/>
      <c r="E109" s="36"/>
      <c r="F109" s="362"/>
      <c r="I109" s="130"/>
    </row>
    <row r="110" spans="1:9" s="26" customFormat="1">
      <c r="A110" s="111"/>
      <c r="B110" s="90"/>
      <c r="C110" s="345"/>
      <c r="D110" s="391"/>
      <c r="E110" s="36"/>
      <c r="F110" s="362"/>
      <c r="I110" s="130"/>
    </row>
    <row r="111" spans="1:9" s="32" customFormat="1">
      <c r="A111" s="111"/>
      <c r="B111" s="90"/>
      <c r="C111" s="345"/>
      <c r="D111" s="391"/>
      <c r="E111" s="36"/>
      <c r="F111" s="362"/>
      <c r="G111" s="26"/>
      <c r="H111" s="26"/>
      <c r="I111" s="130"/>
    </row>
    <row r="112" spans="1:9" s="32" customFormat="1">
      <c r="A112" s="111"/>
      <c r="B112" s="90"/>
      <c r="C112" s="345"/>
      <c r="D112" s="391"/>
      <c r="E112" s="36"/>
      <c r="F112" s="362"/>
      <c r="G112" s="26"/>
      <c r="H112" s="26"/>
      <c r="I112" s="130"/>
    </row>
    <row r="113" spans="1:9" s="32" customFormat="1">
      <c r="A113" s="111"/>
      <c r="B113" s="90"/>
      <c r="C113" s="345"/>
      <c r="D113" s="391"/>
      <c r="E113" s="36"/>
      <c r="F113" s="362"/>
      <c r="G113" s="26"/>
      <c r="H113" s="26"/>
      <c r="I113" s="130"/>
    </row>
    <row r="114" spans="1:9" s="32" customFormat="1">
      <c r="A114" s="111"/>
      <c r="B114" s="90"/>
      <c r="C114" s="345"/>
      <c r="D114" s="391"/>
      <c r="E114" s="36"/>
      <c r="F114" s="362"/>
      <c r="G114" s="26"/>
      <c r="H114" s="26"/>
      <c r="I114" s="130"/>
    </row>
    <row r="115" spans="1:9" s="32" customFormat="1">
      <c r="A115" s="111"/>
      <c r="B115" s="90"/>
      <c r="C115" s="345"/>
      <c r="D115" s="391"/>
      <c r="E115" s="36"/>
      <c r="F115" s="362"/>
      <c r="G115" s="26"/>
      <c r="H115" s="26"/>
      <c r="I115" s="130"/>
    </row>
    <row r="116" spans="1:9" s="32" customFormat="1">
      <c r="A116" s="111"/>
      <c r="B116" s="90"/>
      <c r="C116" s="345"/>
      <c r="D116" s="391"/>
      <c r="E116" s="36"/>
      <c r="F116" s="362"/>
      <c r="H116" s="26"/>
      <c r="I116" s="133"/>
    </row>
    <row r="117" spans="1:9" s="32" customFormat="1">
      <c r="A117" s="111"/>
      <c r="B117" s="90"/>
      <c r="C117" s="345"/>
      <c r="D117" s="391"/>
      <c r="E117" s="36"/>
      <c r="F117" s="362"/>
      <c r="I117" s="133"/>
    </row>
    <row r="118" spans="1:9" s="32" customFormat="1">
      <c r="A118" s="111"/>
      <c r="B118" s="90"/>
      <c r="C118" s="345"/>
      <c r="D118" s="391"/>
      <c r="E118" s="36"/>
      <c r="F118" s="362"/>
      <c r="G118" s="26"/>
      <c r="H118" s="26"/>
      <c r="I118" s="130"/>
    </row>
    <row r="119" spans="1:9" s="39" customFormat="1">
      <c r="A119" s="111"/>
      <c r="B119" s="90"/>
      <c r="C119" s="345"/>
      <c r="D119" s="391"/>
      <c r="E119" s="36"/>
      <c r="F119" s="362"/>
      <c r="G119" s="26"/>
      <c r="H119" s="26"/>
      <c r="I119" s="130"/>
    </row>
    <row r="120" spans="1:9" s="32" customFormat="1">
      <c r="A120" s="111"/>
      <c r="B120" s="90"/>
      <c r="C120" s="345"/>
      <c r="D120" s="391"/>
      <c r="E120" s="36"/>
      <c r="F120" s="362"/>
      <c r="G120" s="26"/>
      <c r="H120" s="26"/>
      <c r="I120" s="130"/>
    </row>
    <row r="121" spans="1:9" s="39" customFormat="1">
      <c r="A121" s="111"/>
      <c r="B121" s="90"/>
      <c r="C121" s="345"/>
      <c r="D121" s="391"/>
      <c r="E121" s="36"/>
      <c r="F121" s="362"/>
      <c r="G121" s="26"/>
      <c r="H121" s="26"/>
      <c r="I121" s="130"/>
    </row>
    <row r="122" spans="1:9" s="32" customFormat="1">
      <c r="A122" s="111"/>
      <c r="B122" s="90"/>
      <c r="C122" s="345"/>
      <c r="D122" s="391"/>
      <c r="E122" s="36"/>
      <c r="F122" s="362"/>
      <c r="G122" s="26"/>
      <c r="H122" s="26"/>
      <c r="I122" s="130"/>
    </row>
    <row r="123" spans="1:9" s="32" customFormat="1">
      <c r="A123" s="111"/>
      <c r="B123" s="90"/>
      <c r="C123" s="345"/>
      <c r="D123" s="391"/>
      <c r="E123" s="36"/>
      <c r="F123" s="362"/>
      <c r="G123" s="26"/>
      <c r="H123" s="26"/>
      <c r="I123" s="130"/>
    </row>
    <row r="124" spans="1:9" s="32" customFormat="1">
      <c r="A124" s="111"/>
      <c r="B124" s="90"/>
      <c r="C124" s="345"/>
      <c r="D124" s="391"/>
      <c r="E124" s="36"/>
      <c r="F124" s="362"/>
      <c r="G124" s="26"/>
      <c r="H124" s="26"/>
      <c r="I124" s="130"/>
    </row>
    <row r="125" spans="1:9" s="32" customFormat="1">
      <c r="A125" s="111"/>
      <c r="B125" s="90"/>
      <c r="C125" s="345"/>
      <c r="D125" s="391"/>
      <c r="E125" s="36"/>
      <c r="F125" s="362"/>
      <c r="G125" s="26"/>
      <c r="H125" s="26"/>
      <c r="I125" s="130"/>
    </row>
    <row r="126" spans="1:9" s="32" customFormat="1">
      <c r="A126" s="111"/>
      <c r="B126" s="90"/>
      <c r="C126" s="345"/>
      <c r="D126" s="391"/>
      <c r="E126" s="36"/>
      <c r="F126" s="362"/>
      <c r="G126" s="26"/>
      <c r="H126" s="26"/>
      <c r="I126" s="130"/>
    </row>
    <row r="127" spans="1:9" s="26" customFormat="1">
      <c r="A127" s="111"/>
      <c r="B127" s="90"/>
      <c r="C127" s="345"/>
      <c r="D127" s="391"/>
      <c r="E127" s="36"/>
      <c r="F127" s="362"/>
      <c r="G127" s="32"/>
      <c r="H127" s="32"/>
      <c r="I127" s="133"/>
    </row>
    <row r="128" spans="1:9" s="26" customFormat="1">
      <c r="A128" s="111"/>
      <c r="B128" s="90"/>
      <c r="C128" s="345"/>
      <c r="D128" s="391"/>
      <c r="E128" s="36"/>
      <c r="F128" s="362"/>
      <c r="G128" s="32"/>
      <c r="H128" s="32"/>
      <c r="I128" s="133"/>
    </row>
    <row r="129" spans="1:9" s="26" customFormat="1">
      <c r="A129" s="111"/>
      <c r="B129" s="90"/>
      <c r="C129" s="345"/>
      <c r="D129" s="391"/>
      <c r="E129" s="36"/>
      <c r="F129" s="362"/>
      <c r="G129" s="32"/>
      <c r="H129" s="32"/>
      <c r="I129" s="133"/>
    </row>
    <row r="130" spans="1:9" s="32" customFormat="1">
      <c r="A130" s="111"/>
      <c r="B130" s="90"/>
      <c r="C130" s="345"/>
      <c r="D130" s="391"/>
      <c r="E130" s="36"/>
      <c r="F130" s="362"/>
      <c r="I130" s="133"/>
    </row>
    <row r="131" spans="1:9" s="39" customFormat="1">
      <c r="A131" s="111"/>
      <c r="B131" s="90"/>
      <c r="C131" s="345"/>
      <c r="D131" s="391"/>
      <c r="E131" s="36"/>
      <c r="F131" s="362"/>
      <c r="G131" s="32"/>
      <c r="H131" s="32"/>
      <c r="I131" s="133"/>
    </row>
    <row r="132" spans="1:9" s="32" customFormat="1">
      <c r="A132" s="111"/>
      <c r="B132" s="90"/>
      <c r="C132" s="345"/>
      <c r="D132" s="391"/>
      <c r="E132" s="36"/>
      <c r="F132" s="362"/>
      <c r="I132" s="133"/>
    </row>
    <row r="133" spans="1:9" s="32" customFormat="1">
      <c r="A133" s="111"/>
      <c r="B133" s="90"/>
      <c r="C133" s="345"/>
      <c r="D133" s="391"/>
      <c r="E133" s="36"/>
      <c r="F133" s="362"/>
      <c r="I133" s="133"/>
    </row>
    <row r="134" spans="1:9" s="32" customFormat="1">
      <c r="A134" s="111"/>
      <c r="B134" s="90"/>
      <c r="C134" s="345"/>
      <c r="D134" s="391"/>
      <c r="E134" s="36"/>
      <c r="F134" s="362"/>
      <c r="I134" s="133"/>
    </row>
    <row r="135" spans="1:9" s="32" customFormat="1">
      <c r="A135" s="111"/>
      <c r="B135" s="90"/>
      <c r="C135" s="345"/>
      <c r="D135" s="391"/>
      <c r="E135" s="36"/>
      <c r="F135" s="362"/>
      <c r="G135" s="39"/>
      <c r="H135" s="39"/>
      <c r="I135" s="137"/>
    </row>
    <row r="136" spans="1:9" s="32" customFormat="1">
      <c r="A136" s="111"/>
      <c r="B136" s="90"/>
      <c r="C136" s="345"/>
      <c r="D136" s="391"/>
      <c r="E136" s="36"/>
      <c r="F136" s="362"/>
      <c r="I136" s="133"/>
    </row>
    <row r="137" spans="1:9" s="32" customFormat="1">
      <c r="A137" s="111"/>
      <c r="B137" s="90"/>
      <c r="C137" s="345"/>
      <c r="D137" s="391"/>
      <c r="E137" s="36"/>
      <c r="F137" s="362"/>
      <c r="G137" s="39"/>
      <c r="H137" s="39"/>
      <c r="I137" s="137"/>
    </row>
    <row r="138" spans="1:9" s="32" customFormat="1">
      <c r="A138" s="111"/>
      <c r="B138" s="90"/>
      <c r="C138" s="345"/>
      <c r="D138" s="391"/>
      <c r="E138" s="36"/>
      <c r="F138" s="362"/>
      <c r="I138" s="133"/>
    </row>
    <row r="139" spans="1:9" s="32" customFormat="1">
      <c r="A139" s="111"/>
      <c r="B139" s="90"/>
      <c r="C139" s="345"/>
      <c r="D139" s="391"/>
      <c r="E139" s="36"/>
      <c r="F139" s="362"/>
      <c r="I139" s="133"/>
    </row>
    <row r="140" spans="1:9" s="32" customFormat="1">
      <c r="A140" s="111"/>
      <c r="B140" s="90"/>
      <c r="C140" s="345"/>
      <c r="D140" s="391"/>
      <c r="E140" s="36"/>
      <c r="F140" s="362"/>
      <c r="I140" s="133"/>
    </row>
    <row r="141" spans="1:9" s="32" customFormat="1">
      <c r="A141" s="111"/>
      <c r="B141" s="90"/>
      <c r="C141" s="345"/>
      <c r="D141" s="391"/>
      <c r="E141" s="36"/>
      <c r="F141" s="362"/>
      <c r="I141" s="133"/>
    </row>
    <row r="142" spans="1:9" s="32" customFormat="1">
      <c r="A142" s="111"/>
      <c r="B142" s="90"/>
      <c r="C142" s="345"/>
      <c r="D142" s="391"/>
      <c r="E142" s="36"/>
      <c r="F142" s="362"/>
      <c r="I142" s="133"/>
    </row>
    <row r="143" spans="1:9" s="32" customFormat="1">
      <c r="A143" s="111"/>
      <c r="B143" s="90"/>
      <c r="C143" s="345"/>
      <c r="D143" s="391"/>
      <c r="E143" s="36"/>
      <c r="F143" s="362"/>
      <c r="G143" s="26"/>
      <c r="H143" s="26"/>
      <c r="I143" s="130"/>
    </row>
    <row r="144" spans="1:9" s="39" customFormat="1">
      <c r="A144" s="111"/>
      <c r="B144" s="90"/>
      <c r="C144" s="345"/>
      <c r="D144" s="391"/>
      <c r="E144" s="36"/>
      <c r="F144" s="362"/>
      <c r="G144" s="26"/>
      <c r="H144" s="26"/>
      <c r="I144" s="130"/>
    </row>
    <row r="145" spans="1:9" s="32" customFormat="1">
      <c r="A145" s="111"/>
      <c r="B145" s="90"/>
      <c r="C145" s="345"/>
      <c r="D145" s="391"/>
      <c r="E145" s="36"/>
      <c r="F145" s="362"/>
      <c r="G145" s="26"/>
      <c r="H145" s="26"/>
      <c r="I145" s="130"/>
    </row>
    <row r="146" spans="1:9" s="32" customFormat="1">
      <c r="A146" s="111"/>
      <c r="B146" s="90"/>
      <c r="C146" s="345"/>
      <c r="D146" s="391"/>
      <c r="E146" s="36"/>
      <c r="F146" s="362"/>
      <c r="I146" s="133"/>
    </row>
    <row r="147" spans="1:9" s="39" customFormat="1">
      <c r="A147" s="111"/>
      <c r="B147" s="90"/>
      <c r="C147" s="345"/>
      <c r="D147" s="391"/>
      <c r="E147" s="36"/>
      <c r="F147" s="362"/>
      <c r="I147" s="137"/>
    </row>
    <row r="148" spans="1:9" s="39" customFormat="1">
      <c r="A148" s="111"/>
      <c r="B148" s="90"/>
      <c r="C148" s="345"/>
      <c r="D148" s="391"/>
      <c r="E148" s="36"/>
      <c r="F148" s="362"/>
      <c r="G148" s="32"/>
      <c r="H148" s="32"/>
      <c r="I148" s="133"/>
    </row>
    <row r="149" spans="1:9" s="32" customFormat="1">
      <c r="A149" s="111"/>
      <c r="B149" s="90"/>
      <c r="C149" s="345"/>
      <c r="D149" s="391"/>
      <c r="E149" s="36"/>
      <c r="F149" s="362"/>
      <c r="I149" s="133"/>
    </row>
    <row r="150" spans="1:9" s="32" customFormat="1">
      <c r="A150" s="111"/>
      <c r="B150" s="90"/>
      <c r="C150" s="345"/>
      <c r="D150" s="391"/>
      <c r="E150" s="36"/>
      <c r="F150" s="362"/>
      <c r="I150" s="133"/>
    </row>
    <row r="151" spans="1:9" s="39" customFormat="1">
      <c r="A151" s="111"/>
      <c r="B151" s="90"/>
      <c r="C151" s="345"/>
      <c r="D151" s="391"/>
      <c r="E151" s="36"/>
      <c r="F151" s="362"/>
      <c r="G151" s="32"/>
      <c r="H151" s="32"/>
      <c r="I151" s="133"/>
    </row>
    <row r="152" spans="1:9" s="32" customFormat="1">
      <c r="A152" s="111"/>
      <c r="B152" s="90"/>
      <c r="C152" s="345"/>
      <c r="D152" s="391"/>
      <c r="E152" s="36"/>
      <c r="F152" s="362"/>
      <c r="I152" s="133"/>
    </row>
    <row r="153" spans="1:9" s="32" customFormat="1">
      <c r="A153" s="111"/>
      <c r="B153" s="90"/>
      <c r="C153" s="345"/>
      <c r="D153" s="391"/>
      <c r="E153" s="36"/>
      <c r="F153" s="362"/>
      <c r="I153" s="133"/>
    </row>
    <row r="154" spans="1:9" s="26" customFormat="1">
      <c r="A154" s="111"/>
      <c r="B154" s="90"/>
      <c r="C154" s="345"/>
      <c r="D154" s="391"/>
      <c r="E154" s="36"/>
      <c r="F154" s="362"/>
      <c r="G154" s="32"/>
      <c r="H154" s="32"/>
      <c r="I154" s="133"/>
    </row>
    <row r="155" spans="1:9" s="26" customFormat="1">
      <c r="A155" s="111"/>
      <c r="B155" s="90"/>
      <c r="C155" s="345"/>
      <c r="D155" s="391"/>
      <c r="E155" s="36"/>
      <c r="F155" s="362"/>
      <c r="G155" s="32"/>
      <c r="H155" s="32"/>
      <c r="I155" s="133"/>
    </row>
    <row r="156" spans="1:9" s="39" customFormat="1">
      <c r="A156" s="111"/>
      <c r="B156" s="90"/>
      <c r="C156" s="345"/>
      <c r="D156" s="391"/>
      <c r="E156" s="36"/>
      <c r="F156" s="362"/>
      <c r="G156" s="32"/>
      <c r="H156" s="32"/>
      <c r="I156" s="133"/>
    </row>
    <row r="157" spans="1:9" s="39" customFormat="1">
      <c r="A157" s="111"/>
      <c r="B157" s="90"/>
      <c r="C157" s="345"/>
      <c r="D157" s="391"/>
      <c r="E157" s="36"/>
      <c r="F157" s="362"/>
      <c r="G157" s="32"/>
      <c r="H157" s="32"/>
      <c r="I157" s="133"/>
    </row>
    <row r="158" spans="1:9" s="39" customFormat="1">
      <c r="A158" s="111"/>
      <c r="B158" s="90"/>
      <c r="C158" s="345"/>
      <c r="D158" s="391"/>
      <c r="E158" s="36"/>
      <c r="F158" s="362"/>
      <c r="G158" s="32"/>
      <c r="H158" s="32"/>
      <c r="I158" s="133"/>
    </row>
    <row r="159" spans="1:9" s="32" customFormat="1">
      <c r="A159" s="111"/>
      <c r="B159" s="90"/>
      <c r="C159" s="345"/>
      <c r="D159" s="391"/>
      <c r="E159" s="36"/>
      <c r="F159" s="362"/>
      <c r="I159" s="133"/>
    </row>
    <row r="160" spans="1:9" s="32" customFormat="1">
      <c r="A160" s="111"/>
      <c r="B160" s="90"/>
      <c r="C160" s="345"/>
      <c r="D160" s="391"/>
      <c r="E160" s="36"/>
      <c r="F160" s="362"/>
      <c r="G160" s="39"/>
      <c r="H160" s="39"/>
      <c r="I160" s="137"/>
    </row>
    <row r="161" spans="1:9" s="26" customFormat="1">
      <c r="A161" s="111"/>
      <c r="B161" s="90"/>
      <c r="C161" s="345"/>
      <c r="D161" s="391"/>
      <c r="E161" s="36"/>
      <c r="F161" s="362"/>
      <c r="G161" s="32"/>
      <c r="H161" s="32"/>
      <c r="I161" s="133"/>
    </row>
    <row r="162" spans="1:9">
      <c r="A162" s="111"/>
      <c r="C162" s="345"/>
      <c r="D162" s="391"/>
      <c r="F162" s="362"/>
      <c r="G162" s="32"/>
      <c r="H162" s="32"/>
      <c r="I162" s="133"/>
    </row>
    <row r="163" spans="1:9">
      <c r="A163" s="111"/>
      <c r="C163" s="345"/>
      <c r="D163" s="391"/>
      <c r="F163" s="362"/>
      <c r="G163" s="39"/>
      <c r="H163" s="39"/>
      <c r="I163" s="137"/>
    </row>
    <row r="164" spans="1:9">
      <c r="A164" s="111"/>
      <c r="C164" s="345"/>
      <c r="D164" s="391"/>
      <c r="F164" s="362"/>
      <c r="G164" s="39"/>
      <c r="H164" s="39"/>
      <c r="I164" s="137"/>
    </row>
    <row r="165" spans="1:9">
      <c r="A165" s="111"/>
      <c r="C165" s="345"/>
      <c r="D165" s="391"/>
      <c r="F165" s="362"/>
      <c r="G165" s="32"/>
      <c r="H165" s="32"/>
      <c r="I165" s="133"/>
    </row>
    <row r="166" spans="1:9">
      <c r="A166" s="111"/>
      <c r="C166" s="345"/>
      <c r="D166" s="391"/>
      <c r="F166" s="362"/>
      <c r="G166" s="32"/>
      <c r="H166" s="32"/>
      <c r="I166" s="133"/>
    </row>
    <row r="167" spans="1:9">
      <c r="A167" s="111"/>
      <c r="C167" s="345"/>
      <c r="D167" s="391"/>
      <c r="F167" s="362"/>
      <c r="G167" s="39"/>
      <c r="H167" s="39"/>
      <c r="I167" s="137"/>
    </row>
    <row r="168" spans="1:9">
      <c r="A168" s="111"/>
      <c r="C168" s="345"/>
      <c r="D168" s="391"/>
      <c r="F168" s="362"/>
      <c r="G168" s="32"/>
      <c r="H168" s="32"/>
      <c r="I168" s="133"/>
    </row>
    <row r="169" spans="1:9">
      <c r="A169" s="111"/>
      <c r="C169" s="345"/>
      <c r="D169" s="391"/>
      <c r="F169" s="362"/>
      <c r="G169" s="32"/>
      <c r="H169" s="32"/>
      <c r="I169" s="133"/>
    </row>
    <row r="170" spans="1:9">
      <c r="A170" s="111"/>
      <c r="C170" s="345"/>
      <c r="D170" s="391"/>
      <c r="F170" s="362"/>
      <c r="G170" s="26"/>
      <c r="H170" s="26"/>
      <c r="I170" s="130"/>
    </row>
    <row r="171" spans="1:9">
      <c r="A171" s="111"/>
      <c r="C171" s="345"/>
      <c r="D171" s="391"/>
      <c r="F171" s="362"/>
      <c r="G171" s="26"/>
      <c r="H171" s="26"/>
      <c r="I171" s="130"/>
    </row>
    <row r="172" spans="1:9">
      <c r="A172" s="111"/>
      <c r="C172" s="345"/>
      <c r="D172" s="391"/>
      <c r="F172" s="362"/>
      <c r="G172" s="26"/>
      <c r="H172" s="26"/>
      <c r="I172" s="130"/>
    </row>
    <row r="173" spans="1:9">
      <c r="A173" s="111"/>
      <c r="C173" s="345"/>
      <c r="D173" s="391"/>
      <c r="F173" s="362"/>
      <c r="G173" s="26"/>
      <c r="H173" s="26"/>
      <c r="I173" s="130"/>
    </row>
    <row r="174" spans="1:9">
      <c r="A174" s="111"/>
      <c r="C174" s="345"/>
      <c r="D174" s="391"/>
      <c r="F174" s="362"/>
      <c r="G174" s="32"/>
      <c r="H174" s="32"/>
      <c r="I174" s="133"/>
    </row>
    <row r="175" spans="1:9">
      <c r="A175" s="111"/>
      <c r="C175" s="345"/>
      <c r="D175" s="391"/>
      <c r="F175" s="362"/>
      <c r="G175" s="32"/>
      <c r="H175" s="32"/>
      <c r="I175" s="133"/>
    </row>
    <row r="176" spans="1:9">
      <c r="A176" s="111"/>
      <c r="C176" s="345"/>
      <c r="D176" s="391"/>
      <c r="F176" s="362"/>
      <c r="G176" s="39"/>
      <c r="H176" s="39"/>
      <c r="I176" s="137"/>
    </row>
    <row r="177" spans="1:9">
      <c r="A177" s="111"/>
      <c r="C177" s="345"/>
      <c r="D177" s="391"/>
      <c r="F177" s="362"/>
      <c r="G177" s="39"/>
      <c r="H177" s="39"/>
      <c r="I177" s="137"/>
    </row>
    <row r="178" spans="1:9">
      <c r="A178" s="111"/>
      <c r="C178" s="345"/>
      <c r="D178" s="391"/>
      <c r="F178" s="362"/>
      <c r="G178" s="39"/>
      <c r="H178" s="39"/>
      <c r="I178" s="137"/>
    </row>
    <row r="179" spans="1:9">
      <c r="A179" s="111"/>
      <c r="C179" s="345"/>
      <c r="D179" s="391"/>
      <c r="F179" s="362"/>
      <c r="G179" s="39"/>
      <c r="H179" s="39"/>
      <c r="I179" s="137"/>
    </row>
    <row r="180" spans="1:9">
      <c r="A180" s="111"/>
      <c r="C180" s="345"/>
      <c r="D180" s="391"/>
      <c r="F180" s="362"/>
      <c r="G180" s="39"/>
      <c r="H180" s="39"/>
      <c r="I180" s="137"/>
    </row>
    <row r="181" spans="1:9">
      <c r="A181" s="111"/>
      <c r="C181" s="345"/>
      <c r="D181" s="391"/>
      <c r="F181" s="362"/>
      <c r="G181" s="39"/>
      <c r="H181" s="39"/>
      <c r="I181" s="137"/>
    </row>
    <row r="182" spans="1:9">
      <c r="A182" s="111"/>
      <c r="C182" s="345"/>
      <c r="D182" s="391"/>
      <c r="F182" s="362"/>
      <c r="G182" s="39"/>
      <c r="H182" s="39"/>
      <c r="I182" s="137"/>
    </row>
    <row r="183" spans="1:9">
      <c r="A183" s="111"/>
      <c r="C183" s="345"/>
      <c r="D183" s="391"/>
      <c r="F183" s="362"/>
      <c r="G183" s="39"/>
      <c r="H183" s="39"/>
      <c r="I183" s="137"/>
    </row>
    <row r="184" spans="1:9">
      <c r="A184" s="111"/>
      <c r="C184" s="345"/>
      <c r="D184" s="391"/>
      <c r="F184" s="362"/>
      <c r="G184" s="39"/>
      <c r="H184" s="39"/>
      <c r="I184" s="137"/>
    </row>
    <row r="185" spans="1:9">
      <c r="A185" s="111"/>
      <c r="C185" s="345"/>
      <c r="D185" s="391"/>
      <c r="F185" s="362"/>
      <c r="G185" s="32"/>
      <c r="H185" s="32"/>
      <c r="I185" s="133"/>
    </row>
    <row r="186" spans="1:9">
      <c r="A186" s="111"/>
      <c r="C186" s="345"/>
      <c r="D186" s="391"/>
      <c r="F186" s="362"/>
      <c r="G186" s="32"/>
      <c r="H186" s="32"/>
      <c r="I186" s="133"/>
    </row>
    <row r="187" spans="1:9">
      <c r="A187" s="111"/>
      <c r="C187" s="345"/>
      <c r="D187" s="391"/>
      <c r="F187" s="362"/>
      <c r="G187" s="26"/>
      <c r="H187" s="26"/>
      <c r="I187" s="130"/>
    </row>
    <row r="188" spans="1:9">
      <c r="A188" s="111"/>
      <c r="C188" s="345"/>
      <c r="D188" s="391"/>
      <c r="F188" s="362"/>
    </row>
    <row r="189" spans="1:9">
      <c r="A189" s="111"/>
      <c r="C189" s="345"/>
      <c r="D189" s="391"/>
      <c r="F189" s="362"/>
    </row>
    <row r="190" spans="1:9">
      <c r="A190" s="111"/>
      <c r="C190" s="345"/>
      <c r="D190" s="391"/>
      <c r="F190" s="362"/>
    </row>
    <row r="191" spans="1:9">
      <c r="A191" s="111"/>
      <c r="C191" s="345"/>
      <c r="D191" s="391"/>
      <c r="F191" s="362"/>
    </row>
    <row r="192" spans="1:9">
      <c r="A192" s="111"/>
      <c r="C192" s="345"/>
      <c r="D192" s="391"/>
      <c r="F192" s="362"/>
    </row>
    <row r="193" spans="1:6">
      <c r="A193" s="111"/>
      <c r="C193" s="345"/>
      <c r="D193" s="391"/>
      <c r="F193" s="362"/>
    </row>
    <row r="194" spans="1:6">
      <c r="A194" s="111"/>
      <c r="C194" s="345"/>
      <c r="D194" s="391"/>
      <c r="F194" s="362"/>
    </row>
    <row r="195" spans="1:6">
      <c r="A195" s="111"/>
      <c r="C195" s="345"/>
      <c r="D195" s="391"/>
      <c r="F195" s="362"/>
    </row>
    <row r="196" spans="1:6">
      <c r="A196" s="111"/>
      <c r="C196" s="345"/>
      <c r="D196" s="391"/>
      <c r="F196" s="362"/>
    </row>
    <row r="197" spans="1:6">
      <c r="A197" s="111"/>
      <c r="C197" s="345"/>
      <c r="D197" s="391"/>
      <c r="F197" s="362"/>
    </row>
    <row r="198" spans="1:6">
      <c r="A198" s="111"/>
      <c r="C198" s="345"/>
      <c r="D198" s="391"/>
      <c r="F198" s="362"/>
    </row>
    <row r="199" spans="1:6">
      <c r="A199" s="111"/>
      <c r="C199" s="345"/>
      <c r="D199" s="391"/>
      <c r="F199" s="362"/>
    </row>
    <row r="200" spans="1:6">
      <c r="A200" s="111"/>
      <c r="C200" s="345"/>
      <c r="D200" s="391"/>
      <c r="F200" s="362"/>
    </row>
    <row r="201" spans="1:6">
      <c r="A201" s="111"/>
      <c r="C201" s="345"/>
      <c r="D201" s="391"/>
      <c r="F201" s="362"/>
    </row>
    <row r="202" spans="1:6">
      <c r="A202" s="111"/>
      <c r="C202" s="345"/>
      <c r="D202" s="391"/>
      <c r="F202" s="362"/>
    </row>
    <row r="203" spans="1:6">
      <c r="A203" s="111"/>
      <c r="C203" s="345"/>
      <c r="D203" s="391"/>
      <c r="F203" s="362"/>
    </row>
    <row r="204" spans="1:6">
      <c r="A204" s="111"/>
      <c r="C204" s="345"/>
      <c r="D204" s="391"/>
      <c r="F204" s="362"/>
    </row>
    <row r="205" spans="1:6">
      <c r="A205" s="111"/>
      <c r="C205" s="345"/>
      <c r="D205" s="391"/>
      <c r="F205" s="362"/>
    </row>
    <row r="206" spans="1:6">
      <c r="A206" s="111"/>
      <c r="C206" s="345"/>
      <c r="D206" s="391"/>
      <c r="F206" s="362"/>
    </row>
    <row r="207" spans="1:6">
      <c r="A207" s="111"/>
      <c r="C207" s="345"/>
      <c r="D207" s="391"/>
      <c r="F207" s="362"/>
    </row>
    <row r="208" spans="1:6">
      <c r="A208" s="111"/>
      <c r="C208" s="345"/>
      <c r="D208" s="391"/>
      <c r="F208" s="362"/>
    </row>
    <row r="209" spans="1:6">
      <c r="A209" s="111"/>
      <c r="C209" s="345"/>
      <c r="D209" s="391"/>
      <c r="F209" s="362"/>
    </row>
    <row r="210" spans="1:6">
      <c r="A210" s="111"/>
      <c r="C210" s="345"/>
      <c r="D210" s="391"/>
      <c r="F210" s="362"/>
    </row>
    <row r="211" spans="1:6">
      <c r="A211" s="111"/>
      <c r="C211" s="345"/>
      <c r="D211" s="391"/>
      <c r="F211" s="362"/>
    </row>
    <row r="212" spans="1:6">
      <c r="A212" s="111"/>
      <c r="C212" s="345"/>
      <c r="D212" s="391"/>
      <c r="F212" s="362"/>
    </row>
    <row r="213" spans="1:6">
      <c r="A213" s="111"/>
      <c r="C213" s="345"/>
      <c r="D213" s="391"/>
      <c r="F213" s="362"/>
    </row>
    <row r="214" spans="1:6">
      <c r="A214" s="111"/>
      <c r="C214" s="345"/>
      <c r="D214" s="391"/>
      <c r="F214" s="362"/>
    </row>
    <row r="215" spans="1:6">
      <c r="A215" s="111"/>
      <c r="C215" s="345"/>
      <c r="D215" s="391"/>
      <c r="F215" s="362"/>
    </row>
    <row r="216" spans="1:6">
      <c r="A216" s="111"/>
      <c r="C216" s="345"/>
      <c r="D216" s="391"/>
      <c r="F216" s="362"/>
    </row>
    <row r="217" spans="1:6">
      <c r="A217" s="111"/>
      <c r="C217" s="345"/>
      <c r="D217" s="391"/>
      <c r="F217" s="362"/>
    </row>
    <row r="218" spans="1:6">
      <c r="A218" s="111"/>
      <c r="C218" s="345"/>
      <c r="D218" s="391"/>
      <c r="F218" s="362"/>
    </row>
    <row r="219" spans="1:6">
      <c r="A219" s="111"/>
      <c r="C219" s="345"/>
      <c r="D219" s="391"/>
      <c r="F219" s="362"/>
    </row>
    <row r="220" spans="1:6">
      <c r="A220" s="111"/>
      <c r="C220" s="345"/>
      <c r="D220" s="391"/>
      <c r="F220" s="362"/>
    </row>
    <row r="221" spans="1:6">
      <c r="A221" s="111"/>
      <c r="C221" s="345"/>
      <c r="D221" s="391"/>
      <c r="F221" s="362"/>
    </row>
    <row r="222" spans="1:6">
      <c r="A222" s="111"/>
      <c r="C222" s="345"/>
      <c r="D222" s="391"/>
      <c r="F222" s="362"/>
    </row>
    <row r="223" spans="1:6">
      <c r="A223" s="111"/>
      <c r="C223" s="345"/>
      <c r="D223" s="391"/>
      <c r="F223" s="362"/>
    </row>
    <row r="224" spans="1:6">
      <c r="A224" s="111"/>
      <c r="C224" s="345"/>
      <c r="D224" s="391"/>
      <c r="F224" s="362"/>
    </row>
    <row r="225" spans="1:6">
      <c r="A225" s="111"/>
      <c r="C225" s="345"/>
      <c r="D225" s="391"/>
      <c r="F225" s="362"/>
    </row>
    <row r="226" spans="1:6">
      <c r="A226" s="111"/>
      <c r="C226" s="345"/>
      <c r="D226" s="391"/>
      <c r="F226" s="362"/>
    </row>
    <row r="227" spans="1:6">
      <c r="A227" s="111"/>
      <c r="C227" s="345"/>
      <c r="D227" s="391"/>
      <c r="F227" s="362"/>
    </row>
    <row r="228" spans="1:6">
      <c r="A228" s="111"/>
      <c r="C228" s="345"/>
      <c r="D228" s="391"/>
      <c r="F228" s="362"/>
    </row>
    <row r="229" spans="1:6">
      <c r="A229" s="111"/>
      <c r="C229" s="345"/>
      <c r="D229" s="391"/>
      <c r="F229" s="362"/>
    </row>
    <row r="230" spans="1:6">
      <c r="A230" s="111"/>
      <c r="C230" s="345"/>
      <c r="D230" s="391"/>
      <c r="F230" s="362"/>
    </row>
    <row r="231" spans="1:6">
      <c r="A231" s="111"/>
      <c r="C231" s="345"/>
      <c r="D231" s="391"/>
      <c r="F231" s="362"/>
    </row>
    <row r="232" spans="1:6">
      <c r="A232" s="111"/>
      <c r="C232" s="345"/>
      <c r="D232" s="391"/>
      <c r="F232" s="362"/>
    </row>
    <row r="233" spans="1:6">
      <c r="A233" s="111"/>
      <c r="C233" s="345"/>
      <c r="D233" s="391"/>
      <c r="F233" s="362"/>
    </row>
    <row r="234" spans="1:6">
      <c r="A234" s="111"/>
      <c r="C234" s="345"/>
      <c r="D234" s="391"/>
      <c r="F234" s="362"/>
    </row>
    <row r="235" spans="1:6">
      <c r="A235" s="111"/>
      <c r="C235" s="345"/>
      <c r="D235" s="391"/>
      <c r="F235" s="362"/>
    </row>
    <row r="236" spans="1:6">
      <c r="A236" s="111"/>
      <c r="C236" s="345"/>
      <c r="D236" s="391"/>
      <c r="F236" s="362"/>
    </row>
    <row r="237" spans="1:6">
      <c r="A237" s="111"/>
      <c r="C237" s="345"/>
      <c r="D237" s="391"/>
      <c r="F237" s="362"/>
    </row>
    <row r="238" spans="1:6">
      <c r="A238" s="111"/>
      <c r="C238" s="345"/>
      <c r="D238" s="391"/>
      <c r="F238" s="362"/>
    </row>
    <row r="239" spans="1:6">
      <c r="A239" s="111"/>
      <c r="C239" s="345"/>
      <c r="D239" s="391"/>
      <c r="F239" s="362"/>
    </row>
    <row r="240" spans="1:6">
      <c r="A240" s="111"/>
      <c r="C240" s="345"/>
      <c r="D240" s="391"/>
      <c r="F240" s="362"/>
    </row>
    <row r="241" spans="1:6">
      <c r="A241" s="111"/>
      <c r="C241" s="345"/>
      <c r="D241" s="391"/>
      <c r="F241" s="362"/>
    </row>
    <row r="242" spans="1:6" ht="36.75" customHeight="1">
      <c r="A242" s="111"/>
      <c r="C242" s="345"/>
      <c r="D242" s="391"/>
      <c r="F242" s="362"/>
    </row>
    <row r="243" spans="1:6">
      <c r="A243" s="111"/>
      <c r="C243" s="345"/>
      <c r="D243" s="391"/>
      <c r="F243" s="362"/>
    </row>
    <row r="244" spans="1:6">
      <c r="A244" s="111"/>
      <c r="C244" s="345"/>
      <c r="D244" s="391"/>
      <c r="F244" s="362"/>
    </row>
    <row r="245" spans="1:6">
      <c r="A245" s="111"/>
      <c r="C245" s="345"/>
      <c r="D245" s="391"/>
      <c r="F245" s="362"/>
    </row>
    <row r="246" spans="1:6">
      <c r="A246" s="111"/>
      <c r="C246" s="345"/>
      <c r="D246" s="391"/>
      <c r="F246" s="362"/>
    </row>
    <row r="247" spans="1:6">
      <c r="A247" s="111"/>
      <c r="C247" s="345"/>
      <c r="D247" s="391"/>
      <c r="F247" s="362"/>
    </row>
    <row r="248" spans="1:6">
      <c r="A248" s="111"/>
      <c r="C248" s="345"/>
      <c r="D248" s="391"/>
      <c r="F248" s="362"/>
    </row>
    <row r="249" spans="1:6">
      <c r="A249" s="111"/>
      <c r="C249" s="345"/>
      <c r="D249" s="391"/>
      <c r="F249" s="362"/>
    </row>
    <row r="250" spans="1:6">
      <c r="A250" s="111"/>
      <c r="C250" s="345"/>
      <c r="D250" s="391"/>
      <c r="F250" s="362"/>
    </row>
    <row r="251" spans="1:6">
      <c r="A251" s="111"/>
      <c r="C251" s="345"/>
      <c r="D251" s="391"/>
      <c r="F251" s="362"/>
    </row>
    <row r="252" spans="1:6">
      <c r="A252" s="111"/>
      <c r="C252" s="345"/>
      <c r="D252" s="391"/>
      <c r="F252" s="362"/>
    </row>
    <row r="253" spans="1:6">
      <c r="A253" s="111"/>
      <c r="C253" s="345"/>
      <c r="D253" s="391"/>
      <c r="F253" s="362"/>
    </row>
    <row r="254" spans="1:6">
      <c r="A254" s="111"/>
      <c r="C254" s="345"/>
      <c r="D254" s="391"/>
      <c r="F254" s="362"/>
    </row>
    <row r="255" spans="1:6">
      <c r="A255" s="111"/>
      <c r="C255" s="345"/>
      <c r="D255" s="391"/>
      <c r="F255" s="362"/>
    </row>
    <row r="256" spans="1:6">
      <c r="A256" s="111"/>
      <c r="C256" s="345"/>
      <c r="D256" s="391"/>
      <c r="F256" s="362"/>
    </row>
    <row r="257" spans="1:6">
      <c r="A257" s="111"/>
      <c r="C257" s="345"/>
      <c r="D257" s="391"/>
      <c r="F257" s="362"/>
    </row>
    <row r="258" spans="1:6">
      <c r="A258" s="111"/>
      <c r="C258" s="345"/>
      <c r="D258" s="391"/>
      <c r="F258" s="362"/>
    </row>
    <row r="259" spans="1:6">
      <c r="A259" s="111"/>
      <c r="C259" s="345"/>
      <c r="D259" s="391"/>
      <c r="F259" s="362"/>
    </row>
    <row r="260" spans="1:6">
      <c r="A260" s="111"/>
      <c r="C260" s="345"/>
      <c r="D260" s="391"/>
      <c r="F260" s="362"/>
    </row>
    <row r="261" spans="1:6">
      <c r="A261" s="111"/>
      <c r="C261" s="345"/>
      <c r="D261" s="391"/>
      <c r="F261" s="362"/>
    </row>
    <row r="262" spans="1:6">
      <c r="A262" s="111"/>
      <c r="C262" s="345"/>
      <c r="D262" s="391"/>
      <c r="F262" s="362"/>
    </row>
    <row r="263" spans="1:6">
      <c r="A263" s="111"/>
      <c r="C263" s="345"/>
      <c r="D263" s="391"/>
      <c r="F263" s="362"/>
    </row>
    <row r="264" spans="1:6">
      <c r="A264" s="111"/>
      <c r="C264" s="345"/>
      <c r="D264" s="391"/>
      <c r="F264" s="362"/>
    </row>
    <row r="265" spans="1:6">
      <c r="A265" s="111"/>
      <c r="C265" s="345"/>
      <c r="D265" s="391"/>
      <c r="F265" s="362"/>
    </row>
    <row r="266" spans="1:6">
      <c r="A266" s="111"/>
      <c r="C266" s="345"/>
      <c r="D266" s="391"/>
      <c r="F266" s="362"/>
    </row>
    <row r="267" spans="1:6">
      <c r="A267" s="111"/>
      <c r="C267" s="345"/>
      <c r="D267" s="391"/>
      <c r="F267" s="362"/>
    </row>
    <row r="268" spans="1:6">
      <c r="A268" s="111"/>
      <c r="C268" s="345"/>
      <c r="D268" s="391"/>
      <c r="F268" s="362"/>
    </row>
    <row r="269" spans="1:6">
      <c r="A269" s="111"/>
      <c r="C269" s="345"/>
      <c r="D269" s="391"/>
      <c r="F269" s="362"/>
    </row>
    <row r="270" spans="1:6">
      <c r="A270" s="111"/>
      <c r="C270" s="345"/>
      <c r="D270" s="391"/>
      <c r="F270" s="362"/>
    </row>
    <row r="271" spans="1:6">
      <c r="A271" s="111"/>
      <c r="C271" s="345"/>
      <c r="D271" s="391"/>
      <c r="F271" s="362"/>
    </row>
    <row r="272" spans="1:6">
      <c r="A272" s="111"/>
      <c r="C272" s="345"/>
      <c r="D272" s="391"/>
      <c r="F272" s="362"/>
    </row>
    <row r="273" spans="1:6">
      <c r="A273" s="111"/>
      <c r="C273" s="345"/>
      <c r="D273" s="391"/>
      <c r="F273" s="362"/>
    </row>
    <row r="274" spans="1:6">
      <c r="A274" s="111"/>
      <c r="C274" s="345"/>
      <c r="D274" s="391"/>
      <c r="F274" s="362"/>
    </row>
    <row r="275" spans="1:6">
      <c r="A275" s="111"/>
      <c r="C275" s="345"/>
      <c r="D275" s="391"/>
      <c r="F275" s="362"/>
    </row>
    <row r="276" spans="1:6">
      <c r="A276" s="111"/>
      <c r="C276" s="345"/>
      <c r="D276" s="391"/>
      <c r="F276" s="362"/>
    </row>
    <row r="277" spans="1:6">
      <c r="A277" s="111"/>
      <c r="C277" s="345"/>
      <c r="D277" s="391"/>
      <c r="F277" s="362"/>
    </row>
    <row r="278" spans="1:6">
      <c r="A278" s="111"/>
      <c r="C278" s="345"/>
      <c r="D278" s="391"/>
      <c r="F278" s="362"/>
    </row>
    <row r="279" spans="1:6" ht="48" customHeight="1">
      <c r="A279" s="111"/>
      <c r="C279" s="345"/>
      <c r="D279" s="391"/>
      <c r="F279" s="362"/>
    </row>
    <row r="280" spans="1:6">
      <c r="A280" s="111"/>
      <c r="C280" s="345"/>
      <c r="D280" s="391"/>
      <c r="F280" s="362"/>
    </row>
    <row r="281" spans="1:6">
      <c r="A281" s="111"/>
      <c r="C281" s="345"/>
      <c r="D281" s="391"/>
      <c r="F281" s="362"/>
    </row>
    <row r="282" spans="1:6">
      <c r="A282" s="111"/>
      <c r="C282" s="345"/>
      <c r="D282" s="391"/>
      <c r="F282" s="362"/>
    </row>
    <row r="283" spans="1:6">
      <c r="A283" s="111"/>
      <c r="C283" s="345"/>
      <c r="D283" s="391"/>
      <c r="F283" s="362"/>
    </row>
    <row r="284" spans="1:6">
      <c r="A284" s="111"/>
      <c r="C284" s="345"/>
      <c r="D284" s="391"/>
      <c r="F284" s="362"/>
    </row>
    <row r="285" spans="1:6">
      <c r="A285" s="111"/>
      <c r="C285" s="345"/>
      <c r="D285" s="391"/>
      <c r="F285" s="362"/>
    </row>
    <row r="286" spans="1:6">
      <c r="A286" s="111"/>
      <c r="C286" s="345"/>
      <c r="D286" s="391"/>
      <c r="F286" s="362"/>
    </row>
    <row r="287" spans="1:6">
      <c r="A287" s="111"/>
      <c r="C287" s="345"/>
      <c r="D287" s="391"/>
      <c r="F287" s="362"/>
    </row>
    <row r="288" spans="1:6">
      <c r="A288" s="111"/>
      <c r="C288" s="345"/>
      <c r="D288" s="391"/>
      <c r="F288" s="362"/>
    </row>
    <row r="289" spans="1:6">
      <c r="A289" s="111"/>
      <c r="C289" s="345"/>
      <c r="D289" s="391"/>
      <c r="F289" s="362"/>
    </row>
    <row r="290" spans="1:6">
      <c r="A290" s="111"/>
      <c r="C290" s="345"/>
      <c r="D290" s="391"/>
      <c r="F290" s="362"/>
    </row>
    <row r="291" spans="1:6">
      <c r="A291" s="111"/>
      <c r="C291" s="345"/>
      <c r="D291" s="391"/>
      <c r="F291" s="362"/>
    </row>
    <row r="292" spans="1:6">
      <c r="A292" s="111"/>
      <c r="C292" s="345"/>
      <c r="D292" s="391"/>
      <c r="F292" s="362"/>
    </row>
    <row r="293" spans="1:6">
      <c r="A293" s="111"/>
      <c r="C293" s="345"/>
      <c r="D293" s="391"/>
      <c r="F293" s="362"/>
    </row>
    <row r="294" spans="1:6">
      <c r="A294" s="111"/>
      <c r="C294" s="345"/>
      <c r="D294" s="391"/>
      <c r="F294" s="362"/>
    </row>
    <row r="295" spans="1:6">
      <c r="A295" s="111"/>
      <c r="C295" s="345"/>
      <c r="D295" s="391"/>
      <c r="F295" s="362"/>
    </row>
    <row r="296" spans="1:6">
      <c r="A296" s="111"/>
      <c r="C296" s="345"/>
      <c r="D296" s="391"/>
      <c r="F296" s="362"/>
    </row>
    <row r="297" spans="1:6">
      <c r="A297" s="111"/>
      <c r="C297" s="345"/>
      <c r="D297" s="391"/>
      <c r="F297" s="362"/>
    </row>
    <row r="298" spans="1:6">
      <c r="A298" s="111"/>
      <c r="C298" s="345"/>
      <c r="D298" s="391"/>
      <c r="F298" s="362"/>
    </row>
    <row r="299" spans="1:6">
      <c r="A299" s="111"/>
      <c r="C299" s="345"/>
      <c r="D299" s="391"/>
      <c r="F299" s="362"/>
    </row>
    <row r="300" spans="1:6">
      <c r="A300" s="111"/>
      <c r="C300" s="345"/>
      <c r="D300" s="391"/>
      <c r="F300" s="362"/>
    </row>
    <row r="301" spans="1:6">
      <c r="A301" s="111"/>
      <c r="C301" s="345"/>
      <c r="D301" s="391"/>
      <c r="F301" s="362"/>
    </row>
    <row r="302" spans="1:6">
      <c r="A302" s="111"/>
      <c r="C302" s="345"/>
      <c r="D302" s="391"/>
      <c r="F302" s="362"/>
    </row>
    <row r="303" spans="1:6">
      <c r="A303" s="111"/>
      <c r="C303" s="345"/>
      <c r="D303" s="391"/>
      <c r="F303" s="362"/>
    </row>
    <row r="304" spans="1:6">
      <c r="A304" s="111"/>
      <c r="C304" s="345"/>
      <c r="D304" s="391"/>
      <c r="F304" s="362"/>
    </row>
    <row r="305" spans="1:6">
      <c r="A305" s="111"/>
      <c r="C305" s="345"/>
      <c r="D305" s="391"/>
      <c r="F305" s="362"/>
    </row>
    <row r="306" spans="1:6">
      <c r="A306" s="111"/>
      <c r="C306" s="345"/>
      <c r="D306" s="391"/>
      <c r="F306" s="362"/>
    </row>
    <row r="307" spans="1:6">
      <c r="A307" s="111"/>
      <c r="C307" s="345"/>
      <c r="D307" s="391"/>
      <c r="F307" s="362"/>
    </row>
    <row r="308" spans="1:6">
      <c r="A308" s="111"/>
      <c r="C308" s="345"/>
      <c r="D308" s="391"/>
      <c r="F308" s="362"/>
    </row>
    <row r="309" spans="1:6">
      <c r="A309" s="111"/>
      <c r="C309" s="345"/>
      <c r="D309" s="391"/>
      <c r="F309" s="362"/>
    </row>
    <row r="310" spans="1:6">
      <c r="A310" s="111"/>
      <c r="C310" s="345"/>
      <c r="D310" s="391"/>
      <c r="F310" s="362"/>
    </row>
    <row r="311" spans="1:6">
      <c r="A311" s="111"/>
      <c r="C311" s="345"/>
      <c r="D311" s="391"/>
      <c r="F311" s="362"/>
    </row>
    <row r="312" spans="1:6">
      <c r="A312" s="111"/>
      <c r="C312" s="345"/>
      <c r="D312" s="391"/>
      <c r="F312" s="362"/>
    </row>
    <row r="313" spans="1:6">
      <c r="A313" s="111"/>
      <c r="C313" s="345"/>
      <c r="D313" s="391"/>
      <c r="F313" s="362"/>
    </row>
    <row r="314" spans="1:6">
      <c r="A314" s="111"/>
      <c r="C314" s="345"/>
      <c r="D314" s="391"/>
      <c r="F314" s="362"/>
    </row>
    <row r="315" spans="1:6">
      <c r="A315" s="111"/>
      <c r="C315" s="345"/>
      <c r="D315" s="391"/>
      <c r="F315" s="362"/>
    </row>
    <row r="316" spans="1:6">
      <c r="A316" s="111"/>
      <c r="C316" s="345"/>
      <c r="D316" s="391"/>
      <c r="F316" s="362"/>
    </row>
    <row r="317" spans="1:6">
      <c r="A317" s="111"/>
      <c r="C317" s="345"/>
      <c r="D317" s="391"/>
      <c r="F317" s="362"/>
    </row>
    <row r="318" spans="1:6">
      <c r="A318" s="111"/>
      <c r="C318" s="345"/>
      <c r="D318" s="391"/>
      <c r="F318" s="362"/>
    </row>
    <row r="319" spans="1:6">
      <c r="A319" s="111"/>
      <c r="C319" s="345"/>
      <c r="D319" s="391"/>
      <c r="F319" s="362"/>
    </row>
    <row r="320" spans="1:6">
      <c r="A320" s="111"/>
      <c r="C320" s="345"/>
      <c r="D320" s="391"/>
      <c r="F320" s="362"/>
    </row>
    <row r="321" spans="1:6">
      <c r="A321" s="111"/>
      <c r="C321" s="345"/>
      <c r="D321" s="391"/>
      <c r="F321" s="362"/>
    </row>
    <row r="322" spans="1:6">
      <c r="A322" s="111"/>
      <c r="C322" s="345"/>
      <c r="D322" s="391"/>
      <c r="F322" s="362"/>
    </row>
    <row r="323" spans="1:6">
      <c r="A323" s="111"/>
      <c r="C323" s="345"/>
      <c r="D323" s="391"/>
      <c r="F323" s="362"/>
    </row>
    <row r="324" spans="1:6">
      <c r="A324" s="111"/>
      <c r="C324" s="345"/>
      <c r="D324" s="391"/>
      <c r="F324" s="362"/>
    </row>
    <row r="325" spans="1:6">
      <c r="A325" s="111"/>
      <c r="C325" s="345"/>
      <c r="D325" s="391"/>
      <c r="F325" s="362"/>
    </row>
    <row r="326" spans="1:6">
      <c r="A326" s="111"/>
      <c r="C326" s="345"/>
      <c r="D326" s="391"/>
      <c r="F326" s="362"/>
    </row>
    <row r="327" spans="1:6">
      <c r="A327" s="111"/>
      <c r="C327" s="345"/>
      <c r="D327" s="391"/>
      <c r="F327" s="362"/>
    </row>
    <row r="328" spans="1:6">
      <c r="A328" s="111"/>
      <c r="C328" s="345"/>
      <c r="D328" s="391"/>
      <c r="F328" s="362"/>
    </row>
    <row r="329" spans="1:6">
      <c r="A329" s="111"/>
      <c r="C329" s="345"/>
      <c r="D329" s="391"/>
      <c r="F329" s="362"/>
    </row>
    <row r="330" spans="1:6">
      <c r="A330" s="111"/>
      <c r="C330" s="345"/>
      <c r="D330" s="391"/>
      <c r="F330" s="362"/>
    </row>
    <row r="331" spans="1:6">
      <c r="A331" s="111"/>
      <c r="C331" s="345"/>
      <c r="D331" s="391"/>
      <c r="F331" s="362"/>
    </row>
    <row r="332" spans="1:6">
      <c r="A332" s="111"/>
      <c r="C332" s="345"/>
      <c r="D332" s="391"/>
      <c r="F332" s="362"/>
    </row>
    <row r="333" spans="1:6">
      <c r="A333" s="111"/>
      <c r="C333" s="345"/>
      <c r="D333" s="391"/>
      <c r="F333" s="362"/>
    </row>
    <row r="334" spans="1:6">
      <c r="A334" s="111"/>
      <c r="C334" s="345"/>
      <c r="D334" s="391"/>
      <c r="F334" s="362"/>
    </row>
    <row r="335" spans="1:6">
      <c r="A335" s="111"/>
      <c r="C335" s="345"/>
      <c r="D335" s="391"/>
      <c r="F335" s="362"/>
    </row>
    <row r="336" spans="1:6">
      <c r="A336" s="111"/>
      <c r="C336" s="345"/>
      <c r="D336" s="391"/>
      <c r="F336" s="362"/>
    </row>
    <row r="337" spans="1:6">
      <c r="A337" s="111"/>
      <c r="C337" s="345"/>
      <c r="D337" s="391"/>
      <c r="F337" s="362"/>
    </row>
    <row r="338" spans="1:6">
      <c r="A338" s="111"/>
      <c r="C338" s="345"/>
      <c r="D338" s="391"/>
      <c r="F338" s="362"/>
    </row>
    <row r="339" spans="1:6">
      <c r="A339" s="111"/>
      <c r="C339" s="345"/>
      <c r="D339" s="391"/>
      <c r="F339" s="362"/>
    </row>
    <row r="340" spans="1:6">
      <c r="A340" s="111"/>
      <c r="C340" s="345"/>
      <c r="D340" s="391"/>
      <c r="F340" s="362"/>
    </row>
    <row r="341" spans="1:6">
      <c r="A341" s="111"/>
      <c r="C341" s="345"/>
      <c r="D341" s="391"/>
      <c r="F341" s="362"/>
    </row>
    <row r="342" spans="1:6">
      <c r="A342" s="111"/>
      <c r="C342" s="345"/>
      <c r="D342" s="391"/>
      <c r="F342" s="362"/>
    </row>
    <row r="343" spans="1:6">
      <c r="A343" s="111"/>
      <c r="C343" s="345"/>
      <c r="D343" s="391"/>
      <c r="F343" s="362"/>
    </row>
    <row r="344" spans="1:6">
      <c r="A344" s="111"/>
      <c r="C344" s="345"/>
      <c r="D344" s="391"/>
      <c r="F344" s="362"/>
    </row>
    <row r="345" spans="1:6">
      <c r="A345" s="111"/>
      <c r="C345" s="345"/>
      <c r="D345" s="391"/>
      <c r="F345" s="362"/>
    </row>
    <row r="346" spans="1:6">
      <c r="A346" s="111"/>
      <c r="C346" s="345"/>
      <c r="D346" s="391"/>
      <c r="F346" s="362"/>
    </row>
    <row r="347" spans="1:6">
      <c r="A347" s="111"/>
      <c r="C347" s="345"/>
      <c r="D347" s="391"/>
      <c r="F347" s="362"/>
    </row>
    <row r="348" spans="1:6">
      <c r="A348" s="111"/>
      <c r="C348" s="345"/>
      <c r="D348" s="391"/>
      <c r="F348" s="362"/>
    </row>
    <row r="349" spans="1:6">
      <c r="A349" s="111"/>
      <c r="C349" s="345"/>
      <c r="D349" s="391"/>
      <c r="F349" s="362"/>
    </row>
    <row r="350" spans="1:6">
      <c r="A350" s="111"/>
      <c r="C350" s="345"/>
      <c r="D350" s="391"/>
      <c r="F350" s="362"/>
    </row>
    <row r="351" spans="1:6">
      <c r="A351" s="111"/>
      <c r="C351" s="345"/>
      <c r="D351" s="391"/>
      <c r="F351" s="362"/>
    </row>
    <row r="352" spans="1:6">
      <c r="A352" s="111"/>
      <c r="C352" s="345"/>
      <c r="D352" s="391"/>
      <c r="F352" s="362"/>
    </row>
    <row r="353" spans="1:6">
      <c r="A353" s="111"/>
      <c r="C353" s="345"/>
      <c r="D353" s="391"/>
      <c r="F353" s="362"/>
    </row>
    <row r="354" spans="1:6">
      <c r="A354" s="111"/>
      <c r="C354" s="345"/>
      <c r="D354" s="391"/>
      <c r="F354" s="362"/>
    </row>
    <row r="355" spans="1:6">
      <c r="A355" s="111"/>
      <c r="C355" s="345"/>
      <c r="D355" s="391"/>
      <c r="F355" s="362"/>
    </row>
    <row r="356" spans="1:6">
      <c r="A356" s="111"/>
      <c r="C356" s="345"/>
      <c r="D356" s="391"/>
      <c r="F356" s="362"/>
    </row>
    <row r="357" spans="1:6">
      <c r="A357" s="111"/>
      <c r="C357" s="345"/>
      <c r="D357" s="391"/>
      <c r="F357" s="362"/>
    </row>
    <row r="358" spans="1:6">
      <c r="A358" s="111"/>
      <c r="C358" s="345"/>
      <c r="D358" s="391"/>
      <c r="F358" s="362"/>
    </row>
    <row r="359" spans="1:6">
      <c r="A359" s="111"/>
      <c r="C359" s="345"/>
      <c r="D359" s="391"/>
      <c r="F359" s="362"/>
    </row>
    <row r="360" spans="1:6">
      <c r="A360" s="111"/>
      <c r="C360" s="345"/>
      <c r="D360" s="391"/>
      <c r="F360" s="362"/>
    </row>
    <row r="361" spans="1:6">
      <c r="A361" s="111"/>
      <c r="C361" s="345"/>
      <c r="D361" s="391"/>
      <c r="F361" s="362"/>
    </row>
    <row r="362" spans="1:6">
      <c r="A362" s="111"/>
      <c r="C362" s="345"/>
      <c r="D362" s="391"/>
      <c r="F362" s="362"/>
    </row>
    <row r="363" spans="1:6">
      <c r="A363" s="111"/>
      <c r="C363" s="345"/>
      <c r="D363" s="391"/>
      <c r="F363" s="362"/>
    </row>
    <row r="364" spans="1:6">
      <c r="A364" s="111"/>
      <c r="C364" s="345"/>
      <c r="D364" s="391"/>
      <c r="F364" s="362"/>
    </row>
    <row r="365" spans="1:6">
      <c r="A365" s="111"/>
      <c r="C365" s="345"/>
      <c r="D365" s="391"/>
      <c r="F365" s="362"/>
    </row>
    <row r="366" spans="1:6">
      <c r="A366" s="111"/>
      <c r="C366" s="345"/>
      <c r="D366" s="391"/>
      <c r="F366" s="362"/>
    </row>
    <row r="367" spans="1:6">
      <c r="A367" s="111"/>
      <c r="C367" s="345"/>
      <c r="D367" s="391"/>
      <c r="F367" s="362"/>
    </row>
    <row r="368" spans="1:6">
      <c r="A368" s="111"/>
      <c r="C368" s="345"/>
      <c r="D368" s="391"/>
      <c r="F368" s="362"/>
    </row>
    <row r="369" spans="1:6">
      <c r="A369" s="111"/>
      <c r="C369" s="345"/>
      <c r="D369" s="391"/>
      <c r="F369" s="362"/>
    </row>
    <row r="370" spans="1:6">
      <c r="A370" s="111"/>
      <c r="C370" s="345"/>
      <c r="D370" s="391"/>
      <c r="F370" s="362"/>
    </row>
    <row r="371" spans="1:6">
      <c r="A371" s="111"/>
      <c r="C371" s="345"/>
      <c r="D371" s="391"/>
      <c r="F371" s="362"/>
    </row>
    <row r="372" spans="1:6">
      <c r="A372" s="111"/>
      <c r="C372" s="345"/>
      <c r="D372" s="391"/>
      <c r="F372" s="362"/>
    </row>
    <row r="373" spans="1:6">
      <c r="A373" s="111"/>
      <c r="C373" s="345"/>
      <c r="D373" s="391"/>
      <c r="F373" s="362"/>
    </row>
    <row r="374" spans="1:6">
      <c r="A374" s="111"/>
      <c r="C374" s="345"/>
      <c r="D374" s="391"/>
      <c r="F374" s="362"/>
    </row>
    <row r="375" spans="1:6">
      <c r="A375" s="111"/>
      <c r="C375" s="345"/>
      <c r="D375" s="391"/>
      <c r="F375" s="362"/>
    </row>
    <row r="376" spans="1:6">
      <c r="A376" s="111"/>
      <c r="C376" s="345"/>
      <c r="D376" s="391"/>
      <c r="F376" s="362"/>
    </row>
    <row r="377" spans="1:6">
      <c r="A377" s="111"/>
      <c r="C377" s="345"/>
      <c r="D377" s="391"/>
      <c r="F377" s="362"/>
    </row>
    <row r="378" spans="1:6">
      <c r="A378" s="111"/>
      <c r="C378" s="345"/>
      <c r="D378" s="391"/>
      <c r="F378" s="362"/>
    </row>
    <row r="379" spans="1:6">
      <c r="A379" s="111"/>
      <c r="C379" s="345"/>
      <c r="D379" s="391"/>
      <c r="F379" s="362"/>
    </row>
    <row r="380" spans="1:6">
      <c r="A380" s="111"/>
      <c r="C380" s="345"/>
      <c r="D380" s="391"/>
      <c r="F380" s="362"/>
    </row>
    <row r="381" spans="1:6">
      <c r="A381" s="111"/>
      <c r="C381" s="345"/>
      <c r="D381" s="391"/>
      <c r="F381" s="362"/>
    </row>
    <row r="382" spans="1:6">
      <c r="A382" s="111"/>
      <c r="C382" s="345"/>
      <c r="D382" s="391"/>
      <c r="F382" s="362"/>
    </row>
    <row r="383" spans="1:6">
      <c r="A383" s="111"/>
      <c r="C383" s="345"/>
      <c r="D383" s="391"/>
      <c r="F383" s="362"/>
    </row>
    <row r="384" spans="1:6">
      <c r="A384" s="111"/>
      <c r="C384" s="345"/>
      <c r="D384" s="391"/>
      <c r="F384" s="362"/>
    </row>
    <row r="385" spans="1:6">
      <c r="A385" s="111"/>
      <c r="C385" s="345"/>
      <c r="D385" s="391"/>
      <c r="F385" s="362"/>
    </row>
    <row r="386" spans="1:6">
      <c r="A386" s="111"/>
      <c r="C386" s="345"/>
      <c r="D386" s="391"/>
      <c r="F386" s="362"/>
    </row>
    <row r="387" spans="1:6">
      <c r="A387" s="111"/>
      <c r="C387" s="345"/>
      <c r="D387" s="391"/>
      <c r="F387" s="362"/>
    </row>
    <row r="388" spans="1:6">
      <c r="A388" s="111"/>
      <c r="C388" s="345"/>
      <c r="D388" s="391"/>
      <c r="F388" s="362"/>
    </row>
    <row r="389" spans="1:6">
      <c r="A389" s="111"/>
      <c r="C389" s="345"/>
      <c r="D389" s="391"/>
      <c r="F389" s="362"/>
    </row>
    <row r="390" spans="1:6">
      <c r="A390" s="111"/>
      <c r="C390" s="345"/>
      <c r="D390" s="391"/>
      <c r="F390" s="362"/>
    </row>
    <row r="391" spans="1:6">
      <c r="A391" s="111"/>
      <c r="C391" s="345"/>
      <c r="D391" s="391"/>
      <c r="F391" s="362"/>
    </row>
    <row r="392" spans="1:6">
      <c r="A392" s="111"/>
      <c r="C392" s="345"/>
      <c r="D392" s="391"/>
      <c r="F392" s="362"/>
    </row>
    <row r="393" spans="1:6">
      <c r="A393" s="111"/>
      <c r="C393" s="345"/>
      <c r="D393" s="391"/>
      <c r="F393" s="362"/>
    </row>
    <row r="394" spans="1:6">
      <c r="A394" s="111"/>
      <c r="C394" s="345"/>
      <c r="D394" s="391"/>
      <c r="F394" s="362"/>
    </row>
    <row r="395" spans="1:6">
      <c r="A395" s="111"/>
      <c r="C395" s="345"/>
      <c r="D395" s="391"/>
      <c r="F395" s="362"/>
    </row>
    <row r="396" spans="1:6">
      <c r="A396" s="111"/>
      <c r="C396" s="345"/>
      <c r="D396" s="391"/>
      <c r="F396" s="362"/>
    </row>
    <row r="397" spans="1:6">
      <c r="A397" s="111"/>
      <c r="C397" s="345"/>
      <c r="D397" s="391"/>
      <c r="F397" s="362"/>
    </row>
    <row r="398" spans="1:6">
      <c r="A398" s="111"/>
      <c r="C398" s="345"/>
      <c r="D398" s="391"/>
      <c r="F398" s="362"/>
    </row>
    <row r="399" spans="1:6">
      <c r="A399" s="111"/>
      <c r="C399" s="345"/>
      <c r="D399" s="391"/>
      <c r="F399" s="362"/>
    </row>
    <row r="400" spans="1:6">
      <c r="A400" s="111"/>
      <c r="C400" s="345"/>
      <c r="D400" s="391"/>
      <c r="F400" s="362"/>
    </row>
    <row r="401" spans="1:6">
      <c r="A401" s="111"/>
      <c r="C401" s="345"/>
      <c r="D401" s="391"/>
      <c r="F401" s="362"/>
    </row>
    <row r="402" spans="1:6">
      <c r="A402" s="111"/>
      <c r="C402" s="345"/>
      <c r="D402" s="391"/>
      <c r="F402" s="362"/>
    </row>
    <row r="403" spans="1:6">
      <c r="A403" s="111"/>
      <c r="C403" s="345"/>
      <c r="D403" s="391"/>
      <c r="F403" s="362"/>
    </row>
    <row r="404" spans="1:6">
      <c r="A404" s="111"/>
      <c r="C404" s="345"/>
      <c r="D404" s="391"/>
      <c r="F404" s="362"/>
    </row>
    <row r="405" spans="1:6">
      <c r="A405" s="111"/>
      <c r="C405" s="345"/>
      <c r="D405" s="391"/>
      <c r="F405" s="362"/>
    </row>
    <row r="406" spans="1:6">
      <c r="A406" s="111"/>
      <c r="C406" s="345"/>
      <c r="D406" s="391"/>
      <c r="F406" s="362"/>
    </row>
    <row r="407" spans="1:6">
      <c r="A407" s="111"/>
      <c r="C407" s="345"/>
      <c r="D407" s="391"/>
      <c r="F407" s="362"/>
    </row>
    <row r="408" spans="1:6">
      <c r="A408" s="111"/>
      <c r="C408" s="345"/>
      <c r="D408" s="391"/>
      <c r="F408" s="362"/>
    </row>
    <row r="409" spans="1:6">
      <c r="A409" s="111"/>
      <c r="C409" s="345"/>
      <c r="D409" s="391"/>
      <c r="F409" s="362"/>
    </row>
    <row r="410" spans="1:6">
      <c r="A410" s="111"/>
      <c r="C410" s="345"/>
      <c r="D410" s="391"/>
      <c r="F410" s="362"/>
    </row>
    <row r="411" spans="1:6">
      <c r="A411" s="111"/>
      <c r="C411" s="345"/>
      <c r="D411" s="391"/>
      <c r="F411" s="362"/>
    </row>
    <row r="412" spans="1:6">
      <c r="A412" s="111"/>
      <c r="C412" s="345"/>
      <c r="D412" s="391"/>
      <c r="F412" s="362"/>
    </row>
    <row r="413" spans="1:6">
      <c r="A413" s="111"/>
      <c r="C413" s="345"/>
      <c r="D413" s="391"/>
      <c r="F413" s="362"/>
    </row>
    <row r="414" spans="1:6">
      <c r="A414" s="111"/>
      <c r="C414" s="345"/>
      <c r="D414" s="391"/>
      <c r="F414" s="362"/>
    </row>
    <row r="415" spans="1:6">
      <c r="A415" s="111"/>
      <c r="C415" s="345"/>
      <c r="D415" s="391"/>
      <c r="F415" s="362"/>
    </row>
    <row r="416" spans="1:6">
      <c r="A416" s="111"/>
      <c r="C416" s="345"/>
      <c r="D416" s="391"/>
      <c r="F416" s="362"/>
    </row>
    <row r="417" spans="1:6">
      <c r="A417" s="111"/>
      <c r="C417" s="345"/>
      <c r="D417" s="391"/>
      <c r="F417" s="362"/>
    </row>
    <row r="418" spans="1:6">
      <c r="A418" s="111"/>
      <c r="C418" s="345"/>
      <c r="D418" s="391"/>
      <c r="F418" s="362"/>
    </row>
    <row r="419" spans="1:6">
      <c r="A419" s="111"/>
      <c r="C419" s="345"/>
      <c r="D419" s="391"/>
      <c r="F419" s="362"/>
    </row>
    <row r="420" spans="1:6">
      <c r="A420" s="111"/>
      <c r="C420" s="345"/>
      <c r="D420" s="391"/>
      <c r="F420" s="362"/>
    </row>
    <row r="421" spans="1:6">
      <c r="A421" s="111"/>
      <c r="C421" s="345"/>
      <c r="D421" s="391"/>
      <c r="F421" s="362"/>
    </row>
    <row r="422" spans="1:6">
      <c r="A422" s="111"/>
      <c r="C422" s="345"/>
      <c r="D422" s="391"/>
      <c r="F422" s="362"/>
    </row>
    <row r="423" spans="1:6">
      <c r="A423" s="111"/>
      <c r="C423" s="345"/>
      <c r="D423" s="391"/>
      <c r="F423" s="362"/>
    </row>
    <row r="424" spans="1:6">
      <c r="A424" s="111"/>
      <c r="C424" s="345"/>
      <c r="D424" s="391"/>
      <c r="F424" s="362"/>
    </row>
    <row r="425" spans="1:6">
      <c r="A425" s="111"/>
      <c r="C425" s="345"/>
      <c r="D425" s="391"/>
      <c r="F425" s="362"/>
    </row>
    <row r="426" spans="1:6">
      <c r="A426" s="111"/>
      <c r="C426" s="345"/>
      <c r="D426" s="391"/>
      <c r="F426" s="362"/>
    </row>
    <row r="427" spans="1:6">
      <c r="A427" s="111"/>
      <c r="C427" s="345"/>
      <c r="D427" s="391"/>
      <c r="F427" s="362"/>
    </row>
    <row r="428" spans="1:6">
      <c r="A428" s="111"/>
      <c r="C428" s="345"/>
      <c r="D428" s="391"/>
      <c r="F428" s="362"/>
    </row>
    <row r="429" spans="1:6">
      <c r="A429" s="111"/>
      <c r="C429" s="345"/>
      <c r="D429" s="391"/>
      <c r="F429" s="362"/>
    </row>
    <row r="430" spans="1:6">
      <c r="A430" s="111"/>
      <c r="C430" s="345"/>
      <c r="D430" s="391"/>
      <c r="F430" s="362"/>
    </row>
    <row r="431" spans="1:6">
      <c r="A431" s="111"/>
      <c r="C431" s="345"/>
      <c r="D431" s="391"/>
      <c r="F431" s="362"/>
    </row>
    <row r="432" spans="1:6">
      <c r="A432" s="111"/>
      <c r="C432" s="345"/>
      <c r="D432" s="391"/>
      <c r="F432" s="362"/>
    </row>
    <row r="433" spans="1:6">
      <c r="A433" s="111"/>
      <c r="C433" s="345"/>
      <c r="D433" s="391"/>
      <c r="F433" s="362"/>
    </row>
    <row r="434" spans="1:6">
      <c r="A434" s="111"/>
      <c r="C434" s="345"/>
      <c r="D434" s="391"/>
      <c r="F434" s="362"/>
    </row>
    <row r="435" spans="1:6">
      <c r="A435" s="111"/>
      <c r="C435" s="345"/>
      <c r="D435" s="391"/>
      <c r="F435" s="362"/>
    </row>
    <row r="436" spans="1:6">
      <c r="A436" s="111"/>
      <c r="C436" s="345"/>
      <c r="D436" s="391"/>
      <c r="F436" s="362"/>
    </row>
    <row r="437" spans="1:6">
      <c r="A437" s="111"/>
      <c r="C437" s="345"/>
      <c r="D437" s="391"/>
      <c r="F437" s="362"/>
    </row>
    <row r="438" spans="1:6">
      <c r="A438" s="111"/>
      <c r="C438" s="345"/>
      <c r="D438" s="391"/>
      <c r="F438" s="362"/>
    </row>
    <row r="439" spans="1:6">
      <c r="A439" s="111"/>
      <c r="C439" s="345"/>
      <c r="D439" s="391"/>
      <c r="F439" s="362"/>
    </row>
    <row r="440" spans="1:6">
      <c r="A440" s="111"/>
      <c r="C440" s="345"/>
      <c r="D440" s="391"/>
      <c r="F440" s="362"/>
    </row>
    <row r="441" spans="1:6">
      <c r="A441" s="111"/>
      <c r="C441" s="345"/>
      <c r="D441" s="391"/>
      <c r="F441" s="362"/>
    </row>
    <row r="442" spans="1:6">
      <c r="A442" s="111"/>
      <c r="C442" s="345"/>
      <c r="D442" s="391"/>
      <c r="F442" s="362"/>
    </row>
    <row r="443" spans="1:6">
      <c r="A443" s="111"/>
      <c r="C443" s="345"/>
      <c r="D443" s="391"/>
      <c r="F443" s="362"/>
    </row>
    <row r="444" spans="1:6">
      <c r="A444" s="111"/>
      <c r="C444" s="345"/>
      <c r="D444" s="391"/>
      <c r="F444" s="362"/>
    </row>
    <row r="445" spans="1:6">
      <c r="A445" s="111"/>
      <c r="C445" s="345"/>
      <c r="D445" s="391"/>
      <c r="F445" s="362"/>
    </row>
    <row r="446" spans="1:6">
      <c r="A446" s="111"/>
      <c r="C446" s="345"/>
      <c r="D446" s="391"/>
      <c r="F446" s="362"/>
    </row>
    <row r="447" spans="1:6">
      <c r="A447" s="111"/>
      <c r="C447" s="345"/>
      <c r="D447" s="391"/>
      <c r="F447" s="362"/>
    </row>
    <row r="448" spans="1:6">
      <c r="A448" s="111"/>
      <c r="C448" s="345"/>
      <c r="D448" s="391"/>
      <c r="F448" s="362"/>
    </row>
    <row r="449" spans="1:6">
      <c r="A449" s="111"/>
      <c r="C449" s="345"/>
      <c r="D449" s="391"/>
      <c r="F449" s="362"/>
    </row>
    <row r="450" spans="1:6">
      <c r="A450" s="111"/>
      <c r="C450" s="345"/>
      <c r="D450" s="391"/>
      <c r="F450" s="362"/>
    </row>
    <row r="451" spans="1:6">
      <c r="A451" s="111"/>
      <c r="C451" s="345"/>
      <c r="D451" s="391"/>
      <c r="F451" s="362"/>
    </row>
    <row r="452" spans="1:6">
      <c r="A452" s="111"/>
      <c r="C452" s="345"/>
      <c r="D452" s="391"/>
      <c r="F452" s="362"/>
    </row>
    <row r="453" spans="1:6">
      <c r="A453" s="111"/>
      <c r="C453" s="345"/>
      <c r="D453" s="391"/>
      <c r="F453" s="362"/>
    </row>
    <row r="454" spans="1:6">
      <c r="A454" s="111"/>
      <c r="C454" s="345"/>
      <c r="D454" s="391"/>
      <c r="F454" s="362"/>
    </row>
    <row r="455" spans="1:6">
      <c r="A455" s="111"/>
      <c r="C455" s="345"/>
      <c r="D455" s="391"/>
      <c r="F455" s="362"/>
    </row>
    <row r="456" spans="1:6">
      <c r="A456" s="111"/>
      <c r="C456" s="345"/>
      <c r="D456" s="391"/>
      <c r="F456" s="362"/>
    </row>
    <row r="457" spans="1:6">
      <c r="A457" s="111"/>
      <c r="C457" s="345"/>
      <c r="D457" s="391"/>
      <c r="F457" s="362"/>
    </row>
    <row r="458" spans="1:6">
      <c r="A458" s="111"/>
      <c r="C458" s="345"/>
      <c r="D458" s="391"/>
      <c r="F458" s="362"/>
    </row>
    <row r="459" spans="1:6">
      <c r="A459" s="111"/>
      <c r="C459" s="345"/>
      <c r="D459" s="391"/>
      <c r="F459" s="362"/>
    </row>
    <row r="460" spans="1:6">
      <c r="A460" s="111"/>
      <c r="C460" s="345"/>
      <c r="D460" s="391"/>
      <c r="F460" s="362"/>
    </row>
    <row r="461" spans="1:6">
      <c r="A461" s="111"/>
      <c r="C461" s="345"/>
      <c r="D461" s="391"/>
      <c r="F461" s="362"/>
    </row>
    <row r="462" spans="1:6">
      <c r="A462" s="111"/>
      <c r="C462" s="345"/>
      <c r="D462" s="391"/>
      <c r="F462" s="362"/>
    </row>
    <row r="463" spans="1:6">
      <c r="A463" s="111"/>
      <c r="C463" s="345"/>
      <c r="D463" s="391"/>
      <c r="F463" s="362"/>
    </row>
    <row r="464" spans="1:6">
      <c r="A464" s="111"/>
      <c r="C464" s="345"/>
      <c r="D464" s="391"/>
      <c r="F464" s="362"/>
    </row>
    <row r="465" spans="1:6">
      <c r="A465" s="111"/>
      <c r="C465" s="345"/>
      <c r="D465" s="391"/>
      <c r="F465" s="362"/>
    </row>
    <row r="466" spans="1:6">
      <c r="A466" s="111"/>
      <c r="C466" s="345"/>
      <c r="D466" s="391"/>
      <c r="F466" s="362"/>
    </row>
    <row r="467" spans="1:6">
      <c r="A467" s="111"/>
      <c r="C467" s="345"/>
      <c r="D467" s="391"/>
      <c r="F467" s="362"/>
    </row>
    <row r="468" spans="1:6">
      <c r="A468" s="111"/>
      <c r="C468" s="345"/>
      <c r="D468" s="391"/>
      <c r="F468" s="362"/>
    </row>
    <row r="469" spans="1:6">
      <c r="A469" s="111"/>
      <c r="C469" s="345"/>
      <c r="D469" s="391"/>
      <c r="F469" s="362"/>
    </row>
    <row r="470" spans="1:6">
      <c r="A470" s="111"/>
      <c r="C470" s="345"/>
      <c r="D470" s="391"/>
      <c r="F470" s="362"/>
    </row>
    <row r="471" spans="1:6">
      <c r="A471" s="111"/>
      <c r="C471" s="345"/>
      <c r="D471" s="391"/>
      <c r="F471" s="362"/>
    </row>
    <row r="472" spans="1:6">
      <c r="A472" s="111"/>
      <c r="C472" s="345"/>
      <c r="D472" s="391"/>
      <c r="F472" s="362"/>
    </row>
    <row r="473" spans="1:6">
      <c r="A473" s="111"/>
      <c r="C473" s="345"/>
      <c r="D473" s="391"/>
      <c r="F473" s="362"/>
    </row>
    <row r="474" spans="1:6">
      <c r="A474" s="111"/>
      <c r="C474" s="345"/>
      <c r="D474" s="391"/>
      <c r="F474" s="362"/>
    </row>
    <row r="475" spans="1:6">
      <c r="A475" s="111"/>
      <c r="C475" s="345"/>
      <c r="D475" s="391"/>
      <c r="F475" s="362"/>
    </row>
    <row r="476" spans="1:6">
      <c r="A476" s="111"/>
      <c r="C476" s="345"/>
      <c r="D476" s="391"/>
      <c r="F476" s="362"/>
    </row>
    <row r="477" spans="1:6">
      <c r="A477" s="111"/>
      <c r="C477" s="345"/>
      <c r="D477" s="391"/>
      <c r="F477" s="362"/>
    </row>
    <row r="478" spans="1:6">
      <c r="A478" s="111"/>
      <c r="C478" s="345"/>
      <c r="D478" s="391"/>
      <c r="F478" s="362"/>
    </row>
    <row r="479" spans="1:6">
      <c r="A479" s="111"/>
      <c r="C479" s="345"/>
      <c r="D479" s="391"/>
      <c r="F479" s="362"/>
    </row>
    <row r="480" spans="1:6">
      <c r="A480" s="111"/>
      <c r="C480" s="345"/>
      <c r="D480" s="391"/>
      <c r="F480" s="362"/>
    </row>
    <row r="481" spans="1:6">
      <c r="A481" s="111"/>
      <c r="C481" s="345"/>
      <c r="D481" s="391"/>
      <c r="F481" s="362"/>
    </row>
    <row r="482" spans="1:6">
      <c r="A482" s="111"/>
      <c r="C482" s="345"/>
      <c r="D482" s="391"/>
      <c r="F482" s="362"/>
    </row>
    <row r="483" spans="1:6">
      <c r="A483" s="111"/>
      <c r="C483" s="345"/>
      <c r="D483" s="391"/>
      <c r="F483" s="362"/>
    </row>
    <row r="484" spans="1:6">
      <c r="A484" s="111"/>
      <c r="C484" s="345"/>
      <c r="D484" s="391"/>
      <c r="F484" s="362"/>
    </row>
    <row r="485" spans="1:6">
      <c r="A485" s="111"/>
      <c r="C485" s="345"/>
      <c r="D485" s="391"/>
      <c r="F485" s="362"/>
    </row>
    <row r="486" spans="1:6">
      <c r="A486" s="111"/>
      <c r="C486" s="345"/>
      <c r="D486" s="391"/>
      <c r="F486" s="362"/>
    </row>
    <row r="487" spans="1:6">
      <c r="A487" s="111"/>
      <c r="C487" s="345"/>
      <c r="D487" s="391"/>
      <c r="F487" s="362"/>
    </row>
    <row r="488" spans="1:6">
      <c r="A488" s="111"/>
      <c r="C488" s="345"/>
      <c r="D488" s="391"/>
      <c r="F488" s="362"/>
    </row>
    <row r="489" spans="1:6">
      <c r="A489" s="111"/>
      <c r="C489" s="345"/>
      <c r="D489" s="391"/>
      <c r="F489" s="362"/>
    </row>
    <row r="490" spans="1:6">
      <c r="A490" s="111"/>
      <c r="C490" s="345"/>
      <c r="D490" s="391"/>
      <c r="F490" s="362"/>
    </row>
    <row r="491" spans="1:6">
      <c r="A491" s="111"/>
      <c r="C491" s="345"/>
      <c r="D491" s="391"/>
      <c r="F491" s="362"/>
    </row>
    <row r="492" spans="1:6">
      <c r="A492" s="111"/>
      <c r="C492" s="345"/>
      <c r="D492" s="391"/>
      <c r="F492" s="362"/>
    </row>
    <row r="493" spans="1:6">
      <c r="A493" s="111"/>
      <c r="C493" s="345"/>
      <c r="D493" s="391"/>
      <c r="F493" s="362"/>
    </row>
    <row r="494" spans="1:6">
      <c r="A494" s="111"/>
      <c r="C494" s="345"/>
      <c r="D494" s="391"/>
      <c r="F494" s="362"/>
    </row>
    <row r="495" spans="1:6">
      <c r="A495" s="111"/>
      <c r="C495" s="345"/>
      <c r="D495" s="391"/>
      <c r="F495" s="362"/>
    </row>
    <row r="496" spans="1:6">
      <c r="A496" s="111"/>
      <c r="C496" s="345"/>
      <c r="D496" s="391"/>
      <c r="F496" s="362"/>
    </row>
    <row r="497" spans="1:6">
      <c r="A497" s="111"/>
      <c r="C497" s="345"/>
      <c r="D497" s="391"/>
      <c r="F497" s="362"/>
    </row>
    <row r="498" spans="1:6">
      <c r="A498" s="111"/>
      <c r="C498" s="345"/>
      <c r="D498" s="391"/>
      <c r="F498" s="362"/>
    </row>
    <row r="499" spans="1:6">
      <c r="A499" s="111"/>
      <c r="C499" s="345"/>
      <c r="D499" s="391"/>
      <c r="F499" s="362"/>
    </row>
    <row r="500" spans="1:6">
      <c r="A500" s="111"/>
      <c r="C500" s="345"/>
      <c r="D500" s="391"/>
      <c r="F500" s="362"/>
    </row>
    <row r="501" spans="1:6">
      <c r="A501" s="111"/>
      <c r="C501" s="345"/>
      <c r="D501" s="391"/>
      <c r="F501" s="362"/>
    </row>
    <row r="502" spans="1:6">
      <c r="A502" s="111"/>
      <c r="C502" s="345"/>
      <c r="D502" s="391"/>
      <c r="F502" s="362"/>
    </row>
    <row r="503" spans="1:6">
      <c r="A503" s="111"/>
      <c r="C503" s="345"/>
      <c r="D503" s="391"/>
      <c r="F503" s="362"/>
    </row>
    <row r="504" spans="1:6">
      <c r="A504" s="111"/>
      <c r="C504" s="345"/>
      <c r="D504" s="391"/>
      <c r="F504" s="362"/>
    </row>
    <row r="505" spans="1:6">
      <c r="A505" s="111"/>
      <c r="C505" s="345"/>
      <c r="D505" s="391"/>
      <c r="F505" s="362"/>
    </row>
    <row r="506" spans="1:6">
      <c r="A506" s="111"/>
      <c r="C506" s="345"/>
      <c r="D506" s="391"/>
      <c r="F506" s="362"/>
    </row>
    <row r="507" spans="1:6">
      <c r="A507" s="111"/>
      <c r="C507" s="345"/>
      <c r="D507" s="391"/>
      <c r="F507" s="362"/>
    </row>
    <row r="508" spans="1:6">
      <c r="A508" s="111"/>
      <c r="C508" s="345"/>
      <c r="D508" s="391"/>
      <c r="F508" s="362"/>
    </row>
    <row r="509" spans="1:6">
      <c r="A509" s="111"/>
      <c r="C509" s="345"/>
      <c r="D509" s="391"/>
      <c r="F509" s="362"/>
    </row>
    <row r="510" spans="1:6">
      <c r="A510" s="111"/>
      <c r="C510" s="345"/>
      <c r="D510" s="391"/>
      <c r="F510" s="362"/>
    </row>
    <row r="511" spans="1:6">
      <c r="A511" s="111"/>
      <c r="C511" s="345"/>
      <c r="D511" s="391"/>
      <c r="F511" s="362"/>
    </row>
    <row r="512" spans="1:6">
      <c r="A512" s="111"/>
      <c r="C512" s="345"/>
      <c r="D512" s="391"/>
      <c r="F512" s="362"/>
    </row>
    <row r="513" spans="1:6">
      <c r="A513" s="111"/>
      <c r="C513" s="345"/>
      <c r="D513" s="391"/>
      <c r="F513" s="362"/>
    </row>
    <row r="514" spans="1:6">
      <c r="A514" s="111"/>
      <c r="C514" s="345"/>
      <c r="D514" s="391"/>
      <c r="F514" s="362"/>
    </row>
    <row r="515" spans="1:6">
      <c r="A515" s="111"/>
      <c r="C515" s="345"/>
      <c r="D515" s="391"/>
      <c r="F515" s="362"/>
    </row>
    <row r="516" spans="1:6">
      <c r="A516" s="111"/>
      <c r="C516" s="345"/>
      <c r="D516" s="391"/>
      <c r="F516" s="362"/>
    </row>
    <row r="517" spans="1:6">
      <c r="A517" s="111"/>
      <c r="C517" s="345"/>
      <c r="D517" s="391"/>
      <c r="F517" s="362"/>
    </row>
    <row r="518" spans="1:6">
      <c r="A518" s="111"/>
      <c r="C518" s="345"/>
      <c r="D518" s="391"/>
      <c r="F518" s="362"/>
    </row>
    <row r="519" spans="1:6">
      <c r="A519" s="111"/>
      <c r="C519" s="345"/>
      <c r="D519" s="391"/>
      <c r="F519" s="362"/>
    </row>
    <row r="520" spans="1:6">
      <c r="A520" s="111"/>
      <c r="C520" s="345"/>
      <c r="D520" s="391"/>
      <c r="F520" s="362"/>
    </row>
    <row r="521" spans="1:6">
      <c r="A521" s="111"/>
      <c r="C521" s="345"/>
      <c r="D521" s="391"/>
      <c r="F521" s="362"/>
    </row>
    <row r="522" spans="1:6">
      <c r="A522" s="111"/>
      <c r="C522" s="345"/>
      <c r="D522" s="391"/>
      <c r="F522" s="362"/>
    </row>
    <row r="523" spans="1:6">
      <c r="A523" s="111"/>
      <c r="C523" s="345"/>
      <c r="D523" s="391"/>
      <c r="F523" s="362"/>
    </row>
    <row r="524" spans="1:6">
      <c r="A524" s="111"/>
      <c r="C524" s="345"/>
      <c r="D524" s="391"/>
      <c r="F524" s="362"/>
    </row>
    <row r="525" spans="1:6">
      <c r="A525" s="111"/>
      <c r="C525" s="345"/>
      <c r="D525" s="391"/>
      <c r="F525" s="362"/>
    </row>
    <row r="526" spans="1:6">
      <c r="A526" s="111"/>
      <c r="C526" s="345"/>
      <c r="D526" s="391"/>
      <c r="F526" s="362"/>
    </row>
    <row r="527" spans="1:6">
      <c r="A527" s="111"/>
      <c r="C527" s="345"/>
      <c r="D527" s="391"/>
      <c r="F527" s="362"/>
    </row>
    <row r="528" spans="1:6">
      <c r="A528" s="111"/>
      <c r="C528" s="345"/>
      <c r="D528" s="391"/>
      <c r="F528" s="362"/>
    </row>
    <row r="529" spans="1:6">
      <c r="A529" s="111"/>
      <c r="C529" s="345"/>
      <c r="D529" s="391"/>
      <c r="F529" s="362"/>
    </row>
    <row r="530" spans="1:6">
      <c r="A530" s="111"/>
      <c r="C530" s="345"/>
      <c r="D530" s="391"/>
      <c r="F530" s="362"/>
    </row>
    <row r="531" spans="1:6">
      <c r="A531" s="111"/>
      <c r="C531" s="345"/>
      <c r="D531" s="391"/>
      <c r="F531" s="362"/>
    </row>
    <row r="532" spans="1:6">
      <c r="A532" s="111"/>
      <c r="C532" s="345"/>
      <c r="D532" s="391"/>
      <c r="F532" s="362"/>
    </row>
    <row r="533" spans="1:6">
      <c r="A533" s="111"/>
      <c r="C533" s="345"/>
      <c r="D533" s="391"/>
      <c r="F533" s="362"/>
    </row>
    <row r="534" spans="1:6">
      <c r="A534" s="111"/>
      <c r="C534" s="345"/>
      <c r="D534" s="391"/>
      <c r="F534" s="362"/>
    </row>
    <row r="535" spans="1:6">
      <c r="A535" s="111"/>
      <c r="C535" s="345"/>
      <c r="D535" s="391"/>
      <c r="F535" s="362"/>
    </row>
    <row r="536" spans="1:6">
      <c r="A536" s="111"/>
      <c r="C536" s="345"/>
      <c r="D536" s="391"/>
      <c r="F536" s="362"/>
    </row>
    <row r="537" spans="1:6">
      <c r="A537" s="111"/>
      <c r="C537" s="345"/>
      <c r="D537" s="391"/>
      <c r="F537" s="362"/>
    </row>
    <row r="538" spans="1:6">
      <c r="A538" s="111"/>
      <c r="C538" s="345"/>
      <c r="D538" s="391"/>
      <c r="F538" s="362"/>
    </row>
    <row r="539" spans="1:6">
      <c r="A539" s="111"/>
      <c r="C539" s="345"/>
      <c r="D539" s="391"/>
      <c r="F539" s="362"/>
    </row>
    <row r="540" spans="1:6">
      <c r="A540" s="111"/>
      <c r="C540" s="345"/>
      <c r="D540" s="391"/>
      <c r="F540" s="362"/>
    </row>
    <row r="541" spans="1:6">
      <c r="A541" s="111"/>
      <c r="C541" s="345"/>
      <c r="D541" s="391"/>
      <c r="F541" s="362"/>
    </row>
    <row r="542" spans="1:6">
      <c r="A542" s="111"/>
      <c r="C542" s="345"/>
      <c r="D542" s="391"/>
      <c r="F542" s="362"/>
    </row>
    <row r="543" spans="1:6">
      <c r="A543" s="111"/>
      <c r="C543" s="345"/>
      <c r="D543" s="391"/>
      <c r="F543" s="362"/>
    </row>
    <row r="544" spans="1:6">
      <c r="A544" s="111"/>
      <c r="C544" s="345"/>
      <c r="D544" s="391"/>
      <c r="F544" s="362"/>
    </row>
    <row r="545" spans="1:6">
      <c r="A545" s="111"/>
      <c r="C545" s="345"/>
      <c r="D545" s="391"/>
      <c r="F545" s="362"/>
    </row>
    <row r="546" spans="1:6">
      <c r="A546" s="111"/>
      <c r="C546" s="345"/>
      <c r="D546" s="391"/>
      <c r="F546" s="362"/>
    </row>
    <row r="547" spans="1:6">
      <c r="A547" s="111"/>
      <c r="C547" s="345"/>
      <c r="D547" s="391"/>
      <c r="F547" s="362"/>
    </row>
    <row r="708" ht="64.5" customHeight="1"/>
    <row r="826" ht="37.5" customHeight="1"/>
    <row r="828" ht="39" customHeight="1"/>
    <row r="830" ht="25.5" customHeight="1"/>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993"/>
  <sheetViews>
    <sheetView showZeros="0" topLeftCell="A17" zoomScaleNormal="100" zoomScaleSheetLayoutView="85" zoomScalePageLayoutView="85" workbookViewId="0">
      <selection activeCell="I67" sqref="I67"/>
    </sheetView>
  </sheetViews>
  <sheetFormatPr defaultColWidth="9.140625" defaultRowHeight="12.75"/>
  <cols>
    <col min="1" max="1" width="87.5703125" style="81" customWidth="1"/>
    <col min="2" max="2" width="8.5703125" customWidth="1"/>
    <col min="3" max="3" width="6.7109375" customWidth="1"/>
    <col min="4" max="6" width="9.7109375" customWidth="1"/>
    <col min="7" max="12" width="8.85546875" customWidth="1"/>
    <col min="13" max="16384" width="9.140625" style="8"/>
  </cols>
  <sheetData>
    <row r="1" spans="1:12" s="37" customFormat="1" ht="12" hidden="1" customHeight="1">
      <c r="A1" s="81"/>
    </row>
    <row r="2" spans="1:12" s="56" customFormat="1" ht="16.5" customHeight="1">
      <c r="A2" s="245"/>
      <c r="B2" s="58"/>
      <c r="C2" s="58"/>
      <c r="D2" s="58"/>
      <c r="E2" s="58"/>
      <c r="F2" s="58"/>
      <c r="G2" s="58"/>
      <c r="H2" s="58"/>
      <c r="I2" s="58"/>
      <c r="J2" s="58"/>
      <c r="K2" s="58"/>
      <c r="L2" s="58"/>
    </row>
    <row r="3" spans="1:12" s="56" customFormat="1" ht="18.75" customHeight="1">
      <c r="A3" s="468" t="s">
        <v>1023</v>
      </c>
    </row>
    <row r="4" spans="1:12">
      <c r="A4" s="251"/>
      <c r="B4" s="355"/>
    </row>
    <row r="5" spans="1:12">
      <c r="A5" s="337"/>
      <c r="B5" s="336"/>
    </row>
    <row r="6" spans="1:12">
      <c r="A6" s="337" t="s">
        <v>14</v>
      </c>
      <c r="B6" s="336"/>
    </row>
    <row r="7" spans="1:12">
      <c r="A7" s="251"/>
      <c r="B7" s="336"/>
    </row>
    <row r="8" spans="1:12" ht="39" customHeight="1">
      <c r="A8" s="73" t="s">
        <v>992</v>
      </c>
      <c r="B8" s="336"/>
    </row>
    <row r="9" spans="1:12" ht="24" customHeight="1">
      <c r="A9" s="251" t="s">
        <v>993</v>
      </c>
      <c r="B9" s="336"/>
    </row>
    <row r="10" spans="1:12" ht="26.25" customHeight="1">
      <c r="A10" s="251" t="s">
        <v>994</v>
      </c>
      <c r="B10" s="336"/>
    </row>
    <row r="11" spans="1:12" ht="94.5" customHeight="1">
      <c r="A11" s="251" t="s">
        <v>995</v>
      </c>
      <c r="B11" s="336"/>
      <c r="C11" s="23"/>
    </row>
    <row r="12" spans="1:12">
      <c r="A12" s="337"/>
      <c r="B12" s="336"/>
      <c r="C12" s="23"/>
    </row>
    <row r="13" spans="1:12">
      <c r="A13" s="337" t="s">
        <v>996</v>
      </c>
      <c r="B13" s="336"/>
      <c r="C13" s="23"/>
    </row>
    <row r="14" spans="1:12" ht="24">
      <c r="A14" s="251" t="s">
        <v>997</v>
      </c>
      <c r="B14" s="336"/>
      <c r="C14" s="23"/>
    </row>
    <row r="15" spans="1:12">
      <c r="A15" s="251" t="s">
        <v>998</v>
      </c>
      <c r="B15" s="336"/>
      <c r="C15" s="23"/>
    </row>
    <row r="16" spans="1:12" s="32" customFormat="1" ht="12">
      <c r="A16" s="251" t="s">
        <v>999</v>
      </c>
      <c r="B16" s="336"/>
      <c r="C16" s="23"/>
    </row>
    <row r="17" spans="1:12" s="32" customFormat="1" ht="15" customHeight="1">
      <c r="A17" s="251" t="s">
        <v>1000</v>
      </c>
      <c r="B17" s="336"/>
      <c r="C17" s="23"/>
      <c r="F17" s="43"/>
    </row>
    <row r="18" spans="1:12" s="32" customFormat="1" ht="36">
      <c r="A18" s="251" t="s">
        <v>1001</v>
      </c>
      <c r="B18" s="336"/>
      <c r="C18" s="23"/>
      <c r="F18" s="43"/>
    </row>
    <row r="19" spans="1:12" s="32" customFormat="1" ht="14.25" customHeight="1">
      <c r="A19" s="349" t="s">
        <v>1002</v>
      </c>
      <c r="B19" s="336"/>
    </row>
    <row r="20" spans="1:12" s="32" customFormat="1" ht="12">
      <c r="A20" s="349" t="s">
        <v>1003</v>
      </c>
      <c r="B20" s="336"/>
    </row>
    <row r="21" spans="1:12" s="32" customFormat="1" ht="12">
      <c r="A21" s="349" t="s">
        <v>1004</v>
      </c>
      <c r="B21" s="336"/>
    </row>
    <row r="22" spans="1:12" s="32" customFormat="1" ht="16.5" customHeight="1">
      <c r="A22" s="469" t="s">
        <v>1005</v>
      </c>
      <c r="B22" s="45"/>
      <c r="C22" s="69"/>
      <c r="D22" s="69"/>
      <c r="E22" s="69"/>
      <c r="F22" s="69"/>
      <c r="G22" s="69"/>
      <c r="H22" s="69"/>
      <c r="I22" s="69"/>
      <c r="J22" s="69"/>
      <c r="K22" s="69"/>
      <c r="L22" s="69"/>
    </row>
    <row r="23" spans="1:12" s="32" customFormat="1" ht="65.25" customHeight="1">
      <c r="A23" s="70" t="s">
        <v>1006</v>
      </c>
      <c r="B23" s="45"/>
      <c r="C23" s="69"/>
      <c r="D23" s="69"/>
      <c r="E23" s="69"/>
      <c r="F23" s="69"/>
      <c r="G23" s="69"/>
      <c r="H23" s="69"/>
      <c r="I23" s="69"/>
      <c r="J23" s="69"/>
      <c r="K23" s="69"/>
      <c r="L23" s="69"/>
    </row>
    <row r="24" spans="1:12" s="32" customFormat="1" ht="19.5" customHeight="1">
      <c r="A24" s="251" t="s">
        <v>1007</v>
      </c>
      <c r="B24" s="336"/>
    </row>
    <row r="25" spans="1:12" s="32" customFormat="1" ht="13.5" customHeight="1">
      <c r="A25" s="251" t="s">
        <v>1008</v>
      </c>
      <c r="B25" s="336"/>
    </row>
    <row r="26" spans="1:12" s="32" customFormat="1" ht="15" customHeight="1">
      <c r="A26" s="251" t="s">
        <v>1009</v>
      </c>
      <c r="B26" s="336"/>
    </row>
    <row r="27" spans="1:12" s="32" customFormat="1" ht="14.25" customHeight="1">
      <c r="A27" s="251" t="s">
        <v>1010</v>
      </c>
      <c r="B27" s="336"/>
    </row>
    <row r="28" spans="1:12" s="26" customFormat="1" ht="26.25" customHeight="1">
      <c r="A28" s="251" t="s">
        <v>1011</v>
      </c>
      <c r="B28" s="336"/>
    </row>
    <row r="29" spans="1:12" s="26" customFormat="1" ht="15" customHeight="1">
      <c r="A29" s="251" t="s">
        <v>1012</v>
      </c>
      <c r="B29" s="336"/>
    </row>
    <row r="30" spans="1:12" s="26" customFormat="1" ht="13.5" customHeight="1">
      <c r="A30" s="251" t="s">
        <v>1013</v>
      </c>
      <c r="B30" s="336"/>
    </row>
    <row r="31" spans="1:12" s="26" customFormat="1" ht="15" customHeight="1">
      <c r="A31" s="251" t="s">
        <v>1014</v>
      </c>
      <c r="B31" s="336"/>
    </row>
    <row r="32" spans="1:12" s="26" customFormat="1" ht="12">
      <c r="A32" s="251"/>
      <c r="B32" s="336"/>
    </row>
    <row r="33" spans="1:12" s="26" customFormat="1" ht="12">
      <c r="A33" s="251"/>
      <c r="B33" s="336"/>
    </row>
    <row r="34" spans="1:12" s="26" customFormat="1" ht="12">
      <c r="A34" s="251"/>
      <c r="B34" s="336"/>
    </row>
    <row r="35" spans="1:12" s="26" customFormat="1" ht="12">
      <c r="A35" s="251"/>
      <c r="B35" s="336"/>
    </row>
    <row r="36" spans="1:12" s="26" customFormat="1" ht="12">
      <c r="A36" s="337"/>
      <c r="B36" s="336"/>
    </row>
    <row r="37" spans="1:12" s="26" customFormat="1" ht="12">
      <c r="A37" s="337"/>
      <c r="B37" s="336"/>
    </row>
    <row r="38" spans="1:12" s="26" customFormat="1" ht="12">
      <c r="A38" s="337" t="s">
        <v>1015</v>
      </c>
      <c r="B38" s="336"/>
    </row>
    <row r="39" spans="1:12" s="32" customFormat="1" ht="12">
      <c r="A39" s="369" t="s">
        <v>1016</v>
      </c>
      <c r="B39" s="336"/>
    </row>
    <row r="40" spans="1:12" s="32" customFormat="1" ht="12">
      <c r="A40" s="251" t="s">
        <v>674</v>
      </c>
      <c r="B40" s="336"/>
    </row>
    <row r="41" spans="1:12" s="32" customFormat="1" ht="12">
      <c r="A41" s="251" t="s">
        <v>1017</v>
      </c>
      <c r="B41" s="336"/>
    </row>
    <row r="42" spans="1:12" s="32" customFormat="1" ht="12">
      <c r="A42" s="251" t="s">
        <v>348</v>
      </c>
      <c r="B42" s="336"/>
    </row>
    <row r="43" spans="1:12" s="32" customFormat="1" ht="12">
      <c r="A43" s="251" t="s">
        <v>648</v>
      </c>
      <c r="B43" s="355"/>
    </row>
    <row r="44" spans="1:12" s="32" customFormat="1" ht="12">
      <c r="A44" s="251" t="s">
        <v>351</v>
      </c>
      <c r="B44" s="355"/>
    </row>
    <row r="45" spans="1:12" s="32" customFormat="1" ht="12">
      <c r="A45" s="251" t="s">
        <v>1018</v>
      </c>
      <c r="B45" s="336"/>
    </row>
    <row r="46" spans="1:12" s="32" customFormat="1" ht="12">
      <c r="A46" s="251" t="s">
        <v>610</v>
      </c>
      <c r="B46" s="336"/>
    </row>
    <row r="47" spans="1:12" s="47" customFormat="1" ht="27" customHeight="1">
      <c r="A47" s="251" t="s">
        <v>969</v>
      </c>
      <c r="B47" s="6"/>
      <c r="C47" s="6"/>
      <c r="D47" s="6"/>
      <c r="E47" s="6"/>
      <c r="F47" s="6"/>
      <c r="G47" s="6"/>
      <c r="H47" s="6"/>
      <c r="I47" s="6"/>
      <c r="J47" s="6"/>
      <c r="K47" s="6"/>
      <c r="L47" s="6"/>
    </row>
    <row r="48" spans="1:12" s="32" customFormat="1" ht="12">
      <c r="A48" s="251"/>
      <c r="B48" s="336"/>
    </row>
    <row r="49" spans="1:3" s="32" customFormat="1" ht="12">
      <c r="A49" s="337" t="s">
        <v>186</v>
      </c>
    </row>
    <row r="50" spans="1:3" s="26" customFormat="1" ht="13.5">
      <c r="A50" s="251" t="s">
        <v>1019</v>
      </c>
    </row>
    <row r="51" spans="1:3" s="32" customFormat="1" ht="13.5">
      <c r="A51" s="251" t="s">
        <v>1020</v>
      </c>
      <c r="C51" s="214"/>
    </row>
    <row r="52" spans="1:3" s="32" customFormat="1" ht="13.5">
      <c r="A52" s="251" t="s">
        <v>1021</v>
      </c>
      <c r="C52" s="214"/>
    </row>
    <row r="53" spans="1:3" s="32" customFormat="1" ht="13.5">
      <c r="A53" s="251" t="s">
        <v>1022</v>
      </c>
    </row>
    <row r="54" spans="1:3" s="32" customFormat="1" ht="12">
      <c r="A54" s="251" t="s">
        <v>480</v>
      </c>
    </row>
    <row r="55" spans="1:3" s="32" customFormat="1" ht="12">
      <c r="A55" s="23"/>
    </row>
    <row r="56" spans="1:3" s="32" customFormat="1" ht="12">
      <c r="A56" s="23"/>
    </row>
    <row r="57" spans="1:3" s="32" customFormat="1" ht="12">
      <c r="A57" s="24"/>
    </row>
    <row r="58" spans="1:3" s="32" customFormat="1" ht="12">
      <c r="A58" s="23"/>
    </row>
    <row r="59" spans="1:3" s="32" customFormat="1" ht="12">
      <c r="A59" s="23"/>
    </row>
    <row r="60" spans="1:3" s="32" customFormat="1" ht="12">
      <c r="A60" s="23"/>
    </row>
    <row r="61" spans="1:3" s="32" customFormat="1" ht="12">
      <c r="A61" s="23"/>
    </row>
    <row r="62" spans="1:3" s="32" customFormat="1" ht="12">
      <c r="A62" s="23"/>
    </row>
    <row r="63" spans="1:3" s="32" customFormat="1" ht="12">
      <c r="A63" s="23"/>
    </row>
    <row r="64" spans="1:3" s="32" customFormat="1" ht="12">
      <c r="A64" s="23"/>
    </row>
    <row r="65" spans="1:5" s="32" customFormat="1" ht="12">
      <c r="A65" s="23"/>
    </row>
    <row r="66" spans="1:5" s="32" customFormat="1" ht="12">
      <c r="A66" s="23"/>
    </row>
    <row r="67" spans="1:5" s="32" customFormat="1" ht="12">
      <c r="A67" s="23"/>
    </row>
    <row r="68" spans="1:5" s="32" customFormat="1" ht="12">
      <c r="A68" s="23"/>
    </row>
    <row r="69" spans="1:5" s="32" customFormat="1" ht="12">
      <c r="A69" s="23"/>
    </row>
    <row r="70" spans="1:5" s="32" customFormat="1" ht="12">
      <c r="A70" s="23"/>
    </row>
    <row r="71" spans="1:5" s="32" customFormat="1" ht="12">
      <c r="A71" s="23"/>
    </row>
    <row r="72" spans="1:5" s="32" customFormat="1" ht="12">
      <c r="A72" s="23"/>
    </row>
    <row r="73" spans="1:5" s="32" customFormat="1" ht="12">
      <c r="A73" s="23"/>
    </row>
    <row r="74" spans="1:5" s="32" customFormat="1" ht="12">
      <c r="A74" s="447"/>
      <c r="E74" s="400"/>
    </row>
    <row r="75" spans="1:5" s="32" customFormat="1" ht="12">
      <c r="A75" s="447"/>
      <c r="E75" s="400"/>
    </row>
    <row r="76" spans="1:5" s="32" customFormat="1" ht="12">
      <c r="A76" s="447"/>
      <c r="E76" s="400"/>
    </row>
    <row r="77" spans="1:5" s="32" customFormat="1" ht="12">
      <c r="A77" s="24"/>
    </row>
    <row r="78" spans="1:5" s="32" customFormat="1" ht="12">
      <c r="A78" s="23"/>
    </row>
    <row r="79" spans="1:5" s="32" customFormat="1" ht="12">
      <c r="A79" s="11"/>
      <c r="B79" s="193"/>
      <c r="C79" s="193"/>
    </row>
    <row r="80" spans="1:5" s="32" customFormat="1" ht="12">
      <c r="A80" s="337"/>
      <c r="B80" s="193"/>
      <c r="C80" s="193"/>
    </row>
    <row r="81" spans="1:4" s="32" customFormat="1" ht="12">
      <c r="A81" s="337"/>
      <c r="B81" s="193"/>
      <c r="C81" s="193"/>
    </row>
    <row r="82" spans="1:4" s="32" customFormat="1" ht="12">
      <c r="A82" s="251"/>
      <c r="B82" s="193"/>
      <c r="C82" s="193"/>
    </row>
    <row r="83" spans="1:4" s="32" customFormat="1" ht="12">
      <c r="A83" s="251"/>
      <c r="B83" s="193"/>
      <c r="C83" s="193"/>
    </row>
    <row r="84" spans="1:4" s="32" customFormat="1" ht="12">
      <c r="A84" s="251"/>
      <c r="B84" s="193"/>
      <c r="C84" s="193"/>
    </row>
    <row r="85" spans="1:4" s="32" customFormat="1" ht="12">
      <c r="A85" s="251"/>
      <c r="B85" s="193"/>
      <c r="C85" s="193"/>
    </row>
    <row r="86" spans="1:4" s="32" customFormat="1" ht="12">
      <c r="A86" s="337"/>
      <c r="B86" s="193"/>
      <c r="C86" s="193"/>
    </row>
    <row r="87" spans="1:4" s="32" customFormat="1" ht="12">
      <c r="A87" s="337"/>
      <c r="B87" s="193"/>
      <c r="C87" s="193"/>
      <c r="D87" s="193"/>
    </row>
    <row r="88" spans="1:4" s="32" customFormat="1" ht="12">
      <c r="A88" s="251"/>
      <c r="B88" s="193"/>
      <c r="C88" s="193"/>
      <c r="D88" s="193"/>
    </row>
    <row r="89" spans="1:4" s="32" customFormat="1" ht="12">
      <c r="A89" s="251"/>
      <c r="B89" s="193"/>
      <c r="C89" s="193"/>
      <c r="D89" s="193"/>
    </row>
    <row r="90" spans="1:4" s="32" customFormat="1" ht="12">
      <c r="A90" s="251"/>
      <c r="B90" s="193"/>
      <c r="C90" s="193"/>
      <c r="D90" s="193"/>
    </row>
    <row r="91" spans="1:4" s="32" customFormat="1" ht="12">
      <c r="A91" s="251"/>
      <c r="B91" s="193"/>
      <c r="C91" s="193"/>
      <c r="D91" s="193"/>
    </row>
    <row r="92" spans="1:4" s="32" customFormat="1" ht="12">
      <c r="A92" s="337"/>
      <c r="B92" s="193"/>
      <c r="C92" s="193"/>
      <c r="D92" s="193"/>
    </row>
    <row r="93" spans="1:4" s="32" customFormat="1" ht="12">
      <c r="A93" s="337"/>
      <c r="B93" s="193"/>
      <c r="C93" s="193"/>
      <c r="D93" s="193"/>
    </row>
    <row r="94" spans="1:4" s="32" customFormat="1" ht="12">
      <c r="A94" s="337"/>
      <c r="B94" s="193"/>
      <c r="C94" s="193"/>
      <c r="D94" s="193"/>
    </row>
    <row r="95" spans="1:4" s="32" customFormat="1" ht="12">
      <c r="A95" s="251"/>
      <c r="B95" s="193"/>
      <c r="C95" s="193"/>
      <c r="D95" s="193"/>
    </row>
    <row r="96" spans="1:4" s="32" customFormat="1" ht="12">
      <c r="A96" s="251"/>
      <c r="B96" s="193"/>
      <c r="C96" s="193"/>
      <c r="D96" s="193"/>
    </row>
    <row r="97" spans="1:12" s="32" customFormat="1" ht="12">
      <c r="A97" s="337"/>
      <c r="B97" s="193"/>
      <c r="C97" s="193"/>
    </row>
    <row r="98" spans="1:12" s="32" customFormat="1" ht="12">
      <c r="A98" s="337"/>
      <c r="B98" s="193"/>
      <c r="C98" s="193"/>
    </row>
    <row r="99" spans="1:12" s="32" customFormat="1" ht="12">
      <c r="A99" s="11"/>
      <c r="B99" s="193"/>
      <c r="C99" s="193"/>
    </row>
    <row r="100" spans="1:12" s="32" customFormat="1" ht="12">
      <c r="A100" s="337"/>
      <c r="B100" s="193"/>
      <c r="C100" s="193"/>
    </row>
    <row r="101" spans="1:12" s="32" customFormat="1" ht="12">
      <c r="A101" s="21"/>
      <c r="B101" s="193"/>
      <c r="C101" s="193"/>
    </row>
    <row r="102" spans="1:12" s="32" customFormat="1" ht="12">
      <c r="A102" s="21"/>
      <c r="B102" s="193"/>
      <c r="C102" s="193"/>
    </row>
    <row r="103" spans="1:12" s="32" customFormat="1" ht="12">
      <c r="A103" s="31"/>
      <c r="B103" s="193"/>
      <c r="C103" s="193"/>
    </row>
    <row r="104" spans="1:12" s="32" customFormat="1" ht="12">
      <c r="A104" s="31"/>
      <c r="B104" s="193"/>
      <c r="C104" s="193"/>
    </row>
    <row r="105" spans="1:12" s="26" customFormat="1" ht="12">
      <c r="A105" s="31"/>
      <c r="B105" s="193"/>
      <c r="C105" s="193"/>
      <c r="D105" s="32"/>
      <c r="E105" s="32"/>
      <c r="F105" s="32"/>
      <c r="G105" s="32"/>
      <c r="H105" s="32"/>
      <c r="I105" s="32"/>
      <c r="J105" s="32"/>
      <c r="K105" s="32"/>
      <c r="L105" s="32"/>
    </row>
    <row r="106" spans="1:12" s="26" customFormat="1" ht="12">
      <c r="A106" s="31"/>
      <c r="B106" s="193"/>
      <c r="C106" s="193"/>
      <c r="D106" s="32"/>
      <c r="E106" s="32"/>
      <c r="F106" s="32"/>
      <c r="G106" s="32"/>
      <c r="H106" s="32"/>
      <c r="I106" s="32"/>
      <c r="J106" s="32"/>
      <c r="K106" s="32"/>
      <c r="L106" s="32"/>
    </row>
    <row r="107" spans="1:12" s="26" customFormat="1" ht="12">
      <c r="A107" s="31"/>
      <c r="B107" s="193"/>
      <c r="C107" s="193"/>
      <c r="D107" s="32"/>
      <c r="E107" s="32"/>
      <c r="F107" s="32"/>
      <c r="G107" s="32"/>
      <c r="H107" s="32"/>
      <c r="I107" s="32"/>
      <c r="J107" s="32"/>
      <c r="K107" s="32"/>
      <c r="L107" s="32"/>
    </row>
    <row r="108" spans="1:12" s="26" customFormat="1" ht="12">
      <c r="A108" s="31"/>
      <c r="B108" s="193"/>
      <c r="C108" s="193"/>
      <c r="D108" s="32"/>
      <c r="E108" s="32"/>
      <c r="F108" s="32"/>
      <c r="G108" s="32"/>
      <c r="H108" s="32"/>
      <c r="I108" s="32"/>
      <c r="J108" s="32"/>
      <c r="K108" s="32"/>
      <c r="L108" s="32"/>
    </row>
    <row r="109" spans="1:12" s="32" customFormat="1" ht="12">
      <c r="A109" s="31"/>
      <c r="B109" s="193"/>
      <c r="C109" s="193"/>
    </row>
    <row r="110" spans="1:12" s="32" customFormat="1" ht="12">
      <c r="A110" s="31"/>
      <c r="B110" s="193"/>
      <c r="C110" s="193"/>
    </row>
    <row r="111" spans="1:12" s="32" customFormat="1" ht="12">
      <c r="A111" s="31"/>
      <c r="B111" s="193"/>
      <c r="C111" s="193"/>
    </row>
    <row r="112" spans="1:12" s="32" customFormat="1" ht="12">
      <c r="A112" s="31"/>
      <c r="B112" s="193"/>
      <c r="C112" s="193"/>
    </row>
    <row r="113" spans="1:12" s="32" customFormat="1" ht="12">
      <c r="A113" s="31"/>
      <c r="B113" s="193"/>
      <c r="C113" s="193"/>
    </row>
    <row r="114" spans="1:12" s="32" customFormat="1" ht="12">
      <c r="A114" s="31"/>
      <c r="B114" s="193"/>
      <c r="C114" s="193"/>
    </row>
    <row r="115" spans="1:12" s="32" customFormat="1" ht="12">
      <c r="A115" s="31"/>
      <c r="B115" s="193"/>
      <c r="C115" s="193"/>
    </row>
    <row r="116" spans="1:12" s="32" customFormat="1" ht="12">
      <c r="A116" s="31"/>
      <c r="B116" s="193"/>
      <c r="C116" s="193"/>
    </row>
    <row r="117" spans="1:12" s="32" customFormat="1" ht="12">
      <c r="A117" s="31"/>
      <c r="B117" s="193"/>
      <c r="C117" s="193"/>
    </row>
    <row r="118" spans="1:12" s="32" customFormat="1" ht="12">
      <c r="A118" s="11"/>
      <c r="B118" s="193"/>
      <c r="C118" s="193"/>
    </row>
    <row r="119" spans="1:12" s="32" customFormat="1" ht="12">
      <c r="A119" s="337"/>
      <c r="B119" s="193"/>
      <c r="C119" s="193"/>
    </row>
    <row r="120" spans="1:12" s="32" customFormat="1" ht="12">
      <c r="A120" s="337"/>
      <c r="B120" s="193"/>
      <c r="C120" s="193"/>
    </row>
    <row r="121" spans="1:12" s="39" customFormat="1" ht="12">
      <c r="A121" s="67"/>
      <c r="B121" s="400"/>
      <c r="C121" s="193"/>
      <c r="D121" s="26"/>
      <c r="E121" s="26"/>
      <c r="F121" s="26"/>
      <c r="G121" s="26"/>
      <c r="H121" s="26"/>
      <c r="I121" s="26"/>
      <c r="J121" s="26"/>
      <c r="K121" s="26"/>
      <c r="L121" s="26"/>
    </row>
    <row r="122" spans="1:12" s="32" customFormat="1" ht="12">
      <c r="A122" s="67"/>
      <c r="B122" s="193"/>
      <c r="C122" s="193"/>
      <c r="D122" s="26"/>
      <c r="E122" s="26"/>
      <c r="F122" s="26"/>
      <c r="G122" s="26"/>
      <c r="H122" s="26"/>
      <c r="I122" s="26"/>
      <c r="J122" s="26"/>
      <c r="K122" s="26"/>
      <c r="L122" s="26"/>
    </row>
    <row r="123" spans="1:12" s="32" customFormat="1" ht="12">
      <c r="A123" s="448"/>
      <c r="B123" s="394"/>
      <c r="C123" s="193"/>
      <c r="D123" s="26"/>
      <c r="E123" s="26"/>
      <c r="F123" s="26"/>
      <c r="G123" s="26"/>
      <c r="H123" s="26"/>
      <c r="I123" s="26"/>
      <c r="J123" s="26"/>
      <c r="K123" s="26"/>
      <c r="L123" s="26"/>
    </row>
    <row r="124" spans="1:12" s="32" customFormat="1" ht="12">
      <c r="A124" s="448"/>
      <c r="B124" s="193"/>
      <c r="C124" s="193"/>
      <c r="D124" s="26"/>
      <c r="E124" s="26"/>
      <c r="F124" s="26"/>
      <c r="G124" s="26"/>
      <c r="H124" s="26"/>
      <c r="I124" s="26"/>
      <c r="J124" s="26"/>
      <c r="K124" s="26"/>
      <c r="L124" s="26"/>
    </row>
    <row r="125" spans="1:12" s="32" customFormat="1" ht="12">
      <c r="A125" s="67"/>
      <c r="B125" s="400"/>
      <c r="C125" s="193"/>
    </row>
    <row r="126" spans="1:12" s="32" customFormat="1" ht="12">
      <c r="A126" s="448"/>
      <c r="B126" s="193"/>
      <c r="C126" s="193"/>
    </row>
    <row r="127" spans="1:12" s="32" customFormat="1" ht="12">
      <c r="A127" s="67"/>
      <c r="B127" s="400"/>
      <c r="C127" s="193"/>
    </row>
    <row r="128" spans="1:12" s="32" customFormat="1" ht="12">
      <c r="A128" s="448"/>
      <c r="B128" s="394"/>
      <c r="C128" s="193"/>
    </row>
    <row r="129" spans="1:12" s="39" customFormat="1" ht="12">
      <c r="A129" s="448"/>
      <c r="B129" s="193"/>
      <c r="C129" s="193"/>
      <c r="D129" s="32"/>
      <c r="E129" s="32"/>
      <c r="F129" s="32"/>
      <c r="G129" s="32"/>
      <c r="H129" s="32"/>
      <c r="I129" s="32"/>
      <c r="J129" s="32"/>
      <c r="K129" s="32"/>
      <c r="L129" s="32"/>
    </row>
    <row r="130" spans="1:12" s="32" customFormat="1" ht="12">
      <c r="A130" s="67"/>
      <c r="B130" s="400"/>
      <c r="C130" s="193"/>
    </row>
    <row r="131" spans="1:12" s="32" customFormat="1" ht="12">
      <c r="A131" s="67"/>
      <c r="B131" s="400"/>
      <c r="C131" s="193"/>
    </row>
    <row r="132" spans="1:12" s="32" customFormat="1" ht="12">
      <c r="A132" s="67"/>
      <c r="B132" s="400"/>
      <c r="C132" s="193"/>
    </row>
    <row r="133" spans="1:12" s="32" customFormat="1" ht="12">
      <c r="A133" s="67"/>
      <c r="B133" s="400"/>
      <c r="C133" s="193"/>
    </row>
    <row r="134" spans="1:12" s="32" customFormat="1" ht="12">
      <c r="A134" s="67"/>
      <c r="B134" s="193"/>
      <c r="C134" s="193"/>
    </row>
    <row r="135" spans="1:12" s="32" customFormat="1" ht="12">
      <c r="A135" s="67"/>
      <c r="B135" s="400"/>
      <c r="C135" s="193"/>
    </row>
    <row r="136" spans="1:12" s="32" customFormat="1" ht="12">
      <c r="A136" s="67"/>
      <c r="B136" s="400"/>
      <c r="C136" s="193"/>
    </row>
    <row r="137" spans="1:12" s="32" customFormat="1" ht="12">
      <c r="A137" s="67"/>
      <c r="B137" s="400"/>
      <c r="C137" s="193"/>
      <c r="D137" s="39"/>
      <c r="E137" s="39"/>
      <c r="F137" s="39"/>
      <c r="G137" s="39"/>
      <c r="H137" s="39"/>
      <c r="I137" s="39"/>
      <c r="J137" s="39"/>
      <c r="K137" s="39"/>
      <c r="L137" s="39"/>
    </row>
    <row r="138" spans="1:12" s="32" customFormat="1" ht="12">
      <c r="A138" s="67"/>
      <c r="B138" s="400"/>
      <c r="C138" s="193"/>
    </row>
    <row r="139" spans="1:12" s="32" customFormat="1" ht="12">
      <c r="A139" s="67"/>
      <c r="B139" s="193"/>
      <c r="C139" s="193"/>
    </row>
    <row r="140" spans="1:12" s="32" customFormat="1" ht="12">
      <c r="A140" s="67"/>
      <c r="B140" s="193"/>
      <c r="C140" s="400"/>
    </row>
    <row r="141" spans="1:12" s="39" customFormat="1" ht="12">
      <c r="A141" s="67"/>
      <c r="B141" s="193"/>
      <c r="C141" s="400"/>
      <c r="D141" s="32"/>
      <c r="E141" s="32"/>
      <c r="F141" s="32"/>
      <c r="G141" s="32"/>
      <c r="H141" s="32"/>
      <c r="I141" s="32"/>
      <c r="J141" s="32"/>
      <c r="K141" s="32"/>
      <c r="L141" s="32"/>
    </row>
    <row r="142" spans="1:12" s="32" customFormat="1" ht="12">
      <c r="A142" s="11"/>
      <c r="B142" s="193"/>
      <c r="C142" s="193"/>
    </row>
    <row r="143" spans="1:12" s="32" customFormat="1" ht="12">
      <c r="A143" s="251"/>
      <c r="B143" s="193"/>
      <c r="C143" s="193"/>
    </row>
    <row r="144" spans="1:12" s="32" customFormat="1" ht="12">
      <c r="A144" s="90"/>
    </row>
    <row r="145" spans="1:12" s="26" customFormat="1" ht="12">
      <c r="A145" s="90"/>
      <c r="B145" s="39"/>
      <c r="C145" s="39"/>
      <c r="D145" s="39"/>
      <c r="E145" s="39"/>
      <c r="F145" s="39"/>
      <c r="G145" s="39"/>
      <c r="H145" s="39"/>
      <c r="I145" s="39"/>
      <c r="J145" s="39"/>
      <c r="K145" s="39"/>
      <c r="L145" s="39"/>
    </row>
    <row r="146" spans="1:12" s="26" customFormat="1" ht="12">
      <c r="A146" s="90"/>
      <c r="B146" s="32"/>
      <c r="C146" s="32"/>
      <c r="D146" s="32"/>
      <c r="E146" s="32"/>
      <c r="F146" s="32"/>
      <c r="G146" s="32"/>
      <c r="H146" s="32"/>
      <c r="I146" s="32"/>
      <c r="J146" s="32"/>
      <c r="K146" s="32"/>
      <c r="L146" s="32"/>
    </row>
    <row r="147" spans="1:12" s="26" customFormat="1" ht="12">
      <c r="A147" s="90"/>
      <c r="B147" s="32"/>
      <c r="C147" s="32"/>
      <c r="D147" s="32"/>
      <c r="E147" s="32"/>
      <c r="F147" s="32"/>
      <c r="G147" s="32"/>
      <c r="H147" s="32"/>
      <c r="I147" s="32"/>
      <c r="J147" s="32"/>
      <c r="K147" s="32"/>
      <c r="L147" s="32"/>
    </row>
    <row r="148" spans="1:12" s="26" customFormat="1" ht="12">
      <c r="A148" s="90"/>
      <c r="B148" s="32"/>
      <c r="C148" s="32"/>
      <c r="D148" s="32"/>
      <c r="E148" s="32"/>
      <c r="F148" s="32"/>
      <c r="G148" s="32"/>
      <c r="H148" s="32"/>
      <c r="I148" s="32"/>
      <c r="J148" s="32"/>
      <c r="K148" s="32"/>
      <c r="L148" s="32"/>
    </row>
    <row r="149" spans="1:12" s="26" customFormat="1" ht="12">
      <c r="A149" s="90"/>
      <c r="B149" s="32"/>
      <c r="C149" s="32"/>
      <c r="D149" s="32"/>
      <c r="E149" s="32"/>
      <c r="F149" s="32"/>
      <c r="G149" s="32"/>
      <c r="H149" s="32"/>
      <c r="I149" s="32"/>
      <c r="J149" s="32"/>
      <c r="K149" s="32"/>
      <c r="L149" s="32"/>
    </row>
    <row r="150" spans="1:12" s="26" customFormat="1" ht="12">
      <c r="A150" s="90"/>
      <c r="B150" s="32"/>
      <c r="C150" s="32"/>
      <c r="D150" s="32"/>
      <c r="E150" s="32"/>
      <c r="F150" s="32"/>
      <c r="G150" s="32"/>
      <c r="H150" s="32"/>
      <c r="I150" s="32"/>
      <c r="J150" s="32"/>
      <c r="K150" s="32"/>
      <c r="L150" s="32"/>
    </row>
    <row r="151" spans="1:12" s="26" customFormat="1" ht="12">
      <c r="A151" s="90"/>
      <c r="B151" s="32"/>
      <c r="C151" s="32"/>
      <c r="D151" s="32"/>
      <c r="E151" s="32"/>
      <c r="F151" s="32"/>
      <c r="G151" s="32"/>
      <c r="H151" s="32"/>
      <c r="I151" s="32"/>
      <c r="J151" s="32"/>
      <c r="K151" s="32"/>
      <c r="L151" s="32"/>
    </row>
    <row r="152" spans="1:12" s="26" customFormat="1" ht="12">
      <c r="A152" s="90"/>
      <c r="B152" s="32"/>
      <c r="C152" s="32"/>
      <c r="D152" s="32"/>
      <c r="E152" s="32"/>
      <c r="F152" s="32"/>
      <c r="G152" s="32"/>
      <c r="H152" s="32"/>
      <c r="I152" s="32"/>
      <c r="J152" s="32"/>
      <c r="K152" s="32"/>
      <c r="L152" s="32"/>
    </row>
    <row r="153" spans="1:12" s="26" customFormat="1" ht="12">
      <c r="A153" s="90"/>
      <c r="B153" s="32"/>
      <c r="C153" s="32"/>
      <c r="D153" s="32"/>
      <c r="E153" s="32"/>
      <c r="F153" s="32"/>
      <c r="G153" s="32"/>
      <c r="H153" s="32"/>
      <c r="I153" s="32"/>
      <c r="J153" s="32"/>
      <c r="K153" s="32"/>
      <c r="L153" s="32"/>
    </row>
    <row r="154" spans="1:12" s="26" customFormat="1" ht="12">
      <c r="A154" s="90"/>
      <c r="B154" s="32"/>
      <c r="C154" s="32"/>
      <c r="D154" s="32"/>
      <c r="E154" s="32"/>
      <c r="F154" s="32"/>
      <c r="G154" s="32"/>
      <c r="H154" s="32"/>
      <c r="I154" s="32"/>
      <c r="J154" s="32"/>
      <c r="K154" s="32"/>
      <c r="L154" s="32"/>
    </row>
    <row r="155" spans="1:12" s="26" customFormat="1" ht="12">
      <c r="A155" s="90"/>
      <c r="B155" s="32"/>
      <c r="C155" s="32"/>
      <c r="D155" s="32"/>
      <c r="E155" s="32"/>
      <c r="F155" s="32"/>
      <c r="G155" s="32"/>
      <c r="H155" s="32"/>
      <c r="I155" s="32"/>
      <c r="J155" s="32"/>
      <c r="K155" s="32"/>
      <c r="L155" s="32"/>
    </row>
    <row r="156" spans="1:12" s="26" customFormat="1" ht="12">
      <c r="A156" s="90"/>
      <c r="B156" s="32"/>
      <c r="C156" s="32"/>
      <c r="D156" s="32"/>
      <c r="E156" s="32"/>
      <c r="F156" s="32"/>
      <c r="G156" s="32"/>
      <c r="H156" s="32"/>
      <c r="I156" s="32"/>
      <c r="J156" s="32"/>
      <c r="K156" s="32"/>
      <c r="L156" s="32"/>
    </row>
    <row r="157" spans="1:12" s="26" customFormat="1" ht="12">
      <c r="A157" s="90"/>
      <c r="B157" s="39"/>
      <c r="C157" s="39"/>
      <c r="D157" s="39"/>
      <c r="E157" s="39"/>
      <c r="F157" s="39"/>
      <c r="G157" s="39"/>
      <c r="H157" s="39"/>
      <c r="I157" s="39"/>
      <c r="J157" s="39"/>
      <c r="K157" s="39"/>
      <c r="L157" s="39"/>
    </row>
    <row r="158" spans="1:12" s="26" customFormat="1" ht="12">
      <c r="A158" s="90"/>
      <c r="B158" s="32"/>
      <c r="C158" s="32"/>
      <c r="D158" s="32"/>
      <c r="E158" s="32"/>
      <c r="F158" s="32"/>
      <c r="G158" s="32"/>
      <c r="H158" s="32"/>
      <c r="I158" s="32"/>
      <c r="J158" s="32"/>
      <c r="K158" s="32"/>
      <c r="L158" s="32"/>
    </row>
    <row r="159" spans="1:12" s="26" customFormat="1" ht="12">
      <c r="A159" s="90"/>
      <c r="B159" s="32"/>
      <c r="C159" s="32"/>
      <c r="D159" s="32"/>
      <c r="E159" s="32"/>
      <c r="F159" s="32"/>
      <c r="G159" s="32"/>
      <c r="H159" s="32"/>
      <c r="I159" s="32"/>
      <c r="J159" s="32"/>
      <c r="K159" s="32"/>
      <c r="L159" s="32"/>
    </row>
    <row r="160" spans="1:12" s="26" customFormat="1" ht="12">
      <c r="A160" s="90"/>
      <c r="B160" s="32"/>
      <c r="C160" s="32"/>
      <c r="D160" s="32"/>
      <c r="E160" s="32"/>
      <c r="F160" s="32"/>
      <c r="G160" s="32"/>
      <c r="H160" s="32"/>
      <c r="I160" s="32"/>
      <c r="J160" s="32"/>
      <c r="K160" s="32"/>
      <c r="L160" s="32"/>
    </row>
    <row r="161" spans="1:1" s="26" customFormat="1" ht="12">
      <c r="A161" s="90"/>
    </row>
    <row r="162" spans="1:1" s="26" customFormat="1" ht="12">
      <c r="A162" s="90"/>
    </row>
    <row r="163" spans="1:1" s="26" customFormat="1" ht="12">
      <c r="A163" s="90"/>
    </row>
    <row r="164" spans="1:1" s="26" customFormat="1" ht="12">
      <c r="A164" s="90"/>
    </row>
    <row r="165" spans="1:1" s="26" customFormat="1" ht="12">
      <c r="A165" s="90"/>
    </row>
    <row r="166" spans="1:1" s="26" customFormat="1" ht="12">
      <c r="A166" s="90"/>
    </row>
    <row r="167" spans="1:1" s="26" customFormat="1" ht="12">
      <c r="A167" s="90"/>
    </row>
    <row r="168" spans="1:1" s="26" customFormat="1" ht="12">
      <c r="A168" s="90"/>
    </row>
    <row r="169" spans="1:1" s="26" customFormat="1" ht="12">
      <c r="A169" s="90"/>
    </row>
    <row r="170" spans="1:1" s="26" customFormat="1" ht="12">
      <c r="A170" s="90"/>
    </row>
    <row r="171" spans="1:1" s="26" customFormat="1" ht="12">
      <c r="A171" s="90"/>
    </row>
    <row r="172" spans="1:1" s="26" customFormat="1" ht="12">
      <c r="A172" s="90"/>
    </row>
    <row r="173" spans="1:1" s="26" customFormat="1" ht="12">
      <c r="A173" s="90"/>
    </row>
    <row r="174" spans="1:1" s="26" customFormat="1" ht="12">
      <c r="A174" s="90"/>
    </row>
    <row r="175" spans="1:1" s="26" customFormat="1" ht="12">
      <c r="A175" s="90"/>
    </row>
    <row r="176" spans="1:1" s="26" customFormat="1" ht="12">
      <c r="A176" s="90"/>
    </row>
    <row r="177" spans="1:12" s="26" customFormat="1" ht="12">
      <c r="A177" s="90"/>
    </row>
    <row r="178" spans="1:12" s="26" customFormat="1" ht="12">
      <c r="A178" s="90"/>
    </row>
    <row r="179" spans="1:12" s="26" customFormat="1" ht="12">
      <c r="A179" s="90"/>
    </row>
    <row r="180" spans="1:12" s="26" customFormat="1" ht="12">
      <c r="A180" s="90"/>
    </row>
    <row r="181" spans="1:12" s="26" customFormat="1" ht="12">
      <c r="A181" s="90"/>
    </row>
    <row r="182" spans="1:12" s="26" customFormat="1" ht="12">
      <c r="A182" s="90"/>
    </row>
    <row r="183" spans="1:12" s="26" customFormat="1" ht="12">
      <c r="A183" s="90"/>
    </row>
    <row r="184" spans="1:12" s="26" customFormat="1" ht="12">
      <c r="A184" s="90"/>
    </row>
    <row r="185" spans="1:12" s="26" customFormat="1" ht="12">
      <c r="A185" s="90"/>
    </row>
    <row r="186" spans="1:12" s="32" customFormat="1" ht="12">
      <c r="A186" s="90"/>
      <c r="B186" s="26"/>
      <c r="C186" s="26"/>
      <c r="D186" s="26"/>
      <c r="E186" s="26"/>
      <c r="F186" s="26"/>
      <c r="G186" s="26"/>
      <c r="H186" s="26"/>
      <c r="I186" s="26"/>
      <c r="J186" s="26"/>
      <c r="K186" s="26"/>
      <c r="L186" s="26"/>
    </row>
    <row r="187" spans="1:12" s="32" customFormat="1" ht="12">
      <c r="A187" s="90"/>
      <c r="B187" s="26"/>
      <c r="C187" s="26"/>
      <c r="D187" s="26"/>
      <c r="E187" s="26"/>
      <c r="F187" s="26"/>
      <c r="G187" s="26"/>
      <c r="H187" s="26"/>
      <c r="I187" s="26"/>
      <c r="J187" s="26"/>
      <c r="K187" s="26"/>
      <c r="L187" s="26"/>
    </row>
    <row r="188" spans="1:12" s="26" customFormat="1" ht="12">
      <c r="A188" s="90"/>
    </row>
    <row r="189" spans="1:12" s="32" customFormat="1" ht="12">
      <c r="A189" s="90"/>
      <c r="B189" s="26"/>
      <c r="C189" s="26"/>
      <c r="D189" s="26"/>
      <c r="E189" s="26"/>
      <c r="F189" s="26"/>
      <c r="G189" s="26"/>
      <c r="H189" s="26"/>
      <c r="I189" s="26"/>
      <c r="J189" s="26"/>
      <c r="K189" s="26"/>
      <c r="L189" s="26"/>
    </row>
    <row r="190" spans="1:12" s="32" customFormat="1" ht="12">
      <c r="A190" s="90"/>
      <c r="B190" s="26"/>
      <c r="C190" s="26"/>
      <c r="D190" s="26"/>
      <c r="E190" s="26"/>
      <c r="F190" s="26"/>
      <c r="G190" s="26"/>
      <c r="H190" s="26"/>
      <c r="I190" s="26"/>
      <c r="J190" s="26"/>
      <c r="K190" s="26"/>
      <c r="L190" s="26"/>
    </row>
    <row r="191" spans="1:12" s="32" customFormat="1" ht="12">
      <c r="A191" s="90"/>
      <c r="B191" s="26"/>
      <c r="C191" s="26"/>
      <c r="D191" s="26"/>
      <c r="E191" s="26"/>
      <c r="F191" s="26"/>
      <c r="G191" s="26"/>
      <c r="H191" s="26"/>
      <c r="I191" s="26"/>
      <c r="J191" s="26"/>
      <c r="K191" s="26"/>
      <c r="L191" s="26"/>
    </row>
    <row r="192" spans="1:12" s="32" customFormat="1" ht="12">
      <c r="A192" s="90"/>
      <c r="B192" s="26"/>
      <c r="C192" s="26"/>
      <c r="D192" s="26"/>
      <c r="E192" s="26"/>
      <c r="F192" s="26"/>
      <c r="G192" s="26"/>
      <c r="H192" s="26"/>
      <c r="I192" s="26"/>
      <c r="J192" s="26"/>
      <c r="K192" s="26"/>
      <c r="L192" s="26"/>
    </row>
    <row r="193" spans="1:12" s="32" customFormat="1" ht="12">
      <c r="A193" s="90"/>
      <c r="B193" s="26"/>
      <c r="C193" s="26"/>
      <c r="D193" s="26"/>
      <c r="E193" s="26"/>
      <c r="F193" s="26"/>
      <c r="G193" s="26"/>
      <c r="H193" s="26"/>
      <c r="I193" s="26"/>
      <c r="J193" s="26"/>
      <c r="K193" s="26"/>
      <c r="L193" s="26"/>
    </row>
    <row r="194" spans="1:12" s="32" customFormat="1" ht="12">
      <c r="A194" s="90"/>
      <c r="B194" s="26"/>
      <c r="C194" s="26"/>
      <c r="D194" s="26"/>
      <c r="E194" s="26"/>
      <c r="F194" s="26"/>
      <c r="G194" s="26"/>
      <c r="H194" s="26"/>
      <c r="I194" s="26"/>
      <c r="J194" s="26"/>
      <c r="K194" s="26"/>
      <c r="L194" s="26"/>
    </row>
    <row r="195" spans="1:12" s="32" customFormat="1" ht="12">
      <c r="A195" s="90"/>
      <c r="B195" s="26"/>
      <c r="C195" s="26"/>
      <c r="D195" s="26"/>
      <c r="E195" s="26"/>
      <c r="F195" s="26"/>
      <c r="G195" s="26"/>
      <c r="H195" s="26"/>
      <c r="I195" s="26"/>
      <c r="J195" s="26"/>
      <c r="K195" s="26"/>
      <c r="L195" s="26"/>
    </row>
    <row r="196" spans="1:12" s="26" customFormat="1" ht="12">
      <c r="A196" s="90"/>
    </row>
    <row r="197" spans="1:12" s="26" customFormat="1" ht="12">
      <c r="A197" s="90"/>
    </row>
    <row r="198" spans="1:12" s="26" customFormat="1" ht="12">
      <c r="A198" s="90"/>
    </row>
    <row r="199" spans="1:12" s="26" customFormat="1" ht="12">
      <c r="A199" s="90"/>
    </row>
    <row r="200" spans="1:12" s="26" customFormat="1" ht="12">
      <c r="A200" s="90"/>
    </row>
    <row r="201" spans="1:12" s="26" customFormat="1" ht="12">
      <c r="A201" s="90"/>
    </row>
    <row r="202" spans="1:12" s="26" customFormat="1" ht="12">
      <c r="A202" s="90"/>
    </row>
    <row r="203" spans="1:12" s="26" customFormat="1" ht="12">
      <c r="A203" s="90"/>
    </row>
    <row r="204" spans="1:12" s="26" customFormat="1" ht="12">
      <c r="A204" s="90"/>
    </row>
    <row r="205" spans="1:12" s="26" customFormat="1" ht="12">
      <c r="A205" s="90"/>
    </row>
    <row r="206" spans="1:12" s="26" customFormat="1" ht="12">
      <c r="A206" s="90"/>
    </row>
    <row r="207" spans="1:12" s="26" customFormat="1" ht="12">
      <c r="A207" s="90"/>
    </row>
    <row r="208" spans="1:12" s="32" customFormat="1" ht="12">
      <c r="A208" s="90"/>
      <c r="B208" s="26"/>
      <c r="C208" s="26"/>
      <c r="D208" s="26"/>
      <c r="E208" s="26"/>
      <c r="F208" s="26"/>
      <c r="G208" s="26"/>
      <c r="H208" s="26"/>
      <c r="I208" s="26"/>
      <c r="J208" s="26"/>
      <c r="K208" s="26"/>
      <c r="L208" s="26"/>
    </row>
    <row r="209" spans="1:12" s="32" customFormat="1" ht="12">
      <c r="A209" s="90"/>
      <c r="B209" s="26"/>
      <c r="C209" s="26"/>
      <c r="D209" s="26"/>
      <c r="E209" s="26"/>
      <c r="F209" s="26"/>
      <c r="G209" s="26"/>
      <c r="H209" s="26"/>
      <c r="I209" s="26"/>
      <c r="J209" s="26"/>
      <c r="K209" s="26"/>
      <c r="L209" s="26"/>
    </row>
    <row r="210" spans="1:12" s="26" customFormat="1" ht="12">
      <c r="A210" s="90"/>
    </row>
    <row r="211" spans="1:12" s="26" customFormat="1" ht="12">
      <c r="A211" s="90"/>
    </row>
    <row r="212" spans="1:12" s="26" customFormat="1" ht="12">
      <c r="A212" s="90"/>
      <c r="B212" s="32"/>
      <c r="C212" s="32"/>
      <c r="D212" s="32"/>
      <c r="E212" s="32"/>
      <c r="F212" s="32"/>
      <c r="G212" s="32"/>
      <c r="H212" s="32"/>
      <c r="I212" s="32"/>
      <c r="J212" s="32"/>
      <c r="K212" s="32"/>
      <c r="L212" s="32"/>
    </row>
    <row r="213" spans="1:12" s="26" customFormat="1" ht="12">
      <c r="A213" s="90"/>
      <c r="B213" s="32"/>
      <c r="C213" s="32"/>
      <c r="D213" s="32"/>
      <c r="E213" s="32"/>
      <c r="F213" s="32"/>
      <c r="G213" s="32"/>
      <c r="H213" s="32"/>
      <c r="I213" s="32"/>
      <c r="J213" s="32"/>
      <c r="K213" s="32"/>
      <c r="L213" s="32"/>
    </row>
    <row r="214" spans="1:12" s="26" customFormat="1" ht="12">
      <c r="A214" s="90"/>
    </row>
    <row r="215" spans="1:12" s="26" customFormat="1" ht="12">
      <c r="A215" s="90"/>
      <c r="B215" s="32"/>
      <c r="C215" s="32"/>
      <c r="D215" s="32"/>
      <c r="E215" s="32"/>
      <c r="F215" s="32"/>
      <c r="G215" s="32"/>
      <c r="H215" s="32"/>
      <c r="I215" s="32"/>
      <c r="J215" s="32"/>
      <c r="K215" s="32"/>
      <c r="L215" s="32"/>
    </row>
    <row r="216" spans="1:12" s="26" customFormat="1" ht="12">
      <c r="A216" s="90"/>
      <c r="B216" s="32"/>
      <c r="C216" s="32"/>
      <c r="D216" s="32"/>
      <c r="E216" s="32"/>
      <c r="F216" s="32"/>
      <c r="G216" s="32"/>
      <c r="H216" s="32"/>
      <c r="I216" s="32"/>
      <c r="J216" s="32"/>
      <c r="K216" s="32"/>
      <c r="L216" s="32"/>
    </row>
    <row r="217" spans="1:12" s="26" customFormat="1" ht="12">
      <c r="A217" s="90"/>
      <c r="B217" s="32"/>
      <c r="C217" s="32"/>
      <c r="D217" s="32"/>
      <c r="E217" s="32"/>
      <c r="F217" s="32"/>
      <c r="G217" s="32"/>
      <c r="H217" s="32"/>
      <c r="I217" s="32"/>
      <c r="J217" s="32"/>
      <c r="K217" s="32"/>
      <c r="L217" s="32"/>
    </row>
    <row r="218" spans="1:12" s="26" customFormat="1" ht="12">
      <c r="A218" s="90"/>
      <c r="B218" s="32"/>
      <c r="C218" s="32"/>
      <c r="D218" s="32"/>
      <c r="E218" s="32"/>
      <c r="F218" s="32"/>
      <c r="G218" s="32"/>
      <c r="H218" s="32"/>
      <c r="I218" s="32"/>
      <c r="J218" s="32"/>
      <c r="K218" s="32"/>
      <c r="L218" s="32"/>
    </row>
    <row r="219" spans="1:12" s="32" customFormat="1" ht="12">
      <c r="A219" s="90"/>
    </row>
    <row r="220" spans="1:12" s="32" customFormat="1" ht="12">
      <c r="A220" s="90"/>
    </row>
    <row r="221" spans="1:12" s="32" customFormat="1" ht="12">
      <c r="A221" s="90"/>
    </row>
    <row r="222" spans="1:12" s="32" customFormat="1" ht="12">
      <c r="A222" s="90"/>
      <c r="B222" s="26"/>
      <c r="C222" s="26"/>
      <c r="D222" s="26"/>
      <c r="E222" s="26"/>
      <c r="F222" s="26"/>
      <c r="G222" s="26"/>
      <c r="H222" s="26"/>
      <c r="I222" s="26"/>
      <c r="J222" s="26"/>
      <c r="K222" s="26"/>
      <c r="L222" s="26"/>
    </row>
    <row r="223" spans="1:12" s="32" customFormat="1" ht="12">
      <c r="A223" s="90"/>
      <c r="B223" s="26"/>
      <c r="C223" s="26"/>
      <c r="D223" s="26"/>
      <c r="E223" s="26"/>
      <c r="F223" s="26"/>
      <c r="G223" s="26"/>
      <c r="H223" s="26"/>
      <c r="I223" s="26"/>
      <c r="J223" s="26"/>
      <c r="K223" s="26"/>
      <c r="L223" s="26"/>
    </row>
    <row r="224" spans="1:12" s="32" customFormat="1" ht="12">
      <c r="A224" s="90"/>
      <c r="B224" s="26"/>
      <c r="C224" s="26"/>
      <c r="D224" s="26"/>
      <c r="E224" s="26"/>
      <c r="F224" s="26"/>
      <c r="G224" s="26"/>
      <c r="H224" s="26"/>
      <c r="I224" s="26"/>
      <c r="J224" s="26"/>
      <c r="K224" s="26"/>
      <c r="L224" s="26"/>
    </row>
    <row r="225" spans="1:12" s="32" customFormat="1" ht="12">
      <c r="A225" s="90"/>
      <c r="B225" s="26"/>
      <c r="C225" s="26"/>
      <c r="D225" s="26"/>
      <c r="E225" s="26"/>
      <c r="F225" s="26"/>
      <c r="G225" s="26"/>
      <c r="H225" s="26"/>
      <c r="I225" s="26"/>
      <c r="J225" s="26"/>
      <c r="K225" s="26"/>
      <c r="L225" s="26"/>
    </row>
    <row r="226" spans="1:12" s="32" customFormat="1" ht="12">
      <c r="A226" s="90"/>
      <c r="B226" s="26"/>
      <c r="C226" s="26"/>
      <c r="D226" s="26"/>
      <c r="E226" s="26"/>
      <c r="F226" s="26"/>
      <c r="G226" s="26"/>
      <c r="H226" s="26"/>
      <c r="I226" s="26"/>
      <c r="J226" s="26"/>
      <c r="K226" s="26"/>
      <c r="L226" s="26"/>
    </row>
    <row r="227" spans="1:12" s="39" customFormat="1" ht="12">
      <c r="A227" s="90"/>
      <c r="B227" s="26"/>
      <c r="C227" s="26"/>
      <c r="D227" s="26"/>
      <c r="E227" s="26"/>
      <c r="F227" s="26"/>
      <c r="G227" s="26"/>
      <c r="H227" s="26"/>
      <c r="I227" s="26"/>
      <c r="J227" s="26"/>
      <c r="K227" s="26"/>
      <c r="L227" s="26"/>
    </row>
    <row r="228" spans="1:12" s="32" customFormat="1" ht="12">
      <c r="A228" s="90"/>
      <c r="B228" s="26"/>
      <c r="C228" s="26"/>
      <c r="D228" s="26"/>
      <c r="E228" s="26"/>
      <c r="F228" s="26"/>
      <c r="G228" s="26"/>
      <c r="H228" s="26"/>
      <c r="I228" s="26"/>
      <c r="J228" s="26"/>
      <c r="K228" s="26"/>
      <c r="L228" s="26"/>
    </row>
    <row r="229" spans="1:12" s="39" customFormat="1" ht="12">
      <c r="A229" s="90"/>
      <c r="B229" s="26"/>
      <c r="C229" s="26"/>
      <c r="D229" s="26"/>
      <c r="E229" s="26"/>
      <c r="F229" s="26"/>
      <c r="G229" s="26"/>
      <c r="H229" s="26"/>
      <c r="I229" s="26"/>
      <c r="J229" s="26"/>
      <c r="K229" s="26"/>
      <c r="L229" s="26"/>
    </row>
    <row r="230" spans="1:12" s="39" customFormat="1" ht="12">
      <c r="A230" s="90"/>
      <c r="B230" s="26"/>
      <c r="C230" s="26"/>
      <c r="D230" s="26"/>
      <c r="E230" s="26"/>
      <c r="F230" s="26"/>
      <c r="G230" s="26"/>
      <c r="H230" s="26"/>
      <c r="I230" s="26"/>
      <c r="J230" s="26"/>
      <c r="K230" s="26"/>
      <c r="L230" s="26"/>
    </row>
    <row r="231" spans="1:12" s="32" customFormat="1" ht="12">
      <c r="A231" s="90"/>
      <c r="B231" s="26"/>
      <c r="C231" s="26"/>
      <c r="D231" s="26"/>
      <c r="E231" s="26"/>
      <c r="F231" s="26"/>
      <c r="G231" s="26"/>
      <c r="H231" s="26"/>
      <c r="I231" s="26"/>
      <c r="J231" s="26"/>
      <c r="K231" s="26"/>
      <c r="L231" s="26"/>
    </row>
    <row r="232" spans="1:12" s="32" customFormat="1" ht="12">
      <c r="A232" s="90"/>
      <c r="B232" s="26"/>
      <c r="C232" s="26"/>
      <c r="D232" s="26"/>
      <c r="E232" s="26"/>
      <c r="F232" s="26"/>
      <c r="G232" s="26"/>
      <c r="H232" s="26"/>
      <c r="I232" s="26"/>
      <c r="J232" s="26"/>
      <c r="K232" s="26"/>
      <c r="L232" s="26"/>
    </row>
    <row r="233" spans="1:12" s="32" customFormat="1" ht="12">
      <c r="A233" s="90"/>
      <c r="B233" s="26"/>
      <c r="C233" s="26"/>
      <c r="D233" s="26"/>
      <c r="E233" s="26"/>
      <c r="F233" s="26"/>
      <c r="G233" s="26"/>
      <c r="H233" s="26"/>
      <c r="I233" s="26"/>
      <c r="J233" s="26"/>
      <c r="K233" s="26"/>
      <c r="L233" s="26"/>
    </row>
    <row r="234" spans="1:12" s="32" customFormat="1" ht="12">
      <c r="A234" s="90"/>
    </row>
    <row r="235" spans="1:12" s="32" customFormat="1" ht="12">
      <c r="A235" s="90"/>
    </row>
    <row r="236" spans="1:12" s="26" customFormat="1" ht="12">
      <c r="A236" s="90"/>
    </row>
    <row r="237" spans="1:12" s="26" customFormat="1" ht="12">
      <c r="A237" s="90"/>
    </row>
    <row r="238" spans="1:12" s="26" customFormat="1" ht="12">
      <c r="A238" s="90"/>
    </row>
    <row r="239" spans="1:12" s="32" customFormat="1" ht="12">
      <c r="A239" s="90"/>
      <c r="B239" s="26"/>
      <c r="C239" s="26"/>
      <c r="D239" s="26"/>
      <c r="E239" s="26"/>
      <c r="F239" s="26"/>
      <c r="G239" s="26"/>
      <c r="H239" s="26"/>
      <c r="I239" s="26"/>
      <c r="J239" s="26"/>
      <c r="K239" s="26"/>
      <c r="L239" s="26"/>
    </row>
    <row r="240" spans="1:12" s="39" customFormat="1" ht="12">
      <c r="A240" s="90"/>
      <c r="B240" s="26"/>
      <c r="C240" s="26"/>
      <c r="D240" s="26"/>
      <c r="E240" s="26"/>
      <c r="F240" s="26"/>
      <c r="G240" s="26"/>
      <c r="H240" s="26"/>
      <c r="I240" s="26"/>
      <c r="J240" s="26"/>
      <c r="K240" s="26"/>
      <c r="L240" s="26"/>
    </row>
    <row r="241" spans="1:12" s="32" customFormat="1" ht="12">
      <c r="A241" s="90"/>
      <c r="B241" s="26"/>
      <c r="C241" s="26"/>
      <c r="D241" s="26"/>
      <c r="E241" s="26"/>
      <c r="F241" s="26"/>
      <c r="G241" s="26"/>
      <c r="H241" s="26"/>
      <c r="I241" s="26"/>
      <c r="J241" s="26"/>
      <c r="K241" s="26"/>
      <c r="L241" s="26"/>
    </row>
    <row r="242" spans="1:12" s="32" customFormat="1" ht="12">
      <c r="A242" s="90"/>
      <c r="B242" s="26"/>
      <c r="C242" s="26"/>
      <c r="D242" s="26"/>
      <c r="E242" s="26"/>
      <c r="F242" s="26"/>
      <c r="G242" s="26"/>
      <c r="H242" s="26"/>
      <c r="I242" s="26"/>
      <c r="J242" s="26"/>
      <c r="K242" s="26"/>
      <c r="L242" s="26"/>
    </row>
    <row r="243" spans="1:12" s="32" customFormat="1" ht="12">
      <c r="A243" s="90"/>
      <c r="B243" s="26"/>
      <c r="C243" s="26"/>
      <c r="D243" s="26"/>
      <c r="E243" s="26"/>
      <c r="F243" s="26"/>
      <c r="G243" s="26"/>
      <c r="H243" s="26"/>
      <c r="I243" s="26"/>
      <c r="J243" s="26"/>
      <c r="K243" s="26"/>
      <c r="L243" s="26"/>
    </row>
    <row r="244" spans="1:12" s="32" customFormat="1" ht="12">
      <c r="A244" s="90"/>
      <c r="B244" s="26"/>
      <c r="C244" s="26"/>
      <c r="D244" s="26"/>
      <c r="E244" s="26"/>
      <c r="F244" s="26"/>
      <c r="G244" s="26"/>
      <c r="H244" s="26"/>
      <c r="I244" s="26"/>
      <c r="J244" s="26"/>
      <c r="K244" s="26"/>
      <c r="L244" s="26"/>
    </row>
    <row r="245" spans="1:12" s="32" customFormat="1" ht="12">
      <c r="A245" s="90"/>
    </row>
    <row r="246" spans="1:12" s="32" customFormat="1" ht="12">
      <c r="A246" s="90"/>
    </row>
    <row r="247" spans="1:12" s="32" customFormat="1" ht="12">
      <c r="A247" s="90"/>
    </row>
    <row r="248" spans="1:12" s="32" customFormat="1" ht="12">
      <c r="A248" s="90"/>
    </row>
    <row r="249" spans="1:12" s="32" customFormat="1" ht="12">
      <c r="A249" s="90"/>
    </row>
    <row r="250" spans="1:12" s="32" customFormat="1" ht="12">
      <c r="A250" s="90"/>
    </row>
    <row r="251" spans="1:12" s="32" customFormat="1" ht="12">
      <c r="A251" s="90"/>
    </row>
    <row r="252" spans="1:12" s="32" customFormat="1" ht="12">
      <c r="A252" s="90"/>
    </row>
    <row r="253" spans="1:12" s="39" customFormat="1" ht="12">
      <c r="A253" s="90"/>
    </row>
    <row r="254" spans="1:12" s="32" customFormat="1" ht="12">
      <c r="A254" s="90"/>
    </row>
    <row r="255" spans="1:12" s="32" customFormat="1" ht="12">
      <c r="A255" s="90"/>
      <c r="B255" s="39"/>
      <c r="C255" s="39"/>
      <c r="D255" s="39"/>
      <c r="E255" s="39"/>
      <c r="F255" s="39"/>
      <c r="G255" s="39"/>
      <c r="H255" s="39"/>
      <c r="I255" s="39"/>
      <c r="J255" s="39"/>
      <c r="K255" s="39"/>
      <c r="L255" s="39"/>
    </row>
    <row r="256" spans="1:12" s="39" customFormat="1" ht="12">
      <c r="A256" s="90"/>
    </row>
    <row r="257" spans="1:12" s="39" customFormat="1" ht="12">
      <c r="A257" s="90"/>
      <c r="B257" s="32"/>
      <c r="C257" s="32"/>
      <c r="D257" s="32"/>
      <c r="E257" s="32"/>
      <c r="F257" s="32"/>
      <c r="G257" s="32"/>
      <c r="H257" s="32"/>
      <c r="I257" s="32"/>
      <c r="J257" s="32"/>
      <c r="K257" s="32"/>
      <c r="L257" s="32"/>
    </row>
    <row r="258" spans="1:12" s="32" customFormat="1" ht="12">
      <c r="A258" s="90"/>
    </row>
    <row r="259" spans="1:12" s="32" customFormat="1" ht="12">
      <c r="A259" s="90"/>
    </row>
    <row r="260" spans="1:12" s="32" customFormat="1" ht="12">
      <c r="A260" s="90"/>
    </row>
    <row r="261" spans="1:12" s="39" customFormat="1" ht="12">
      <c r="A261" s="90"/>
      <c r="B261" s="32"/>
      <c r="C261" s="32"/>
      <c r="D261" s="32"/>
      <c r="E261" s="32"/>
      <c r="F261" s="32"/>
      <c r="G261" s="32"/>
      <c r="H261" s="32"/>
      <c r="I261" s="32"/>
      <c r="J261" s="32"/>
      <c r="K261" s="32"/>
      <c r="L261" s="32"/>
    </row>
    <row r="262" spans="1:12" s="32" customFormat="1" ht="12">
      <c r="A262" s="90"/>
      <c r="B262" s="26"/>
      <c r="C262" s="26"/>
      <c r="D262" s="26"/>
      <c r="E262" s="26"/>
      <c r="F262" s="26"/>
      <c r="G262" s="26"/>
      <c r="H262" s="26"/>
      <c r="I262" s="26"/>
      <c r="J262" s="26"/>
      <c r="K262" s="26"/>
      <c r="L262" s="26"/>
    </row>
    <row r="263" spans="1:12" s="32" customFormat="1" ht="12">
      <c r="A263" s="90"/>
      <c r="B263" s="26"/>
      <c r="C263" s="26"/>
      <c r="D263" s="26"/>
      <c r="E263" s="26"/>
      <c r="F263" s="26"/>
      <c r="G263" s="26"/>
      <c r="H263" s="26"/>
      <c r="I263" s="26"/>
      <c r="J263" s="26"/>
      <c r="K263" s="26"/>
      <c r="L263" s="26"/>
    </row>
    <row r="264" spans="1:12" s="26" customFormat="1" ht="12">
      <c r="A264" s="90"/>
    </row>
    <row r="265" spans="1:12" s="26" customFormat="1" ht="12">
      <c r="A265" s="90"/>
      <c r="B265" s="32"/>
      <c r="C265" s="32"/>
      <c r="D265" s="32"/>
      <c r="E265" s="32"/>
      <c r="F265" s="32"/>
      <c r="G265" s="32"/>
      <c r="H265" s="32"/>
      <c r="I265" s="32"/>
      <c r="J265" s="32"/>
      <c r="K265" s="32"/>
      <c r="L265" s="32"/>
    </row>
    <row r="266" spans="1:12" s="26" customFormat="1" ht="12">
      <c r="A266" s="90"/>
      <c r="B266" s="39"/>
      <c r="C266" s="39"/>
      <c r="D266" s="39"/>
      <c r="E266" s="39"/>
      <c r="F266" s="39"/>
      <c r="G266" s="39"/>
      <c r="H266" s="39"/>
      <c r="I266" s="39"/>
      <c r="J266" s="39"/>
      <c r="K266" s="39"/>
      <c r="L266" s="39"/>
    </row>
    <row r="267" spans="1:12" s="26" customFormat="1" ht="39" customHeight="1">
      <c r="A267" s="90"/>
      <c r="B267" s="32"/>
      <c r="C267" s="32"/>
      <c r="D267" s="32"/>
      <c r="E267" s="32"/>
      <c r="F267" s="32"/>
      <c r="G267" s="32"/>
      <c r="H267" s="32"/>
      <c r="I267" s="32"/>
      <c r="J267" s="32"/>
      <c r="K267" s="32"/>
      <c r="L267" s="32"/>
    </row>
    <row r="268" spans="1:12" s="32" customFormat="1" ht="12">
      <c r="A268" s="90"/>
    </row>
    <row r="269" spans="1:12" s="32" customFormat="1" ht="12">
      <c r="A269" s="90"/>
    </row>
    <row r="270" spans="1:12" s="39" customFormat="1" ht="12">
      <c r="A270" s="90"/>
      <c r="B270" s="32"/>
      <c r="C270" s="32"/>
      <c r="D270" s="32"/>
      <c r="E270" s="32"/>
      <c r="F270" s="32"/>
      <c r="G270" s="32"/>
      <c r="H270" s="32"/>
      <c r="I270" s="32"/>
      <c r="J270" s="32"/>
      <c r="K270" s="32"/>
      <c r="L270" s="32"/>
    </row>
    <row r="271" spans="1:12" s="39" customFormat="1" ht="12">
      <c r="A271" s="90"/>
      <c r="B271" s="32"/>
      <c r="C271" s="32"/>
      <c r="D271" s="32"/>
      <c r="E271" s="32"/>
      <c r="F271" s="32"/>
      <c r="G271" s="32"/>
      <c r="H271" s="32"/>
      <c r="I271" s="32"/>
      <c r="J271" s="32"/>
      <c r="K271" s="32"/>
      <c r="L271" s="32"/>
    </row>
    <row r="272" spans="1:12" s="39" customFormat="1" ht="12">
      <c r="A272" s="90"/>
      <c r="B272" s="32"/>
      <c r="C272" s="32"/>
      <c r="D272" s="32"/>
      <c r="E272" s="32"/>
      <c r="F272" s="32"/>
      <c r="G272" s="32"/>
      <c r="H272" s="32"/>
      <c r="I272" s="32"/>
      <c r="J272" s="32"/>
      <c r="K272" s="32"/>
      <c r="L272" s="32"/>
    </row>
    <row r="273" spans="1:12" s="39" customFormat="1" ht="12">
      <c r="A273" s="90"/>
      <c r="B273" s="32"/>
      <c r="C273" s="32"/>
      <c r="D273" s="32"/>
      <c r="E273" s="32"/>
      <c r="F273" s="32"/>
      <c r="G273" s="32"/>
      <c r="H273" s="32"/>
      <c r="I273" s="32"/>
      <c r="J273" s="32"/>
      <c r="K273" s="32"/>
      <c r="L273" s="32"/>
    </row>
    <row r="274" spans="1:12" s="39" customFormat="1" ht="12">
      <c r="A274" s="90"/>
      <c r="B274" s="32"/>
      <c r="C274" s="32"/>
      <c r="D274" s="32"/>
      <c r="E274" s="32"/>
      <c r="F274" s="32"/>
      <c r="G274" s="32"/>
      <c r="H274" s="32"/>
      <c r="I274" s="32"/>
      <c r="J274" s="32"/>
      <c r="K274" s="32"/>
      <c r="L274" s="32"/>
    </row>
    <row r="275" spans="1:12" s="39" customFormat="1" ht="12">
      <c r="A275" s="90"/>
      <c r="B275" s="32"/>
      <c r="C275" s="32"/>
      <c r="D275" s="32"/>
      <c r="E275" s="32"/>
      <c r="F275" s="32"/>
      <c r="G275" s="32"/>
      <c r="H275" s="32"/>
      <c r="I275" s="32"/>
      <c r="J275" s="32"/>
      <c r="K275" s="32"/>
      <c r="L275" s="32"/>
    </row>
    <row r="276" spans="1:12" s="39" customFormat="1" ht="12">
      <c r="A276" s="90"/>
      <c r="B276" s="32"/>
      <c r="C276" s="32"/>
      <c r="D276" s="32"/>
      <c r="E276" s="32"/>
      <c r="F276" s="32"/>
      <c r="G276" s="32"/>
      <c r="H276" s="32"/>
      <c r="I276" s="32"/>
      <c r="J276" s="32"/>
      <c r="K276" s="32"/>
      <c r="L276" s="32"/>
    </row>
    <row r="277" spans="1:12" s="39" customFormat="1" ht="12">
      <c r="A277" s="90"/>
      <c r="B277" s="32"/>
      <c r="C277" s="32"/>
      <c r="D277" s="32"/>
      <c r="E277" s="32"/>
      <c r="F277" s="32"/>
      <c r="G277" s="32"/>
      <c r="H277" s="32"/>
      <c r="I277" s="32"/>
      <c r="J277" s="32"/>
      <c r="K277" s="32"/>
      <c r="L277" s="32"/>
    </row>
    <row r="278" spans="1:12" s="32" customFormat="1" ht="12">
      <c r="A278" s="90"/>
    </row>
    <row r="279" spans="1:12" s="32" customFormat="1" ht="12">
      <c r="A279" s="90"/>
      <c r="B279" s="39"/>
      <c r="C279" s="39"/>
      <c r="D279" s="39"/>
      <c r="E279" s="39"/>
      <c r="F279" s="39"/>
      <c r="G279" s="39"/>
      <c r="H279" s="39"/>
      <c r="I279" s="39"/>
      <c r="J279" s="39"/>
      <c r="K279" s="39"/>
      <c r="L279" s="39"/>
    </row>
    <row r="280" spans="1:12" s="26" customFormat="1" ht="12">
      <c r="A280" s="90"/>
      <c r="B280" s="32"/>
      <c r="C280" s="32"/>
      <c r="D280" s="32"/>
      <c r="E280" s="32"/>
      <c r="F280" s="32"/>
      <c r="G280" s="32"/>
      <c r="H280" s="32"/>
      <c r="I280" s="32"/>
      <c r="J280" s="32"/>
      <c r="K280" s="32"/>
      <c r="L280" s="32"/>
    </row>
    <row r="281" spans="1:12" ht="12">
      <c r="A281" s="90"/>
      <c r="B281" s="32"/>
      <c r="C281" s="32"/>
      <c r="D281" s="32"/>
      <c r="E281" s="32"/>
      <c r="F281" s="32"/>
      <c r="G281" s="32"/>
      <c r="H281" s="32"/>
      <c r="I281" s="32"/>
      <c r="J281" s="32"/>
      <c r="K281" s="32"/>
      <c r="L281" s="32"/>
    </row>
    <row r="282" spans="1:12" ht="12">
      <c r="A282" s="90"/>
      <c r="B282" s="39"/>
      <c r="C282" s="39"/>
      <c r="D282" s="39"/>
      <c r="E282" s="39"/>
      <c r="F282" s="39"/>
      <c r="G282" s="39"/>
      <c r="H282" s="39"/>
      <c r="I282" s="39"/>
      <c r="J282" s="39"/>
      <c r="K282" s="39"/>
      <c r="L282" s="39"/>
    </row>
    <row r="283" spans="1:12" ht="12">
      <c r="A283" s="90"/>
      <c r="B283" s="39"/>
      <c r="C283" s="39"/>
      <c r="D283" s="39"/>
      <c r="E283" s="39"/>
      <c r="F283" s="39"/>
      <c r="G283" s="39"/>
      <c r="H283" s="39"/>
      <c r="I283" s="39"/>
      <c r="J283" s="39"/>
      <c r="K283" s="39"/>
      <c r="L283" s="39"/>
    </row>
    <row r="284" spans="1:12" ht="12">
      <c r="A284" s="90"/>
      <c r="B284" s="32"/>
      <c r="C284" s="32"/>
      <c r="D284" s="32"/>
      <c r="E284" s="32"/>
      <c r="F284" s="32"/>
      <c r="G284" s="32"/>
      <c r="H284" s="32"/>
      <c r="I284" s="32"/>
      <c r="J284" s="32"/>
      <c r="K284" s="32"/>
      <c r="L284" s="32"/>
    </row>
    <row r="285" spans="1:12" ht="12">
      <c r="A285" s="90"/>
      <c r="B285" s="32"/>
      <c r="C285" s="32"/>
      <c r="D285" s="32"/>
      <c r="E285" s="32"/>
      <c r="F285" s="32"/>
      <c r="G285" s="32"/>
      <c r="H285" s="32"/>
      <c r="I285" s="32"/>
      <c r="J285" s="32"/>
      <c r="K285" s="32"/>
      <c r="L285" s="32"/>
    </row>
    <row r="286" spans="1:12" ht="12">
      <c r="A286" s="90"/>
      <c r="B286" s="32"/>
      <c r="C286" s="32"/>
      <c r="D286" s="32"/>
      <c r="E286" s="32"/>
      <c r="F286" s="32"/>
      <c r="G286" s="32"/>
      <c r="H286" s="32"/>
      <c r="I286" s="32"/>
      <c r="J286" s="32"/>
      <c r="K286" s="32"/>
      <c r="L286" s="32"/>
    </row>
    <row r="287" spans="1:12" ht="12">
      <c r="A287" s="90"/>
      <c r="B287" s="39"/>
      <c r="C287" s="39"/>
      <c r="D287" s="39"/>
      <c r="E287" s="39"/>
      <c r="F287" s="39"/>
      <c r="G287" s="39"/>
      <c r="H287" s="39"/>
      <c r="I287" s="39"/>
      <c r="J287" s="39"/>
      <c r="K287" s="39"/>
      <c r="L287" s="39"/>
    </row>
    <row r="288" spans="1:12" ht="12">
      <c r="A288" s="90"/>
      <c r="B288" s="32"/>
      <c r="C288" s="32"/>
      <c r="D288" s="32"/>
      <c r="E288" s="32"/>
      <c r="F288" s="32"/>
      <c r="G288" s="32"/>
      <c r="H288" s="32"/>
      <c r="I288" s="32"/>
      <c r="J288" s="32"/>
      <c r="K288" s="32"/>
      <c r="L288" s="32"/>
    </row>
    <row r="289" spans="1:12" ht="12">
      <c r="A289" s="90"/>
      <c r="B289" s="32"/>
      <c r="C289" s="32"/>
      <c r="D289" s="32"/>
      <c r="E289" s="32"/>
      <c r="F289" s="32"/>
      <c r="G289" s="32"/>
      <c r="H289" s="32"/>
      <c r="I289" s="32"/>
      <c r="J289" s="32"/>
      <c r="K289" s="32"/>
      <c r="L289" s="32"/>
    </row>
    <row r="290" spans="1:12" ht="12">
      <c r="A290" s="90"/>
      <c r="B290" s="26"/>
      <c r="C290" s="26"/>
      <c r="D290" s="26"/>
      <c r="E290" s="26"/>
      <c r="F290" s="26"/>
      <c r="G290" s="26"/>
      <c r="H290" s="26"/>
      <c r="I290" s="26"/>
      <c r="J290" s="26"/>
      <c r="K290" s="26"/>
      <c r="L290" s="26"/>
    </row>
    <row r="291" spans="1:12" ht="12">
      <c r="A291" s="90"/>
      <c r="B291" s="26"/>
      <c r="C291" s="26"/>
      <c r="D291" s="26"/>
      <c r="E291" s="26"/>
      <c r="F291" s="26"/>
      <c r="G291" s="26"/>
      <c r="H291" s="26"/>
      <c r="I291" s="26"/>
      <c r="J291" s="26"/>
      <c r="K291" s="26"/>
      <c r="L291" s="26"/>
    </row>
    <row r="292" spans="1:12" ht="12">
      <c r="A292" s="90"/>
      <c r="B292" s="26"/>
      <c r="C292" s="26"/>
      <c r="D292" s="26"/>
      <c r="E292" s="26"/>
      <c r="F292" s="26"/>
      <c r="G292" s="26"/>
      <c r="H292" s="26"/>
      <c r="I292" s="26"/>
      <c r="J292" s="26"/>
      <c r="K292" s="26"/>
      <c r="L292" s="26"/>
    </row>
    <row r="293" spans="1:12" ht="12">
      <c r="A293" s="90"/>
      <c r="B293" s="26"/>
      <c r="C293" s="26"/>
      <c r="D293" s="26"/>
      <c r="E293" s="26"/>
      <c r="F293" s="26"/>
      <c r="G293" s="26"/>
      <c r="H293" s="26"/>
      <c r="I293" s="26"/>
      <c r="J293" s="26"/>
      <c r="K293" s="26"/>
      <c r="L293" s="26"/>
    </row>
    <row r="294" spans="1:12" ht="12">
      <c r="A294" s="90"/>
      <c r="B294" s="32"/>
      <c r="C294" s="32"/>
      <c r="D294" s="32"/>
      <c r="E294" s="32"/>
      <c r="F294" s="32"/>
      <c r="G294" s="32"/>
      <c r="H294" s="32"/>
      <c r="I294" s="32"/>
      <c r="J294" s="32"/>
      <c r="K294" s="32"/>
      <c r="L294" s="32"/>
    </row>
    <row r="295" spans="1:12" ht="12">
      <c r="A295" s="90"/>
      <c r="B295" s="32"/>
      <c r="C295" s="32"/>
      <c r="D295" s="32"/>
      <c r="E295" s="32"/>
      <c r="F295" s="32"/>
      <c r="G295" s="32"/>
      <c r="H295" s="32"/>
      <c r="I295" s="32"/>
      <c r="J295" s="32"/>
      <c r="K295" s="32"/>
      <c r="L295" s="32"/>
    </row>
    <row r="296" spans="1:12" ht="12">
      <c r="A296" s="90"/>
      <c r="B296" s="39"/>
      <c r="C296" s="39"/>
      <c r="D296" s="39"/>
      <c r="E296" s="39"/>
      <c r="F296" s="39"/>
      <c r="G296" s="39"/>
      <c r="H296" s="39"/>
      <c r="I296" s="39"/>
      <c r="J296" s="39"/>
      <c r="K296" s="39"/>
      <c r="L296" s="39"/>
    </row>
    <row r="297" spans="1:12" ht="12">
      <c r="A297" s="90"/>
      <c r="B297" s="39"/>
      <c r="C297" s="39"/>
      <c r="D297" s="39"/>
      <c r="E297" s="39"/>
      <c r="F297" s="39"/>
      <c r="G297" s="39"/>
      <c r="H297" s="39"/>
      <c r="I297" s="39"/>
      <c r="J297" s="39"/>
      <c r="K297" s="39"/>
      <c r="L297" s="39"/>
    </row>
    <row r="298" spans="1:12" ht="12">
      <c r="A298" s="90"/>
      <c r="B298" s="39"/>
      <c r="C298" s="39"/>
      <c r="D298" s="39"/>
      <c r="E298" s="39"/>
      <c r="F298" s="39"/>
      <c r="G298" s="39"/>
      <c r="H298" s="39"/>
      <c r="I298" s="39"/>
      <c r="J298" s="39"/>
      <c r="K298" s="39"/>
      <c r="L298" s="39"/>
    </row>
    <row r="299" spans="1:12" ht="12">
      <c r="A299" s="90"/>
      <c r="B299" s="39"/>
      <c r="C299" s="39"/>
      <c r="D299" s="39"/>
      <c r="E299" s="39"/>
      <c r="F299" s="39"/>
      <c r="G299" s="39"/>
      <c r="H299" s="39"/>
      <c r="I299" s="39"/>
      <c r="J299" s="39"/>
      <c r="K299" s="39"/>
      <c r="L299" s="39"/>
    </row>
    <row r="300" spans="1:12" ht="12">
      <c r="A300" s="90"/>
      <c r="B300" s="39"/>
      <c r="C300" s="39"/>
      <c r="D300" s="39"/>
      <c r="E300" s="39"/>
      <c r="F300" s="39"/>
      <c r="G300" s="39"/>
      <c r="H300" s="39"/>
      <c r="I300" s="39"/>
      <c r="J300" s="39"/>
      <c r="K300" s="39"/>
      <c r="L300" s="39"/>
    </row>
    <row r="301" spans="1:12" ht="12">
      <c r="A301" s="90"/>
      <c r="B301" s="39"/>
      <c r="C301" s="39"/>
      <c r="D301" s="39"/>
      <c r="E301" s="39"/>
      <c r="F301" s="39"/>
      <c r="G301" s="39"/>
      <c r="H301" s="39"/>
      <c r="I301" s="39"/>
      <c r="J301" s="39"/>
      <c r="K301" s="39"/>
      <c r="L301" s="39"/>
    </row>
    <row r="302" spans="1:12" ht="12">
      <c r="A302" s="90"/>
      <c r="B302" s="39"/>
      <c r="C302" s="39"/>
      <c r="D302" s="39"/>
      <c r="E302" s="39"/>
      <c r="F302" s="39"/>
      <c r="G302" s="39"/>
      <c r="H302" s="39"/>
      <c r="I302" s="39"/>
      <c r="J302" s="39"/>
      <c r="K302" s="39"/>
      <c r="L302" s="39"/>
    </row>
    <row r="303" spans="1:12" ht="12">
      <c r="A303" s="90"/>
      <c r="B303" s="39"/>
      <c r="C303" s="39"/>
      <c r="D303" s="39"/>
      <c r="E303" s="39"/>
      <c r="F303" s="39"/>
      <c r="G303" s="39"/>
      <c r="H303" s="39"/>
      <c r="I303" s="39"/>
      <c r="J303" s="39"/>
      <c r="K303" s="39"/>
      <c r="L303" s="39"/>
    </row>
    <row r="304" spans="1:12" ht="12">
      <c r="A304" s="90"/>
      <c r="B304" s="32"/>
      <c r="C304" s="32"/>
      <c r="D304" s="32"/>
      <c r="E304" s="32"/>
      <c r="F304" s="32"/>
      <c r="G304" s="32"/>
      <c r="H304" s="32"/>
      <c r="I304" s="32"/>
      <c r="J304" s="32"/>
      <c r="K304" s="32"/>
      <c r="L304" s="32"/>
    </row>
    <row r="305" spans="1:12" ht="12">
      <c r="A305" s="90"/>
      <c r="B305" s="32"/>
      <c r="C305" s="32"/>
      <c r="D305" s="32"/>
      <c r="E305" s="32"/>
      <c r="F305" s="32"/>
      <c r="G305" s="32"/>
      <c r="H305" s="32"/>
      <c r="I305" s="32"/>
      <c r="J305" s="32"/>
      <c r="K305" s="32"/>
      <c r="L305" s="32"/>
    </row>
    <row r="306" spans="1:12" ht="12">
      <c r="A306" s="90"/>
      <c r="B306" s="26"/>
      <c r="C306" s="26"/>
      <c r="D306" s="26"/>
      <c r="E306" s="26"/>
      <c r="F306" s="26"/>
      <c r="G306" s="26"/>
      <c r="H306" s="26"/>
      <c r="I306" s="26"/>
      <c r="J306" s="26"/>
      <c r="K306" s="26"/>
      <c r="L306" s="26"/>
    </row>
    <row r="307" spans="1:12">
      <c r="A307" s="90"/>
    </row>
    <row r="308" spans="1:12">
      <c r="A308" s="90"/>
    </row>
    <row r="309" spans="1:12">
      <c r="A309" s="90"/>
    </row>
    <row r="310" spans="1:12">
      <c r="A310" s="90"/>
    </row>
    <row r="311" spans="1:12">
      <c r="A311" s="90"/>
    </row>
    <row r="312" spans="1:12">
      <c r="A312" s="90"/>
    </row>
    <row r="313" spans="1:12">
      <c r="A313" s="90"/>
    </row>
    <row r="314" spans="1:12">
      <c r="A314" s="90"/>
    </row>
    <row r="315" spans="1:12">
      <c r="A315" s="90"/>
    </row>
    <row r="316" spans="1:12">
      <c r="A316" s="90"/>
    </row>
    <row r="317" spans="1:12">
      <c r="A317" s="90"/>
    </row>
    <row r="318" spans="1:12">
      <c r="A318" s="90"/>
    </row>
    <row r="319" spans="1:12">
      <c r="A319" s="90"/>
    </row>
    <row r="320" spans="1:12">
      <c r="A320" s="90"/>
    </row>
    <row r="321" spans="1:1">
      <c r="A321" s="90"/>
    </row>
    <row r="322" spans="1:1">
      <c r="A322" s="90"/>
    </row>
    <row r="323" spans="1:1">
      <c r="A323" s="90"/>
    </row>
    <row r="405" ht="36.75" customHeight="1"/>
    <row r="442" ht="48" customHeight="1"/>
    <row r="871" ht="64.5" customHeight="1"/>
    <row r="989" ht="37.5" customHeight="1"/>
    <row r="991" ht="39" customHeight="1"/>
    <row r="993"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873"/>
  <sheetViews>
    <sheetView showZeros="0" topLeftCell="A49" zoomScaleNormal="100" zoomScaleSheetLayoutView="85" zoomScalePageLayoutView="85" workbookViewId="0">
      <selection activeCell="I67" sqref="I67"/>
    </sheetView>
  </sheetViews>
  <sheetFormatPr defaultColWidth="9.140625" defaultRowHeight="12"/>
  <cols>
    <col min="1" max="1" width="6.28515625" style="119" customWidth="1"/>
    <col min="2" max="2" width="45.7109375" style="59" customWidth="1"/>
    <col min="3" max="3" width="6.7109375" style="40" customWidth="1"/>
    <col min="4" max="4" width="9.7109375" style="297" customWidth="1"/>
    <col min="5" max="5" width="10.140625" style="36" customWidth="1"/>
    <col min="6" max="6" width="10.85546875" style="36" customWidth="1"/>
    <col min="7" max="7" width="9.140625" style="8"/>
    <col min="8" max="8" width="52.5703125" style="8" customWidth="1"/>
    <col min="9" max="16384" width="9.140625" style="8"/>
  </cols>
  <sheetData>
    <row r="1" spans="1:8" s="107" customFormat="1" ht="11.25">
      <c r="A1" s="356"/>
      <c r="B1" s="258"/>
      <c r="C1" s="35"/>
      <c r="D1" s="259"/>
      <c r="E1" s="36"/>
      <c r="F1" s="36"/>
    </row>
    <row r="2" spans="1:8" s="107" customFormat="1" ht="11.25">
      <c r="A2" s="357" t="s">
        <v>193</v>
      </c>
      <c r="B2" s="260" t="s">
        <v>194</v>
      </c>
      <c r="C2" s="219" t="s">
        <v>195</v>
      </c>
      <c r="D2" s="261" t="s">
        <v>196</v>
      </c>
      <c r="E2" s="109" t="s">
        <v>977</v>
      </c>
      <c r="F2" s="109" t="s">
        <v>198</v>
      </c>
    </row>
    <row r="4" spans="1:8" s="113" customFormat="1" ht="12" customHeight="1">
      <c r="A4" s="470"/>
      <c r="B4" s="471" t="s">
        <v>1023</v>
      </c>
      <c r="C4" s="472"/>
      <c r="D4" s="473"/>
      <c r="E4" s="474"/>
      <c r="F4" s="475"/>
    </row>
    <row r="5" spans="1:8" s="30" customFormat="1" ht="12.75">
      <c r="A5" s="146"/>
      <c r="B5" s="200"/>
      <c r="C5" s="180"/>
      <c r="D5" s="259"/>
      <c r="E5" s="36"/>
      <c r="F5" s="362"/>
    </row>
    <row r="6" spans="1:8" ht="36.75" customHeight="1">
      <c r="A6" s="146"/>
      <c r="B6" s="385" t="s">
        <v>1024</v>
      </c>
      <c r="C6" s="343"/>
      <c r="D6" s="342"/>
      <c r="E6" s="16"/>
      <c r="F6" s="358"/>
      <c r="H6" s="166"/>
    </row>
    <row r="7" spans="1:8" ht="24.75" customHeight="1">
      <c r="A7" s="465"/>
      <c r="B7" s="1030" t="s">
        <v>1025</v>
      </c>
      <c r="C7" s="343"/>
      <c r="D7" s="342"/>
      <c r="E7" s="16"/>
      <c r="F7" s="16"/>
    </row>
    <row r="8" spans="1:8">
      <c r="A8" s="146"/>
      <c r="B8" s="60"/>
      <c r="C8" s="343"/>
      <c r="D8" s="342"/>
      <c r="E8" s="16"/>
      <c r="F8" s="358"/>
    </row>
    <row r="9" spans="1:8" s="30" customFormat="1" ht="36" customHeight="1">
      <c r="A9" s="146" t="s">
        <v>199</v>
      </c>
      <c r="B9" s="439" t="s">
        <v>2139</v>
      </c>
      <c r="C9" s="343"/>
      <c r="D9" s="342"/>
      <c r="E9" s="16"/>
      <c r="F9" s="358"/>
    </row>
    <row r="10" spans="1:8" ht="109.5" customHeight="1">
      <c r="A10" s="146"/>
      <c r="B10" s="60" t="s">
        <v>1882</v>
      </c>
      <c r="C10" s="343"/>
      <c r="D10" s="342"/>
      <c r="E10" s="16"/>
      <c r="F10" s="16"/>
      <c r="H10" s="61"/>
    </row>
    <row r="11" spans="1:8" ht="17.25" customHeight="1">
      <c r="A11" s="146"/>
      <c r="B11" s="60" t="s">
        <v>2197</v>
      </c>
      <c r="C11" s="343"/>
      <c r="D11" s="342"/>
      <c r="E11" s="16"/>
      <c r="F11" s="16"/>
      <c r="H11" s="61"/>
    </row>
    <row r="12" spans="1:8" ht="25.5">
      <c r="A12" s="146"/>
      <c r="B12" s="60" t="s">
        <v>1026</v>
      </c>
      <c r="C12" s="343"/>
      <c r="D12" s="342"/>
      <c r="E12" s="16"/>
      <c r="F12" s="16"/>
    </row>
    <row r="13" spans="1:8">
      <c r="A13" s="146"/>
      <c r="B13" s="439" t="s">
        <v>1027</v>
      </c>
      <c r="C13" s="343" t="s">
        <v>941</v>
      </c>
      <c r="D13" s="342">
        <v>480</v>
      </c>
      <c r="E13" s="16"/>
      <c r="F13" s="16" t="str">
        <f>IF(D13*E13,D13*E13,"")</f>
        <v/>
      </c>
    </row>
    <row r="14" spans="1:8">
      <c r="A14" s="146"/>
      <c r="B14" s="439" t="s">
        <v>1028</v>
      </c>
      <c r="C14" s="343" t="s">
        <v>941</v>
      </c>
      <c r="D14" s="342">
        <v>70</v>
      </c>
      <c r="E14" s="16"/>
      <c r="F14" s="16" t="str">
        <f>IF(D14*E14,D14*E14,"")</f>
        <v/>
      </c>
    </row>
    <row r="15" spans="1:8" s="30" customFormat="1">
      <c r="A15" s="146"/>
      <c r="B15" s="338"/>
      <c r="C15" s="343"/>
      <c r="D15" s="342"/>
      <c r="E15" s="16"/>
      <c r="F15" s="16"/>
    </row>
    <row r="16" spans="1:8" s="30" customFormat="1" ht="26.25" customHeight="1">
      <c r="A16" s="146" t="s">
        <v>201</v>
      </c>
      <c r="B16" s="439" t="s">
        <v>1029</v>
      </c>
      <c r="C16" s="343"/>
      <c r="D16" s="342"/>
      <c r="E16" s="16"/>
      <c r="F16" s="16"/>
    </row>
    <row r="17" spans="1:11" ht="111.75" customHeight="1">
      <c r="A17" s="146"/>
      <c r="B17" s="60" t="s">
        <v>1883</v>
      </c>
      <c r="C17" s="343"/>
      <c r="D17" s="342"/>
      <c r="E17" s="16"/>
      <c r="F17" s="16"/>
      <c r="H17" s="61"/>
    </row>
    <row r="18" spans="1:11" ht="18.75" customHeight="1">
      <c r="A18" s="146"/>
      <c r="B18" s="60" t="s">
        <v>2197</v>
      </c>
      <c r="C18" s="343"/>
      <c r="D18" s="342"/>
      <c r="E18" s="16"/>
      <c r="F18" s="16"/>
      <c r="H18" s="61"/>
    </row>
    <row r="19" spans="1:11" ht="25.5">
      <c r="A19" s="146"/>
      <c r="B19" s="60" t="s">
        <v>1026</v>
      </c>
      <c r="C19" s="343"/>
      <c r="D19" s="342"/>
      <c r="E19" s="16"/>
      <c r="F19" s="16"/>
    </row>
    <row r="20" spans="1:11">
      <c r="A20" s="146"/>
      <c r="B20" s="439" t="s">
        <v>1027</v>
      </c>
      <c r="C20" s="343" t="s">
        <v>941</v>
      </c>
      <c r="D20" s="342">
        <v>900</v>
      </c>
      <c r="E20" s="16"/>
      <c r="F20" s="16" t="str">
        <f>IF(D20*E20,D20*E20,"")</f>
        <v/>
      </c>
    </row>
    <row r="21" spans="1:11">
      <c r="A21" s="146"/>
      <c r="B21" s="439" t="s">
        <v>1028</v>
      </c>
      <c r="C21" s="343" t="s">
        <v>941</v>
      </c>
      <c r="D21" s="342">
        <v>140</v>
      </c>
      <c r="E21" s="16"/>
      <c r="F21" s="16" t="str">
        <f>IF(D21*E21,D21*E21,"")</f>
        <v/>
      </c>
    </row>
    <row r="22" spans="1:11" s="30" customFormat="1">
      <c r="A22" s="146"/>
      <c r="B22" s="338"/>
      <c r="C22" s="343"/>
      <c r="D22" s="342"/>
      <c r="E22" s="16"/>
      <c r="F22" s="16"/>
    </row>
    <row r="23" spans="1:11" s="30" customFormat="1" ht="17.25" customHeight="1">
      <c r="A23" s="146" t="s">
        <v>203</v>
      </c>
      <c r="B23" s="439" t="s">
        <v>1030</v>
      </c>
      <c r="C23" s="343"/>
      <c r="D23" s="342"/>
      <c r="E23" s="16"/>
      <c r="F23" s="16"/>
    </row>
    <row r="24" spans="1:11" s="845" customFormat="1" ht="128.25" customHeight="1">
      <c r="A24" s="146"/>
      <c r="B24" s="60" t="s">
        <v>1884</v>
      </c>
      <c r="C24" s="180"/>
      <c r="D24" s="259"/>
      <c r="E24" s="863"/>
      <c r="F24" s="863"/>
    </row>
    <row r="25" spans="1:11" s="32" customFormat="1" ht="39.6" customHeight="1">
      <c r="A25" s="146"/>
      <c r="B25" s="60" t="s">
        <v>1031</v>
      </c>
      <c r="C25" s="180"/>
      <c r="D25" s="259"/>
      <c r="E25" s="863"/>
      <c r="F25" s="863"/>
      <c r="K25"/>
    </row>
    <row r="26" spans="1:11" s="32" customFormat="1" ht="27.75" customHeight="1">
      <c r="A26" s="146"/>
      <c r="B26" s="60" t="s">
        <v>2198</v>
      </c>
      <c r="C26" s="180"/>
      <c r="D26" s="259"/>
      <c r="E26" s="863"/>
      <c r="F26" s="863"/>
      <c r="K26"/>
    </row>
    <row r="27" spans="1:11" s="32" customFormat="1" ht="18" customHeight="1">
      <c r="A27" s="146"/>
      <c r="B27" s="60" t="s">
        <v>2197</v>
      </c>
      <c r="C27" s="180"/>
      <c r="D27" s="259"/>
      <c r="E27" s="863"/>
      <c r="F27" s="863"/>
      <c r="K27"/>
    </row>
    <row r="28" spans="1:11" ht="29.25" customHeight="1">
      <c r="A28" s="146"/>
      <c r="B28" s="60" t="s">
        <v>1026</v>
      </c>
      <c r="C28" s="343"/>
      <c r="D28" s="342"/>
      <c r="E28" s="16"/>
      <c r="F28" s="16"/>
    </row>
    <row r="29" spans="1:11">
      <c r="A29" s="146"/>
      <c r="B29" s="439" t="s">
        <v>1027</v>
      </c>
      <c r="C29" s="343" t="s">
        <v>941</v>
      </c>
      <c r="D29" s="342">
        <v>430</v>
      </c>
      <c r="E29" s="16"/>
      <c r="F29" s="16" t="str">
        <f>IF(D29*E29,D29*E29,"")</f>
        <v/>
      </c>
    </row>
    <row r="30" spans="1:11">
      <c r="A30" s="146"/>
      <c r="B30" s="439" t="s">
        <v>1028</v>
      </c>
      <c r="C30" s="343" t="s">
        <v>941</v>
      </c>
      <c r="D30" s="342">
        <v>150</v>
      </c>
      <c r="E30" s="16"/>
      <c r="F30" s="16" t="str">
        <f>IF(D30*E30,D30*E30,"")</f>
        <v/>
      </c>
    </row>
    <row r="31" spans="1:11" s="32" customFormat="1">
      <c r="A31" s="146"/>
      <c r="B31" s="439"/>
      <c r="C31" s="306"/>
      <c r="D31" s="198"/>
      <c r="E31" s="307"/>
      <c r="F31" s="16"/>
    </row>
    <row r="32" spans="1:11" s="32" customFormat="1" ht="18" customHeight="1">
      <c r="A32" s="146" t="s">
        <v>204</v>
      </c>
      <c r="B32" s="439" t="s">
        <v>1885</v>
      </c>
      <c r="C32" s="343"/>
      <c r="D32" s="342"/>
      <c r="E32" s="16"/>
      <c r="F32" s="16"/>
    </row>
    <row r="33" spans="1:11" s="32" customFormat="1" ht="30" customHeight="1">
      <c r="A33" s="146"/>
      <c r="B33" s="60" t="s">
        <v>1892</v>
      </c>
      <c r="C33" s="343"/>
      <c r="D33" s="342"/>
      <c r="E33" s="16"/>
      <c r="F33" s="16"/>
      <c r="H33" s="133"/>
    </row>
    <row r="34" spans="1:11" s="32" customFormat="1" ht="13.5" customHeight="1">
      <c r="A34" s="146"/>
      <c r="B34" s="60" t="s">
        <v>2199</v>
      </c>
      <c r="C34" s="180"/>
      <c r="D34" s="259"/>
      <c r="E34" s="863"/>
      <c r="F34" s="863"/>
    </row>
    <row r="35" spans="1:11" s="32" customFormat="1" ht="56.25" customHeight="1">
      <c r="A35" s="146"/>
      <c r="B35" s="60" t="s">
        <v>2200</v>
      </c>
      <c r="C35" s="343"/>
      <c r="D35" s="342"/>
      <c r="E35" s="16"/>
      <c r="F35" s="16"/>
    </row>
    <row r="36" spans="1:11" ht="24.75" customHeight="1">
      <c r="A36" s="146"/>
      <c r="B36" s="60" t="s">
        <v>1026</v>
      </c>
      <c r="C36" s="343"/>
      <c r="D36" s="342"/>
      <c r="E36" s="16"/>
      <c r="F36" s="16"/>
    </row>
    <row r="37" spans="1:11" s="32" customFormat="1">
      <c r="A37" s="146"/>
      <c r="B37" s="60" t="s">
        <v>2196</v>
      </c>
      <c r="C37" s="343" t="s">
        <v>941</v>
      </c>
      <c r="D37" s="342">
        <v>745</v>
      </c>
      <c r="E37" s="16"/>
      <c r="F37" s="16" t="str">
        <f>IF(D37*E37,D37*E37,"")</f>
        <v/>
      </c>
    </row>
    <row r="38" spans="1:11" s="32" customFormat="1">
      <c r="A38" s="146"/>
      <c r="B38" s="60" t="s">
        <v>2195</v>
      </c>
      <c r="C38" s="343" t="s">
        <v>941</v>
      </c>
      <c r="D38" s="342">
        <v>382</v>
      </c>
      <c r="E38" s="16"/>
      <c r="F38" s="16" t="str">
        <f>IF(D38*E38,D38*E38,"")</f>
        <v/>
      </c>
    </row>
    <row r="39" spans="1:11" s="30" customFormat="1">
      <c r="A39" s="146"/>
      <c r="B39" s="200"/>
      <c r="C39" s="343"/>
      <c r="D39" s="342"/>
      <c r="E39" s="16"/>
      <c r="F39" s="16"/>
    </row>
    <row r="40" spans="1:11" s="32" customFormat="1" ht="16.5" customHeight="1">
      <c r="A40" s="146" t="s">
        <v>206</v>
      </c>
      <c r="B40" s="439" t="s">
        <v>1889</v>
      </c>
      <c r="C40" s="180"/>
      <c r="D40" s="259"/>
      <c r="E40" s="863"/>
      <c r="F40" s="863"/>
    </row>
    <row r="41" spans="1:11" s="32" customFormat="1" ht="73.5" customHeight="1">
      <c r="A41" s="146"/>
      <c r="B41" s="60" t="s">
        <v>1890</v>
      </c>
      <c r="C41" s="180"/>
      <c r="D41" s="259"/>
      <c r="E41" s="863"/>
      <c r="F41" s="863"/>
      <c r="K41"/>
    </row>
    <row r="42" spans="1:11" s="32" customFormat="1" ht="65.25" customHeight="1">
      <c r="A42" s="146"/>
      <c r="B42" s="60" t="s">
        <v>1886</v>
      </c>
      <c r="C42" s="180"/>
      <c r="D42" s="259"/>
      <c r="E42" s="863"/>
      <c r="F42" s="863"/>
      <c r="H42" s="133"/>
    </row>
    <row r="43" spans="1:11" s="32" customFormat="1" ht="27" customHeight="1">
      <c r="A43" s="146"/>
      <c r="B43" s="60" t="s">
        <v>1891</v>
      </c>
      <c r="C43" s="180"/>
      <c r="D43" s="259"/>
      <c r="E43" s="863"/>
      <c r="F43" s="863"/>
    </row>
    <row r="44" spans="1:11" s="32" customFormat="1" ht="13.5" customHeight="1">
      <c r="A44" s="146"/>
      <c r="B44" s="60" t="s">
        <v>1887</v>
      </c>
      <c r="C44" s="180"/>
      <c r="D44" s="259"/>
      <c r="E44" s="863"/>
      <c r="F44" s="863"/>
    </row>
    <row r="45" spans="1:11" s="32" customFormat="1" ht="13.5" customHeight="1">
      <c r="A45" s="146"/>
      <c r="B45" s="60" t="s">
        <v>2194</v>
      </c>
      <c r="C45" s="180"/>
      <c r="D45" s="259"/>
      <c r="E45" s="863"/>
      <c r="F45" s="863"/>
    </row>
    <row r="46" spans="1:11" s="845" customFormat="1" ht="30" customHeight="1">
      <c r="A46" s="146"/>
      <c r="B46" s="60" t="s">
        <v>1888</v>
      </c>
      <c r="C46" s="180"/>
      <c r="D46" s="259"/>
      <c r="E46" s="863"/>
      <c r="F46" s="863"/>
      <c r="H46" s="32"/>
    </row>
    <row r="47" spans="1:11" s="32" customFormat="1">
      <c r="A47" s="146"/>
      <c r="B47" s="60" t="s">
        <v>2196</v>
      </c>
      <c r="C47" s="343" t="s">
        <v>941</v>
      </c>
      <c r="D47" s="342">
        <v>13</v>
      </c>
      <c r="E47" s="16"/>
      <c r="F47" s="16" t="str">
        <f>IF(D47*E47,D47*E47,"")</f>
        <v/>
      </c>
    </row>
    <row r="48" spans="1:11" s="32" customFormat="1">
      <c r="A48" s="146"/>
      <c r="B48" s="60" t="s">
        <v>2195</v>
      </c>
      <c r="C48" s="343" t="s">
        <v>941</v>
      </c>
      <c r="D48" s="342">
        <v>41</v>
      </c>
      <c r="E48" s="16"/>
      <c r="F48" s="16" t="str">
        <f>IF(D48*E48,D48*E48,"")</f>
        <v/>
      </c>
    </row>
    <row r="49" spans="1:9" s="32" customFormat="1">
      <c r="A49" s="146"/>
      <c r="B49" s="60"/>
      <c r="C49" s="180"/>
      <c r="D49" s="259"/>
      <c r="E49" s="863"/>
      <c r="F49" s="863"/>
    </row>
    <row r="50" spans="1:9" s="479" customFormat="1" ht="14.25">
      <c r="A50" s="476" t="s">
        <v>207</v>
      </c>
      <c r="B50" s="477" t="s">
        <v>1032</v>
      </c>
      <c r="C50" s="478"/>
      <c r="D50" s="478"/>
      <c r="E50" s="478"/>
      <c r="F50" s="478"/>
      <c r="G50" s="237"/>
      <c r="H50" s="237"/>
      <c r="I50" s="237"/>
    </row>
    <row r="51" spans="1:9" s="32" customFormat="1" ht="74.25" customHeight="1">
      <c r="A51" s="237"/>
      <c r="B51" s="78" t="s">
        <v>1033</v>
      </c>
      <c r="C51" s="237"/>
      <c r="D51" s="240"/>
      <c r="E51" s="239"/>
      <c r="F51" s="239"/>
      <c r="G51" s="237"/>
      <c r="H51" s="480"/>
      <c r="I51" s="480"/>
    </row>
    <row r="52" spans="1:9" s="26" customFormat="1" ht="24">
      <c r="A52" s="238"/>
      <c r="B52" s="60" t="s">
        <v>1034</v>
      </c>
      <c r="C52" s="237"/>
      <c r="D52" s="240"/>
      <c r="E52" s="239"/>
      <c r="F52" s="239"/>
      <c r="G52" s="237"/>
      <c r="H52" s="480"/>
      <c r="I52" s="237"/>
    </row>
    <row r="53" spans="1:9" s="26" customFormat="1" ht="14.25">
      <c r="A53" s="238"/>
      <c r="B53" s="60"/>
      <c r="C53" s="481" t="s">
        <v>202</v>
      </c>
      <c r="D53" s="198">
        <v>428</v>
      </c>
      <c r="E53" s="12"/>
      <c r="F53" s="12">
        <f>D53*E53</f>
        <v>0</v>
      </c>
      <c r="G53" s="237"/>
      <c r="H53" s="480"/>
      <c r="I53" s="237"/>
    </row>
    <row r="54" spans="1:9" s="32" customFormat="1" ht="12.75">
      <c r="A54" s="146"/>
      <c r="B54" s="200"/>
      <c r="C54" s="180"/>
      <c r="D54" s="259"/>
      <c r="E54" s="36"/>
      <c r="F54" s="362"/>
    </row>
    <row r="55" spans="1:9" s="32" customFormat="1" ht="15" customHeight="1">
      <c r="A55" s="482"/>
      <c r="B55" s="483" t="s">
        <v>1313</v>
      </c>
      <c r="C55" s="484"/>
      <c r="D55" s="485"/>
      <c r="E55" s="486"/>
      <c r="F55" s="697">
        <f>SUM(F11:F54)</f>
        <v>0</v>
      </c>
      <c r="G55" s="479"/>
      <c r="H55" s="479"/>
      <c r="I55" s="479"/>
    </row>
    <row r="56" spans="1:9" s="39" customFormat="1" ht="12.75">
      <c r="A56" s="21"/>
      <c r="B56" s="8"/>
      <c r="C56" s="32"/>
      <c r="D56" s="286"/>
      <c r="E56" s="362"/>
      <c r="F56" s="362"/>
      <c r="G56" s="32"/>
      <c r="H56" s="32"/>
      <c r="I56" s="32"/>
    </row>
    <row r="57" spans="1:9" s="32" customFormat="1" ht="12.75">
      <c r="A57" s="21"/>
      <c r="B57" s="8"/>
      <c r="C57" s="26"/>
      <c r="D57" s="286"/>
      <c r="E57" s="362"/>
      <c r="F57" s="362"/>
      <c r="G57" s="26"/>
      <c r="H57" s="26"/>
      <c r="I57" s="26"/>
    </row>
    <row r="58" spans="1:9" s="32" customFormat="1" ht="12.75">
      <c r="A58" s="21"/>
      <c r="B58" s="8"/>
      <c r="C58" s="26"/>
      <c r="D58" s="286"/>
      <c r="E58" s="362"/>
      <c r="F58" s="362"/>
      <c r="G58" s="26"/>
      <c r="H58" s="26"/>
      <c r="I58" s="26"/>
    </row>
    <row r="59" spans="1:9" s="32" customFormat="1" ht="12.75">
      <c r="A59" s="21"/>
      <c r="B59" s="8"/>
      <c r="C59" s="26"/>
      <c r="D59" s="286"/>
      <c r="E59" s="362"/>
      <c r="F59" s="362"/>
      <c r="G59" s="26"/>
      <c r="H59" s="26"/>
      <c r="I59" s="26"/>
    </row>
    <row r="60" spans="1:9" s="32" customFormat="1" ht="12.75">
      <c r="A60" s="21"/>
      <c r="B60" s="8"/>
      <c r="D60" s="286"/>
      <c r="E60" s="362"/>
      <c r="F60" s="362"/>
    </row>
    <row r="61" spans="1:9" s="32" customFormat="1" ht="12.75">
      <c r="A61" s="21"/>
      <c r="B61" s="8"/>
      <c r="D61" s="286"/>
      <c r="E61" s="362"/>
      <c r="F61" s="362"/>
    </row>
    <row r="62" spans="1:9" s="32" customFormat="1" ht="12.75">
      <c r="A62" s="21"/>
      <c r="B62" s="8"/>
      <c r="D62" s="286"/>
      <c r="E62" s="362"/>
      <c r="F62" s="362"/>
    </row>
    <row r="63" spans="1:9" s="32" customFormat="1" ht="12.75">
      <c r="A63" s="21"/>
      <c r="B63" s="8"/>
      <c r="D63" s="286"/>
      <c r="E63" s="362"/>
      <c r="F63" s="362"/>
    </row>
    <row r="64" spans="1:9" s="32" customFormat="1" ht="12.75">
      <c r="A64" s="21"/>
      <c r="B64" s="8"/>
      <c r="D64" s="286"/>
      <c r="E64" s="362"/>
      <c r="F64" s="362"/>
    </row>
    <row r="65" spans="1:9" s="39" customFormat="1" ht="12.75">
      <c r="A65" s="21"/>
      <c r="B65" s="8"/>
      <c r="C65" s="32"/>
      <c r="D65" s="286"/>
      <c r="E65" s="362"/>
      <c r="F65" s="362"/>
      <c r="G65" s="32"/>
      <c r="H65" s="32"/>
      <c r="I65" s="32"/>
    </row>
    <row r="66" spans="1:9" s="32" customFormat="1" ht="12.75">
      <c r="A66" s="21"/>
      <c r="B66" s="8"/>
      <c r="D66" s="286"/>
      <c r="E66" s="362"/>
      <c r="F66" s="362"/>
    </row>
    <row r="67" spans="1:9" s="32" customFormat="1" ht="12.75">
      <c r="A67" s="21"/>
      <c r="B67" s="8"/>
      <c r="D67" s="286"/>
      <c r="E67" s="362"/>
      <c r="F67" s="362"/>
    </row>
    <row r="68" spans="1:9" s="32" customFormat="1" ht="12.75">
      <c r="A68" s="21"/>
      <c r="B68" s="8"/>
      <c r="D68" s="286"/>
      <c r="E68" s="362"/>
      <c r="F68" s="362"/>
    </row>
    <row r="69" spans="1:9" s="32" customFormat="1" ht="12.75">
      <c r="A69" s="21"/>
      <c r="B69" s="8"/>
      <c r="D69" s="286"/>
      <c r="E69" s="362"/>
      <c r="F69" s="362"/>
    </row>
    <row r="70" spans="1:9" s="32" customFormat="1" ht="12.75">
      <c r="A70" s="21"/>
      <c r="B70" s="8"/>
      <c r="D70" s="286"/>
      <c r="E70" s="362"/>
      <c r="F70" s="362"/>
    </row>
    <row r="71" spans="1:9" s="32" customFormat="1" ht="12.75">
      <c r="A71" s="21"/>
      <c r="B71" s="8"/>
      <c r="D71" s="286"/>
      <c r="E71" s="362"/>
      <c r="F71" s="362"/>
    </row>
    <row r="72" spans="1:9" s="32" customFormat="1" ht="12.75">
      <c r="A72" s="21"/>
      <c r="B72" s="8"/>
      <c r="C72" s="39"/>
      <c r="D72" s="286"/>
      <c r="E72" s="362"/>
      <c r="F72" s="362"/>
      <c r="G72" s="39"/>
      <c r="H72" s="39"/>
      <c r="I72" s="39"/>
    </row>
    <row r="73" spans="1:9" s="32" customFormat="1" ht="12.75">
      <c r="A73" s="21"/>
      <c r="B73" s="8"/>
      <c r="D73" s="286"/>
      <c r="E73" s="362"/>
      <c r="F73" s="362"/>
    </row>
    <row r="74" spans="1:9" s="32" customFormat="1" ht="12.75">
      <c r="A74" s="21"/>
      <c r="B74" s="8"/>
      <c r="D74" s="286"/>
      <c r="E74" s="362"/>
      <c r="F74" s="362"/>
    </row>
    <row r="75" spans="1:9" s="32" customFormat="1" ht="12.75">
      <c r="A75" s="21"/>
      <c r="B75" s="8"/>
      <c r="D75" s="286"/>
      <c r="E75" s="362"/>
      <c r="F75" s="362"/>
    </row>
    <row r="76" spans="1:9" s="39" customFormat="1" ht="12.75">
      <c r="A76" s="21"/>
      <c r="B76" s="8"/>
      <c r="C76" s="32"/>
      <c r="D76" s="286"/>
      <c r="E76" s="362"/>
      <c r="F76" s="362"/>
      <c r="G76" s="32"/>
      <c r="H76" s="32"/>
      <c r="I76" s="32"/>
    </row>
    <row r="77" spans="1:9" s="32" customFormat="1" ht="12.75">
      <c r="A77" s="21"/>
      <c r="B77" s="8"/>
      <c r="D77" s="286"/>
      <c r="E77" s="362"/>
      <c r="F77" s="362"/>
    </row>
    <row r="78" spans="1:9" s="32" customFormat="1" ht="12.75">
      <c r="A78" s="21"/>
      <c r="B78" s="8"/>
      <c r="D78" s="286"/>
      <c r="E78" s="362"/>
      <c r="F78" s="362"/>
    </row>
    <row r="79" spans="1:9" s="32" customFormat="1" ht="12.75">
      <c r="A79" s="21"/>
      <c r="B79" s="8"/>
      <c r="D79" s="286"/>
      <c r="E79" s="362"/>
      <c r="F79" s="362"/>
    </row>
    <row r="80" spans="1:9" s="26" customFormat="1" ht="12.75">
      <c r="A80" s="21"/>
      <c r="B80" s="8"/>
      <c r="C80" s="32"/>
      <c r="D80" s="286"/>
      <c r="E80" s="362"/>
      <c r="F80" s="362"/>
      <c r="G80" s="32"/>
      <c r="H80" s="32"/>
      <c r="I80" s="32"/>
    </row>
    <row r="81" spans="1:9" s="26" customFormat="1" ht="12.75">
      <c r="A81" s="21"/>
      <c r="B81" s="8"/>
      <c r="C81" s="39"/>
      <c r="D81" s="286"/>
      <c r="E81" s="362"/>
      <c r="F81" s="362"/>
      <c r="G81" s="39"/>
      <c r="H81" s="39"/>
      <c r="I81" s="39"/>
    </row>
    <row r="82" spans="1:9" s="26" customFormat="1" ht="12.75">
      <c r="A82" s="21"/>
      <c r="B82" s="8"/>
      <c r="C82" s="32"/>
      <c r="D82" s="286"/>
      <c r="E82" s="362"/>
      <c r="F82" s="362"/>
      <c r="G82" s="32"/>
      <c r="H82" s="32"/>
      <c r="I82" s="32"/>
    </row>
    <row r="83" spans="1:9" s="26" customFormat="1" ht="12.75">
      <c r="A83" s="21"/>
      <c r="B83" s="8"/>
      <c r="C83" s="32"/>
      <c r="D83" s="286"/>
      <c r="E83" s="362"/>
      <c r="F83" s="362"/>
      <c r="G83" s="32"/>
      <c r="H83" s="32"/>
      <c r="I83" s="32"/>
    </row>
    <row r="84" spans="1:9" s="26" customFormat="1" ht="12.75">
      <c r="A84" s="21"/>
      <c r="B84" s="8"/>
      <c r="C84" s="32"/>
      <c r="D84" s="286"/>
      <c r="E84" s="362"/>
      <c r="F84" s="362"/>
      <c r="G84" s="32"/>
      <c r="H84" s="32"/>
      <c r="I84" s="32"/>
    </row>
    <row r="85" spans="1:9" s="26" customFormat="1" ht="12.75">
      <c r="A85" s="21"/>
      <c r="B85" s="8"/>
      <c r="C85" s="32"/>
      <c r="D85" s="286"/>
      <c r="E85" s="362"/>
      <c r="F85" s="362"/>
      <c r="G85" s="32"/>
      <c r="H85" s="32"/>
      <c r="I85" s="32"/>
    </row>
    <row r="86" spans="1:9" s="26" customFormat="1" ht="12.75">
      <c r="A86" s="21"/>
      <c r="B86" s="8"/>
      <c r="C86" s="32"/>
      <c r="D86" s="286"/>
      <c r="E86" s="362"/>
      <c r="F86" s="362"/>
      <c r="G86" s="32"/>
      <c r="H86" s="32"/>
      <c r="I86" s="32"/>
    </row>
    <row r="87" spans="1:9" s="26" customFormat="1" ht="12.75">
      <c r="A87" s="21"/>
      <c r="B87" s="8"/>
      <c r="C87" s="32"/>
      <c r="D87" s="286"/>
      <c r="E87" s="362"/>
      <c r="F87" s="362"/>
      <c r="G87" s="32"/>
      <c r="H87" s="32"/>
      <c r="I87" s="32"/>
    </row>
    <row r="88" spans="1:9" s="26" customFormat="1" ht="12.75">
      <c r="A88" s="21"/>
      <c r="B88" s="8"/>
      <c r="C88" s="32"/>
      <c r="D88" s="286"/>
      <c r="E88" s="362"/>
      <c r="F88" s="362"/>
      <c r="G88" s="32"/>
      <c r="H88" s="32"/>
      <c r="I88" s="32"/>
    </row>
    <row r="89" spans="1:9" s="26" customFormat="1" ht="12.75">
      <c r="A89" s="21"/>
      <c r="B89" s="8"/>
      <c r="C89" s="32"/>
      <c r="D89" s="286"/>
      <c r="E89" s="362"/>
      <c r="F89" s="362"/>
      <c r="G89" s="32"/>
      <c r="H89" s="32"/>
      <c r="I89" s="32"/>
    </row>
    <row r="90" spans="1:9" s="26" customFormat="1" ht="12.75">
      <c r="A90" s="21"/>
      <c r="B90" s="8"/>
      <c r="C90" s="32"/>
      <c r="D90" s="286"/>
      <c r="E90" s="362"/>
      <c r="F90" s="362"/>
      <c r="G90" s="32"/>
      <c r="H90" s="32"/>
      <c r="I90" s="32"/>
    </row>
    <row r="91" spans="1:9" s="26" customFormat="1" ht="12.75">
      <c r="A91" s="21"/>
      <c r="B91" s="8"/>
      <c r="C91" s="32"/>
      <c r="D91" s="286"/>
      <c r="E91" s="362"/>
      <c r="F91" s="362"/>
      <c r="G91" s="32"/>
      <c r="H91" s="32"/>
      <c r="I91" s="32"/>
    </row>
    <row r="92" spans="1:9" s="26" customFormat="1" ht="12.75">
      <c r="A92" s="21"/>
      <c r="B92" s="8"/>
      <c r="C92" s="39"/>
      <c r="D92" s="286"/>
      <c r="E92" s="362"/>
      <c r="F92" s="362"/>
      <c r="G92" s="39"/>
      <c r="H92" s="39"/>
      <c r="I92" s="39"/>
    </row>
    <row r="93" spans="1:9" s="26" customFormat="1" ht="12.75">
      <c r="A93" s="21"/>
      <c r="B93" s="8"/>
      <c r="C93" s="32"/>
      <c r="D93" s="286"/>
      <c r="E93" s="362"/>
      <c r="F93" s="362"/>
      <c r="G93" s="32"/>
      <c r="H93" s="32"/>
      <c r="I93" s="32"/>
    </row>
    <row r="94" spans="1:9" s="26" customFormat="1" ht="12.75">
      <c r="A94" s="21"/>
      <c r="B94" s="8"/>
      <c r="C94" s="32"/>
      <c r="D94" s="286"/>
      <c r="E94" s="362"/>
      <c r="F94" s="362"/>
      <c r="G94" s="32"/>
      <c r="H94" s="32"/>
      <c r="I94" s="32"/>
    </row>
    <row r="95" spans="1:9" s="26" customFormat="1" ht="12.75">
      <c r="A95" s="21"/>
      <c r="B95" s="8"/>
      <c r="C95" s="32"/>
      <c r="D95" s="286"/>
      <c r="E95" s="362"/>
      <c r="F95" s="362"/>
      <c r="G95" s="32"/>
      <c r="H95" s="32"/>
      <c r="I95" s="32"/>
    </row>
    <row r="96" spans="1:9" s="26" customFormat="1" ht="12.75">
      <c r="A96" s="21"/>
      <c r="B96" s="8"/>
      <c r="D96" s="286"/>
      <c r="E96" s="362"/>
      <c r="F96" s="362"/>
    </row>
    <row r="97" spans="1:6" s="26" customFormat="1" ht="12.75">
      <c r="A97" s="21"/>
      <c r="B97" s="8"/>
      <c r="D97" s="286"/>
      <c r="E97" s="362"/>
      <c r="F97" s="362"/>
    </row>
    <row r="98" spans="1:6" s="26" customFormat="1" ht="12.75">
      <c r="A98" s="21"/>
      <c r="B98" s="8"/>
      <c r="D98" s="286"/>
      <c r="E98" s="362"/>
      <c r="F98" s="362"/>
    </row>
    <row r="99" spans="1:6" s="26" customFormat="1" ht="12.75">
      <c r="A99" s="21"/>
      <c r="B99" s="8"/>
      <c r="D99" s="286"/>
      <c r="E99" s="362"/>
      <c r="F99" s="362"/>
    </row>
    <row r="100" spans="1:6" s="26" customFormat="1" ht="12.75">
      <c r="A100" s="21"/>
      <c r="B100" s="8"/>
      <c r="D100" s="286"/>
      <c r="E100" s="362"/>
      <c r="F100" s="362"/>
    </row>
    <row r="101" spans="1:6" s="26" customFormat="1" ht="12.75">
      <c r="A101" s="21"/>
      <c r="B101" s="8"/>
      <c r="D101" s="286"/>
      <c r="E101" s="362"/>
      <c r="F101" s="362"/>
    </row>
    <row r="102" spans="1:6" s="26" customFormat="1" ht="12.75">
      <c r="A102" s="21"/>
      <c r="B102" s="8"/>
      <c r="D102" s="286"/>
      <c r="E102" s="362"/>
      <c r="F102" s="362"/>
    </row>
    <row r="103" spans="1:6" s="26" customFormat="1" ht="12.75">
      <c r="A103" s="21"/>
      <c r="B103" s="8"/>
      <c r="D103" s="286"/>
      <c r="E103" s="362"/>
      <c r="F103" s="362"/>
    </row>
    <row r="104" spans="1:6" s="26" customFormat="1" ht="12.75">
      <c r="A104" s="21"/>
      <c r="B104" s="8"/>
      <c r="D104" s="286"/>
      <c r="E104" s="362"/>
      <c r="F104" s="362"/>
    </row>
    <row r="105" spans="1:6" s="26" customFormat="1" ht="12.75">
      <c r="A105" s="21"/>
      <c r="B105" s="8"/>
      <c r="D105" s="286"/>
      <c r="E105" s="362"/>
      <c r="F105" s="362"/>
    </row>
    <row r="106" spans="1:6" s="26" customFormat="1" ht="12.75">
      <c r="A106" s="21"/>
      <c r="B106" s="8"/>
      <c r="D106" s="286"/>
      <c r="E106" s="362"/>
      <c r="F106" s="362"/>
    </row>
    <row r="107" spans="1:6" s="26" customFormat="1" ht="12.75">
      <c r="A107" s="21"/>
      <c r="B107" s="8"/>
      <c r="D107" s="286"/>
      <c r="E107" s="362"/>
      <c r="F107" s="362"/>
    </row>
    <row r="108" spans="1:6" s="26" customFormat="1" ht="12.75">
      <c r="A108" s="21"/>
      <c r="B108" s="8"/>
      <c r="D108" s="286"/>
      <c r="E108" s="362"/>
      <c r="F108" s="362"/>
    </row>
    <row r="109" spans="1:6" s="26" customFormat="1" ht="12.75">
      <c r="A109" s="21"/>
      <c r="B109" s="8"/>
      <c r="D109" s="286"/>
      <c r="E109" s="362"/>
      <c r="F109" s="362"/>
    </row>
    <row r="110" spans="1:6" s="26" customFormat="1" ht="12.75">
      <c r="A110" s="21"/>
      <c r="B110" s="8"/>
      <c r="D110" s="286"/>
      <c r="E110" s="362"/>
      <c r="F110" s="362"/>
    </row>
    <row r="111" spans="1:6" s="26" customFormat="1" ht="12.75">
      <c r="A111" s="21"/>
      <c r="B111" s="8"/>
      <c r="D111" s="286"/>
      <c r="E111" s="362"/>
      <c r="F111" s="362"/>
    </row>
    <row r="112" spans="1:6" s="26" customFormat="1" ht="12.75">
      <c r="A112" s="21"/>
      <c r="B112" s="8"/>
      <c r="D112" s="286"/>
      <c r="E112" s="362"/>
      <c r="F112" s="362"/>
    </row>
    <row r="113" spans="1:6" s="26" customFormat="1" ht="12.75">
      <c r="A113" s="21"/>
      <c r="B113" s="8"/>
      <c r="D113" s="286"/>
      <c r="E113" s="362"/>
      <c r="F113" s="362"/>
    </row>
    <row r="114" spans="1:6" s="26" customFormat="1" ht="12.75">
      <c r="A114" s="21"/>
      <c r="B114" s="8"/>
      <c r="D114" s="286"/>
      <c r="E114" s="362"/>
      <c r="F114" s="362"/>
    </row>
    <row r="115" spans="1:6" s="26" customFormat="1" ht="12.75">
      <c r="A115" s="21"/>
      <c r="B115" s="8"/>
      <c r="D115" s="286"/>
      <c r="E115" s="362"/>
      <c r="F115" s="362"/>
    </row>
    <row r="116" spans="1:6" s="26" customFormat="1" ht="12.75">
      <c r="A116" s="21"/>
      <c r="B116" s="8"/>
      <c r="D116" s="286"/>
      <c r="E116" s="362"/>
      <c r="F116" s="362"/>
    </row>
    <row r="117" spans="1:6" s="26" customFormat="1" ht="12.75">
      <c r="A117" s="21"/>
      <c r="B117" s="8"/>
      <c r="D117" s="286"/>
      <c r="E117" s="362"/>
      <c r="F117" s="362"/>
    </row>
    <row r="118" spans="1:6" s="26" customFormat="1" ht="12.75">
      <c r="A118" s="21"/>
      <c r="B118" s="8"/>
      <c r="D118" s="286"/>
      <c r="E118" s="362"/>
      <c r="F118" s="362"/>
    </row>
    <row r="119" spans="1:6" s="26" customFormat="1" ht="12.75">
      <c r="A119" s="21"/>
      <c r="B119" s="8"/>
      <c r="D119" s="286"/>
      <c r="E119" s="362"/>
      <c r="F119" s="362"/>
    </row>
    <row r="120" spans="1:6" s="26" customFormat="1" ht="12.75">
      <c r="A120" s="21"/>
      <c r="B120" s="8"/>
      <c r="D120" s="286"/>
      <c r="E120" s="362"/>
      <c r="F120" s="362"/>
    </row>
    <row r="121" spans="1:6" s="26" customFormat="1" ht="12.75">
      <c r="A121" s="111"/>
      <c r="B121" s="59"/>
      <c r="C121" s="345"/>
      <c r="D121" s="391"/>
      <c r="E121" s="362"/>
      <c r="F121" s="362"/>
    </row>
    <row r="122" spans="1:6" s="26" customFormat="1" ht="12.75">
      <c r="A122" s="111"/>
      <c r="B122" s="59"/>
      <c r="C122" s="345"/>
      <c r="D122" s="391"/>
      <c r="E122" s="362"/>
      <c r="F122" s="362"/>
    </row>
    <row r="123" spans="1:6" s="26" customFormat="1" ht="12.75">
      <c r="A123" s="111"/>
      <c r="B123" s="59"/>
      <c r="C123" s="345"/>
      <c r="D123" s="391"/>
      <c r="E123" s="362"/>
      <c r="F123" s="362"/>
    </row>
    <row r="124" spans="1:6" s="26" customFormat="1" ht="12.75">
      <c r="A124" s="111"/>
      <c r="B124" s="59"/>
      <c r="C124" s="345"/>
      <c r="D124" s="391"/>
      <c r="E124" s="362"/>
      <c r="F124" s="362"/>
    </row>
    <row r="125" spans="1:6" s="26" customFormat="1" ht="12.75">
      <c r="A125" s="111"/>
      <c r="B125" s="59"/>
      <c r="C125" s="345"/>
      <c r="D125" s="391"/>
      <c r="E125" s="362"/>
      <c r="F125" s="362"/>
    </row>
    <row r="126" spans="1:6" s="26" customFormat="1" ht="12.75">
      <c r="A126" s="111"/>
      <c r="B126" s="59"/>
      <c r="C126" s="345"/>
      <c r="D126" s="391"/>
      <c r="E126" s="362"/>
      <c r="F126" s="362"/>
    </row>
    <row r="127" spans="1:6" s="26" customFormat="1" ht="12.75">
      <c r="A127" s="111"/>
      <c r="B127" s="59"/>
      <c r="C127" s="345"/>
      <c r="D127" s="391"/>
      <c r="E127" s="362"/>
      <c r="F127" s="362"/>
    </row>
    <row r="128" spans="1:6" s="26" customFormat="1" ht="12.75">
      <c r="A128" s="111"/>
      <c r="B128" s="59"/>
      <c r="C128" s="345"/>
      <c r="D128" s="391"/>
      <c r="E128" s="362"/>
      <c r="F128" s="362"/>
    </row>
    <row r="129" spans="1:9" s="26" customFormat="1" ht="12.75">
      <c r="A129" s="111"/>
      <c r="B129" s="59"/>
      <c r="C129" s="345"/>
      <c r="D129" s="391"/>
      <c r="E129" s="362"/>
      <c r="F129" s="362"/>
    </row>
    <row r="130" spans="1:9" s="32" customFormat="1" ht="12.75">
      <c r="A130" s="111"/>
      <c r="B130" s="59"/>
      <c r="C130" s="345"/>
      <c r="D130" s="391"/>
      <c r="E130" s="362"/>
      <c r="F130" s="362"/>
      <c r="G130" s="26"/>
      <c r="H130" s="26"/>
      <c r="I130" s="26"/>
    </row>
    <row r="131" spans="1:9" s="32" customFormat="1" ht="12.75">
      <c r="A131" s="111"/>
      <c r="B131" s="59"/>
      <c r="C131" s="345"/>
      <c r="D131" s="391"/>
      <c r="E131" s="362"/>
      <c r="F131" s="362"/>
      <c r="G131" s="26"/>
      <c r="H131" s="26"/>
      <c r="I131" s="26"/>
    </row>
    <row r="132" spans="1:9" s="26" customFormat="1" ht="12.75">
      <c r="A132" s="111"/>
      <c r="B132" s="59"/>
      <c r="C132" s="345"/>
      <c r="D132" s="391"/>
      <c r="E132" s="362"/>
      <c r="F132" s="362"/>
    </row>
    <row r="133" spans="1:9" s="32" customFormat="1" ht="12.75">
      <c r="A133" s="111"/>
      <c r="B133" s="59"/>
      <c r="C133" s="345"/>
      <c r="D133" s="391"/>
      <c r="E133" s="362"/>
      <c r="F133" s="362"/>
      <c r="G133" s="26"/>
      <c r="H133" s="26"/>
      <c r="I133" s="26"/>
    </row>
    <row r="134" spans="1:9" s="32" customFormat="1" ht="12.75">
      <c r="A134" s="111"/>
      <c r="B134" s="59"/>
      <c r="C134" s="345"/>
      <c r="D134" s="391"/>
      <c r="E134" s="362"/>
      <c r="F134" s="362"/>
      <c r="G134" s="26"/>
      <c r="H134" s="26"/>
      <c r="I134" s="26"/>
    </row>
    <row r="135" spans="1:9" s="32" customFormat="1" ht="12.75">
      <c r="A135" s="111"/>
      <c r="B135" s="59"/>
      <c r="C135" s="345"/>
      <c r="D135" s="391"/>
      <c r="E135" s="362"/>
      <c r="F135" s="362"/>
      <c r="G135" s="26"/>
      <c r="H135" s="26"/>
      <c r="I135" s="26"/>
    </row>
    <row r="136" spans="1:9" s="32" customFormat="1" ht="12.75">
      <c r="A136" s="111"/>
      <c r="B136" s="59"/>
      <c r="C136" s="345"/>
      <c r="D136" s="391"/>
      <c r="E136" s="362"/>
      <c r="F136" s="362"/>
      <c r="G136" s="26"/>
      <c r="H136" s="26"/>
      <c r="I136" s="26"/>
    </row>
    <row r="137" spans="1:9" s="26" customFormat="1" ht="12.75">
      <c r="A137" s="111"/>
      <c r="B137" s="59"/>
      <c r="C137" s="345"/>
      <c r="D137" s="391"/>
      <c r="E137" s="362"/>
      <c r="F137" s="362"/>
    </row>
    <row r="138" spans="1:9" s="26" customFormat="1" ht="12.75">
      <c r="A138" s="111"/>
      <c r="B138" s="59"/>
      <c r="C138" s="345"/>
      <c r="D138" s="391"/>
      <c r="E138" s="362"/>
      <c r="F138" s="362"/>
    </row>
    <row r="139" spans="1:9" s="26" customFormat="1" ht="12.75">
      <c r="A139" s="111"/>
      <c r="B139" s="59"/>
      <c r="C139" s="345"/>
      <c r="D139" s="391"/>
      <c r="E139" s="362"/>
      <c r="F139" s="362"/>
    </row>
    <row r="140" spans="1:9" s="26" customFormat="1" ht="12.75">
      <c r="A140" s="111"/>
      <c r="B140" s="59"/>
      <c r="C140" s="345"/>
      <c r="D140" s="391"/>
      <c r="E140" s="362"/>
      <c r="F140" s="362"/>
    </row>
    <row r="141" spans="1:9" s="26" customFormat="1" ht="12.75">
      <c r="A141" s="111"/>
      <c r="B141" s="59"/>
      <c r="C141" s="345"/>
      <c r="D141" s="391"/>
      <c r="E141" s="362"/>
      <c r="F141" s="362"/>
    </row>
    <row r="142" spans="1:9" s="32" customFormat="1" ht="12.75">
      <c r="A142" s="111"/>
      <c r="B142" s="59"/>
      <c r="C142" s="345"/>
      <c r="D142" s="391"/>
      <c r="E142" s="362"/>
      <c r="F142" s="362"/>
      <c r="G142" s="26"/>
      <c r="H142" s="26"/>
      <c r="I142" s="26"/>
    </row>
    <row r="143" spans="1:9" s="32" customFormat="1" ht="12.75">
      <c r="A143" s="111"/>
      <c r="B143" s="59"/>
      <c r="C143" s="345"/>
      <c r="D143" s="391"/>
      <c r="E143" s="362"/>
      <c r="F143" s="362"/>
      <c r="G143" s="26"/>
      <c r="H143" s="26"/>
      <c r="I143" s="26"/>
    </row>
    <row r="144" spans="1:9" s="26" customFormat="1" ht="12.75">
      <c r="A144" s="111"/>
      <c r="B144" s="59"/>
      <c r="C144" s="345"/>
      <c r="D144" s="391"/>
      <c r="E144" s="362"/>
      <c r="F144" s="362"/>
    </row>
    <row r="145" spans="1:9" s="26" customFormat="1" ht="12.75">
      <c r="A145" s="111"/>
      <c r="B145" s="59"/>
      <c r="C145" s="345"/>
      <c r="D145" s="391"/>
      <c r="E145" s="362"/>
      <c r="F145" s="362"/>
    </row>
    <row r="146" spans="1:9" s="26" customFormat="1" ht="12.75">
      <c r="A146" s="111"/>
      <c r="B146" s="59"/>
      <c r="C146" s="345"/>
      <c r="D146" s="391"/>
      <c r="E146" s="362"/>
      <c r="F146" s="362"/>
      <c r="G146" s="32"/>
      <c r="H146" s="32"/>
      <c r="I146" s="32"/>
    </row>
    <row r="147" spans="1:9" s="26" customFormat="1" ht="39" customHeight="1">
      <c r="A147" s="111"/>
      <c r="B147" s="59"/>
      <c r="C147" s="345"/>
      <c r="D147" s="391"/>
      <c r="E147" s="362"/>
      <c r="F147" s="362"/>
      <c r="G147" s="32"/>
      <c r="H147" s="32"/>
      <c r="I147" s="32"/>
    </row>
    <row r="148" spans="1:9" s="26" customFormat="1" ht="12.75">
      <c r="A148" s="111"/>
      <c r="B148" s="59"/>
      <c r="C148" s="345"/>
      <c r="D148" s="391"/>
      <c r="E148" s="362"/>
      <c r="F148" s="362"/>
    </row>
    <row r="149" spans="1:9" s="26" customFormat="1" ht="12.75">
      <c r="A149" s="111"/>
      <c r="B149" s="59"/>
      <c r="C149" s="345"/>
      <c r="D149" s="391"/>
      <c r="E149" s="362"/>
      <c r="F149" s="362"/>
      <c r="G149" s="32"/>
      <c r="H149" s="32"/>
      <c r="I149" s="32"/>
    </row>
    <row r="150" spans="1:9" s="26" customFormat="1" ht="12.75">
      <c r="A150" s="111"/>
      <c r="B150" s="59"/>
      <c r="C150" s="345"/>
      <c r="D150" s="391"/>
      <c r="E150" s="362"/>
      <c r="F150" s="362"/>
      <c r="G150" s="32"/>
      <c r="H150" s="32"/>
      <c r="I150" s="32"/>
    </row>
    <row r="151" spans="1:9" s="26" customFormat="1" ht="12.75">
      <c r="A151" s="111"/>
      <c r="B151" s="59"/>
      <c r="C151" s="345"/>
      <c r="D151" s="391"/>
      <c r="E151" s="362"/>
      <c r="F151" s="362"/>
      <c r="G151" s="32"/>
      <c r="H151" s="32"/>
      <c r="I151" s="32"/>
    </row>
    <row r="152" spans="1:9" s="26" customFormat="1" ht="12.75">
      <c r="A152" s="111"/>
      <c r="B152" s="59"/>
      <c r="C152" s="345"/>
      <c r="D152" s="391"/>
      <c r="E152" s="362"/>
      <c r="F152" s="362"/>
      <c r="G152" s="32"/>
      <c r="H152" s="32"/>
      <c r="I152" s="32"/>
    </row>
    <row r="153" spans="1:9" s="32" customFormat="1" ht="12.75">
      <c r="A153" s="111"/>
      <c r="B153" s="59"/>
      <c r="C153" s="345"/>
      <c r="D153" s="391"/>
      <c r="E153" s="362"/>
      <c r="F153" s="362"/>
    </row>
    <row r="154" spans="1:9" s="32" customFormat="1" ht="12.75">
      <c r="A154" s="111"/>
      <c r="B154" s="59"/>
      <c r="C154" s="345"/>
      <c r="D154" s="391"/>
      <c r="E154" s="362"/>
      <c r="F154" s="362"/>
    </row>
    <row r="155" spans="1:9" s="32" customFormat="1" ht="12.75">
      <c r="A155" s="111"/>
      <c r="B155" s="59"/>
      <c r="C155" s="345"/>
      <c r="D155" s="391"/>
      <c r="E155" s="362"/>
      <c r="F155" s="362"/>
    </row>
    <row r="156" spans="1:9" s="32" customFormat="1" ht="12.75">
      <c r="A156" s="111"/>
      <c r="B156" s="59"/>
      <c r="C156" s="345"/>
      <c r="D156" s="391"/>
      <c r="E156" s="362"/>
      <c r="F156" s="362"/>
      <c r="G156" s="26"/>
      <c r="H156" s="26"/>
      <c r="I156" s="26"/>
    </row>
    <row r="157" spans="1:9" s="32" customFormat="1" ht="12.75">
      <c r="A157" s="111"/>
      <c r="B157" s="59"/>
      <c r="C157" s="345"/>
      <c r="D157" s="391"/>
      <c r="E157" s="362"/>
      <c r="F157" s="362"/>
      <c r="G157" s="26"/>
      <c r="H157" s="26"/>
      <c r="I157" s="26"/>
    </row>
    <row r="158" spans="1:9" s="32" customFormat="1" ht="12.75">
      <c r="A158" s="111"/>
      <c r="B158" s="59"/>
      <c r="C158" s="345"/>
      <c r="D158" s="391"/>
      <c r="E158" s="362"/>
      <c r="F158" s="362"/>
      <c r="G158" s="26"/>
      <c r="H158" s="26"/>
      <c r="I158" s="26"/>
    </row>
    <row r="159" spans="1:9" s="32" customFormat="1" ht="12.75">
      <c r="A159" s="111"/>
      <c r="B159" s="59"/>
      <c r="C159" s="345"/>
      <c r="D159" s="391"/>
      <c r="E159" s="362"/>
      <c r="F159" s="362"/>
      <c r="G159" s="26"/>
      <c r="H159" s="26"/>
      <c r="I159" s="26"/>
    </row>
    <row r="160" spans="1:9" s="39" customFormat="1" ht="12.75">
      <c r="A160" s="111"/>
      <c r="B160" s="59"/>
      <c r="C160" s="345"/>
      <c r="D160" s="391"/>
      <c r="E160" s="362"/>
      <c r="F160" s="362"/>
      <c r="G160" s="26"/>
      <c r="H160" s="26"/>
      <c r="I160" s="26"/>
    </row>
    <row r="161" spans="1:9" s="32" customFormat="1" ht="12.75">
      <c r="A161" s="111"/>
      <c r="B161" s="59"/>
      <c r="C161" s="345"/>
      <c r="D161" s="391"/>
      <c r="E161" s="362"/>
      <c r="F161" s="362"/>
      <c r="G161" s="26"/>
      <c r="H161" s="26"/>
      <c r="I161" s="26"/>
    </row>
    <row r="162" spans="1:9" s="39" customFormat="1" ht="12.75">
      <c r="A162" s="111"/>
      <c r="B162" s="59"/>
      <c r="C162" s="345"/>
      <c r="D162" s="391"/>
      <c r="E162" s="362"/>
      <c r="F162" s="362"/>
      <c r="G162" s="26"/>
      <c r="H162" s="26"/>
      <c r="I162" s="26"/>
    </row>
    <row r="163" spans="1:9" s="39" customFormat="1" ht="12.75">
      <c r="A163" s="111"/>
      <c r="B163" s="59"/>
      <c r="C163" s="345"/>
      <c r="D163" s="391"/>
      <c r="E163" s="362"/>
      <c r="F163" s="362"/>
      <c r="G163" s="26"/>
      <c r="H163" s="26"/>
      <c r="I163" s="26"/>
    </row>
    <row r="164" spans="1:9" s="32" customFormat="1" ht="12.75">
      <c r="A164" s="111"/>
      <c r="B164" s="59"/>
      <c r="C164" s="345"/>
      <c r="D164" s="391"/>
      <c r="E164" s="362"/>
      <c r="F164" s="362"/>
      <c r="G164" s="26"/>
      <c r="H164" s="26"/>
      <c r="I164" s="26"/>
    </row>
    <row r="165" spans="1:9" s="32" customFormat="1" ht="12.75">
      <c r="A165" s="111"/>
      <c r="B165" s="59"/>
      <c r="C165" s="345"/>
      <c r="D165" s="391"/>
      <c r="E165" s="362"/>
      <c r="F165" s="362"/>
      <c r="G165" s="26"/>
      <c r="H165" s="26"/>
      <c r="I165" s="26"/>
    </row>
    <row r="166" spans="1:9" s="32" customFormat="1" ht="12.75">
      <c r="A166" s="111"/>
      <c r="B166" s="59"/>
      <c r="C166" s="345"/>
      <c r="D166" s="391"/>
      <c r="E166" s="362"/>
      <c r="F166" s="362"/>
      <c r="G166" s="26"/>
      <c r="H166" s="26"/>
      <c r="I166" s="26"/>
    </row>
    <row r="167" spans="1:9" s="32" customFormat="1" ht="12.75">
      <c r="A167" s="111"/>
      <c r="B167" s="59"/>
      <c r="C167" s="345"/>
      <c r="D167" s="391"/>
      <c r="E167" s="362"/>
      <c r="F167" s="362"/>
      <c r="G167" s="26"/>
      <c r="H167" s="26"/>
      <c r="I167" s="26"/>
    </row>
    <row r="168" spans="1:9" s="32" customFormat="1" ht="12.75">
      <c r="A168" s="111"/>
      <c r="B168" s="59"/>
      <c r="C168" s="345"/>
      <c r="D168" s="391"/>
      <c r="E168" s="362"/>
      <c r="F168" s="362"/>
      <c r="H168" s="26"/>
    </row>
    <row r="169" spans="1:9" s="26" customFormat="1" ht="12.75">
      <c r="A169" s="111"/>
      <c r="B169" s="59"/>
      <c r="C169" s="345"/>
      <c r="D169" s="391"/>
      <c r="E169" s="362"/>
      <c r="F169" s="362"/>
      <c r="G169" s="32"/>
      <c r="H169" s="32"/>
      <c r="I169" s="32"/>
    </row>
    <row r="170" spans="1:9" s="26" customFormat="1" ht="12.75">
      <c r="A170" s="111"/>
      <c r="B170" s="59"/>
      <c r="C170" s="345"/>
      <c r="D170" s="391"/>
      <c r="E170" s="362"/>
      <c r="F170" s="362"/>
    </row>
    <row r="171" spans="1:9" s="32" customFormat="1" ht="12.75">
      <c r="A171" s="111"/>
      <c r="B171" s="59"/>
      <c r="C171" s="345"/>
      <c r="D171" s="391"/>
      <c r="E171" s="362"/>
      <c r="F171" s="362"/>
      <c r="G171" s="26"/>
      <c r="H171" s="26"/>
      <c r="I171" s="26"/>
    </row>
    <row r="172" spans="1:9" s="39" customFormat="1" ht="12.75">
      <c r="A172" s="111"/>
      <c r="B172" s="59"/>
      <c r="C172" s="345"/>
      <c r="D172" s="391"/>
      <c r="E172" s="362"/>
      <c r="F172" s="362"/>
      <c r="G172" s="26"/>
      <c r="H172" s="26"/>
      <c r="I172" s="26"/>
    </row>
    <row r="173" spans="1:9" s="32" customFormat="1" ht="12.75">
      <c r="A173" s="111"/>
      <c r="B173" s="59"/>
      <c r="C173" s="345"/>
      <c r="D173" s="391"/>
      <c r="E173" s="362"/>
      <c r="F173" s="362"/>
      <c r="G173" s="26"/>
      <c r="H173" s="26"/>
      <c r="I173" s="26"/>
    </row>
    <row r="174" spans="1:9" s="32" customFormat="1" ht="12.75">
      <c r="A174" s="111"/>
      <c r="B174" s="59"/>
      <c r="C174" s="345"/>
      <c r="D174" s="391"/>
      <c r="E174" s="362"/>
      <c r="F174" s="362"/>
      <c r="G174" s="26"/>
      <c r="H174" s="26"/>
      <c r="I174" s="26"/>
    </row>
    <row r="175" spans="1:9" s="32" customFormat="1" ht="12.75">
      <c r="A175" s="111"/>
      <c r="B175" s="59"/>
      <c r="C175" s="345"/>
      <c r="D175" s="391"/>
      <c r="E175" s="362"/>
      <c r="F175" s="362"/>
      <c r="G175" s="26"/>
      <c r="H175" s="26"/>
      <c r="I175" s="26"/>
    </row>
    <row r="176" spans="1:9" s="32" customFormat="1" ht="12.75">
      <c r="A176" s="111"/>
      <c r="B176" s="59"/>
      <c r="C176" s="345"/>
      <c r="D176" s="391"/>
      <c r="E176" s="362"/>
      <c r="F176" s="362"/>
      <c r="G176" s="26"/>
      <c r="H176" s="26"/>
      <c r="I176" s="26"/>
    </row>
    <row r="177" spans="1:9" s="32" customFormat="1" ht="12.75">
      <c r="A177" s="111"/>
      <c r="B177" s="59"/>
      <c r="C177" s="345"/>
      <c r="D177" s="391"/>
      <c r="E177" s="362"/>
      <c r="F177" s="362"/>
      <c r="G177" s="26"/>
      <c r="H177" s="26"/>
      <c r="I177" s="26"/>
    </row>
    <row r="178" spans="1:9" s="32" customFormat="1" ht="12.75">
      <c r="A178" s="111"/>
      <c r="B178" s="59"/>
      <c r="C178" s="345"/>
      <c r="D178" s="391"/>
      <c r="E178" s="362"/>
      <c r="F178" s="362"/>
      <c r="G178" s="26"/>
      <c r="H178" s="26"/>
      <c r="I178" s="26"/>
    </row>
    <row r="179" spans="1:9" s="32" customFormat="1" ht="12.75">
      <c r="A179" s="111"/>
      <c r="B179" s="59"/>
      <c r="C179" s="345"/>
      <c r="D179" s="391"/>
      <c r="E179" s="362"/>
      <c r="F179" s="362"/>
    </row>
    <row r="180" spans="1:9" s="32" customFormat="1" ht="12.75">
      <c r="A180" s="111"/>
      <c r="B180" s="59"/>
      <c r="C180" s="345"/>
      <c r="D180" s="391"/>
      <c r="E180" s="362"/>
      <c r="F180" s="362"/>
    </row>
    <row r="181" spans="1:9" s="32" customFormat="1" ht="12.75">
      <c r="A181" s="111"/>
      <c r="B181" s="59"/>
      <c r="C181" s="345"/>
      <c r="D181" s="391"/>
      <c r="E181" s="362"/>
      <c r="F181" s="362"/>
    </row>
    <row r="182" spans="1:9" s="32" customFormat="1" ht="12.75">
      <c r="A182" s="111"/>
      <c r="B182" s="59"/>
      <c r="C182" s="345"/>
      <c r="D182" s="391"/>
      <c r="E182" s="362"/>
      <c r="F182" s="362"/>
    </row>
    <row r="183" spans="1:9" s="32" customFormat="1" ht="12.75">
      <c r="A183" s="111"/>
      <c r="B183" s="59"/>
      <c r="C183" s="345"/>
      <c r="D183" s="391"/>
      <c r="E183" s="362"/>
      <c r="F183" s="362"/>
    </row>
    <row r="184" spans="1:9" s="32" customFormat="1" ht="12.75">
      <c r="A184" s="111"/>
      <c r="B184" s="59"/>
      <c r="C184" s="345"/>
      <c r="D184" s="391"/>
      <c r="E184" s="362"/>
      <c r="F184" s="362"/>
    </row>
    <row r="185" spans="1:9" s="32" customFormat="1" ht="12.75">
      <c r="A185" s="111"/>
      <c r="B185" s="59"/>
      <c r="C185" s="345"/>
      <c r="D185" s="391"/>
      <c r="E185" s="362"/>
      <c r="F185" s="362"/>
    </row>
    <row r="186" spans="1:9" s="39" customFormat="1" ht="12.75">
      <c r="A186" s="111"/>
      <c r="B186" s="59"/>
      <c r="C186" s="345"/>
      <c r="D186" s="391"/>
      <c r="E186" s="362"/>
      <c r="F186" s="362"/>
    </row>
    <row r="187" spans="1:9" s="32" customFormat="1" ht="12.75">
      <c r="A187" s="111"/>
      <c r="B187" s="59"/>
      <c r="C187" s="345"/>
      <c r="D187" s="391"/>
      <c r="E187" s="362"/>
      <c r="F187" s="362"/>
    </row>
    <row r="188" spans="1:9" s="32" customFormat="1" ht="12.75">
      <c r="A188" s="111"/>
      <c r="B188" s="59"/>
      <c r="C188" s="345"/>
      <c r="D188" s="391"/>
      <c r="E188" s="362"/>
      <c r="F188" s="362"/>
      <c r="G188" s="39"/>
      <c r="H188" s="39"/>
      <c r="I188" s="39"/>
    </row>
    <row r="189" spans="1:9" s="39" customFormat="1" ht="12.75">
      <c r="A189" s="111"/>
      <c r="B189" s="59"/>
      <c r="C189" s="345"/>
      <c r="D189" s="391"/>
      <c r="E189" s="362"/>
      <c r="F189" s="362"/>
    </row>
    <row r="190" spans="1:9" s="39" customFormat="1" ht="12.75">
      <c r="A190" s="111"/>
      <c r="B190" s="59"/>
      <c r="C190" s="345"/>
      <c r="D190" s="391"/>
      <c r="E190" s="362"/>
      <c r="F190" s="362"/>
      <c r="G190" s="32"/>
      <c r="H190" s="32"/>
      <c r="I190" s="32"/>
    </row>
    <row r="191" spans="1:9" s="32" customFormat="1" ht="12.75">
      <c r="A191" s="111"/>
      <c r="B191" s="59"/>
      <c r="C191" s="345"/>
      <c r="D191" s="391"/>
      <c r="E191" s="362"/>
      <c r="F191" s="362"/>
    </row>
    <row r="192" spans="1:9" s="32" customFormat="1" ht="12.75">
      <c r="A192" s="111"/>
      <c r="B192" s="59"/>
      <c r="C192" s="345"/>
      <c r="D192" s="391"/>
      <c r="E192" s="362"/>
      <c r="F192" s="362"/>
    </row>
    <row r="193" spans="1:9" s="39" customFormat="1" ht="12.75">
      <c r="A193" s="111"/>
      <c r="B193" s="59"/>
      <c r="C193" s="345"/>
      <c r="D193" s="391"/>
      <c r="E193" s="362"/>
      <c r="F193" s="362"/>
      <c r="G193" s="32"/>
      <c r="H193" s="32"/>
      <c r="I193" s="32"/>
    </row>
    <row r="194" spans="1:9" s="32" customFormat="1" ht="12.75">
      <c r="A194" s="111"/>
      <c r="B194" s="59"/>
      <c r="C194" s="345"/>
      <c r="D194" s="391"/>
      <c r="E194" s="362"/>
      <c r="F194" s="362"/>
    </row>
    <row r="195" spans="1:9" s="32" customFormat="1" ht="12.75">
      <c r="A195" s="111"/>
      <c r="B195" s="59"/>
      <c r="C195" s="345"/>
      <c r="D195" s="391"/>
      <c r="E195" s="362"/>
      <c r="F195" s="362"/>
      <c r="G195" s="26"/>
      <c r="H195" s="26"/>
      <c r="I195" s="26"/>
    </row>
    <row r="196" spans="1:9" s="26" customFormat="1" ht="12.75">
      <c r="A196" s="111"/>
      <c r="B196" s="59"/>
      <c r="C196" s="345"/>
      <c r="D196" s="391"/>
      <c r="E196" s="362"/>
      <c r="F196" s="362"/>
    </row>
    <row r="197" spans="1:9" s="26" customFormat="1" ht="12.75">
      <c r="A197" s="111"/>
      <c r="B197" s="59"/>
      <c r="C197" s="345"/>
      <c r="D197" s="391"/>
      <c r="E197" s="362"/>
      <c r="F197" s="362"/>
      <c r="G197" s="32"/>
      <c r="H197" s="32"/>
      <c r="I197" s="32"/>
    </row>
    <row r="198" spans="1:9" s="26" customFormat="1" ht="12.75">
      <c r="A198" s="111"/>
      <c r="B198" s="59"/>
      <c r="C198" s="345"/>
      <c r="D198" s="391"/>
      <c r="E198" s="362"/>
      <c r="F198" s="362"/>
      <c r="G198" s="39"/>
      <c r="H198" s="39"/>
      <c r="I198" s="39"/>
    </row>
    <row r="199" spans="1:9" s="26" customFormat="1" ht="12.75">
      <c r="A199" s="111"/>
      <c r="B199" s="59"/>
      <c r="C199" s="345"/>
      <c r="D199" s="391"/>
      <c r="E199" s="362"/>
      <c r="F199" s="362"/>
      <c r="G199" s="32"/>
      <c r="H199" s="32"/>
      <c r="I199" s="32"/>
    </row>
    <row r="200" spans="1:9" s="32" customFormat="1" ht="12.75">
      <c r="A200" s="111"/>
      <c r="B200" s="59"/>
      <c r="C200" s="345"/>
      <c r="D200" s="391"/>
      <c r="E200" s="362"/>
      <c r="F200" s="362"/>
    </row>
    <row r="201" spans="1:9" s="32" customFormat="1" ht="12.75">
      <c r="A201" s="111"/>
      <c r="B201" s="59"/>
      <c r="C201" s="345"/>
      <c r="D201" s="391"/>
      <c r="E201" s="362"/>
      <c r="F201" s="362"/>
    </row>
    <row r="202" spans="1:9" s="39" customFormat="1" ht="12.75">
      <c r="A202" s="111"/>
      <c r="B202" s="59"/>
      <c r="C202" s="345"/>
      <c r="D202" s="391"/>
      <c r="E202" s="362"/>
      <c r="F202" s="362"/>
      <c r="G202" s="32"/>
      <c r="H202" s="32"/>
      <c r="I202" s="32"/>
    </row>
    <row r="203" spans="1:9" s="39" customFormat="1" ht="12.75">
      <c r="A203" s="111"/>
      <c r="B203" s="59"/>
      <c r="C203" s="345"/>
      <c r="D203" s="391"/>
      <c r="E203" s="362"/>
      <c r="F203" s="362"/>
      <c r="G203" s="32"/>
      <c r="H203" s="32"/>
      <c r="I203" s="32"/>
    </row>
    <row r="204" spans="1:9" s="39" customFormat="1" ht="12.75">
      <c r="A204" s="111"/>
      <c r="B204" s="59"/>
      <c r="C204" s="345"/>
      <c r="D204" s="391"/>
      <c r="E204" s="362"/>
      <c r="F204" s="362"/>
      <c r="G204" s="32"/>
      <c r="H204" s="32"/>
      <c r="I204" s="32"/>
    </row>
    <row r="205" spans="1:9" s="39" customFormat="1" ht="12.75">
      <c r="A205" s="111"/>
      <c r="B205" s="59"/>
      <c r="C205" s="345"/>
      <c r="D205" s="391"/>
      <c r="E205" s="362"/>
      <c r="F205" s="362"/>
      <c r="G205" s="32"/>
      <c r="H205" s="32"/>
      <c r="I205" s="32"/>
    </row>
    <row r="206" spans="1:9" s="39" customFormat="1" ht="12.75">
      <c r="A206" s="111"/>
      <c r="B206" s="59"/>
      <c r="C206" s="345"/>
      <c r="D206" s="391"/>
      <c r="E206" s="362"/>
      <c r="F206" s="362"/>
      <c r="G206" s="32"/>
      <c r="H206" s="32"/>
      <c r="I206" s="32"/>
    </row>
    <row r="207" spans="1:9" s="39" customFormat="1" ht="12.75">
      <c r="A207" s="111"/>
      <c r="B207" s="59"/>
      <c r="C207" s="345"/>
      <c r="D207" s="391"/>
      <c r="E207" s="362"/>
      <c r="F207" s="362"/>
      <c r="G207" s="32"/>
      <c r="H207" s="32"/>
      <c r="I207" s="32"/>
    </row>
    <row r="208" spans="1:9" s="39" customFormat="1" ht="12.75">
      <c r="A208" s="111"/>
      <c r="B208" s="59"/>
      <c r="C208" s="345"/>
      <c r="D208" s="391"/>
      <c r="E208" s="362"/>
      <c r="F208" s="362"/>
      <c r="G208" s="32"/>
      <c r="H208" s="32"/>
      <c r="I208" s="32"/>
    </row>
    <row r="209" spans="1:9" s="39" customFormat="1" ht="12.75">
      <c r="A209" s="111"/>
      <c r="B209" s="59"/>
      <c r="C209" s="345"/>
      <c r="D209" s="391"/>
      <c r="E209" s="362"/>
      <c r="F209" s="362"/>
      <c r="G209" s="32"/>
      <c r="H209" s="32"/>
      <c r="I209" s="32"/>
    </row>
    <row r="210" spans="1:9" s="39" customFormat="1" ht="12.75">
      <c r="A210" s="111"/>
      <c r="B210" s="59"/>
      <c r="C210" s="345"/>
      <c r="D210" s="391"/>
      <c r="E210" s="362"/>
      <c r="F210" s="362"/>
      <c r="G210" s="32"/>
      <c r="H210" s="32"/>
      <c r="I210" s="32"/>
    </row>
    <row r="211" spans="1:9" s="32" customFormat="1" ht="12.75">
      <c r="A211" s="111"/>
      <c r="B211" s="59"/>
      <c r="C211" s="345"/>
      <c r="D211" s="391"/>
      <c r="E211" s="362"/>
      <c r="F211" s="362"/>
    </row>
    <row r="212" spans="1:9" s="32" customFormat="1" ht="12.75">
      <c r="A212" s="111"/>
      <c r="B212" s="59"/>
      <c r="C212" s="345"/>
      <c r="D212" s="391"/>
      <c r="E212" s="362"/>
      <c r="F212" s="362"/>
      <c r="G212" s="39"/>
      <c r="H212" s="39"/>
      <c r="I212" s="39"/>
    </row>
    <row r="213" spans="1:9" s="26" customFormat="1" ht="12.75">
      <c r="A213" s="111"/>
      <c r="B213" s="59"/>
      <c r="C213" s="345"/>
      <c r="D213" s="391"/>
      <c r="E213" s="362"/>
      <c r="F213" s="362"/>
      <c r="G213" s="32"/>
      <c r="H213" s="32"/>
      <c r="I213" s="32"/>
    </row>
    <row r="214" spans="1:9" ht="12.75">
      <c r="A214" s="111"/>
      <c r="C214" s="345"/>
      <c r="D214" s="391"/>
      <c r="E214" s="362"/>
      <c r="F214" s="362"/>
      <c r="G214" s="32"/>
      <c r="H214" s="32"/>
      <c r="I214" s="32"/>
    </row>
    <row r="215" spans="1:9" ht="12.75">
      <c r="A215" s="111"/>
      <c r="C215" s="345"/>
      <c r="D215" s="391"/>
      <c r="E215" s="362"/>
      <c r="F215" s="362"/>
      <c r="G215" s="39"/>
      <c r="H215" s="39"/>
      <c r="I215" s="39"/>
    </row>
    <row r="216" spans="1:9" ht="12.75">
      <c r="A216" s="111"/>
      <c r="C216" s="345"/>
      <c r="D216" s="391"/>
      <c r="E216" s="362"/>
      <c r="F216" s="362"/>
      <c r="G216" s="39"/>
      <c r="H216" s="39"/>
      <c r="I216" s="39"/>
    </row>
    <row r="217" spans="1:9" ht="12.75">
      <c r="A217" s="111"/>
      <c r="C217" s="345"/>
      <c r="D217" s="391"/>
      <c r="E217" s="362"/>
      <c r="F217" s="362"/>
      <c r="G217" s="32"/>
      <c r="H217" s="32"/>
      <c r="I217" s="32"/>
    </row>
    <row r="218" spans="1:9" ht="12.75">
      <c r="A218" s="111"/>
      <c r="C218" s="345"/>
      <c r="D218" s="391"/>
      <c r="E218" s="362"/>
      <c r="F218" s="362"/>
      <c r="G218" s="32"/>
      <c r="H218" s="32"/>
      <c r="I218" s="32"/>
    </row>
    <row r="219" spans="1:9" ht="12.75">
      <c r="A219" s="111"/>
      <c r="C219" s="345"/>
      <c r="D219" s="391"/>
      <c r="E219" s="362"/>
      <c r="F219" s="362"/>
      <c r="G219" s="39"/>
      <c r="H219" s="39"/>
      <c r="I219" s="39"/>
    </row>
    <row r="220" spans="1:9" ht="12.75">
      <c r="A220" s="111"/>
      <c r="C220" s="345"/>
      <c r="D220" s="391"/>
      <c r="E220" s="362"/>
      <c r="F220" s="362"/>
      <c r="G220" s="32"/>
      <c r="H220" s="32"/>
      <c r="I220" s="32"/>
    </row>
    <row r="221" spans="1:9" ht="12.75">
      <c r="A221" s="111"/>
      <c r="C221" s="345"/>
      <c r="D221" s="391"/>
      <c r="E221" s="362"/>
      <c r="F221" s="362"/>
      <c r="G221" s="32"/>
      <c r="H221" s="32"/>
      <c r="I221" s="32"/>
    </row>
    <row r="222" spans="1:9" ht="12.75">
      <c r="A222" s="111"/>
      <c r="C222" s="345"/>
      <c r="D222" s="391"/>
      <c r="E222" s="362"/>
      <c r="F222" s="362"/>
      <c r="G222" s="26"/>
      <c r="H222" s="26"/>
      <c r="I222" s="26"/>
    </row>
    <row r="223" spans="1:9" ht="12.75">
      <c r="A223" s="111"/>
      <c r="C223" s="345"/>
      <c r="D223" s="391"/>
      <c r="E223" s="362"/>
      <c r="F223" s="362"/>
      <c r="G223" s="26"/>
      <c r="H223" s="26"/>
      <c r="I223" s="26"/>
    </row>
    <row r="224" spans="1:9" ht="12.75">
      <c r="A224" s="111"/>
      <c r="C224" s="345"/>
      <c r="D224" s="391"/>
      <c r="E224" s="362"/>
      <c r="F224" s="362"/>
      <c r="G224" s="26"/>
      <c r="H224" s="26"/>
      <c r="I224" s="26"/>
    </row>
    <row r="225" spans="1:9" ht="12.75">
      <c r="A225" s="111"/>
      <c r="C225" s="345"/>
      <c r="D225" s="391"/>
      <c r="E225" s="362"/>
      <c r="F225" s="362"/>
      <c r="G225" s="26"/>
      <c r="H225" s="26"/>
      <c r="I225" s="26"/>
    </row>
    <row r="226" spans="1:9" ht="12.75">
      <c r="A226" s="111"/>
      <c r="C226" s="345"/>
      <c r="D226" s="391"/>
      <c r="E226" s="362"/>
      <c r="F226" s="362"/>
      <c r="G226" s="32"/>
      <c r="H226" s="32"/>
      <c r="I226" s="32"/>
    </row>
    <row r="227" spans="1:9" ht="12.75">
      <c r="A227" s="111"/>
      <c r="C227" s="345"/>
      <c r="D227" s="391"/>
      <c r="E227" s="362"/>
      <c r="F227" s="362"/>
      <c r="G227" s="32"/>
      <c r="H227" s="32"/>
      <c r="I227" s="32"/>
    </row>
    <row r="228" spans="1:9" ht="12.75">
      <c r="A228" s="111"/>
      <c r="C228" s="345"/>
      <c r="D228" s="391"/>
      <c r="E228" s="362"/>
      <c r="F228" s="362"/>
      <c r="G228" s="39"/>
      <c r="H228" s="39"/>
      <c r="I228" s="39"/>
    </row>
    <row r="229" spans="1:9" ht="12.75">
      <c r="A229" s="111"/>
      <c r="C229" s="345"/>
      <c r="D229" s="391"/>
      <c r="E229" s="362"/>
      <c r="F229" s="362"/>
      <c r="G229" s="39"/>
      <c r="H229" s="39"/>
      <c r="I229" s="39"/>
    </row>
    <row r="230" spans="1:9" ht="12.75">
      <c r="A230" s="111"/>
      <c r="C230" s="345"/>
      <c r="D230" s="391"/>
      <c r="E230" s="362"/>
      <c r="F230" s="362"/>
      <c r="G230" s="39"/>
      <c r="H230" s="39"/>
      <c r="I230" s="39"/>
    </row>
    <row r="231" spans="1:9" ht="12.75">
      <c r="A231" s="111"/>
      <c r="C231" s="345"/>
      <c r="D231" s="391"/>
      <c r="E231" s="362"/>
      <c r="F231" s="362"/>
      <c r="G231" s="39"/>
      <c r="H231" s="39"/>
      <c r="I231" s="39"/>
    </row>
    <row r="232" spans="1:9" ht="12.75">
      <c r="A232" s="111"/>
      <c r="C232" s="345"/>
      <c r="D232" s="391"/>
      <c r="E232" s="362"/>
      <c r="F232" s="362"/>
      <c r="G232" s="39"/>
      <c r="H232" s="39"/>
      <c r="I232" s="39"/>
    </row>
    <row r="233" spans="1:9" ht="12.75">
      <c r="A233" s="111"/>
      <c r="C233" s="345"/>
      <c r="D233" s="391"/>
      <c r="E233" s="362"/>
      <c r="F233" s="362"/>
      <c r="G233" s="39"/>
      <c r="H233" s="39"/>
      <c r="I233" s="39"/>
    </row>
    <row r="234" spans="1:9" ht="12.75">
      <c r="A234" s="111"/>
      <c r="C234" s="345"/>
      <c r="D234" s="391"/>
      <c r="E234" s="362"/>
      <c r="F234" s="362"/>
      <c r="G234" s="39"/>
      <c r="H234" s="39"/>
      <c r="I234" s="39"/>
    </row>
    <row r="235" spans="1:9" ht="12.75">
      <c r="A235" s="111"/>
      <c r="C235" s="345"/>
      <c r="D235" s="391"/>
      <c r="E235" s="362"/>
      <c r="F235" s="362"/>
      <c r="G235" s="39"/>
      <c r="H235" s="39"/>
      <c r="I235" s="39"/>
    </row>
    <row r="236" spans="1:9" ht="12.75">
      <c r="A236" s="111"/>
      <c r="C236" s="345"/>
      <c r="D236" s="391"/>
      <c r="E236" s="362"/>
      <c r="F236" s="362"/>
      <c r="G236" s="39"/>
      <c r="H236" s="39"/>
      <c r="I236" s="39"/>
    </row>
    <row r="237" spans="1:9" ht="12.75">
      <c r="A237" s="111"/>
      <c r="C237" s="345"/>
      <c r="D237" s="391"/>
      <c r="E237" s="362"/>
      <c r="F237" s="362"/>
      <c r="G237" s="32"/>
      <c r="H237" s="32"/>
      <c r="I237" s="32"/>
    </row>
    <row r="238" spans="1:9" ht="12.75">
      <c r="A238" s="111"/>
      <c r="C238" s="345"/>
      <c r="D238" s="391"/>
      <c r="E238" s="362"/>
      <c r="F238" s="362"/>
      <c r="G238" s="32"/>
      <c r="H238" s="32"/>
      <c r="I238" s="32"/>
    </row>
    <row r="239" spans="1:9" ht="12.75">
      <c r="A239" s="111"/>
      <c r="C239" s="345"/>
      <c r="D239" s="391"/>
      <c r="E239" s="362"/>
      <c r="F239" s="362"/>
      <c r="G239" s="26"/>
      <c r="H239" s="26"/>
      <c r="I239" s="26"/>
    </row>
    <row r="240" spans="1:9" ht="12.75">
      <c r="A240" s="111"/>
      <c r="C240" s="345"/>
      <c r="D240" s="391"/>
      <c r="E240" s="362"/>
      <c r="F240" s="362"/>
    </row>
    <row r="241" spans="1:6" ht="12.75">
      <c r="A241" s="111"/>
      <c r="C241" s="345"/>
      <c r="D241" s="391"/>
      <c r="E241" s="362"/>
      <c r="F241" s="362"/>
    </row>
    <row r="242" spans="1:6" ht="12.75">
      <c r="A242" s="111"/>
      <c r="C242" s="345"/>
      <c r="D242" s="391"/>
      <c r="E242" s="362"/>
      <c r="F242" s="362"/>
    </row>
    <row r="243" spans="1:6" ht="12.75">
      <c r="A243" s="111"/>
      <c r="C243" s="345"/>
      <c r="D243" s="391"/>
      <c r="E243" s="362"/>
      <c r="F243" s="362"/>
    </row>
    <row r="244" spans="1:6" ht="12.75">
      <c r="A244" s="111"/>
      <c r="C244" s="345"/>
      <c r="D244" s="391"/>
      <c r="E244" s="362"/>
      <c r="F244" s="362"/>
    </row>
    <row r="245" spans="1:6" ht="12.75">
      <c r="A245" s="111"/>
      <c r="C245" s="345"/>
      <c r="D245" s="391"/>
      <c r="E245" s="362"/>
      <c r="F245" s="362"/>
    </row>
    <row r="246" spans="1:6" ht="12.75">
      <c r="A246" s="111"/>
      <c r="C246" s="345"/>
      <c r="D246" s="391"/>
      <c r="E246" s="362"/>
      <c r="F246" s="362"/>
    </row>
    <row r="247" spans="1:6" ht="12.75">
      <c r="A247" s="111"/>
      <c r="C247" s="345"/>
      <c r="D247" s="391"/>
      <c r="E247" s="362"/>
      <c r="F247" s="362"/>
    </row>
    <row r="248" spans="1:6" ht="12.75">
      <c r="A248" s="111"/>
      <c r="C248" s="345"/>
      <c r="D248" s="391"/>
      <c r="E248" s="362"/>
      <c r="F248" s="362"/>
    </row>
    <row r="249" spans="1:6" ht="12.75">
      <c r="A249" s="111"/>
      <c r="C249" s="345"/>
      <c r="D249" s="391"/>
      <c r="E249" s="362"/>
      <c r="F249" s="362"/>
    </row>
    <row r="250" spans="1:6" ht="12.75">
      <c r="A250" s="111"/>
      <c r="C250" s="345"/>
      <c r="D250" s="391"/>
      <c r="E250" s="362"/>
      <c r="F250" s="362"/>
    </row>
    <row r="251" spans="1:6" ht="12.75">
      <c r="A251" s="111"/>
      <c r="C251" s="345"/>
      <c r="D251" s="391"/>
      <c r="E251" s="362"/>
      <c r="F251" s="362"/>
    </row>
    <row r="252" spans="1:6" ht="12.75">
      <c r="A252" s="111"/>
      <c r="C252" s="345"/>
      <c r="D252" s="391"/>
      <c r="E252" s="362"/>
      <c r="F252" s="362"/>
    </row>
    <row r="253" spans="1:6" ht="12.75">
      <c r="A253" s="111"/>
      <c r="C253" s="345"/>
      <c r="D253" s="391"/>
      <c r="E253" s="362"/>
      <c r="F253" s="362"/>
    </row>
    <row r="254" spans="1:6" ht="12.75">
      <c r="A254" s="111"/>
      <c r="C254" s="345"/>
      <c r="D254" s="391"/>
      <c r="E254" s="362"/>
      <c r="F254" s="362"/>
    </row>
    <row r="255" spans="1:6" ht="12.75">
      <c r="A255" s="111"/>
      <c r="C255" s="345"/>
      <c r="D255" s="391"/>
      <c r="E255" s="362"/>
      <c r="F255" s="362"/>
    </row>
    <row r="256" spans="1:6" ht="12.75">
      <c r="A256" s="111"/>
      <c r="C256" s="345"/>
      <c r="D256" s="391"/>
      <c r="E256" s="362"/>
      <c r="F256" s="362"/>
    </row>
    <row r="257" spans="1:6" ht="12.75">
      <c r="A257" s="111"/>
      <c r="C257" s="345"/>
      <c r="D257" s="391"/>
      <c r="E257" s="362"/>
      <c r="F257" s="362"/>
    </row>
    <row r="258" spans="1:6" ht="12.75">
      <c r="A258" s="111"/>
      <c r="C258" s="345"/>
      <c r="D258" s="391"/>
      <c r="E258" s="362"/>
      <c r="F258" s="362"/>
    </row>
    <row r="259" spans="1:6" ht="12.75">
      <c r="A259" s="111"/>
      <c r="C259" s="345"/>
      <c r="D259" s="391"/>
      <c r="E259" s="362"/>
      <c r="F259" s="362"/>
    </row>
    <row r="260" spans="1:6" ht="12.75">
      <c r="A260" s="111"/>
      <c r="C260" s="345"/>
      <c r="D260" s="391"/>
      <c r="E260" s="362"/>
      <c r="F260" s="362"/>
    </row>
    <row r="261" spans="1:6" ht="12.75">
      <c r="A261" s="111"/>
      <c r="C261" s="345"/>
      <c r="D261" s="391"/>
      <c r="E261" s="362"/>
      <c r="F261" s="362"/>
    </row>
    <row r="262" spans="1:6" ht="12.75">
      <c r="A262" s="111"/>
      <c r="C262" s="345"/>
      <c r="D262" s="391"/>
      <c r="E262" s="362"/>
      <c r="F262" s="362"/>
    </row>
    <row r="263" spans="1:6" ht="12.75">
      <c r="A263" s="111"/>
      <c r="C263" s="345"/>
      <c r="D263" s="391"/>
      <c r="E263" s="362"/>
      <c r="F263" s="362"/>
    </row>
    <row r="264" spans="1:6" ht="12.75">
      <c r="A264" s="111"/>
      <c r="C264" s="345"/>
      <c r="D264" s="391"/>
      <c r="E264" s="362"/>
      <c r="F264" s="362"/>
    </row>
    <row r="265" spans="1:6" ht="12.75">
      <c r="A265" s="111"/>
      <c r="C265" s="345"/>
      <c r="D265" s="391"/>
      <c r="E265" s="362"/>
      <c r="F265" s="362"/>
    </row>
    <row r="266" spans="1:6" ht="12.75">
      <c r="A266" s="111"/>
      <c r="C266" s="345"/>
      <c r="D266" s="391"/>
      <c r="E266" s="362"/>
      <c r="F266" s="362"/>
    </row>
    <row r="267" spans="1:6" ht="12.75">
      <c r="A267" s="111"/>
      <c r="C267" s="345"/>
      <c r="D267" s="391"/>
      <c r="E267" s="362"/>
      <c r="F267" s="362"/>
    </row>
    <row r="268" spans="1:6" ht="12.75">
      <c r="A268" s="111"/>
      <c r="C268" s="345"/>
      <c r="D268" s="391"/>
      <c r="E268" s="362"/>
      <c r="F268" s="362"/>
    </row>
    <row r="269" spans="1:6" ht="12.75">
      <c r="A269" s="111"/>
      <c r="C269" s="345"/>
      <c r="D269" s="391"/>
      <c r="E269" s="362"/>
      <c r="F269" s="362"/>
    </row>
    <row r="270" spans="1:6" ht="12.75">
      <c r="A270" s="111"/>
      <c r="C270" s="345"/>
      <c r="D270" s="391"/>
      <c r="E270" s="362"/>
      <c r="F270" s="362"/>
    </row>
    <row r="271" spans="1:6" ht="12.75">
      <c r="A271" s="111"/>
      <c r="C271" s="345"/>
      <c r="D271" s="391"/>
      <c r="E271" s="362"/>
      <c r="F271" s="362"/>
    </row>
    <row r="272" spans="1:6" ht="12.75">
      <c r="A272" s="111"/>
      <c r="C272" s="345"/>
      <c r="D272" s="391"/>
      <c r="E272" s="362"/>
      <c r="F272" s="362"/>
    </row>
    <row r="273" spans="1:6" ht="12.75">
      <c r="A273" s="111"/>
      <c r="C273" s="345"/>
      <c r="D273" s="391"/>
      <c r="E273" s="362"/>
      <c r="F273" s="362"/>
    </row>
    <row r="274" spans="1:6" ht="12.75">
      <c r="A274" s="111"/>
      <c r="C274" s="345"/>
      <c r="D274" s="391"/>
      <c r="E274" s="362"/>
      <c r="F274" s="362"/>
    </row>
    <row r="275" spans="1:6" ht="12.75">
      <c r="A275" s="111"/>
      <c r="C275" s="345"/>
      <c r="D275" s="391"/>
      <c r="E275" s="362"/>
      <c r="F275" s="362"/>
    </row>
    <row r="276" spans="1:6" ht="12.75">
      <c r="A276" s="111"/>
      <c r="C276" s="345"/>
      <c r="D276" s="391"/>
      <c r="E276" s="362"/>
      <c r="F276" s="362"/>
    </row>
    <row r="277" spans="1:6" ht="12.75">
      <c r="A277" s="111"/>
      <c r="C277" s="345"/>
      <c r="D277" s="391"/>
      <c r="E277" s="362"/>
      <c r="F277" s="362"/>
    </row>
    <row r="278" spans="1:6" ht="12.75">
      <c r="A278" s="111"/>
      <c r="C278" s="345"/>
      <c r="D278" s="391"/>
      <c r="E278" s="362"/>
      <c r="F278" s="362"/>
    </row>
    <row r="279" spans="1:6" ht="12.75">
      <c r="A279" s="111"/>
      <c r="C279" s="345"/>
      <c r="D279" s="391"/>
      <c r="E279" s="362"/>
      <c r="F279" s="362"/>
    </row>
    <row r="280" spans="1:6" ht="12.75">
      <c r="A280" s="111"/>
      <c r="C280" s="345"/>
      <c r="D280" s="391"/>
      <c r="E280" s="362"/>
      <c r="F280" s="362"/>
    </row>
    <row r="281" spans="1:6" ht="12.75">
      <c r="A281" s="111"/>
      <c r="C281" s="345"/>
      <c r="D281" s="391"/>
      <c r="E281" s="362"/>
      <c r="F281" s="362"/>
    </row>
    <row r="282" spans="1:6" ht="12.75">
      <c r="A282" s="111"/>
      <c r="C282" s="345"/>
      <c r="D282" s="391"/>
      <c r="E282" s="362"/>
      <c r="F282" s="362"/>
    </row>
    <row r="283" spans="1:6" ht="12.75">
      <c r="A283" s="111"/>
      <c r="C283" s="345"/>
      <c r="D283" s="391"/>
      <c r="E283" s="362"/>
      <c r="F283" s="362"/>
    </row>
    <row r="284" spans="1:6" ht="12.75">
      <c r="A284" s="111"/>
      <c r="C284" s="345"/>
      <c r="D284" s="391"/>
      <c r="E284" s="362"/>
      <c r="F284" s="362"/>
    </row>
    <row r="285" spans="1:6" ht="36.75" customHeight="1">
      <c r="A285" s="111"/>
      <c r="C285" s="345"/>
      <c r="D285" s="391"/>
      <c r="E285" s="362"/>
      <c r="F285" s="362"/>
    </row>
    <row r="286" spans="1:6" ht="12.75">
      <c r="A286" s="111"/>
      <c r="C286" s="345"/>
      <c r="D286" s="391"/>
      <c r="E286" s="362"/>
      <c r="F286" s="362"/>
    </row>
    <row r="287" spans="1:6" ht="12.75">
      <c r="A287" s="111"/>
      <c r="C287" s="345"/>
      <c r="D287" s="391"/>
      <c r="E287" s="362"/>
      <c r="F287" s="362"/>
    </row>
    <row r="288" spans="1:6" ht="12.75">
      <c r="A288" s="111"/>
      <c r="C288" s="345"/>
      <c r="D288" s="391"/>
      <c r="E288" s="362"/>
      <c r="F288" s="362"/>
    </row>
    <row r="289" spans="1:6" ht="12.75">
      <c r="A289" s="111"/>
      <c r="C289" s="345"/>
      <c r="D289" s="391"/>
      <c r="E289" s="362"/>
      <c r="F289" s="362"/>
    </row>
    <row r="290" spans="1:6" ht="12.75">
      <c r="A290" s="111"/>
      <c r="C290" s="345"/>
      <c r="D290" s="391"/>
      <c r="E290" s="362"/>
      <c r="F290" s="362"/>
    </row>
    <row r="291" spans="1:6" ht="12.75">
      <c r="A291" s="111"/>
      <c r="C291" s="345"/>
      <c r="D291" s="391"/>
      <c r="E291" s="362"/>
      <c r="F291" s="362"/>
    </row>
    <row r="292" spans="1:6" ht="12.75">
      <c r="A292" s="111"/>
      <c r="C292" s="345"/>
      <c r="D292" s="391"/>
      <c r="E292" s="362"/>
      <c r="F292" s="362"/>
    </row>
    <row r="293" spans="1:6" ht="12.75">
      <c r="A293" s="111"/>
      <c r="C293" s="345"/>
      <c r="D293" s="391"/>
      <c r="E293" s="362"/>
      <c r="F293" s="362"/>
    </row>
    <row r="294" spans="1:6" ht="12.75">
      <c r="A294" s="111"/>
      <c r="C294" s="345"/>
      <c r="D294" s="391"/>
      <c r="E294" s="362"/>
      <c r="F294" s="362"/>
    </row>
    <row r="295" spans="1:6" ht="12.75">
      <c r="A295" s="111"/>
      <c r="C295" s="345"/>
      <c r="D295" s="391"/>
      <c r="E295" s="362"/>
      <c r="F295" s="362"/>
    </row>
    <row r="296" spans="1:6" ht="12.75">
      <c r="A296" s="111"/>
      <c r="C296" s="345"/>
      <c r="D296" s="391"/>
      <c r="E296" s="362"/>
      <c r="F296" s="362"/>
    </row>
    <row r="297" spans="1:6" ht="12.75">
      <c r="A297" s="111"/>
      <c r="C297" s="345"/>
      <c r="D297" s="391"/>
      <c r="E297" s="362"/>
      <c r="F297" s="362"/>
    </row>
    <row r="298" spans="1:6" ht="12.75">
      <c r="A298" s="111"/>
      <c r="C298" s="345"/>
      <c r="D298" s="391"/>
      <c r="E298" s="362"/>
      <c r="F298" s="362"/>
    </row>
    <row r="299" spans="1:6" ht="12.75">
      <c r="A299" s="111"/>
      <c r="C299" s="345"/>
      <c r="D299" s="391"/>
      <c r="E299" s="362"/>
      <c r="F299" s="362"/>
    </row>
    <row r="300" spans="1:6" ht="12.75">
      <c r="A300" s="111"/>
      <c r="C300" s="345"/>
      <c r="D300" s="391"/>
      <c r="E300" s="362"/>
      <c r="F300" s="362"/>
    </row>
    <row r="301" spans="1:6" ht="12.75">
      <c r="A301" s="111"/>
      <c r="C301" s="345"/>
      <c r="D301" s="391"/>
      <c r="E301" s="362"/>
      <c r="F301" s="362"/>
    </row>
    <row r="302" spans="1:6" ht="12.75">
      <c r="A302" s="111"/>
      <c r="C302" s="345"/>
      <c r="D302" s="391"/>
      <c r="E302" s="362"/>
      <c r="F302" s="362"/>
    </row>
    <row r="303" spans="1:6" ht="12.75">
      <c r="A303" s="111"/>
      <c r="C303" s="345"/>
      <c r="D303" s="391"/>
      <c r="E303" s="362"/>
      <c r="F303" s="362"/>
    </row>
    <row r="304" spans="1:6" ht="12.75">
      <c r="A304" s="111"/>
      <c r="C304" s="345"/>
      <c r="D304" s="391"/>
      <c r="E304" s="362"/>
      <c r="F304" s="362"/>
    </row>
    <row r="305" spans="1:6" ht="12.75">
      <c r="A305" s="111"/>
      <c r="C305" s="345"/>
      <c r="D305" s="391"/>
      <c r="E305" s="362"/>
      <c r="F305" s="362"/>
    </row>
    <row r="306" spans="1:6" ht="12.75">
      <c r="A306" s="111"/>
      <c r="C306" s="345"/>
      <c r="D306" s="391"/>
      <c r="E306" s="362"/>
      <c r="F306" s="362"/>
    </row>
    <row r="307" spans="1:6" ht="12.75">
      <c r="A307" s="111"/>
      <c r="C307" s="345"/>
      <c r="D307" s="391"/>
      <c r="E307" s="362"/>
      <c r="F307" s="362"/>
    </row>
    <row r="308" spans="1:6" ht="12.75">
      <c r="A308" s="111"/>
      <c r="C308" s="345"/>
      <c r="D308" s="391"/>
      <c r="E308" s="362"/>
      <c r="F308" s="362"/>
    </row>
    <row r="309" spans="1:6" ht="12.75">
      <c r="A309" s="111"/>
      <c r="C309" s="345"/>
      <c r="D309" s="391"/>
      <c r="E309" s="362"/>
      <c r="F309" s="362"/>
    </row>
    <row r="310" spans="1:6" ht="12.75">
      <c r="A310" s="111"/>
      <c r="C310" s="345"/>
      <c r="D310" s="391"/>
      <c r="E310" s="362"/>
      <c r="F310" s="362"/>
    </row>
    <row r="311" spans="1:6" ht="12.75">
      <c r="A311" s="111"/>
      <c r="C311" s="345"/>
      <c r="D311" s="391"/>
      <c r="E311" s="362"/>
      <c r="F311" s="362"/>
    </row>
    <row r="312" spans="1:6" ht="12.75">
      <c r="A312" s="111"/>
      <c r="C312" s="345"/>
      <c r="D312" s="391"/>
      <c r="E312" s="362"/>
      <c r="F312" s="362"/>
    </row>
    <row r="313" spans="1:6" ht="12.75">
      <c r="A313" s="111"/>
      <c r="C313" s="345"/>
      <c r="D313" s="391"/>
      <c r="E313" s="362"/>
      <c r="F313" s="362"/>
    </row>
    <row r="314" spans="1:6" ht="12.75">
      <c r="A314" s="111"/>
      <c r="C314" s="345"/>
      <c r="D314" s="391"/>
      <c r="E314" s="362"/>
      <c r="F314" s="362"/>
    </row>
    <row r="315" spans="1:6" ht="12.75">
      <c r="A315" s="111"/>
      <c r="C315" s="345"/>
      <c r="D315" s="391"/>
      <c r="E315" s="362"/>
      <c r="F315" s="362"/>
    </row>
    <row r="316" spans="1:6" ht="12.75">
      <c r="A316" s="111"/>
      <c r="C316" s="345"/>
      <c r="D316" s="391"/>
      <c r="E316" s="362"/>
      <c r="F316" s="362"/>
    </row>
    <row r="317" spans="1:6" ht="12.75">
      <c r="A317" s="111"/>
      <c r="C317" s="345"/>
      <c r="D317" s="391"/>
      <c r="E317" s="362"/>
      <c r="F317" s="362"/>
    </row>
    <row r="318" spans="1:6" ht="12.75">
      <c r="A318" s="111"/>
      <c r="C318" s="345"/>
      <c r="D318" s="391"/>
      <c r="E318" s="362"/>
      <c r="F318" s="362"/>
    </row>
    <row r="319" spans="1:6" ht="12.75">
      <c r="A319" s="111"/>
      <c r="C319" s="345"/>
      <c r="D319" s="391"/>
      <c r="E319" s="362"/>
      <c r="F319" s="362"/>
    </row>
    <row r="320" spans="1:6" ht="12.75">
      <c r="A320" s="111"/>
      <c r="C320" s="345"/>
      <c r="D320" s="391"/>
      <c r="E320" s="362"/>
      <c r="F320" s="362"/>
    </row>
    <row r="321" spans="1:6" ht="12.75">
      <c r="A321" s="111"/>
      <c r="C321" s="345"/>
      <c r="D321" s="391"/>
      <c r="E321" s="362"/>
      <c r="F321" s="362"/>
    </row>
    <row r="322" spans="1:6" ht="48" customHeight="1">
      <c r="A322" s="111"/>
      <c r="C322" s="345"/>
      <c r="D322" s="391"/>
      <c r="E322" s="362"/>
      <c r="F322" s="362"/>
    </row>
    <row r="323" spans="1:6" ht="12.75">
      <c r="A323" s="111"/>
      <c r="C323" s="345"/>
      <c r="D323" s="391"/>
      <c r="E323" s="362"/>
      <c r="F323" s="362"/>
    </row>
    <row r="324" spans="1:6" ht="12.75">
      <c r="A324" s="111"/>
      <c r="C324" s="345"/>
      <c r="D324" s="391"/>
      <c r="E324" s="362"/>
      <c r="F324" s="362"/>
    </row>
    <row r="325" spans="1:6" ht="12.75">
      <c r="A325" s="111"/>
      <c r="C325" s="345"/>
      <c r="D325" s="391"/>
      <c r="E325" s="362"/>
      <c r="F325" s="362"/>
    </row>
    <row r="326" spans="1:6" ht="12.75">
      <c r="A326" s="111"/>
      <c r="C326" s="345"/>
      <c r="D326" s="391"/>
      <c r="E326" s="362"/>
      <c r="F326" s="362"/>
    </row>
    <row r="327" spans="1:6" ht="12.75">
      <c r="A327" s="111"/>
      <c r="C327" s="345"/>
      <c r="D327" s="391"/>
      <c r="E327" s="362"/>
      <c r="F327" s="362"/>
    </row>
    <row r="328" spans="1:6" ht="12.75">
      <c r="A328" s="111"/>
      <c r="C328" s="345"/>
      <c r="D328" s="391"/>
      <c r="E328" s="362"/>
      <c r="F328" s="362"/>
    </row>
    <row r="329" spans="1:6" ht="12.75">
      <c r="A329" s="111"/>
      <c r="C329" s="345"/>
      <c r="D329" s="391"/>
      <c r="E329" s="362"/>
      <c r="F329" s="362"/>
    </row>
    <row r="330" spans="1:6" ht="12.75">
      <c r="A330" s="111"/>
      <c r="C330" s="345"/>
      <c r="D330" s="391"/>
      <c r="E330" s="362"/>
      <c r="F330" s="362"/>
    </row>
    <row r="331" spans="1:6" ht="12.75">
      <c r="A331" s="111"/>
      <c r="C331" s="345"/>
      <c r="D331" s="391"/>
      <c r="E331" s="362"/>
      <c r="F331" s="362"/>
    </row>
    <row r="332" spans="1:6" ht="12.75">
      <c r="A332" s="111"/>
      <c r="C332" s="345"/>
      <c r="D332" s="391"/>
      <c r="E332" s="362"/>
      <c r="F332" s="362"/>
    </row>
    <row r="333" spans="1:6" ht="12.75">
      <c r="A333" s="111"/>
      <c r="C333" s="345"/>
      <c r="D333" s="391"/>
      <c r="E333" s="362"/>
      <c r="F333" s="362"/>
    </row>
    <row r="334" spans="1:6" ht="12.75">
      <c r="A334" s="111"/>
      <c r="C334" s="345"/>
      <c r="D334" s="391"/>
      <c r="E334" s="362"/>
      <c r="F334" s="362"/>
    </row>
    <row r="335" spans="1:6" ht="12.75">
      <c r="A335" s="111"/>
      <c r="C335" s="345"/>
      <c r="D335" s="391"/>
      <c r="E335" s="362"/>
      <c r="F335" s="362"/>
    </row>
    <row r="336" spans="1:6" ht="12.75">
      <c r="A336" s="111"/>
      <c r="C336" s="345"/>
      <c r="D336" s="391"/>
      <c r="E336" s="362"/>
      <c r="F336" s="362"/>
    </row>
    <row r="337" spans="1:6" ht="12.75">
      <c r="A337" s="111"/>
      <c r="C337" s="345"/>
      <c r="D337" s="391"/>
      <c r="E337" s="362"/>
      <c r="F337" s="362"/>
    </row>
    <row r="338" spans="1:6" ht="12.75">
      <c r="A338" s="111"/>
      <c r="C338" s="345"/>
      <c r="D338" s="391"/>
      <c r="E338" s="362"/>
      <c r="F338" s="362"/>
    </row>
    <row r="339" spans="1:6" ht="12.75">
      <c r="A339" s="111"/>
      <c r="C339" s="345"/>
      <c r="D339" s="391"/>
      <c r="E339" s="362"/>
      <c r="F339" s="362"/>
    </row>
    <row r="340" spans="1:6" ht="12.75">
      <c r="A340" s="111"/>
      <c r="C340" s="345"/>
      <c r="D340" s="391"/>
      <c r="E340" s="362"/>
      <c r="F340" s="362"/>
    </row>
    <row r="341" spans="1:6" ht="12.75">
      <c r="A341" s="111"/>
      <c r="C341" s="345"/>
      <c r="D341" s="391"/>
      <c r="E341" s="362"/>
      <c r="F341" s="362"/>
    </row>
    <row r="342" spans="1:6" ht="12.75">
      <c r="A342" s="111"/>
      <c r="C342" s="345"/>
      <c r="D342" s="391"/>
      <c r="E342" s="362"/>
      <c r="F342" s="362"/>
    </row>
    <row r="343" spans="1:6" ht="12.75">
      <c r="A343" s="111"/>
      <c r="C343" s="345"/>
      <c r="D343" s="391"/>
      <c r="E343" s="362"/>
      <c r="F343" s="362"/>
    </row>
    <row r="344" spans="1:6" ht="12.75">
      <c r="A344" s="111"/>
      <c r="C344" s="345"/>
      <c r="D344" s="391"/>
      <c r="E344" s="362"/>
      <c r="F344" s="362"/>
    </row>
    <row r="345" spans="1:6" ht="12.75">
      <c r="A345" s="111"/>
      <c r="C345" s="345"/>
      <c r="D345" s="391"/>
      <c r="E345" s="362"/>
      <c r="F345" s="362"/>
    </row>
    <row r="346" spans="1:6" ht="12.75">
      <c r="A346" s="111"/>
      <c r="C346" s="345"/>
      <c r="D346" s="391"/>
      <c r="E346" s="362"/>
      <c r="F346" s="362"/>
    </row>
    <row r="347" spans="1:6" ht="12.75">
      <c r="A347" s="111"/>
      <c r="C347" s="345"/>
      <c r="D347" s="391"/>
      <c r="E347" s="362"/>
      <c r="F347" s="362"/>
    </row>
    <row r="348" spans="1:6" ht="12.75">
      <c r="A348" s="111"/>
      <c r="C348" s="345"/>
      <c r="D348" s="391"/>
      <c r="E348" s="362"/>
      <c r="F348" s="362"/>
    </row>
    <row r="349" spans="1:6" ht="12.75">
      <c r="A349" s="111"/>
      <c r="C349" s="345"/>
      <c r="D349" s="391"/>
      <c r="E349" s="362"/>
      <c r="F349" s="362"/>
    </row>
    <row r="350" spans="1:6" ht="12.75">
      <c r="A350" s="111"/>
      <c r="C350" s="345"/>
      <c r="D350" s="391"/>
      <c r="E350" s="362"/>
      <c r="F350" s="362"/>
    </row>
    <row r="351" spans="1:6" ht="12.75">
      <c r="A351" s="111"/>
      <c r="C351" s="345"/>
      <c r="D351" s="391"/>
      <c r="E351" s="362"/>
      <c r="F351" s="362"/>
    </row>
    <row r="352" spans="1:6" ht="12.75">
      <c r="A352" s="111"/>
      <c r="C352" s="345"/>
      <c r="D352" s="391"/>
      <c r="E352" s="362"/>
      <c r="F352" s="362"/>
    </row>
    <row r="353" spans="1:6" ht="12.75">
      <c r="A353" s="111"/>
      <c r="C353" s="345"/>
      <c r="D353" s="391"/>
      <c r="E353" s="362"/>
      <c r="F353" s="362"/>
    </row>
    <row r="354" spans="1:6" ht="12.75">
      <c r="A354" s="111"/>
      <c r="C354" s="345"/>
      <c r="D354" s="391"/>
      <c r="E354" s="362"/>
      <c r="F354" s="362"/>
    </row>
    <row r="355" spans="1:6" ht="12.75">
      <c r="A355" s="111"/>
      <c r="C355" s="345"/>
      <c r="D355" s="391"/>
      <c r="E355" s="362"/>
      <c r="F355" s="362"/>
    </row>
    <row r="356" spans="1:6" ht="12.75">
      <c r="A356" s="111"/>
      <c r="C356" s="345"/>
      <c r="D356" s="391"/>
      <c r="E356" s="362"/>
      <c r="F356" s="362"/>
    </row>
    <row r="357" spans="1:6" ht="12.75">
      <c r="A357" s="111"/>
      <c r="C357" s="345"/>
      <c r="D357" s="391"/>
      <c r="E357" s="362"/>
      <c r="F357" s="362"/>
    </row>
    <row r="358" spans="1:6" ht="12.75">
      <c r="A358" s="111"/>
      <c r="C358" s="345"/>
      <c r="D358" s="391"/>
      <c r="E358" s="362"/>
      <c r="F358" s="362"/>
    </row>
    <row r="359" spans="1:6" ht="12.75">
      <c r="A359" s="111"/>
      <c r="C359" s="345"/>
      <c r="D359" s="391"/>
      <c r="E359" s="362"/>
      <c r="F359" s="362"/>
    </row>
    <row r="360" spans="1:6" ht="12.75">
      <c r="A360" s="111"/>
      <c r="C360" s="345"/>
      <c r="D360" s="391"/>
      <c r="E360" s="362"/>
      <c r="F360" s="362"/>
    </row>
    <row r="361" spans="1:6" ht="12.75">
      <c r="A361" s="111"/>
      <c r="C361" s="345"/>
      <c r="D361" s="391"/>
      <c r="E361" s="362"/>
      <c r="F361" s="362"/>
    </row>
    <row r="362" spans="1:6" ht="12.75">
      <c r="A362" s="111"/>
      <c r="C362" s="345"/>
      <c r="D362" s="391"/>
      <c r="E362" s="362"/>
      <c r="F362" s="362"/>
    </row>
    <row r="363" spans="1:6" ht="12.75">
      <c r="A363" s="111"/>
      <c r="C363" s="345"/>
      <c r="D363" s="391"/>
      <c r="E363" s="362"/>
      <c r="F363" s="362"/>
    </row>
    <row r="364" spans="1:6" ht="12.75">
      <c r="A364" s="111"/>
      <c r="C364" s="345"/>
      <c r="D364" s="391"/>
      <c r="E364" s="362"/>
      <c r="F364" s="362"/>
    </row>
    <row r="365" spans="1:6" ht="12.75">
      <c r="A365" s="111"/>
      <c r="C365" s="345"/>
      <c r="D365" s="391"/>
      <c r="E365" s="362"/>
      <c r="F365" s="362"/>
    </row>
    <row r="366" spans="1:6" ht="12.75">
      <c r="A366" s="111"/>
      <c r="C366" s="345"/>
      <c r="D366" s="391"/>
      <c r="E366" s="362"/>
      <c r="F366" s="362"/>
    </row>
    <row r="367" spans="1:6" ht="12.75">
      <c r="A367" s="111"/>
      <c r="C367" s="345"/>
      <c r="D367" s="391"/>
      <c r="E367" s="362"/>
      <c r="F367" s="362"/>
    </row>
    <row r="368" spans="1:6" ht="12.75">
      <c r="A368" s="111"/>
      <c r="C368" s="345"/>
      <c r="D368" s="391"/>
      <c r="E368" s="362"/>
      <c r="F368" s="362"/>
    </row>
    <row r="369" spans="1:6" ht="12.75">
      <c r="A369" s="111"/>
      <c r="C369" s="345"/>
      <c r="D369" s="391"/>
      <c r="E369" s="362"/>
      <c r="F369" s="362"/>
    </row>
    <row r="370" spans="1:6" ht="12.75">
      <c r="A370" s="111"/>
      <c r="C370" s="345"/>
      <c r="D370" s="391"/>
      <c r="E370" s="362"/>
      <c r="F370" s="362"/>
    </row>
    <row r="371" spans="1:6" ht="12.75">
      <c r="A371" s="111"/>
      <c r="C371" s="345"/>
      <c r="D371" s="391"/>
      <c r="E371" s="362"/>
      <c r="F371" s="362"/>
    </row>
    <row r="372" spans="1:6" ht="12.75">
      <c r="A372" s="111"/>
      <c r="C372" s="345"/>
      <c r="D372" s="391"/>
      <c r="E372" s="362"/>
      <c r="F372" s="362"/>
    </row>
    <row r="373" spans="1:6" ht="12.75">
      <c r="A373" s="111"/>
      <c r="C373" s="345"/>
      <c r="D373" s="391"/>
      <c r="E373" s="362"/>
      <c r="F373" s="362"/>
    </row>
    <row r="374" spans="1:6" ht="12.75">
      <c r="A374" s="111"/>
      <c r="C374" s="345"/>
      <c r="D374" s="391"/>
      <c r="E374" s="362"/>
      <c r="F374" s="362"/>
    </row>
    <row r="375" spans="1:6" ht="12.75">
      <c r="A375" s="111"/>
      <c r="C375" s="345"/>
      <c r="D375" s="391"/>
      <c r="E375" s="362"/>
      <c r="F375" s="362"/>
    </row>
    <row r="376" spans="1:6" ht="12.75">
      <c r="A376" s="111"/>
      <c r="C376" s="345"/>
      <c r="D376" s="391"/>
      <c r="E376" s="362"/>
      <c r="F376" s="362"/>
    </row>
    <row r="377" spans="1:6" ht="12.75">
      <c r="A377" s="111"/>
      <c r="C377" s="345"/>
      <c r="D377" s="391"/>
      <c r="E377" s="362"/>
      <c r="F377" s="362"/>
    </row>
    <row r="378" spans="1:6" ht="12.75">
      <c r="A378" s="111"/>
      <c r="C378" s="345"/>
      <c r="D378" s="391"/>
      <c r="E378" s="362"/>
      <c r="F378" s="362"/>
    </row>
    <row r="379" spans="1:6" ht="12.75">
      <c r="A379" s="111"/>
      <c r="C379" s="345"/>
      <c r="D379" s="391"/>
      <c r="E379" s="362"/>
      <c r="F379" s="362"/>
    </row>
    <row r="380" spans="1:6" ht="12.75">
      <c r="A380" s="111"/>
      <c r="C380" s="345"/>
      <c r="D380" s="391"/>
      <c r="E380" s="362"/>
      <c r="F380" s="362"/>
    </row>
    <row r="381" spans="1:6" ht="12.75">
      <c r="A381" s="111"/>
      <c r="C381" s="345"/>
      <c r="D381" s="391"/>
      <c r="E381" s="362"/>
      <c r="F381" s="362"/>
    </row>
    <row r="382" spans="1:6" ht="12.75">
      <c r="A382" s="111"/>
      <c r="C382" s="345"/>
      <c r="D382" s="391"/>
      <c r="E382" s="362"/>
      <c r="F382" s="362"/>
    </row>
    <row r="383" spans="1:6" ht="12.75">
      <c r="A383" s="111"/>
      <c r="C383" s="345"/>
      <c r="D383" s="391"/>
      <c r="E383" s="362"/>
      <c r="F383" s="362"/>
    </row>
    <row r="384" spans="1:6" ht="12.75">
      <c r="A384" s="111"/>
      <c r="C384" s="345"/>
      <c r="D384" s="391"/>
      <c r="E384" s="362"/>
      <c r="F384" s="362"/>
    </row>
    <row r="385" spans="1:6" ht="12.75">
      <c r="A385" s="111"/>
      <c r="C385" s="345"/>
      <c r="D385" s="391"/>
      <c r="E385" s="362"/>
      <c r="F385" s="362"/>
    </row>
    <row r="386" spans="1:6" ht="12.75">
      <c r="A386" s="111"/>
      <c r="C386" s="345"/>
      <c r="D386" s="391"/>
      <c r="E386" s="362"/>
      <c r="F386" s="362"/>
    </row>
    <row r="387" spans="1:6" ht="12.75">
      <c r="A387" s="111"/>
      <c r="C387" s="345"/>
      <c r="D387" s="391"/>
      <c r="E387" s="362"/>
      <c r="F387" s="362"/>
    </row>
    <row r="388" spans="1:6" ht="12.75">
      <c r="A388" s="111"/>
      <c r="C388" s="345"/>
      <c r="D388" s="391"/>
      <c r="E388" s="362"/>
      <c r="F388" s="362"/>
    </row>
    <row r="389" spans="1:6" ht="12.75">
      <c r="A389" s="111"/>
      <c r="C389" s="345"/>
      <c r="D389" s="391"/>
      <c r="E389" s="362"/>
      <c r="F389" s="362"/>
    </row>
    <row r="390" spans="1:6" ht="12.75">
      <c r="A390" s="111"/>
      <c r="C390" s="345"/>
      <c r="D390" s="391"/>
      <c r="E390" s="362"/>
      <c r="F390" s="362"/>
    </row>
    <row r="391" spans="1:6" ht="12.75">
      <c r="A391" s="111"/>
      <c r="C391" s="345"/>
      <c r="D391" s="391"/>
      <c r="E391" s="362"/>
      <c r="F391" s="362"/>
    </row>
    <row r="392" spans="1:6" ht="12.75">
      <c r="A392" s="111"/>
      <c r="C392" s="345"/>
      <c r="D392" s="391"/>
      <c r="E392" s="362"/>
      <c r="F392" s="362"/>
    </row>
    <row r="393" spans="1:6" ht="12.75">
      <c r="A393" s="111"/>
      <c r="C393" s="345"/>
      <c r="D393" s="391"/>
      <c r="E393" s="362"/>
      <c r="F393" s="362"/>
    </row>
    <row r="394" spans="1:6" ht="12.75">
      <c r="A394" s="111"/>
      <c r="C394" s="345"/>
      <c r="D394" s="391"/>
      <c r="E394" s="362"/>
      <c r="F394" s="362"/>
    </row>
    <row r="395" spans="1:6" ht="12.75">
      <c r="A395" s="111"/>
      <c r="C395" s="345"/>
      <c r="D395" s="391"/>
      <c r="E395" s="362"/>
      <c r="F395" s="362"/>
    </row>
    <row r="396" spans="1:6" ht="12.75">
      <c r="A396" s="111"/>
      <c r="C396" s="345"/>
      <c r="D396" s="391"/>
      <c r="E396" s="362"/>
      <c r="F396" s="362"/>
    </row>
    <row r="397" spans="1:6" ht="12.75">
      <c r="A397" s="111"/>
      <c r="C397" s="345"/>
      <c r="D397" s="391"/>
      <c r="E397" s="362"/>
      <c r="F397" s="362"/>
    </row>
    <row r="398" spans="1:6" ht="12.75">
      <c r="A398" s="111"/>
      <c r="C398" s="345"/>
      <c r="D398" s="391"/>
      <c r="E398" s="362"/>
      <c r="F398" s="362"/>
    </row>
    <row r="399" spans="1:6" ht="12.75">
      <c r="A399" s="111"/>
      <c r="C399" s="345"/>
      <c r="D399" s="391"/>
      <c r="E399" s="362"/>
      <c r="F399" s="362"/>
    </row>
    <row r="400" spans="1:6" ht="12.75">
      <c r="A400" s="111"/>
      <c r="C400" s="345"/>
      <c r="D400" s="391"/>
      <c r="E400" s="362"/>
      <c r="F400" s="362"/>
    </row>
    <row r="401" spans="1:6" ht="12.75">
      <c r="A401" s="111"/>
      <c r="C401" s="345"/>
      <c r="D401" s="391"/>
      <c r="E401" s="362"/>
      <c r="F401" s="362"/>
    </row>
    <row r="402" spans="1:6" ht="12.75">
      <c r="A402" s="111"/>
      <c r="C402" s="345"/>
      <c r="D402" s="391"/>
      <c r="E402" s="362"/>
      <c r="F402" s="362"/>
    </row>
    <row r="403" spans="1:6" ht="12.75">
      <c r="A403" s="111"/>
      <c r="C403" s="345"/>
      <c r="D403" s="391"/>
      <c r="E403" s="362"/>
      <c r="F403" s="362"/>
    </row>
    <row r="404" spans="1:6" ht="12.75">
      <c r="A404" s="111"/>
      <c r="C404" s="345"/>
      <c r="D404" s="391"/>
      <c r="E404" s="362"/>
      <c r="F404" s="362"/>
    </row>
    <row r="405" spans="1:6" ht="12.75">
      <c r="A405" s="111"/>
      <c r="C405" s="345"/>
      <c r="D405" s="391"/>
      <c r="E405" s="362"/>
      <c r="F405" s="362"/>
    </row>
    <row r="406" spans="1:6" ht="12.75">
      <c r="A406" s="111"/>
      <c r="C406" s="345"/>
      <c r="D406" s="391"/>
      <c r="E406" s="362"/>
      <c r="F406" s="362"/>
    </row>
    <row r="407" spans="1:6" ht="12.75">
      <c r="A407" s="111"/>
      <c r="C407" s="345"/>
      <c r="D407" s="391"/>
      <c r="E407" s="362"/>
      <c r="F407" s="362"/>
    </row>
    <row r="408" spans="1:6" ht="12.75">
      <c r="A408" s="111"/>
      <c r="C408" s="345"/>
      <c r="D408" s="391"/>
      <c r="E408" s="362"/>
      <c r="F408" s="362"/>
    </row>
    <row r="409" spans="1:6" ht="12.75">
      <c r="A409" s="111"/>
      <c r="C409" s="345"/>
      <c r="D409" s="391"/>
      <c r="E409" s="362"/>
      <c r="F409" s="362"/>
    </row>
    <row r="410" spans="1:6" ht="12.75">
      <c r="A410" s="111"/>
      <c r="C410" s="345"/>
      <c r="D410" s="391"/>
      <c r="E410" s="362"/>
      <c r="F410" s="362"/>
    </row>
    <row r="411" spans="1:6" ht="12.75">
      <c r="A411" s="111"/>
      <c r="C411" s="345"/>
      <c r="D411" s="391"/>
      <c r="E411" s="362"/>
      <c r="F411" s="362"/>
    </row>
    <row r="412" spans="1:6" ht="12.75">
      <c r="A412" s="111"/>
      <c r="C412" s="345"/>
      <c r="D412" s="391"/>
      <c r="E412" s="362"/>
      <c r="F412" s="362"/>
    </row>
    <row r="413" spans="1:6" ht="12.75">
      <c r="A413" s="111"/>
      <c r="C413" s="345"/>
      <c r="D413" s="391"/>
      <c r="E413" s="362"/>
      <c r="F413" s="362"/>
    </row>
    <row r="414" spans="1:6" ht="12.75">
      <c r="A414" s="111"/>
      <c r="C414" s="345"/>
      <c r="D414" s="391"/>
      <c r="E414" s="362"/>
      <c r="F414" s="362"/>
    </row>
    <row r="415" spans="1:6" ht="12.75">
      <c r="A415" s="111"/>
      <c r="C415" s="345"/>
      <c r="D415" s="391"/>
      <c r="E415" s="362"/>
      <c r="F415" s="362"/>
    </row>
    <row r="416" spans="1:6" ht="12.75">
      <c r="A416" s="111"/>
      <c r="C416" s="345"/>
      <c r="D416" s="391"/>
      <c r="E416" s="362"/>
      <c r="F416" s="362"/>
    </row>
    <row r="417" spans="1:6" ht="12.75">
      <c r="A417" s="111"/>
      <c r="C417" s="345"/>
      <c r="D417" s="391"/>
      <c r="E417" s="362"/>
      <c r="F417" s="362"/>
    </row>
    <row r="418" spans="1:6" ht="12.75">
      <c r="A418" s="111"/>
      <c r="C418" s="345"/>
      <c r="D418" s="391"/>
      <c r="E418" s="362"/>
      <c r="F418" s="362"/>
    </row>
    <row r="419" spans="1:6" ht="12.75">
      <c r="A419" s="111"/>
      <c r="C419" s="345"/>
      <c r="D419" s="391"/>
      <c r="E419" s="362"/>
      <c r="F419" s="362"/>
    </row>
    <row r="420" spans="1:6" ht="12.75">
      <c r="A420" s="111"/>
      <c r="C420" s="345"/>
      <c r="D420" s="391"/>
      <c r="E420" s="362"/>
      <c r="F420" s="362"/>
    </row>
    <row r="421" spans="1:6" ht="12.75">
      <c r="A421" s="111"/>
      <c r="C421" s="345"/>
      <c r="D421" s="391"/>
      <c r="E421" s="362"/>
      <c r="F421" s="362"/>
    </row>
    <row r="422" spans="1:6" ht="12.75">
      <c r="A422" s="111"/>
      <c r="C422" s="345"/>
      <c r="D422" s="391"/>
      <c r="E422" s="362"/>
      <c r="F422" s="362"/>
    </row>
    <row r="423" spans="1:6" ht="12.75">
      <c r="A423" s="111"/>
      <c r="C423" s="345"/>
      <c r="D423" s="391"/>
      <c r="E423" s="362"/>
      <c r="F423" s="362"/>
    </row>
    <row r="424" spans="1:6" ht="12.75">
      <c r="A424" s="111"/>
      <c r="C424" s="345"/>
      <c r="D424" s="391"/>
      <c r="E424" s="362"/>
      <c r="F424" s="362"/>
    </row>
    <row r="425" spans="1:6" ht="12.75">
      <c r="A425" s="111"/>
      <c r="C425" s="345"/>
      <c r="D425" s="391"/>
      <c r="E425" s="362"/>
      <c r="F425" s="362"/>
    </row>
    <row r="426" spans="1:6" ht="12.75">
      <c r="A426" s="111"/>
      <c r="C426" s="345"/>
      <c r="D426" s="391"/>
      <c r="E426" s="362"/>
      <c r="F426" s="362"/>
    </row>
    <row r="427" spans="1:6" ht="12.75">
      <c r="A427" s="111"/>
      <c r="C427" s="345"/>
      <c r="D427" s="391"/>
      <c r="E427" s="362"/>
      <c r="F427" s="362"/>
    </row>
    <row r="428" spans="1:6" ht="12.75">
      <c r="A428" s="111"/>
      <c r="C428" s="345"/>
      <c r="D428" s="391"/>
      <c r="E428" s="362"/>
      <c r="F428" s="362"/>
    </row>
    <row r="429" spans="1:6" ht="12.75">
      <c r="A429" s="111"/>
      <c r="C429" s="345"/>
      <c r="D429" s="391"/>
      <c r="E429" s="362"/>
      <c r="F429" s="362"/>
    </row>
    <row r="430" spans="1:6" ht="12.75">
      <c r="A430" s="111"/>
      <c r="C430" s="345"/>
      <c r="D430" s="391"/>
      <c r="E430" s="362"/>
      <c r="F430" s="362"/>
    </row>
    <row r="431" spans="1:6" ht="12.75">
      <c r="A431" s="111"/>
      <c r="C431" s="345"/>
      <c r="D431" s="391"/>
      <c r="E431" s="362"/>
      <c r="F431" s="362"/>
    </row>
    <row r="432" spans="1:6" ht="12.75">
      <c r="A432" s="111"/>
      <c r="C432" s="345"/>
      <c r="D432" s="391"/>
      <c r="E432" s="362"/>
      <c r="F432" s="362"/>
    </row>
    <row r="433" spans="1:6" ht="12.75">
      <c r="A433" s="111"/>
      <c r="C433" s="345"/>
      <c r="D433" s="391"/>
      <c r="E433" s="362"/>
      <c r="F433" s="362"/>
    </row>
    <row r="434" spans="1:6" ht="12.75">
      <c r="A434" s="111"/>
      <c r="C434" s="345"/>
      <c r="D434" s="391"/>
      <c r="E434" s="362"/>
      <c r="F434" s="362"/>
    </row>
    <row r="435" spans="1:6" ht="12.75">
      <c r="A435" s="111"/>
      <c r="C435" s="345"/>
      <c r="D435" s="391"/>
      <c r="E435" s="362"/>
      <c r="F435" s="362"/>
    </row>
    <row r="436" spans="1:6" ht="12.75">
      <c r="A436" s="111"/>
      <c r="C436" s="345"/>
      <c r="D436" s="391"/>
      <c r="E436" s="362"/>
      <c r="F436" s="362"/>
    </row>
    <row r="437" spans="1:6" ht="12.75">
      <c r="A437" s="111"/>
      <c r="C437" s="345"/>
      <c r="D437" s="391"/>
      <c r="E437" s="362"/>
      <c r="F437" s="362"/>
    </row>
    <row r="438" spans="1:6" ht="12.75">
      <c r="A438" s="111"/>
      <c r="C438" s="345"/>
      <c r="D438" s="391"/>
      <c r="E438" s="362"/>
      <c r="F438" s="362"/>
    </row>
    <row r="439" spans="1:6" ht="12.75">
      <c r="A439" s="111"/>
      <c r="C439" s="345"/>
      <c r="D439" s="391"/>
      <c r="E439" s="362"/>
      <c r="F439" s="362"/>
    </row>
    <row r="440" spans="1:6" ht="12.75">
      <c r="A440" s="111"/>
      <c r="C440" s="345"/>
      <c r="D440" s="391"/>
      <c r="E440" s="362"/>
      <c r="F440" s="362"/>
    </row>
    <row r="441" spans="1:6" ht="12.75">
      <c r="A441" s="111"/>
      <c r="C441" s="345"/>
      <c r="D441" s="391"/>
      <c r="E441" s="362"/>
      <c r="F441" s="362"/>
    </row>
    <row r="442" spans="1:6" ht="12.75">
      <c r="A442" s="111"/>
      <c r="C442" s="345"/>
      <c r="D442" s="391"/>
      <c r="E442" s="362"/>
      <c r="F442" s="362"/>
    </row>
    <row r="443" spans="1:6" ht="12.75">
      <c r="A443" s="111"/>
      <c r="C443" s="345"/>
      <c r="D443" s="391"/>
      <c r="E443" s="362"/>
      <c r="F443" s="362"/>
    </row>
    <row r="444" spans="1:6" ht="12.75">
      <c r="A444" s="111"/>
      <c r="C444" s="345"/>
      <c r="D444" s="391"/>
      <c r="E444" s="362"/>
      <c r="F444" s="362"/>
    </row>
    <row r="445" spans="1:6" ht="12.75">
      <c r="A445" s="111"/>
      <c r="C445" s="345"/>
      <c r="D445" s="391"/>
      <c r="E445" s="362"/>
      <c r="F445" s="362"/>
    </row>
    <row r="446" spans="1:6" ht="12.75">
      <c r="A446" s="111"/>
      <c r="C446" s="345"/>
      <c r="D446" s="391"/>
      <c r="E446" s="362"/>
      <c r="F446" s="362"/>
    </row>
    <row r="447" spans="1:6" ht="12.75">
      <c r="A447" s="111"/>
      <c r="C447" s="345"/>
      <c r="D447" s="391"/>
      <c r="E447" s="362"/>
      <c r="F447" s="362"/>
    </row>
    <row r="448" spans="1:6" ht="12.75">
      <c r="A448" s="111"/>
      <c r="C448" s="345"/>
      <c r="D448" s="391"/>
      <c r="E448" s="362"/>
      <c r="F448" s="362"/>
    </row>
    <row r="449" spans="1:6" ht="12.75">
      <c r="A449" s="111"/>
      <c r="C449" s="345"/>
      <c r="D449" s="391"/>
      <c r="E449" s="362"/>
      <c r="F449" s="362"/>
    </row>
    <row r="450" spans="1:6" ht="12.75">
      <c r="A450" s="111"/>
      <c r="C450" s="345"/>
      <c r="D450" s="391"/>
      <c r="E450" s="362"/>
      <c r="F450" s="362"/>
    </row>
    <row r="451" spans="1:6" ht="12.75">
      <c r="A451" s="111"/>
      <c r="C451" s="345"/>
      <c r="D451" s="391"/>
      <c r="E451" s="362"/>
      <c r="F451" s="362"/>
    </row>
    <row r="452" spans="1:6" ht="12.75">
      <c r="A452" s="111"/>
      <c r="C452" s="345"/>
      <c r="D452" s="391"/>
      <c r="E452" s="362"/>
      <c r="F452" s="362"/>
    </row>
    <row r="453" spans="1:6" ht="12.75">
      <c r="A453" s="111"/>
      <c r="C453" s="345"/>
      <c r="D453" s="391"/>
      <c r="E453" s="362"/>
      <c r="F453" s="362"/>
    </row>
    <row r="454" spans="1:6" ht="12.75">
      <c r="A454" s="111"/>
      <c r="C454" s="345"/>
      <c r="D454" s="391"/>
      <c r="E454" s="362"/>
      <c r="F454" s="362"/>
    </row>
    <row r="455" spans="1:6" ht="12.75">
      <c r="A455" s="111"/>
      <c r="C455" s="345"/>
      <c r="D455" s="391"/>
      <c r="E455" s="362"/>
      <c r="F455" s="362"/>
    </row>
    <row r="456" spans="1:6" ht="12.75">
      <c r="A456" s="111"/>
      <c r="C456" s="345"/>
      <c r="D456" s="391"/>
      <c r="E456" s="362"/>
      <c r="F456" s="362"/>
    </row>
    <row r="457" spans="1:6" ht="12.75">
      <c r="A457" s="111"/>
      <c r="C457" s="345"/>
      <c r="D457" s="391"/>
      <c r="E457" s="362"/>
      <c r="F457" s="362"/>
    </row>
    <row r="458" spans="1:6" ht="12.75">
      <c r="A458" s="111"/>
      <c r="C458" s="345"/>
      <c r="D458" s="391"/>
      <c r="E458" s="362"/>
      <c r="F458" s="362"/>
    </row>
    <row r="459" spans="1:6" ht="12.75">
      <c r="A459" s="111"/>
      <c r="C459" s="345"/>
      <c r="D459" s="391"/>
      <c r="E459" s="362"/>
      <c r="F459" s="362"/>
    </row>
    <row r="460" spans="1:6" ht="12.75">
      <c r="A460" s="111"/>
      <c r="C460" s="345"/>
      <c r="D460" s="391"/>
      <c r="E460" s="362"/>
      <c r="F460" s="362"/>
    </row>
    <row r="461" spans="1:6" ht="12.75">
      <c r="A461" s="111"/>
      <c r="C461" s="345"/>
      <c r="D461" s="391"/>
      <c r="E461" s="362"/>
      <c r="F461" s="362"/>
    </row>
    <row r="462" spans="1:6" ht="12.75">
      <c r="A462" s="111"/>
      <c r="C462" s="345"/>
      <c r="D462" s="391"/>
      <c r="E462" s="362"/>
      <c r="F462" s="362"/>
    </row>
    <row r="463" spans="1:6" ht="12.75">
      <c r="A463" s="111"/>
      <c r="C463" s="345"/>
      <c r="D463" s="391"/>
      <c r="E463" s="362"/>
      <c r="F463" s="362"/>
    </row>
    <row r="464" spans="1:6" ht="12.75">
      <c r="A464" s="111"/>
      <c r="C464" s="345"/>
      <c r="D464" s="391"/>
      <c r="E464" s="362"/>
      <c r="F464" s="362"/>
    </row>
    <row r="465" spans="1:6" ht="12.75">
      <c r="A465" s="111"/>
      <c r="C465" s="345"/>
      <c r="D465" s="391"/>
      <c r="E465" s="362"/>
      <c r="F465" s="362"/>
    </row>
    <row r="466" spans="1:6" ht="12.75">
      <c r="A466" s="111"/>
      <c r="C466" s="345"/>
      <c r="D466" s="391"/>
      <c r="E466" s="362"/>
      <c r="F466" s="362"/>
    </row>
    <row r="467" spans="1:6" ht="12.75">
      <c r="A467" s="111"/>
      <c r="C467" s="345"/>
      <c r="D467" s="391"/>
      <c r="E467" s="362"/>
      <c r="F467" s="362"/>
    </row>
    <row r="468" spans="1:6" ht="12.75">
      <c r="A468" s="111"/>
      <c r="C468" s="345"/>
      <c r="D468" s="391"/>
      <c r="E468" s="362"/>
      <c r="F468" s="362"/>
    </row>
    <row r="469" spans="1:6" ht="12.75">
      <c r="A469" s="111"/>
      <c r="C469" s="345"/>
      <c r="D469" s="391"/>
      <c r="E469" s="362"/>
      <c r="F469" s="362"/>
    </row>
    <row r="470" spans="1:6" ht="12.75">
      <c r="A470" s="111"/>
      <c r="C470" s="345"/>
      <c r="D470" s="391"/>
      <c r="E470" s="362"/>
      <c r="F470" s="362"/>
    </row>
    <row r="471" spans="1:6" ht="12.75">
      <c r="A471" s="111"/>
      <c r="C471" s="345"/>
      <c r="D471" s="391"/>
      <c r="E471" s="362"/>
      <c r="F471" s="362"/>
    </row>
    <row r="472" spans="1:6" ht="12.75">
      <c r="A472" s="111"/>
      <c r="C472" s="345"/>
      <c r="D472" s="391"/>
      <c r="E472" s="362"/>
      <c r="F472" s="362"/>
    </row>
    <row r="473" spans="1:6" ht="12.75">
      <c r="A473" s="111"/>
      <c r="C473" s="345"/>
      <c r="D473" s="391"/>
      <c r="E473" s="362"/>
      <c r="F473" s="362"/>
    </row>
    <row r="474" spans="1:6" ht="12.75">
      <c r="A474" s="111"/>
      <c r="C474" s="345"/>
      <c r="D474" s="391"/>
      <c r="E474" s="362"/>
      <c r="F474" s="362"/>
    </row>
    <row r="475" spans="1:6" ht="12.75">
      <c r="A475" s="111"/>
      <c r="C475" s="345"/>
      <c r="D475" s="391"/>
      <c r="E475" s="362"/>
      <c r="F475" s="362"/>
    </row>
    <row r="476" spans="1:6" ht="12.75">
      <c r="A476" s="111"/>
      <c r="C476" s="345"/>
      <c r="D476" s="391"/>
      <c r="E476" s="362"/>
      <c r="F476" s="362"/>
    </row>
    <row r="477" spans="1:6" ht="12.75">
      <c r="A477" s="111"/>
      <c r="C477" s="345"/>
      <c r="D477" s="391"/>
      <c r="E477" s="362"/>
      <c r="F477" s="362"/>
    </row>
    <row r="478" spans="1:6" ht="12.75">
      <c r="A478" s="111"/>
      <c r="C478" s="345"/>
      <c r="D478" s="391"/>
      <c r="E478" s="362"/>
      <c r="F478" s="362"/>
    </row>
    <row r="479" spans="1:6" ht="12.75">
      <c r="A479" s="111"/>
      <c r="C479" s="345"/>
      <c r="D479" s="391"/>
      <c r="E479" s="362"/>
      <c r="F479" s="362"/>
    </row>
    <row r="480" spans="1:6" ht="12.75">
      <c r="A480" s="111"/>
      <c r="C480" s="345"/>
      <c r="D480" s="391"/>
      <c r="E480" s="362"/>
      <c r="F480" s="362"/>
    </row>
    <row r="481" spans="1:6" ht="12.75">
      <c r="A481" s="111"/>
      <c r="C481" s="345"/>
      <c r="D481" s="391"/>
      <c r="E481" s="362"/>
      <c r="F481" s="362"/>
    </row>
    <row r="482" spans="1:6" ht="12.75">
      <c r="A482" s="111"/>
      <c r="C482" s="345"/>
      <c r="D482" s="391"/>
      <c r="E482" s="362"/>
      <c r="F482" s="362"/>
    </row>
    <row r="483" spans="1:6" ht="12.75">
      <c r="A483" s="111"/>
      <c r="C483" s="345"/>
      <c r="D483" s="391"/>
      <c r="E483" s="362"/>
      <c r="F483" s="362"/>
    </row>
    <row r="484" spans="1:6" ht="12.75">
      <c r="A484" s="111"/>
      <c r="C484" s="345"/>
      <c r="D484" s="391"/>
      <c r="E484" s="362"/>
      <c r="F484" s="362"/>
    </row>
    <row r="485" spans="1:6" ht="12.75">
      <c r="A485" s="111"/>
      <c r="C485" s="345"/>
      <c r="D485" s="391"/>
      <c r="E485" s="362"/>
      <c r="F485" s="362"/>
    </row>
    <row r="486" spans="1:6" ht="12.75">
      <c r="A486" s="111"/>
      <c r="C486" s="345"/>
      <c r="D486" s="391"/>
      <c r="E486" s="362"/>
      <c r="F486" s="362"/>
    </row>
    <row r="487" spans="1:6" ht="12.75">
      <c r="A487" s="111"/>
      <c r="C487" s="345"/>
      <c r="D487" s="391"/>
      <c r="E487" s="362"/>
      <c r="F487" s="362"/>
    </row>
    <row r="488" spans="1:6" ht="12.75">
      <c r="A488" s="111"/>
      <c r="C488" s="345"/>
      <c r="D488" s="391"/>
      <c r="E488" s="362"/>
      <c r="F488" s="362"/>
    </row>
    <row r="489" spans="1:6" ht="12.75">
      <c r="A489" s="111"/>
      <c r="C489" s="345"/>
      <c r="D489" s="391"/>
      <c r="E489" s="362"/>
      <c r="F489" s="362"/>
    </row>
    <row r="490" spans="1:6" ht="12.75">
      <c r="A490" s="111"/>
      <c r="C490" s="345"/>
      <c r="D490" s="391"/>
      <c r="E490" s="362"/>
      <c r="F490" s="362"/>
    </row>
    <row r="491" spans="1:6" ht="12.75">
      <c r="A491" s="111"/>
      <c r="C491" s="345"/>
      <c r="D491" s="391"/>
      <c r="E491" s="362"/>
      <c r="F491" s="362"/>
    </row>
    <row r="492" spans="1:6" ht="12.75">
      <c r="A492" s="111"/>
      <c r="C492" s="345"/>
      <c r="D492" s="391"/>
      <c r="E492" s="362"/>
      <c r="F492" s="362"/>
    </row>
    <row r="493" spans="1:6" ht="12.75">
      <c r="A493" s="111"/>
      <c r="C493" s="345"/>
      <c r="D493" s="391"/>
      <c r="E493" s="362"/>
      <c r="F493" s="362"/>
    </row>
    <row r="494" spans="1:6" ht="12.75">
      <c r="A494" s="111"/>
      <c r="C494" s="345"/>
      <c r="D494" s="391"/>
      <c r="E494" s="362"/>
      <c r="F494" s="362"/>
    </row>
    <row r="495" spans="1:6" ht="12.75">
      <c r="A495" s="111"/>
      <c r="C495" s="345"/>
      <c r="D495" s="391"/>
      <c r="E495" s="362"/>
      <c r="F495" s="362"/>
    </row>
    <row r="496" spans="1:6" ht="12.75">
      <c r="A496" s="111"/>
      <c r="C496" s="345"/>
      <c r="D496" s="391"/>
      <c r="E496" s="362"/>
      <c r="F496" s="362"/>
    </row>
    <row r="497" spans="1:6" ht="12.75">
      <c r="A497" s="111"/>
      <c r="C497" s="345"/>
      <c r="D497" s="391"/>
      <c r="E497" s="362"/>
      <c r="F497" s="362"/>
    </row>
    <row r="498" spans="1:6" ht="12.75">
      <c r="A498" s="111"/>
      <c r="C498" s="345"/>
      <c r="D498" s="391"/>
      <c r="E498" s="362"/>
      <c r="F498" s="362"/>
    </row>
    <row r="499" spans="1:6" ht="12.75">
      <c r="A499" s="111"/>
      <c r="C499" s="345"/>
      <c r="D499" s="391"/>
      <c r="E499" s="362"/>
      <c r="F499" s="362"/>
    </row>
    <row r="500" spans="1:6" ht="12.75">
      <c r="A500" s="111"/>
      <c r="C500" s="345"/>
      <c r="D500" s="391"/>
      <c r="E500" s="362"/>
      <c r="F500" s="362"/>
    </row>
    <row r="501" spans="1:6" ht="12.75">
      <c r="A501" s="111"/>
      <c r="C501" s="345"/>
      <c r="D501" s="391"/>
      <c r="E501" s="362"/>
      <c r="F501" s="362"/>
    </row>
    <row r="502" spans="1:6" ht="12.75">
      <c r="A502" s="111"/>
      <c r="C502" s="345"/>
      <c r="D502" s="391"/>
      <c r="E502" s="362"/>
      <c r="F502" s="362"/>
    </row>
    <row r="503" spans="1:6" ht="12.75">
      <c r="A503" s="111"/>
      <c r="C503" s="345"/>
      <c r="D503" s="391"/>
      <c r="E503" s="362"/>
      <c r="F503" s="362"/>
    </row>
    <row r="504" spans="1:6" ht="12.75">
      <c r="A504" s="111"/>
      <c r="C504" s="345"/>
      <c r="D504" s="391"/>
      <c r="E504" s="362"/>
      <c r="F504" s="362"/>
    </row>
    <row r="505" spans="1:6" ht="12.75">
      <c r="A505" s="111"/>
      <c r="C505" s="345"/>
      <c r="D505" s="391"/>
      <c r="E505" s="362"/>
      <c r="F505" s="362"/>
    </row>
    <row r="506" spans="1:6" ht="12.75">
      <c r="A506" s="111"/>
      <c r="C506" s="345"/>
      <c r="D506" s="391"/>
      <c r="E506" s="362"/>
      <c r="F506" s="362"/>
    </row>
    <row r="507" spans="1:6" ht="12.75">
      <c r="A507" s="111"/>
      <c r="C507" s="345"/>
      <c r="D507" s="391"/>
      <c r="E507" s="362"/>
      <c r="F507" s="362"/>
    </row>
    <row r="508" spans="1:6" ht="12.75">
      <c r="A508" s="111"/>
      <c r="C508" s="345"/>
      <c r="D508" s="391"/>
      <c r="E508" s="362"/>
      <c r="F508" s="362"/>
    </row>
    <row r="509" spans="1:6" ht="12.75">
      <c r="A509" s="111"/>
      <c r="C509" s="345"/>
      <c r="D509" s="391"/>
      <c r="E509" s="362"/>
      <c r="F509" s="362"/>
    </row>
    <row r="510" spans="1:6" ht="12.75">
      <c r="A510" s="111"/>
      <c r="C510" s="345"/>
      <c r="D510" s="391"/>
      <c r="E510" s="362"/>
      <c r="F510" s="362"/>
    </row>
    <row r="511" spans="1:6" ht="12.75">
      <c r="A511" s="111"/>
      <c r="C511" s="345"/>
      <c r="D511" s="391"/>
      <c r="E511" s="362"/>
      <c r="F511" s="362"/>
    </row>
    <row r="512" spans="1:6" ht="12.75">
      <c r="A512" s="111"/>
      <c r="C512" s="345"/>
      <c r="D512" s="391"/>
      <c r="E512" s="362"/>
      <c r="F512" s="362"/>
    </row>
    <row r="513" spans="1:6" ht="12.75">
      <c r="A513" s="111"/>
      <c r="C513" s="345"/>
      <c r="D513" s="391"/>
      <c r="E513" s="362"/>
      <c r="F513" s="362"/>
    </row>
    <row r="514" spans="1:6" ht="12.75">
      <c r="A514" s="111"/>
      <c r="C514" s="345"/>
      <c r="D514" s="391"/>
      <c r="E514" s="362"/>
      <c r="F514" s="362"/>
    </row>
    <row r="515" spans="1:6" ht="12.75">
      <c r="A515" s="111"/>
      <c r="C515" s="345"/>
      <c r="D515" s="391"/>
      <c r="E515" s="362"/>
      <c r="F515" s="362"/>
    </row>
    <row r="516" spans="1:6" ht="12.75">
      <c r="A516" s="111"/>
      <c r="C516" s="345"/>
      <c r="D516" s="391"/>
      <c r="E516" s="362"/>
      <c r="F516" s="362"/>
    </row>
    <row r="517" spans="1:6" ht="12.75">
      <c r="A517" s="111"/>
      <c r="C517" s="345"/>
      <c r="D517" s="391"/>
      <c r="E517" s="362"/>
      <c r="F517" s="362"/>
    </row>
    <row r="518" spans="1:6" ht="12.75">
      <c r="A518" s="111"/>
      <c r="C518" s="345"/>
      <c r="D518" s="391"/>
      <c r="E518" s="362"/>
      <c r="F518" s="362"/>
    </row>
    <row r="519" spans="1:6" ht="12.75">
      <c r="A519" s="111"/>
      <c r="C519" s="345"/>
      <c r="D519" s="391"/>
      <c r="E519" s="362"/>
      <c r="F519" s="362"/>
    </row>
    <row r="520" spans="1:6" ht="12.75">
      <c r="A520" s="111"/>
      <c r="C520" s="345"/>
      <c r="D520" s="391"/>
      <c r="E520" s="362"/>
      <c r="F520" s="362"/>
    </row>
    <row r="521" spans="1:6" ht="12.75">
      <c r="A521" s="111"/>
      <c r="C521" s="345"/>
      <c r="D521" s="391"/>
      <c r="E521" s="362"/>
      <c r="F521" s="362"/>
    </row>
    <row r="522" spans="1:6" ht="12.75">
      <c r="A522" s="111"/>
      <c r="C522" s="345"/>
      <c r="D522" s="391"/>
      <c r="E522" s="362"/>
      <c r="F522" s="362"/>
    </row>
    <row r="523" spans="1:6" ht="12.75">
      <c r="A523" s="111"/>
      <c r="C523" s="345"/>
      <c r="D523" s="391"/>
      <c r="E523" s="362"/>
      <c r="F523" s="362"/>
    </row>
    <row r="524" spans="1:6" ht="12.75">
      <c r="A524" s="111"/>
      <c r="C524" s="345"/>
      <c r="D524" s="391"/>
      <c r="E524" s="362"/>
      <c r="F524" s="362"/>
    </row>
    <row r="525" spans="1:6" ht="12.75">
      <c r="A525" s="111"/>
      <c r="C525" s="345"/>
      <c r="D525" s="391"/>
      <c r="E525" s="362"/>
      <c r="F525" s="362"/>
    </row>
    <row r="526" spans="1:6" ht="12.75">
      <c r="A526" s="111"/>
      <c r="C526" s="345"/>
      <c r="D526" s="391"/>
      <c r="E526" s="362"/>
      <c r="F526" s="362"/>
    </row>
    <row r="527" spans="1:6" ht="12.75">
      <c r="A527" s="111"/>
      <c r="C527" s="345"/>
      <c r="D527" s="391"/>
      <c r="E527" s="362"/>
      <c r="F527" s="362"/>
    </row>
    <row r="528" spans="1:6" ht="12.75">
      <c r="A528" s="111"/>
      <c r="C528" s="345"/>
      <c r="D528" s="391"/>
      <c r="E528" s="362"/>
      <c r="F528" s="362"/>
    </row>
    <row r="529" spans="1:6" ht="12.75">
      <c r="A529" s="111"/>
      <c r="C529" s="345"/>
      <c r="D529" s="391"/>
      <c r="E529" s="362"/>
      <c r="F529" s="362"/>
    </row>
    <row r="530" spans="1:6" ht="12.75">
      <c r="A530" s="111"/>
      <c r="C530" s="345"/>
      <c r="D530" s="391"/>
      <c r="E530" s="362"/>
      <c r="F530" s="362"/>
    </row>
    <row r="531" spans="1:6" ht="12.75">
      <c r="A531" s="111"/>
      <c r="C531" s="345"/>
      <c r="D531" s="391"/>
      <c r="E531" s="362"/>
      <c r="F531" s="362"/>
    </row>
    <row r="532" spans="1:6" ht="12.75">
      <c r="A532" s="111"/>
      <c r="C532" s="345"/>
      <c r="D532" s="391"/>
      <c r="E532" s="362"/>
      <c r="F532" s="362"/>
    </row>
    <row r="533" spans="1:6" ht="12.75">
      <c r="A533" s="111"/>
      <c r="C533" s="345"/>
      <c r="D533" s="391"/>
      <c r="E533" s="362"/>
      <c r="F533" s="362"/>
    </row>
    <row r="534" spans="1:6" ht="12.75">
      <c r="A534" s="111"/>
      <c r="C534" s="345"/>
      <c r="D534" s="391"/>
      <c r="E534" s="362"/>
      <c r="F534" s="362"/>
    </row>
    <row r="535" spans="1:6" ht="12.75">
      <c r="A535" s="111"/>
      <c r="C535" s="345"/>
      <c r="D535" s="391"/>
      <c r="E535" s="362"/>
      <c r="F535" s="362"/>
    </row>
    <row r="536" spans="1:6" ht="12.75">
      <c r="A536" s="111"/>
      <c r="C536" s="345"/>
      <c r="D536" s="391"/>
      <c r="E536" s="362"/>
      <c r="F536" s="362"/>
    </row>
    <row r="537" spans="1:6" ht="12.75">
      <c r="A537" s="111"/>
      <c r="C537" s="345"/>
      <c r="D537" s="391"/>
      <c r="E537" s="362"/>
      <c r="F537" s="362"/>
    </row>
    <row r="538" spans="1:6" ht="12.75">
      <c r="A538" s="111"/>
      <c r="C538" s="345"/>
      <c r="D538" s="391"/>
      <c r="E538" s="362"/>
      <c r="F538" s="362"/>
    </row>
    <row r="539" spans="1:6" ht="12.75">
      <c r="A539" s="111"/>
      <c r="C539" s="345"/>
      <c r="D539" s="391"/>
      <c r="E539" s="362"/>
      <c r="F539" s="362"/>
    </row>
    <row r="540" spans="1:6" ht="12.75">
      <c r="A540" s="111"/>
      <c r="C540" s="345"/>
      <c r="D540" s="391"/>
      <c r="E540" s="362"/>
      <c r="F540" s="362"/>
    </row>
    <row r="541" spans="1:6" ht="12.75">
      <c r="A541" s="111"/>
      <c r="C541" s="345"/>
      <c r="D541" s="391"/>
      <c r="E541" s="362"/>
      <c r="F541" s="362"/>
    </row>
    <row r="542" spans="1:6" ht="12.75">
      <c r="A542" s="111"/>
      <c r="C542" s="345"/>
      <c r="D542" s="391"/>
      <c r="E542" s="362"/>
      <c r="F542" s="362"/>
    </row>
    <row r="543" spans="1:6" ht="12.75">
      <c r="A543" s="111"/>
      <c r="C543" s="345"/>
      <c r="D543" s="391"/>
      <c r="E543" s="362"/>
      <c r="F543" s="362"/>
    </row>
    <row r="544" spans="1:6" ht="12.75">
      <c r="A544" s="111"/>
      <c r="C544" s="345"/>
      <c r="D544" s="391"/>
      <c r="E544" s="362"/>
      <c r="F544" s="362"/>
    </row>
    <row r="545" spans="1:6" ht="12.75">
      <c r="A545" s="111"/>
      <c r="C545" s="345"/>
      <c r="D545" s="391"/>
      <c r="E545" s="362"/>
      <c r="F545" s="362"/>
    </row>
    <row r="546" spans="1:6" ht="12.75">
      <c r="A546" s="111"/>
      <c r="C546" s="345"/>
      <c r="D546" s="391"/>
      <c r="E546" s="362"/>
      <c r="F546" s="362"/>
    </row>
    <row r="547" spans="1:6" ht="12.75">
      <c r="A547" s="111"/>
      <c r="C547" s="345"/>
      <c r="D547" s="391"/>
      <c r="E547" s="362"/>
      <c r="F547" s="362"/>
    </row>
    <row r="548" spans="1:6" ht="12.75">
      <c r="A548" s="111"/>
      <c r="C548" s="345"/>
      <c r="D548" s="391"/>
      <c r="E548" s="362"/>
      <c r="F548" s="362"/>
    </row>
    <row r="549" spans="1:6" ht="12.75">
      <c r="A549" s="111"/>
      <c r="C549" s="345"/>
      <c r="D549" s="391"/>
      <c r="E549" s="362"/>
      <c r="F549" s="362"/>
    </row>
    <row r="550" spans="1:6" ht="12.75">
      <c r="A550" s="111"/>
      <c r="C550" s="345"/>
      <c r="D550" s="391"/>
      <c r="E550" s="362"/>
      <c r="F550" s="362"/>
    </row>
    <row r="551" spans="1:6" ht="12.75">
      <c r="A551" s="111"/>
      <c r="C551" s="345"/>
      <c r="D551" s="391"/>
      <c r="E551" s="362"/>
      <c r="F551" s="362"/>
    </row>
    <row r="552" spans="1:6" ht="12.75">
      <c r="A552" s="111"/>
      <c r="C552" s="345"/>
      <c r="D552" s="391"/>
      <c r="E552" s="362"/>
      <c r="F552" s="362"/>
    </row>
    <row r="553" spans="1:6" ht="12.75">
      <c r="A553" s="111"/>
      <c r="C553" s="345"/>
      <c r="D553" s="391"/>
      <c r="E553" s="362"/>
      <c r="F553" s="362"/>
    </row>
    <row r="554" spans="1:6" ht="12.75">
      <c r="A554" s="111"/>
      <c r="C554" s="345"/>
      <c r="D554" s="391"/>
      <c r="E554" s="362"/>
      <c r="F554" s="362"/>
    </row>
    <row r="555" spans="1:6" ht="12.75">
      <c r="A555" s="111"/>
      <c r="C555" s="345"/>
      <c r="D555" s="391"/>
      <c r="E555" s="362"/>
      <c r="F555" s="362"/>
    </row>
    <row r="556" spans="1:6" ht="12.75">
      <c r="A556" s="111"/>
      <c r="C556" s="345"/>
      <c r="D556" s="391"/>
      <c r="E556" s="362"/>
      <c r="F556" s="362"/>
    </row>
    <row r="557" spans="1:6" ht="12.75">
      <c r="A557" s="111"/>
      <c r="C557" s="345"/>
      <c r="D557" s="391"/>
      <c r="E557" s="362"/>
      <c r="F557" s="362"/>
    </row>
    <row r="558" spans="1:6" ht="12.75">
      <c r="A558" s="111"/>
      <c r="C558" s="345"/>
      <c r="D558" s="391"/>
      <c r="E558" s="362"/>
      <c r="F558" s="362"/>
    </row>
    <row r="559" spans="1:6" ht="12.75">
      <c r="A559" s="111"/>
      <c r="C559" s="345"/>
      <c r="D559" s="391"/>
      <c r="E559" s="362"/>
      <c r="F559" s="362"/>
    </row>
    <row r="560" spans="1:6" ht="12.75">
      <c r="A560" s="111"/>
      <c r="C560" s="345"/>
      <c r="D560" s="391"/>
      <c r="E560" s="362"/>
      <c r="F560" s="362"/>
    </row>
    <row r="561" spans="1:6" ht="12.75">
      <c r="A561" s="111"/>
      <c r="C561" s="345"/>
      <c r="D561" s="391"/>
      <c r="E561" s="362"/>
      <c r="F561" s="362"/>
    </row>
    <row r="562" spans="1:6" ht="12.75">
      <c r="A562" s="111"/>
      <c r="C562" s="345"/>
      <c r="D562" s="391"/>
      <c r="E562" s="362"/>
      <c r="F562" s="362"/>
    </row>
    <row r="563" spans="1:6" ht="12.75">
      <c r="A563" s="111"/>
      <c r="C563" s="345"/>
      <c r="D563" s="391"/>
      <c r="E563" s="362"/>
      <c r="F563" s="362"/>
    </row>
    <row r="564" spans="1:6" ht="12.75">
      <c r="A564" s="111"/>
      <c r="C564" s="345"/>
      <c r="D564" s="391"/>
      <c r="E564" s="362"/>
      <c r="F564" s="362"/>
    </row>
    <row r="565" spans="1:6" ht="12.75">
      <c r="A565" s="111"/>
      <c r="C565" s="345"/>
      <c r="D565" s="391"/>
      <c r="E565" s="362"/>
      <c r="F565" s="362"/>
    </row>
    <row r="566" spans="1:6" ht="12.75">
      <c r="A566" s="111"/>
      <c r="C566" s="345"/>
      <c r="D566" s="391"/>
      <c r="E566" s="362"/>
      <c r="F566" s="362"/>
    </row>
    <row r="567" spans="1:6" ht="12.75">
      <c r="A567" s="111"/>
      <c r="C567" s="345"/>
      <c r="D567" s="391"/>
      <c r="E567" s="362"/>
      <c r="F567" s="362"/>
    </row>
    <row r="568" spans="1:6" ht="12.75">
      <c r="A568" s="111"/>
      <c r="C568" s="345"/>
      <c r="D568" s="391"/>
      <c r="E568" s="362"/>
      <c r="F568" s="362"/>
    </row>
    <row r="569" spans="1:6" ht="12.75">
      <c r="A569" s="111"/>
      <c r="C569" s="345"/>
      <c r="D569" s="391"/>
      <c r="E569" s="362"/>
      <c r="F569" s="362"/>
    </row>
    <row r="570" spans="1:6" ht="12.75">
      <c r="A570" s="111"/>
      <c r="C570" s="345"/>
      <c r="D570" s="391"/>
      <c r="E570" s="362"/>
      <c r="F570" s="362"/>
    </row>
    <row r="571" spans="1:6" ht="12.75">
      <c r="A571" s="111"/>
      <c r="C571" s="345"/>
      <c r="D571" s="391"/>
      <c r="E571" s="362"/>
      <c r="F571" s="362"/>
    </row>
    <row r="572" spans="1:6" ht="12.75">
      <c r="A572" s="111"/>
      <c r="C572" s="345"/>
      <c r="D572" s="391"/>
      <c r="E572" s="362"/>
      <c r="F572" s="362"/>
    </row>
    <row r="573" spans="1:6" ht="12.75">
      <c r="A573" s="111"/>
      <c r="C573" s="345"/>
      <c r="D573" s="391"/>
      <c r="E573" s="362"/>
      <c r="F573" s="362"/>
    </row>
    <row r="574" spans="1:6" ht="12.75">
      <c r="A574" s="111"/>
      <c r="C574" s="345"/>
      <c r="D574" s="391"/>
      <c r="E574" s="362"/>
      <c r="F574" s="362"/>
    </row>
    <row r="575" spans="1:6" ht="12.75">
      <c r="A575" s="111"/>
      <c r="C575" s="345"/>
      <c r="D575" s="391"/>
      <c r="E575" s="362"/>
      <c r="F575" s="362"/>
    </row>
    <row r="576" spans="1:6" ht="12.75">
      <c r="A576" s="111"/>
      <c r="C576" s="345"/>
      <c r="D576" s="391"/>
      <c r="E576" s="362"/>
      <c r="F576" s="362"/>
    </row>
    <row r="577" spans="1:6" ht="12.75">
      <c r="A577" s="111"/>
      <c r="C577" s="345"/>
      <c r="D577" s="391"/>
      <c r="E577" s="362"/>
      <c r="F577" s="362"/>
    </row>
    <row r="578" spans="1:6" ht="12.75">
      <c r="A578" s="111"/>
      <c r="C578" s="345"/>
      <c r="D578" s="391"/>
      <c r="E578" s="362"/>
      <c r="F578" s="362"/>
    </row>
    <row r="579" spans="1:6" ht="12.75">
      <c r="A579" s="111"/>
      <c r="C579" s="345"/>
      <c r="D579" s="391"/>
      <c r="E579" s="362"/>
      <c r="F579" s="362"/>
    </row>
    <row r="580" spans="1:6" ht="12.75">
      <c r="A580" s="111"/>
      <c r="C580" s="345"/>
      <c r="D580" s="391"/>
      <c r="E580" s="362"/>
      <c r="F580" s="362"/>
    </row>
    <row r="581" spans="1:6" ht="12.75">
      <c r="A581" s="111"/>
      <c r="C581" s="345"/>
      <c r="D581" s="391"/>
      <c r="E581" s="362"/>
      <c r="F581" s="362"/>
    </row>
    <row r="582" spans="1:6" ht="12.75">
      <c r="A582" s="111"/>
      <c r="C582" s="345"/>
      <c r="D582" s="391"/>
      <c r="E582" s="362"/>
      <c r="F582" s="362"/>
    </row>
    <row r="583" spans="1:6" ht="12.75">
      <c r="A583" s="111"/>
      <c r="C583" s="345"/>
      <c r="D583" s="391"/>
      <c r="E583" s="362"/>
      <c r="F583" s="362"/>
    </row>
    <row r="584" spans="1:6" ht="12.75">
      <c r="A584" s="111"/>
      <c r="C584" s="345"/>
      <c r="D584" s="391"/>
      <c r="E584" s="362"/>
      <c r="F584" s="362"/>
    </row>
    <row r="585" spans="1:6" ht="12.75">
      <c r="A585" s="111"/>
      <c r="C585" s="345"/>
      <c r="D585" s="391"/>
      <c r="E585" s="362"/>
      <c r="F585" s="362"/>
    </row>
    <row r="586" spans="1:6" ht="12.75">
      <c r="A586" s="111"/>
      <c r="C586" s="345"/>
      <c r="D586" s="391"/>
      <c r="E586" s="362"/>
      <c r="F586" s="362"/>
    </row>
    <row r="587" spans="1:6" ht="12.75">
      <c r="A587" s="111"/>
      <c r="C587" s="345"/>
      <c r="D587" s="391"/>
      <c r="E587" s="362"/>
      <c r="F587" s="362"/>
    </row>
    <row r="588" spans="1:6" ht="12.75">
      <c r="A588" s="111"/>
      <c r="C588" s="345"/>
      <c r="D588" s="391"/>
      <c r="E588" s="362"/>
      <c r="F588" s="362"/>
    </row>
    <row r="589" spans="1:6" ht="12.75">
      <c r="A589" s="111"/>
      <c r="C589" s="345"/>
      <c r="D589" s="391"/>
      <c r="E589" s="362"/>
      <c r="F589" s="362"/>
    </row>
    <row r="590" spans="1:6" ht="12.75">
      <c r="A590" s="111"/>
      <c r="C590" s="345"/>
      <c r="D590" s="391"/>
      <c r="E590" s="362"/>
      <c r="F590" s="362"/>
    </row>
    <row r="591" spans="1:6" ht="12.75">
      <c r="A591" s="111"/>
      <c r="C591" s="345"/>
      <c r="D591" s="391"/>
      <c r="E591" s="362"/>
      <c r="F591" s="362"/>
    </row>
    <row r="592" spans="1:6" ht="12.75">
      <c r="A592" s="111"/>
      <c r="C592" s="345"/>
      <c r="D592" s="391"/>
      <c r="E592" s="362"/>
      <c r="F592" s="362"/>
    </row>
    <row r="593" spans="1:6" ht="12.75">
      <c r="A593" s="111"/>
      <c r="C593" s="345"/>
      <c r="D593" s="391"/>
      <c r="E593" s="362"/>
      <c r="F593" s="362"/>
    </row>
    <row r="594" spans="1:6" ht="12.75">
      <c r="A594" s="111"/>
      <c r="C594" s="345"/>
      <c r="D594" s="391"/>
      <c r="E594" s="362"/>
      <c r="F594" s="362"/>
    </row>
    <row r="595" spans="1:6" ht="12.75">
      <c r="A595" s="111"/>
      <c r="C595" s="345"/>
      <c r="D595" s="391"/>
      <c r="E595" s="362"/>
      <c r="F595" s="362"/>
    </row>
    <row r="596" spans="1:6" ht="12.75">
      <c r="A596" s="111"/>
      <c r="C596" s="345"/>
      <c r="D596" s="391"/>
      <c r="E596" s="362"/>
      <c r="F596" s="362"/>
    </row>
    <row r="597" spans="1:6" ht="12.75">
      <c r="A597" s="111"/>
      <c r="C597" s="345"/>
      <c r="D597" s="391"/>
      <c r="E597" s="362"/>
      <c r="F597" s="362"/>
    </row>
    <row r="598" spans="1:6" ht="12.75">
      <c r="A598" s="111"/>
      <c r="C598" s="345"/>
      <c r="D598" s="391"/>
      <c r="E598" s="362"/>
      <c r="F598" s="362"/>
    </row>
    <row r="599" spans="1:6" ht="12.75">
      <c r="A599" s="111"/>
      <c r="C599" s="345"/>
      <c r="D599" s="391"/>
      <c r="E599" s="362"/>
      <c r="F599" s="362"/>
    </row>
    <row r="600" spans="1:6" ht="12.75">
      <c r="A600" s="111"/>
      <c r="C600" s="345"/>
      <c r="D600" s="391"/>
      <c r="E600" s="362"/>
      <c r="F600" s="362"/>
    </row>
    <row r="601" spans="1:6" ht="12.75">
      <c r="A601" s="111"/>
      <c r="C601" s="345"/>
      <c r="D601" s="391"/>
      <c r="E601" s="362"/>
      <c r="F601" s="362"/>
    </row>
    <row r="602" spans="1:6" ht="12.75">
      <c r="A602" s="111"/>
      <c r="C602" s="345"/>
      <c r="D602" s="391"/>
      <c r="E602" s="362"/>
      <c r="F602" s="362"/>
    </row>
    <row r="603" spans="1:6" ht="12.75">
      <c r="A603" s="111"/>
      <c r="C603" s="345"/>
      <c r="D603" s="391"/>
      <c r="E603" s="362"/>
      <c r="F603" s="362"/>
    </row>
    <row r="604" spans="1:6" ht="12.75">
      <c r="A604" s="111"/>
      <c r="C604" s="345"/>
      <c r="D604" s="391"/>
      <c r="E604" s="362"/>
      <c r="F604" s="362"/>
    </row>
    <row r="605" spans="1:6" ht="12.75">
      <c r="A605" s="111"/>
      <c r="C605" s="345"/>
      <c r="D605" s="391"/>
      <c r="E605" s="362"/>
      <c r="F605" s="362"/>
    </row>
    <row r="606" spans="1:6" ht="12.75">
      <c r="A606" s="111"/>
      <c r="C606" s="345"/>
      <c r="D606" s="391"/>
      <c r="E606" s="362"/>
      <c r="F606" s="362"/>
    </row>
    <row r="607" spans="1:6" ht="12.75">
      <c r="A607" s="111"/>
      <c r="C607" s="345"/>
      <c r="D607" s="391"/>
      <c r="E607" s="362"/>
      <c r="F607" s="362"/>
    </row>
    <row r="608" spans="1:6" ht="12.75">
      <c r="A608" s="111"/>
      <c r="C608" s="345"/>
      <c r="D608" s="391"/>
      <c r="E608" s="362"/>
      <c r="F608" s="362"/>
    </row>
    <row r="609" spans="1:6" ht="12.75">
      <c r="A609" s="111"/>
      <c r="C609" s="345"/>
      <c r="D609" s="391"/>
      <c r="E609" s="362"/>
      <c r="F609" s="362"/>
    </row>
    <row r="610" spans="1:6" ht="12.75">
      <c r="A610" s="111"/>
      <c r="C610" s="345"/>
      <c r="D610" s="391"/>
      <c r="E610" s="362"/>
      <c r="F610" s="362"/>
    </row>
    <row r="611" spans="1:6" ht="12.75">
      <c r="A611" s="111"/>
      <c r="C611" s="345"/>
      <c r="D611" s="391"/>
      <c r="E611" s="362"/>
      <c r="F611" s="362"/>
    </row>
    <row r="612" spans="1:6" ht="12.75">
      <c r="A612" s="111"/>
      <c r="C612" s="345"/>
      <c r="D612" s="391"/>
      <c r="E612" s="362"/>
      <c r="F612" s="362"/>
    </row>
    <row r="613" spans="1:6" ht="12.75">
      <c r="A613" s="111"/>
      <c r="C613" s="345"/>
      <c r="D613" s="391"/>
      <c r="E613" s="362"/>
      <c r="F613" s="362"/>
    </row>
    <row r="614" spans="1:6" ht="12.75">
      <c r="A614" s="111"/>
      <c r="C614" s="345"/>
      <c r="D614" s="391"/>
      <c r="E614" s="362"/>
      <c r="F614" s="362"/>
    </row>
    <row r="615" spans="1:6" ht="12.75">
      <c r="A615" s="111"/>
      <c r="C615" s="345"/>
      <c r="D615" s="391"/>
      <c r="E615" s="362"/>
      <c r="F615" s="362"/>
    </row>
    <row r="616" spans="1:6" ht="12.75">
      <c r="A616" s="111"/>
      <c r="C616" s="345"/>
      <c r="D616" s="391"/>
      <c r="E616" s="362"/>
      <c r="F616" s="362"/>
    </row>
    <row r="617" spans="1:6" ht="12.75">
      <c r="A617" s="111"/>
      <c r="C617" s="345"/>
      <c r="D617" s="391"/>
      <c r="E617" s="362"/>
      <c r="F617" s="362"/>
    </row>
    <row r="618" spans="1:6" ht="12.75">
      <c r="A618" s="111"/>
      <c r="C618" s="345"/>
      <c r="D618" s="391"/>
      <c r="E618" s="362"/>
      <c r="F618" s="362"/>
    </row>
    <row r="619" spans="1:6" ht="12.75">
      <c r="A619" s="111"/>
      <c r="C619" s="345"/>
      <c r="D619" s="391"/>
      <c r="E619" s="362"/>
      <c r="F619" s="362"/>
    </row>
    <row r="751" ht="64.5" customHeight="1"/>
    <row r="869" ht="37.5" customHeight="1"/>
    <row r="871" ht="39" customHeight="1"/>
    <row r="873" ht="25.5" customHeight="1"/>
  </sheetData>
  <printOptions gridLines="1"/>
  <pageMargins left="1" right="1" top="1" bottom="1" header="0.5" footer="0.5"/>
  <pageSetup paperSize="9" scale="87"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1000"/>
  <sheetViews>
    <sheetView showZeros="0" topLeftCell="A5" zoomScaleNormal="100" zoomScaleSheetLayoutView="85" zoomScalePageLayoutView="85" workbookViewId="0">
      <selection activeCell="I67" sqref="I67"/>
    </sheetView>
  </sheetViews>
  <sheetFormatPr defaultColWidth="9.140625" defaultRowHeight="12.75"/>
  <cols>
    <col min="1" max="1" width="87.5703125" style="392" customWidth="1"/>
    <col min="2" max="2" width="8.5703125" customWidth="1"/>
    <col min="3" max="3" width="6.7109375" customWidth="1"/>
    <col min="4" max="6" width="9.7109375" customWidth="1"/>
    <col min="7" max="12" width="8.85546875" customWidth="1"/>
    <col min="13" max="16384" width="9.140625" style="8"/>
  </cols>
  <sheetData>
    <row r="1" spans="1:12" s="37" customFormat="1" ht="11.25" hidden="1">
      <c r="A1" s="392"/>
    </row>
    <row r="2" spans="1:12" s="56" customFormat="1" ht="13.5" customHeight="1">
      <c r="A2" s="487"/>
      <c r="B2" s="335"/>
      <c r="C2" s="58"/>
      <c r="D2" s="58"/>
      <c r="E2" s="58"/>
      <c r="F2" s="58"/>
      <c r="G2" s="58"/>
      <c r="H2" s="58"/>
      <c r="I2" s="58"/>
      <c r="J2" s="58"/>
      <c r="K2" s="58"/>
      <c r="L2" s="58"/>
    </row>
    <row r="3" spans="1:12" s="56" customFormat="1" ht="15.75" customHeight="1">
      <c r="A3" s="488" t="s">
        <v>1035</v>
      </c>
      <c r="B3" s="335"/>
      <c r="C3" s="58"/>
      <c r="D3" s="58"/>
      <c r="E3" s="58"/>
      <c r="F3" s="58"/>
      <c r="G3" s="58"/>
      <c r="H3" s="58"/>
      <c r="I3" s="58"/>
      <c r="J3" s="58"/>
      <c r="K3" s="58"/>
      <c r="L3" s="58"/>
    </row>
    <row r="4" spans="1:12">
      <c r="A4" s="45"/>
      <c r="B4" s="336"/>
    </row>
    <row r="5" spans="1:12">
      <c r="A5" s="489" t="s">
        <v>14</v>
      </c>
      <c r="B5" s="336"/>
    </row>
    <row r="6" spans="1:12" ht="12" customHeight="1">
      <c r="A6" s="490"/>
      <c r="B6" s="43"/>
    </row>
    <row r="7" spans="1:12" s="44" customFormat="1" ht="27" customHeight="1">
      <c r="A7" s="363" t="s">
        <v>1357</v>
      </c>
      <c r="B7" s="43"/>
      <c r="C7" s="6"/>
      <c r="D7" s="6"/>
      <c r="E7" s="6"/>
      <c r="F7" s="6"/>
      <c r="G7" s="6"/>
      <c r="H7" s="6"/>
      <c r="I7" s="6"/>
      <c r="J7" s="6"/>
      <c r="K7" s="6"/>
      <c r="L7" s="6"/>
    </row>
    <row r="8" spans="1:12" s="44" customFormat="1" ht="73.5" customHeight="1">
      <c r="A8" s="491" t="s">
        <v>1036</v>
      </c>
      <c r="B8" s="45"/>
    </row>
    <row r="9" spans="1:12" s="44" customFormat="1" ht="36.75" customHeight="1">
      <c r="A9" s="491" t="s">
        <v>1315</v>
      </c>
      <c r="B9" s="43"/>
      <c r="C9" s="6"/>
      <c r="D9" s="6"/>
      <c r="E9" s="6"/>
      <c r="F9" s="6"/>
      <c r="G9" s="6"/>
      <c r="H9" s="6"/>
      <c r="I9" s="6"/>
      <c r="J9" s="6"/>
      <c r="K9" s="6"/>
      <c r="L9" s="6"/>
    </row>
    <row r="10" spans="1:12" s="44" customFormat="1" ht="15" customHeight="1">
      <c r="A10" s="491" t="s">
        <v>1037</v>
      </c>
      <c r="B10" s="43"/>
      <c r="C10" s="43"/>
      <c r="D10" s="6"/>
      <c r="E10" s="6"/>
      <c r="F10" s="6"/>
      <c r="G10" s="6"/>
      <c r="H10" s="6"/>
      <c r="I10" s="6"/>
      <c r="J10" s="6"/>
      <c r="K10" s="6"/>
      <c r="L10" s="6"/>
    </row>
    <row r="11" spans="1:12" s="44" customFormat="1" ht="12.75" customHeight="1">
      <c r="A11" s="491" t="s">
        <v>1038</v>
      </c>
      <c r="B11" s="43"/>
      <c r="C11" s="43"/>
      <c r="D11" s="6"/>
      <c r="E11" s="6"/>
      <c r="F11" s="6"/>
      <c r="G11" s="6"/>
      <c r="H11" s="6"/>
      <c r="I11" s="6"/>
      <c r="J11" s="6"/>
      <c r="K11" s="6"/>
      <c r="L11" s="6"/>
    </row>
    <row r="12" spans="1:12" s="44" customFormat="1" ht="12">
      <c r="A12" s="491" t="s">
        <v>1039</v>
      </c>
      <c r="B12" s="43"/>
      <c r="C12" s="43"/>
      <c r="D12" s="6"/>
      <c r="E12" s="6"/>
      <c r="F12" s="6"/>
      <c r="G12" s="6"/>
      <c r="H12" s="6"/>
      <c r="I12" s="6"/>
      <c r="J12" s="6"/>
      <c r="K12" s="6"/>
      <c r="L12" s="6"/>
    </row>
    <row r="13" spans="1:12" s="44" customFormat="1" ht="12" customHeight="1">
      <c r="A13" s="489" t="s">
        <v>1040</v>
      </c>
      <c r="B13" s="43"/>
      <c r="C13" s="43"/>
      <c r="D13" s="6"/>
      <c r="E13" s="6"/>
      <c r="F13" s="6"/>
      <c r="G13" s="6"/>
      <c r="H13" s="6"/>
      <c r="I13" s="6"/>
      <c r="J13" s="6"/>
      <c r="K13" s="6"/>
      <c r="L13" s="6"/>
    </row>
    <row r="14" spans="1:12" s="44" customFormat="1" ht="12" customHeight="1">
      <c r="A14" s="492" t="s">
        <v>1041</v>
      </c>
      <c r="B14" s="43"/>
      <c r="C14" s="43"/>
      <c r="D14" s="6"/>
      <c r="E14" s="6"/>
      <c r="F14" s="6"/>
      <c r="G14" s="6"/>
      <c r="H14" s="6"/>
      <c r="I14" s="6"/>
      <c r="J14" s="6"/>
      <c r="K14" s="6"/>
      <c r="L14" s="6"/>
    </row>
    <row r="15" spans="1:12" s="47" customFormat="1" ht="12">
      <c r="A15" s="492"/>
      <c r="B15" s="43"/>
      <c r="C15" s="6"/>
      <c r="D15" s="6"/>
      <c r="E15" s="6"/>
      <c r="F15" s="6"/>
      <c r="G15" s="6"/>
      <c r="H15" s="6"/>
      <c r="I15" s="6"/>
      <c r="J15" s="6"/>
      <c r="K15" s="6"/>
      <c r="L15" s="6"/>
    </row>
    <row r="16" spans="1:12" s="47" customFormat="1" ht="22.5" customHeight="1">
      <c r="A16" s="491" t="s">
        <v>1042</v>
      </c>
      <c r="B16" s="43"/>
      <c r="C16" s="6"/>
      <c r="D16" s="6"/>
      <c r="E16" s="6"/>
      <c r="F16" s="6"/>
      <c r="G16" s="6"/>
      <c r="H16" s="6"/>
      <c r="I16" s="6"/>
      <c r="J16" s="6"/>
      <c r="K16" s="6"/>
      <c r="L16" s="6"/>
    </row>
    <row r="17" spans="1:12" s="47" customFormat="1" ht="12.75" customHeight="1">
      <c r="A17" s="491" t="s">
        <v>1043</v>
      </c>
      <c r="B17" s="43"/>
      <c r="C17" s="6"/>
      <c r="D17" s="6"/>
      <c r="E17" s="6"/>
      <c r="F17" s="6"/>
      <c r="G17" s="6"/>
      <c r="H17" s="6"/>
      <c r="I17" s="6"/>
      <c r="J17" s="6"/>
      <c r="K17" s="6"/>
      <c r="L17" s="6"/>
    </row>
    <row r="18" spans="1:12" s="47" customFormat="1" ht="12.75" customHeight="1">
      <c r="A18" s="491" t="s">
        <v>1044</v>
      </c>
      <c r="B18" s="43"/>
      <c r="C18" s="6"/>
      <c r="D18" s="6"/>
      <c r="E18" s="6"/>
      <c r="F18" s="6"/>
      <c r="G18" s="6"/>
      <c r="H18" s="6"/>
      <c r="I18" s="6"/>
      <c r="J18" s="6"/>
      <c r="K18" s="6"/>
      <c r="L18" s="6"/>
    </row>
    <row r="19" spans="1:12" s="47" customFormat="1" ht="12" customHeight="1">
      <c r="A19" s="491" t="s">
        <v>1045</v>
      </c>
      <c r="B19" s="43"/>
      <c r="C19" s="6"/>
      <c r="D19" s="6"/>
      <c r="E19" s="6"/>
      <c r="F19" s="6"/>
      <c r="G19" s="6"/>
      <c r="H19" s="6"/>
      <c r="I19" s="6"/>
      <c r="J19" s="6"/>
      <c r="K19" s="6"/>
      <c r="L19" s="6"/>
    </row>
    <row r="20" spans="1:12" s="47" customFormat="1" ht="12" customHeight="1">
      <c r="A20" s="491" t="s">
        <v>1046</v>
      </c>
      <c r="B20" s="43"/>
      <c r="C20" s="6"/>
      <c r="D20" s="6"/>
      <c r="E20" s="6"/>
      <c r="F20" s="6"/>
      <c r="G20" s="6"/>
      <c r="H20" s="6"/>
      <c r="I20" s="6"/>
      <c r="J20" s="6"/>
      <c r="K20" s="6"/>
      <c r="L20" s="6"/>
    </row>
    <row r="21" spans="1:12" s="47" customFormat="1" ht="13.5" customHeight="1">
      <c r="A21" s="491" t="s">
        <v>1047</v>
      </c>
      <c r="B21" s="43"/>
      <c r="C21" s="6"/>
      <c r="D21" s="6"/>
      <c r="E21" s="6"/>
      <c r="F21" s="6"/>
      <c r="G21" s="6"/>
      <c r="H21" s="6"/>
      <c r="I21" s="6"/>
      <c r="J21" s="6"/>
      <c r="K21" s="6"/>
      <c r="L21" s="6"/>
    </row>
    <row r="22" spans="1:12" s="47" customFormat="1" ht="15" customHeight="1">
      <c r="A22" s="491" t="s">
        <v>1048</v>
      </c>
      <c r="B22" s="43"/>
      <c r="C22" s="6"/>
      <c r="D22" s="6"/>
      <c r="E22" s="6"/>
      <c r="F22" s="6"/>
      <c r="G22" s="6"/>
      <c r="H22" s="6"/>
      <c r="I22" s="6"/>
      <c r="J22" s="6"/>
      <c r="K22" s="6"/>
      <c r="L22" s="6"/>
    </row>
    <row r="23" spans="1:12" s="47" customFormat="1" ht="26.25" customHeight="1">
      <c r="A23" s="491" t="s">
        <v>1049</v>
      </c>
      <c r="B23" s="43"/>
      <c r="C23" s="6"/>
      <c r="D23" s="6"/>
      <c r="E23" s="6"/>
      <c r="F23" s="6"/>
      <c r="G23" s="6"/>
      <c r="H23" s="6"/>
      <c r="I23" s="6"/>
      <c r="J23" s="6"/>
      <c r="K23" s="6"/>
      <c r="L23" s="6"/>
    </row>
    <row r="24" spans="1:12" s="46" customFormat="1" ht="21.75" customHeight="1">
      <c r="A24" s="491" t="s">
        <v>1335</v>
      </c>
      <c r="B24" s="43"/>
      <c r="C24" s="6"/>
      <c r="D24" s="6"/>
      <c r="E24" s="6"/>
      <c r="F24" s="6"/>
      <c r="G24" s="6"/>
      <c r="H24" s="6"/>
      <c r="I24" s="6"/>
      <c r="J24" s="6"/>
      <c r="K24" s="6"/>
      <c r="L24" s="6"/>
    </row>
    <row r="25" spans="1:12" s="46" customFormat="1" ht="24" customHeight="1">
      <c r="A25" s="491" t="s">
        <v>1050</v>
      </c>
      <c r="B25" s="43"/>
      <c r="C25" s="6"/>
      <c r="D25" s="6"/>
      <c r="E25" s="6"/>
      <c r="F25" s="6"/>
      <c r="G25" s="6"/>
      <c r="H25" s="6"/>
      <c r="I25" s="6"/>
      <c r="J25" s="6"/>
      <c r="K25" s="6"/>
      <c r="L25" s="6"/>
    </row>
    <row r="26" spans="1:12" s="46" customFormat="1" ht="33" customHeight="1">
      <c r="A26" s="491" t="s">
        <v>1051</v>
      </c>
      <c r="B26" s="43"/>
      <c r="C26" s="6"/>
      <c r="D26" s="6"/>
      <c r="E26" s="6"/>
      <c r="F26" s="6"/>
      <c r="G26" s="6"/>
      <c r="H26" s="6"/>
      <c r="I26" s="6"/>
      <c r="J26" s="6"/>
      <c r="K26" s="6"/>
      <c r="L26" s="6"/>
    </row>
    <row r="27" spans="1:12" s="46" customFormat="1" ht="23.25" customHeight="1">
      <c r="A27" s="491" t="s">
        <v>1052</v>
      </c>
      <c r="B27" s="43"/>
      <c r="C27" s="6"/>
      <c r="D27" s="6"/>
      <c r="E27" s="6"/>
      <c r="F27" s="6"/>
      <c r="G27" s="6"/>
      <c r="H27" s="6"/>
      <c r="I27" s="6"/>
      <c r="J27" s="6"/>
      <c r="K27" s="6"/>
      <c r="L27" s="6"/>
    </row>
    <row r="28" spans="1:12" s="46" customFormat="1" ht="22.5" customHeight="1">
      <c r="A28" s="491" t="s">
        <v>1053</v>
      </c>
      <c r="B28" s="43"/>
      <c r="C28" s="6"/>
      <c r="D28" s="6"/>
      <c r="E28" s="6"/>
      <c r="F28" s="6"/>
      <c r="G28" s="6"/>
      <c r="H28" s="6"/>
      <c r="I28" s="6"/>
      <c r="J28" s="6"/>
      <c r="K28" s="6"/>
      <c r="L28" s="6"/>
    </row>
    <row r="29" spans="1:12" s="46" customFormat="1" ht="12">
      <c r="A29" s="490"/>
      <c r="B29" s="43"/>
      <c r="C29" s="6"/>
      <c r="D29" s="6"/>
      <c r="E29" s="6"/>
      <c r="F29" s="6"/>
      <c r="G29" s="6"/>
      <c r="H29" s="6"/>
      <c r="I29" s="6"/>
      <c r="J29" s="6"/>
      <c r="K29" s="6"/>
      <c r="L29" s="6"/>
    </row>
    <row r="30" spans="1:12" s="47" customFormat="1" ht="12" customHeight="1">
      <c r="A30" s="489" t="s">
        <v>1054</v>
      </c>
      <c r="B30" s="43"/>
      <c r="C30" s="6"/>
      <c r="D30" s="6"/>
      <c r="E30" s="6"/>
      <c r="F30" s="6"/>
      <c r="G30" s="6"/>
      <c r="H30" s="6"/>
      <c r="I30" s="6"/>
      <c r="J30" s="6"/>
      <c r="K30" s="6"/>
      <c r="L30" s="6"/>
    </row>
    <row r="31" spans="1:12" s="47" customFormat="1" ht="36" customHeight="1">
      <c r="A31" s="493" t="s">
        <v>1055</v>
      </c>
      <c r="B31" s="43"/>
      <c r="C31" s="6"/>
      <c r="D31" s="6"/>
      <c r="E31" s="6"/>
      <c r="F31" s="6"/>
      <c r="G31" s="6"/>
      <c r="H31" s="6"/>
      <c r="I31" s="6"/>
      <c r="J31" s="6"/>
      <c r="K31" s="6"/>
      <c r="L31" s="6"/>
    </row>
    <row r="32" spans="1:12" s="47" customFormat="1" ht="24" customHeight="1">
      <c r="A32" s="491" t="s">
        <v>1056</v>
      </c>
      <c r="B32" s="43"/>
      <c r="C32" s="6"/>
      <c r="D32" s="6"/>
      <c r="E32" s="6"/>
      <c r="F32" s="6"/>
      <c r="G32" s="6"/>
      <c r="H32" s="6"/>
      <c r="I32" s="6"/>
      <c r="J32" s="6"/>
      <c r="K32" s="6"/>
      <c r="L32" s="6"/>
    </row>
    <row r="33" spans="1:12" s="47" customFormat="1" ht="73.5" customHeight="1">
      <c r="A33" s="491" t="s">
        <v>1057</v>
      </c>
      <c r="B33" s="43"/>
      <c r="C33" s="6"/>
      <c r="D33" s="6"/>
      <c r="E33" s="6"/>
      <c r="F33" s="6"/>
      <c r="G33" s="6"/>
      <c r="H33" s="6"/>
      <c r="I33" s="6"/>
      <c r="J33" s="6"/>
      <c r="K33" s="6"/>
      <c r="L33" s="6"/>
    </row>
    <row r="34" spans="1:12" s="47" customFormat="1" ht="24" customHeight="1">
      <c r="A34" s="489" t="s">
        <v>1331</v>
      </c>
      <c r="B34" s="43"/>
      <c r="C34" s="6"/>
      <c r="D34" s="6"/>
      <c r="E34" s="6"/>
      <c r="F34" s="6"/>
      <c r="G34" s="6"/>
      <c r="H34" s="6"/>
      <c r="I34" s="6"/>
      <c r="J34" s="6"/>
      <c r="K34" s="6"/>
      <c r="L34" s="6"/>
    </row>
    <row r="35" spans="1:12" s="46" customFormat="1" ht="12" customHeight="1">
      <c r="A35" s="490"/>
      <c r="B35" s="43"/>
      <c r="C35" s="6"/>
      <c r="D35" s="6"/>
      <c r="E35" s="6"/>
      <c r="F35" s="6"/>
      <c r="G35" s="6"/>
      <c r="H35" s="6"/>
      <c r="I35" s="6"/>
      <c r="J35" s="6"/>
      <c r="K35" s="6"/>
      <c r="L35" s="6"/>
    </row>
    <row r="36" spans="1:12" s="47" customFormat="1" ht="12" customHeight="1">
      <c r="A36" s="489" t="s">
        <v>178</v>
      </c>
      <c r="B36" s="43"/>
      <c r="C36" s="6"/>
      <c r="D36" s="6"/>
      <c r="E36" s="6"/>
      <c r="F36" s="6"/>
      <c r="G36" s="6"/>
      <c r="H36" s="6"/>
      <c r="I36" s="6"/>
      <c r="J36" s="6"/>
      <c r="K36" s="6"/>
      <c r="L36" s="6"/>
    </row>
    <row r="37" spans="1:12" s="47" customFormat="1" ht="12" customHeight="1">
      <c r="A37" s="494" t="s">
        <v>1058</v>
      </c>
      <c r="B37" s="43"/>
      <c r="C37" s="6"/>
      <c r="D37" s="6"/>
      <c r="E37" s="6"/>
      <c r="F37" s="6"/>
      <c r="G37" s="6"/>
      <c r="H37" s="6"/>
      <c r="I37" s="6"/>
      <c r="J37" s="6"/>
      <c r="K37" s="6"/>
      <c r="L37" s="6"/>
    </row>
    <row r="38" spans="1:12" s="47" customFormat="1" ht="12" customHeight="1">
      <c r="A38" s="494" t="s">
        <v>1059</v>
      </c>
      <c r="B38" s="43"/>
      <c r="C38" s="6"/>
      <c r="D38" s="6"/>
      <c r="E38" s="6"/>
      <c r="F38" s="6"/>
      <c r="G38" s="6"/>
      <c r="H38" s="6"/>
      <c r="I38" s="6"/>
      <c r="J38" s="6"/>
      <c r="K38" s="6"/>
      <c r="L38" s="6"/>
    </row>
    <row r="39" spans="1:12" s="47" customFormat="1" ht="12" customHeight="1">
      <c r="A39" s="494" t="s">
        <v>1060</v>
      </c>
      <c r="B39" s="43"/>
      <c r="C39" s="6"/>
      <c r="D39" s="6"/>
      <c r="E39" s="6"/>
      <c r="F39" s="6"/>
      <c r="G39" s="6"/>
      <c r="H39" s="6"/>
      <c r="I39" s="6"/>
      <c r="J39" s="6"/>
      <c r="K39" s="6"/>
      <c r="L39" s="6"/>
    </row>
    <row r="40" spans="1:12" s="47" customFormat="1" ht="12" customHeight="1">
      <c r="A40" s="494" t="s">
        <v>1061</v>
      </c>
      <c r="B40" s="43"/>
      <c r="C40" s="6"/>
      <c r="D40" s="6"/>
      <c r="E40" s="6"/>
      <c r="F40" s="6"/>
      <c r="G40" s="6"/>
      <c r="H40" s="6"/>
      <c r="I40" s="6"/>
      <c r="J40" s="6"/>
      <c r="K40" s="6"/>
      <c r="L40" s="6"/>
    </row>
    <row r="41" spans="1:12" s="47" customFormat="1" ht="12" customHeight="1">
      <c r="A41" s="494" t="s">
        <v>1062</v>
      </c>
      <c r="B41" s="43"/>
      <c r="C41" s="6"/>
      <c r="D41" s="6"/>
      <c r="E41" s="6"/>
      <c r="F41" s="6"/>
      <c r="G41" s="6"/>
      <c r="H41" s="6"/>
      <c r="I41" s="6"/>
      <c r="J41" s="6"/>
      <c r="K41" s="6"/>
      <c r="L41" s="6"/>
    </row>
    <row r="42" spans="1:12" s="47" customFormat="1" ht="12" customHeight="1">
      <c r="A42" s="494" t="s">
        <v>1063</v>
      </c>
      <c r="B42" s="43"/>
      <c r="C42" s="6"/>
      <c r="D42" s="6"/>
      <c r="E42" s="6"/>
      <c r="F42" s="6"/>
      <c r="G42" s="6"/>
      <c r="H42" s="6"/>
      <c r="I42" s="6"/>
      <c r="J42" s="6"/>
      <c r="K42" s="6"/>
      <c r="L42" s="6"/>
    </row>
    <row r="43" spans="1:12" s="47" customFormat="1" ht="12" customHeight="1">
      <c r="A43" s="494" t="s">
        <v>1064</v>
      </c>
      <c r="B43" s="43"/>
      <c r="C43" s="6"/>
      <c r="D43" s="6"/>
      <c r="E43" s="6"/>
      <c r="F43" s="6"/>
      <c r="G43" s="6"/>
      <c r="H43" s="6"/>
      <c r="I43" s="6"/>
      <c r="J43" s="6"/>
      <c r="K43" s="6"/>
      <c r="L43" s="6"/>
    </row>
    <row r="44" spans="1:12" s="47" customFormat="1" ht="12" customHeight="1">
      <c r="A44" s="494" t="s">
        <v>1065</v>
      </c>
      <c r="B44" s="43"/>
      <c r="C44" s="6"/>
      <c r="D44" s="6"/>
      <c r="E44" s="6"/>
      <c r="F44" s="6"/>
      <c r="G44" s="6"/>
      <c r="H44" s="6"/>
      <c r="I44" s="6"/>
      <c r="J44" s="6"/>
      <c r="K44" s="6"/>
      <c r="L44" s="6"/>
    </row>
    <row r="45" spans="1:12" s="46" customFormat="1" ht="12" customHeight="1">
      <c r="A45" s="494" t="s">
        <v>1066</v>
      </c>
      <c r="B45" s="43"/>
      <c r="C45" s="6"/>
      <c r="D45" s="6"/>
      <c r="E45" s="6"/>
      <c r="F45" s="6"/>
      <c r="G45" s="6"/>
      <c r="H45" s="6"/>
      <c r="I45" s="6"/>
      <c r="J45" s="6"/>
      <c r="K45" s="6"/>
      <c r="L45" s="6"/>
    </row>
    <row r="46" spans="1:12" s="47" customFormat="1" ht="12" customHeight="1">
      <c r="A46" s="494" t="s">
        <v>1067</v>
      </c>
      <c r="B46" s="43"/>
      <c r="C46" s="43"/>
      <c r="D46" s="6"/>
      <c r="E46" s="6"/>
      <c r="F46" s="6"/>
      <c r="G46" s="6"/>
      <c r="H46" s="6"/>
      <c r="I46" s="6"/>
      <c r="J46" s="6"/>
      <c r="K46" s="6"/>
      <c r="L46" s="6"/>
    </row>
    <row r="47" spans="1:12" s="47" customFormat="1" ht="12" customHeight="1">
      <c r="A47" s="494" t="s">
        <v>1068</v>
      </c>
      <c r="B47" s="43"/>
      <c r="C47" s="43"/>
      <c r="D47" s="6"/>
      <c r="E47" s="6"/>
      <c r="F47" s="6"/>
      <c r="G47" s="6"/>
      <c r="H47" s="6"/>
      <c r="I47" s="6"/>
      <c r="J47" s="6"/>
      <c r="K47" s="6"/>
      <c r="L47" s="6"/>
    </row>
    <row r="48" spans="1:12" s="47" customFormat="1" ht="12" customHeight="1">
      <c r="A48" s="494" t="s">
        <v>1069</v>
      </c>
      <c r="B48" s="43"/>
      <c r="C48" s="6"/>
      <c r="D48" s="6"/>
      <c r="E48" s="6"/>
      <c r="F48" s="6"/>
      <c r="G48" s="6"/>
      <c r="H48" s="6"/>
      <c r="I48" s="6"/>
      <c r="J48" s="6"/>
      <c r="K48" s="6"/>
      <c r="L48" s="6"/>
    </row>
    <row r="49" spans="1:12" s="47" customFormat="1" ht="12" customHeight="1">
      <c r="A49" s="494" t="s">
        <v>1070</v>
      </c>
      <c r="B49" s="43"/>
      <c r="C49" s="6"/>
      <c r="D49" s="6"/>
      <c r="E49" s="6"/>
      <c r="F49" s="6"/>
      <c r="G49" s="6"/>
      <c r="H49" s="6"/>
      <c r="I49" s="6"/>
      <c r="J49" s="6"/>
      <c r="K49" s="6"/>
      <c r="L49" s="6"/>
    </row>
    <row r="50" spans="1:12" s="47" customFormat="1" ht="12" customHeight="1">
      <c r="A50" s="494" t="s">
        <v>1071</v>
      </c>
      <c r="B50" s="43"/>
      <c r="C50" s="6"/>
      <c r="D50" s="6"/>
      <c r="E50" s="6"/>
      <c r="F50" s="6"/>
      <c r="G50" s="6"/>
      <c r="H50" s="6"/>
      <c r="I50" s="6"/>
      <c r="J50" s="6"/>
      <c r="K50" s="6"/>
      <c r="L50" s="6"/>
    </row>
    <row r="51" spans="1:12" s="47" customFormat="1" ht="27" customHeight="1">
      <c r="A51" s="494" t="s">
        <v>969</v>
      </c>
      <c r="B51" s="6"/>
      <c r="C51" s="6"/>
      <c r="D51" s="6"/>
      <c r="E51" s="6"/>
      <c r="F51" s="6"/>
      <c r="G51" s="6"/>
      <c r="H51" s="6"/>
      <c r="I51" s="6"/>
      <c r="J51" s="6"/>
      <c r="K51" s="6"/>
      <c r="L51" s="6"/>
    </row>
    <row r="52" spans="1:12" s="47" customFormat="1" ht="12" customHeight="1">
      <c r="A52" s="490"/>
      <c r="B52" s="43"/>
      <c r="C52" s="6"/>
      <c r="D52" s="6"/>
      <c r="E52" s="6"/>
      <c r="F52" s="6"/>
      <c r="G52" s="6"/>
      <c r="H52" s="6"/>
      <c r="I52" s="6"/>
      <c r="J52" s="6"/>
      <c r="K52" s="6"/>
      <c r="L52" s="6"/>
    </row>
    <row r="53" spans="1:12" s="47" customFormat="1" ht="12" customHeight="1">
      <c r="A53" s="489" t="s">
        <v>186</v>
      </c>
      <c r="B53" s="43"/>
      <c r="C53" s="6"/>
      <c r="D53" s="6"/>
      <c r="E53" s="6"/>
      <c r="F53" s="6"/>
      <c r="G53" s="6"/>
      <c r="H53" s="6"/>
      <c r="I53" s="6"/>
      <c r="J53" s="6"/>
      <c r="K53" s="6"/>
      <c r="L53" s="6"/>
    </row>
    <row r="54" spans="1:12" s="47" customFormat="1" ht="12">
      <c r="A54" s="495" t="s">
        <v>1072</v>
      </c>
      <c r="B54" s="41"/>
      <c r="C54" s="6"/>
      <c r="D54" s="6"/>
      <c r="E54" s="6"/>
      <c r="F54" s="6"/>
      <c r="G54" s="6"/>
      <c r="H54" s="6"/>
      <c r="I54" s="6"/>
      <c r="J54" s="6"/>
      <c r="K54" s="6"/>
      <c r="L54" s="6"/>
    </row>
    <row r="55" spans="1:12" s="47" customFormat="1" ht="12">
      <c r="A55" s="495" t="s">
        <v>1314</v>
      </c>
      <c r="B55" s="41"/>
      <c r="C55" s="6"/>
      <c r="D55" s="6"/>
      <c r="E55" s="6"/>
      <c r="F55" s="6"/>
      <c r="G55" s="6"/>
      <c r="H55" s="6"/>
      <c r="I55" s="6"/>
      <c r="J55" s="6"/>
      <c r="K55" s="6"/>
      <c r="L55" s="6"/>
    </row>
    <row r="56" spans="1:12" s="47" customFormat="1" ht="12">
      <c r="A56" s="103" t="s">
        <v>1073</v>
      </c>
      <c r="B56" s="41"/>
      <c r="C56" s="6"/>
      <c r="D56" s="6"/>
      <c r="E56" s="6"/>
      <c r="F56" s="6"/>
      <c r="G56" s="6"/>
      <c r="H56" s="6"/>
      <c r="I56" s="6"/>
      <c r="J56" s="6"/>
      <c r="K56" s="6"/>
      <c r="L56" s="6"/>
    </row>
    <row r="57" spans="1:12" s="47" customFormat="1" ht="12">
      <c r="A57" s="495" t="s">
        <v>1074</v>
      </c>
      <c r="B57" s="41"/>
      <c r="C57" s="6"/>
      <c r="D57" s="6"/>
      <c r="E57" s="6"/>
      <c r="F57" s="6"/>
      <c r="G57" s="6"/>
      <c r="H57" s="6"/>
      <c r="I57" s="6"/>
      <c r="J57" s="6"/>
      <c r="K57" s="6"/>
      <c r="L57" s="6"/>
    </row>
    <row r="58" spans="1:12" s="47" customFormat="1" ht="12">
      <c r="A58" s="495" t="s">
        <v>1075</v>
      </c>
      <c r="B58" s="41"/>
      <c r="C58" s="6"/>
      <c r="D58" s="6"/>
      <c r="E58" s="6"/>
      <c r="F58" s="6"/>
      <c r="G58" s="6"/>
      <c r="H58" s="6"/>
      <c r="I58" s="6"/>
      <c r="J58" s="6"/>
      <c r="K58" s="6"/>
      <c r="L58" s="6"/>
    </row>
    <row r="59" spans="1:12" s="47" customFormat="1" ht="12">
      <c r="A59" s="495" t="s">
        <v>1076</v>
      </c>
      <c r="B59" s="41"/>
      <c r="C59" s="6"/>
      <c r="D59" s="6"/>
      <c r="E59" s="6"/>
      <c r="F59" s="6"/>
      <c r="G59" s="6"/>
      <c r="H59" s="6"/>
      <c r="I59" s="6"/>
      <c r="J59" s="6"/>
      <c r="K59" s="6"/>
      <c r="L59" s="6"/>
    </row>
    <row r="60" spans="1:12" s="32" customFormat="1" ht="12">
      <c r="A60" s="495" t="s">
        <v>1077</v>
      </c>
      <c r="B60" s="41"/>
      <c r="C60" s="6"/>
      <c r="D60" s="6"/>
      <c r="E60" s="6"/>
      <c r="F60" s="6"/>
      <c r="G60" s="6"/>
      <c r="H60" s="6"/>
      <c r="I60" s="6"/>
      <c r="J60" s="6"/>
      <c r="K60" s="6"/>
      <c r="L60" s="6"/>
    </row>
    <row r="61" spans="1:12" s="32" customFormat="1" ht="12">
      <c r="A61" s="496"/>
      <c r="B61" s="41"/>
      <c r="C61" s="6"/>
      <c r="D61" s="6"/>
      <c r="E61" s="6"/>
      <c r="F61" s="6"/>
      <c r="G61" s="6"/>
      <c r="H61" s="6"/>
      <c r="I61" s="6"/>
      <c r="J61" s="6"/>
      <c r="K61" s="6"/>
      <c r="L61" s="6"/>
    </row>
    <row r="62" spans="1:12" s="32" customFormat="1" ht="12" customHeight="1">
      <c r="A62" s="491" t="s">
        <v>480</v>
      </c>
      <c r="B62" s="43"/>
      <c r="C62" s="6"/>
      <c r="D62" s="6"/>
      <c r="E62" s="6"/>
      <c r="F62" s="6"/>
      <c r="G62" s="6"/>
      <c r="H62" s="6"/>
      <c r="I62" s="6"/>
      <c r="J62" s="6"/>
      <c r="K62" s="6"/>
      <c r="L62" s="6"/>
    </row>
    <row r="63" spans="1:12" s="32" customFormat="1" ht="12" customHeight="1">
      <c r="A63" s="497"/>
      <c r="B63" s="498"/>
    </row>
    <row r="64" spans="1:12" s="32" customFormat="1" ht="12">
      <c r="A64" s="392"/>
      <c r="B64" s="193"/>
      <c r="C64" s="193"/>
    </row>
    <row r="65" spans="1:12" s="32" customFormat="1" ht="12">
      <c r="A65" s="392"/>
      <c r="B65" s="193"/>
      <c r="C65" s="400"/>
    </row>
    <row r="66" spans="1:12" s="32" customFormat="1" ht="12">
      <c r="A66" s="392"/>
      <c r="B66" s="193"/>
      <c r="C66" s="400"/>
    </row>
    <row r="67" spans="1:12" s="32" customFormat="1" ht="12">
      <c r="A67" s="44"/>
      <c r="B67" s="193"/>
      <c r="C67" s="193"/>
    </row>
    <row r="68" spans="1:12" s="32" customFormat="1" ht="12">
      <c r="A68" s="45"/>
      <c r="B68" s="193"/>
      <c r="C68" s="193"/>
    </row>
    <row r="69" spans="1:12" s="32" customFormat="1" ht="12">
      <c r="A69" s="45"/>
    </row>
    <row r="70" spans="1:12" s="32" customFormat="1" ht="12">
      <c r="A70" s="45"/>
      <c r="B70" s="39"/>
      <c r="C70" s="39"/>
      <c r="D70" s="39"/>
      <c r="E70" s="39"/>
      <c r="F70" s="39"/>
      <c r="G70" s="39"/>
      <c r="H70" s="39"/>
      <c r="I70" s="39"/>
      <c r="J70" s="39"/>
      <c r="K70" s="39"/>
      <c r="L70" s="39"/>
    </row>
    <row r="71" spans="1:12" s="39" customFormat="1" ht="12">
      <c r="A71" s="45"/>
      <c r="B71" s="32"/>
      <c r="C71" s="32"/>
      <c r="D71" s="32"/>
      <c r="E71" s="32"/>
      <c r="F71" s="32"/>
      <c r="G71" s="32"/>
      <c r="H71" s="32"/>
      <c r="I71" s="32"/>
      <c r="J71" s="32"/>
      <c r="K71" s="32"/>
      <c r="L71" s="32"/>
    </row>
    <row r="72" spans="1:12" s="32" customFormat="1" ht="12">
      <c r="A72" s="45"/>
    </row>
    <row r="73" spans="1:12" s="26" customFormat="1" ht="12">
      <c r="A73" s="45"/>
      <c r="B73" s="32"/>
      <c r="C73" s="32"/>
      <c r="D73" s="32"/>
      <c r="E73" s="32"/>
      <c r="F73" s="32"/>
      <c r="G73" s="32"/>
      <c r="H73" s="32"/>
      <c r="I73" s="32"/>
      <c r="J73" s="32"/>
      <c r="K73" s="32"/>
      <c r="L73" s="32"/>
    </row>
    <row r="74" spans="1:12" s="26" customFormat="1" ht="12">
      <c r="A74" s="45"/>
      <c r="B74" s="32"/>
      <c r="C74" s="32"/>
      <c r="D74" s="32"/>
      <c r="E74" s="32"/>
      <c r="F74" s="32"/>
      <c r="G74" s="32"/>
      <c r="H74" s="32"/>
      <c r="I74" s="32"/>
      <c r="J74" s="32"/>
      <c r="K74" s="32"/>
      <c r="L74" s="32"/>
    </row>
    <row r="75" spans="1:12" s="26" customFormat="1" ht="12">
      <c r="A75" s="45"/>
      <c r="B75" s="32"/>
      <c r="C75" s="32"/>
      <c r="D75" s="32"/>
      <c r="E75" s="32"/>
      <c r="F75" s="32"/>
      <c r="G75" s="32"/>
      <c r="H75" s="32"/>
      <c r="I75" s="32"/>
      <c r="J75" s="32"/>
      <c r="K75" s="32"/>
      <c r="L75" s="32"/>
    </row>
    <row r="76" spans="1:12" s="26" customFormat="1" ht="12">
      <c r="A76" s="45"/>
      <c r="B76" s="32"/>
      <c r="C76" s="32"/>
      <c r="D76" s="32"/>
      <c r="E76" s="32"/>
      <c r="F76" s="32"/>
      <c r="G76" s="32"/>
      <c r="H76" s="32"/>
      <c r="I76" s="32"/>
      <c r="J76" s="32"/>
      <c r="K76" s="32"/>
      <c r="L76" s="32"/>
    </row>
    <row r="77" spans="1:12" s="26" customFormat="1" ht="12">
      <c r="A77" s="45"/>
      <c r="B77" s="32"/>
      <c r="C77" s="32"/>
      <c r="D77" s="32"/>
      <c r="E77" s="32"/>
      <c r="F77" s="32"/>
      <c r="G77" s="32"/>
      <c r="H77" s="32"/>
      <c r="I77" s="32"/>
      <c r="J77" s="32"/>
      <c r="K77" s="32"/>
      <c r="L77" s="32"/>
    </row>
    <row r="78" spans="1:12" s="26" customFormat="1" ht="12">
      <c r="A78" s="45"/>
      <c r="B78" s="32"/>
      <c r="C78" s="32"/>
      <c r="D78" s="32"/>
      <c r="E78" s="32"/>
      <c r="F78" s="32"/>
      <c r="G78" s="32"/>
      <c r="H78" s="32"/>
      <c r="I78" s="32"/>
      <c r="J78" s="32"/>
      <c r="K78" s="32"/>
      <c r="L78" s="32"/>
    </row>
    <row r="79" spans="1:12" s="26" customFormat="1" ht="12">
      <c r="A79" s="45"/>
      <c r="B79" s="32"/>
      <c r="C79" s="32"/>
      <c r="D79" s="32"/>
      <c r="E79" s="32"/>
      <c r="F79" s="32"/>
      <c r="G79" s="32"/>
      <c r="H79" s="32"/>
      <c r="I79" s="32"/>
      <c r="J79" s="32"/>
      <c r="K79" s="32"/>
      <c r="L79" s="32"/>
    </row>
    <row r="80" spans="1:12" s="26" customFormat="1" ht="12">
      <c r="A80" s="45"/>
      <c r="B80" s="32"/>
      <c r="C80" s="32"/>
      <c r="D80" s="32"/>
      <c r="E80" s="32"/>
      <c r="F80" s="32"/>
      <c r="G80" s="32"/>
      <c r="H80" s="32"/>
      <c r="I80" s="32"/>
      <c r="J80" s="32"/>
      <c r="K80" s="32"/>
      <c r="L80" s="32"/>
    </row>
    <row r="81" spans="1:12" s="26" customFormat="1" ht="12">
      <c r="A81" s="45"/>
      <c r="B81" s="32"/>
      <c r="C81" s="32"/>
      <c r="D81" s="32"/>
      <c r="E81" s="32"/>
      <c r="F81" s="32"/>
      <c r="G81" s="32"/>
      <c r="H81" s="32"/>
      <c r="I81" s="32"/>
      <c r="J81" s="32"/>
      <c r="K81" s="32"/>
      <c r="L81" s="32"/>
    </row>
    <row r="82" spans="1:12" s="26" customFormat="1" ht="12">
      <c r="A82" s="45"/>
      <c r="B82" s="39"/>
      <c r="C82" s="39"/>
      <c r="D82" s="39"/>
      <c r="E82" s="39"/>
      <c r="F82" s="39"/>
      <c r="G82" s="39"/>
      <c r="H82" s="39"/>
      <c r="I82" s="39"/>
      <c r="J82" s="39"/>
      <c r="K82" s="39"/>
      <c r="L82" s="39"/>
    </row>
    <row r="83" spans="1:12" s="26" customFormat="1" ht="12">
      <c r="A83" s="45"/>
      <c r="B83" s="32"/>
      <c r="C83" s="32"/>
      <c r="D83" s="32"/>
      <c r="E83" s="32"/>
      <c r="F83" s="32"/>
      <c r="G83" s="32"/>
      <c r="H83" s="32"/>
      <c r="I83" s="32"/>
      <c r="J83" s="32"/>
      <c r="K83" s="32"/>
      <c r="L83" s="32"/>
    </row>
    <row r="84" spans="1:12" s="26" customFormat="1" ht="12">
      <c r="A84" s="45"/>
      <c r="B84" s="32"/>
      <c r="C84" s="32"/>
      <c r="D84" s="32"/>
      <c r="E84" s="32"/>
      <c r="F84" s="32"/>
      <c r="G84" s="32"/>
      <c r="H84" s="32"/>
      <c r="I84" s="32"/>
      <c r="J84" s="32"/>
      <c r="K84" s="32"/>
      <c r="L84" s="32"/>
    </row>
    <row r="85" spans="1:12" s="26" customFormat="1" ht="12">
      <c r="A85" s="45"/>
      <c r="B85" s="32"/>
      <c r="C85" s="32"/>
      <c r="D85" s="32"/>
      <c r="E85" s="32"/>
      <c r="F85" s="32"/>
      <c r="G85" s="32"/>
      <c r="H85" s="32"/>
      <c r="I85" s="32"/>
      <c r="J85" s="32"/>
      <c r="K85" s="32"/>
      <c r="L85" s="32"/>
    </row>
    <row r="86" spans="1:12" s="26" customFormat="1" ht="12">
      <c r="A86" s="45"/>
    </row>
    <row r="87" spans="1:12" s="26" customFormat="1" ht="12">
      <c r="A87" s="45"/>
    </row>
    <row r="88" spans="1:12" s="26" customFormat="1" ht="12">
      <c r="A88" s="45"/>
    </row>
    <row r="89" spans="1:12" s="26" customFormat="1" ht="12">
      <c r="A89" s="45"/>
    </row>
    <row r="90" spans="1:12" s="26" customFormat="1" ht="12">
      <c r="A90" s="45"/>
    </row>
    <row r="91" spans="1:12" s="26" customFormat="1" ht="12">
      <c r="A91" s="45"/>
    </row>
    <row r="92" spans="1:12" s="26" customFormat="1" ht="12">
      <c r="A92" s="45"/>
    </row>
    <row r="93" spans="1:12" s="26" customFormat="1" ht="12">
      <c r="A93" s="45"/>
    </row>
    <row r="94" spans="1:12" s="26" customFormat="1" ht="12">
      <c r="A94" s="45"/>
    </row>
    <row r="95" spans="1:12" s="26" customFormat="1" ht="12">
      <c r="A95" s="45"/>
    </row>
    <row r="96" spans="1:12" s="26" customFormat="1" ht="12">
      <c r="A96" s="45"/>
    </row>
    <row r="97" spans="1:1" s="26" customFormat="1" ht="12">
      <c r="A97" s="45"/>
    </row>
    <row r="98" spans="1:1" s="26" customFormat="1" ht="12">
      <c r="A98" s="45"/>
    </row>
    <row r="99" spans="1:1" s="26" customFormat="1" ht="12">
      <c r="A99" s="45"/>
    </row>
    <row r="100" spans="1:1" s="26" customFormat="1" ht="12">
      <c r="A100" s="45"/>
    </row>
    <row r="101" spans="1:1" s="26" customFormat="1" ht="12">
      <c r="A101" s="45"/>
    </row>
    <row r="102" spans="1:1" s="26" customFormat="1" ht="12">
      <c r="A102" s="45"/>
    </row>
    <row r="103" spans="1:1" s="26" customFormat="1" ht="12">
      <c r="A103" s="45"/>
    </row>
    <row r="104" spans="1:1" s="26" customFormat="1" ht="12">
      <c r="A104" s="45"/>
    </row>
    <row r="105" spans="1:1" s="26" customFormat="1" ht="12">
      <c r="A105" s="45"/>
    </row>
    <row r="106" spans="1:1" s="26" customFormat="1" ht="12">
      <c r="A106" s="45"/>
    </row>
    <row r="107" spans="1:1" s="26" customFormat="1" ht="12">
      <c r="A107" s="45"/>
    </row>
    <row r="108" spans="1:1" s="26" customFormat="1" ht="12">
      <c r="A108" s="45"/>
    </row>
    <row r="109" spans="1:1" s="26" customFormat="1" ht="12">
      <c r="A109" s="45"/>
    </row>
    <row r="110" spans="1:1" s="26" customFormat="1" ht="12">
      <c r="A110" s="45"/>
    </row>
    <row r="111" spans="1:1" s="26" customFormat="1" ht="12">
      <c r="A111" s="45"/>
    </row>
    <row r="112" spans="1:1" s="26" customFormat="1" ht="12">
      <c r="A112" s="45"/>
    </row>
    <row r="113" spans="1:12" s="26" customFormat="1" ht="12">
      <c r="A113" s="45"/>
    </row>
    <row r="114" spans="1:12" s="26" customFormat="1" ht="12">
      <c r="A114" s="45"/>
    </row>
    <row r="115" spans="1:12" s="26" customFormat="1" ht="12">
      <c r="A115" s="45"/>
    </row>
    <row r="116" spans="1:12" s="26" customFormat="1" ht="12">
      <c r="A116" s="45"/>
    </row>
    <row r="117" spans="1:12" s="26" customFormat="1" ht="12">
      <c r="A117" s="45"/>
    </row>
    <row r="118" spans="1:12" s="26" customFormat="1" ht="12">
      <c r="A118" s="45"/>
    </row>
    <row r="119" spans="1:12" s="26" customFormat="1" ht="12">
      <c r="A119" s="45"/>
    </row>
    <row r="120" spans="1:12" s="26" customFormat="1" ht="12">
      <c r="A120" s="45"/>
    </row>
    <row r="121" spans="1:12" s="32" customFormat="1" ht="12">
      <c r="A121" s="45"/>
      <c r="B121" s="26"/>
      <c r="C121" s="26"/>
      <c r="D121" s="26"/>
      <c r="E121" s="26"/>
      <c r="F121" s="26"/>
      <c r="G121" s="26"/>
      <c r="H121" s="26"/>
      <c r="I121" s="26"/>
      <c r="J121" s="26"/>
      <c r="K121" s="26"/>
      <c r="L121" s="26"/>
    </row>
    <row r="122" spans="1:12" s="32" customFormat="1" ht="12">
      <c r="A122" s="45"/>
      <c r="B122" s="26"/>
      <c r="C122" s="26"/>
      <c r="D122" s="26"/>
      <c r="E122" s="26"/>
      <c r="F122" s="26"/>
      <c r="G122" s="26"/>
      <c r="H122" s="26"/>
      <c r="I122" s="26"/>
      <c r="J122" s="26"/>
      <c r="K122" s="26"/>
      <c r="L122" s="26"/>
    </row>
    <row r="123" spans="1:12" s="26" customFormat="1" ht="12">
      <c r="A123" s="45"/>
    </row>
    <row r="124" spans="1:12" s="32" customFormat="1" ht="12">
      <c r="A124" s="45"/>
      <c r="B124" s="26"/>
      <c r="C124" s="26"/>
      <c r="D124" s="26"/>
      <c r="E124" s="26"/>
      <c r="F124" s="26"/>
      <c r="G124" s="26"/>
      <c r="H124" s="26"/>
      <c r="I124" s="26"/>
      <c r="J124" s="26"/>
      <c r="K124" s="26"/>
      <c r="L124" s="26"/>
    </row>
    <row r="125" spans="1:12" s="32" customFormat="1" ht="12">
      <c r="A125" s="45"/>
      <c r="B125" s="26"/>
      <c r="C125" s="26"/>
      <c r="D125" s="26"/>
      <c r="E125" s="26"/>
      <c r="F125" s="26"/>
      <c r="G125" s="26"/>
      <c r="H125" s="26"/>
      <c r="I125" s="26"/>
      <c r="J125" s="26"/>
      <c r="K125" s="26"/>
      <c r="L125" s="26"/>
    </row>
    <row r="126" spans="1:12" s="32" customFormat="1" ht="12">
      <c r="A126" s="45"/>
      <c r="B126" s="26"/>
      <c r="C126" s="26"/>
      <c r="D126" s="26"/>
      <c r="E126" s="26"/>
      <c r="F126" s="26"/>
      <c r="G126" s="26"/>
      <c r="H126" s="26"/>
      <c r="I126" s="26"/>
      <c r="J126" s="26"/>
      <c r="K126" s="26"/>
      <c r="L126" s="26"/>
    </row>
    <row r="127" spans="1:12" s="32" customFormat="1" ht="12">
      <c r="A127" s="45"/>
      <c r="B127" s="26"/>
      <c r="C127" s="26"/>
      <c r="D127" s="26"/>
      <c r="E127" s="26"/>
      <c r="F127" s="26"/>
      <c r="G127" s="26"/>
      <c r="H127" s="26"/>
      <c r="I127" s="26"/>
      <c r="J127" s="26"/>
      <c r="K127" s="26"/>
      <c r="L127" s="26"/>
    </row>
    <row r="128" spans="1:12" s="32" customFormat="1" ht="12">
      <c r="A128" s="45"/>
      <c r="B128" s="26"/>
      <c r="C128" s="26"/>
      <c r="D128" s="26"/>
      <c r="E128" s="26"/>
      <c r="F128" s="26"/>
      <c r="G128" s="26"/>
      <c r="H128" s="26"/>
      <c r="I128" s="26"/>
      <c r="J128" s="26"/>
      <c r="K128" s="26"/>
      <c r="L128" s="26"/>
    </row>
    <row r="129" spans="1:12" s="32" customFormat="1" ht="12">
      <c r="A129" s="45"/>
      <c r="B129" s="26"/>
      <c r="C129" s="26"/>
      <c r="D129" s="26"/>
      <c r="E129" s="26"/>
      <c r="F129" s="26"/>
      <c r="G129" s="26"/>
      <c r="H129" s="26"/>
      <c r="I129" s="26"/>
      <c r="J129" s="26"/>
      <c r="K129" s="26"/>
      <c r="L129" s="26"/>
    </row>
    <row r="130" spans="1:12" s="32" customFormat="1" ht="12">
      <c r="A130" s="45"/>
      <c r="B130" s="26"/>
      <c r="C130" s="26"/>
      <c r="D130" s="26"/>
      <c r="E130" s="26"/>
      <c r="F130" s="26"/>
      <c r="G130" s="26"/>
      <c r="H130" s="26"/>
      <c r="I130" s="26"/>
      <c r="J130" s="26"/>
      <c r="K130" s="26"/>
      <c r="L130" s="26"/>
    </row>
    <row r="131" spans="1:12" s="26" customFormat="1" ht="12">
      <c r="A131" s="45"/>
    </row>
    <row r="132" spans="1:12" s="26" customFormat="1" ht="12">
      <c r="A132" s="45"/>
    </row>
    <row r="133" spans="1:12" s="26" customFormat="1" ht="12">
      <c r="A133" s="45"/>
    </row>
    <row r="134" spans="1:12" s="26" customFormat="1" ht="12">
      <c r="A134" s="45"/>
    </row>
    <row r="135" spans="1:12" s="26" customFormat="1" ht="12">
      <c r="A135" s="45"/>
    </row>
    <row r="136" spans="1:12" s="26" customFormat="1" ht="12">
      <c r="A136" s="45"/>
    </row>
    <row r="137" spans="1:12" s="26" customFormat="1" ht="12">
      <c r="A137" s="45"/>
      <c r="B137" s="32"/>
      <c r="C137" s="32"/>
      <c r="D137" s="32"/>
      <c r="E137" s="32"/>
      <c r="F137" s="32"/>
      <c r="G137" s="32"/>
      <c r="H137" s="32"/>
      <c r="I137" s="32"/>
      <c r="J137" s="32"/>
      <c r="K137" s="32"/>
      <c r="L137" s="32"/>
    </row>
    <row r="138" spans="1:12" s="26" customFormat="1" ht="12">
      <c r="A138" s="45"/>
      <c r="B138" s="32"/>
      <c r="C138" s="32"/>
      <c r="D138" s="32"/>
      <c r="E138" s="32"/>
      <c r="F138" s="32"/>
      <c r="G138" s="32"/>
      <c r="H138" s="32"/>
      <c r="I138" s="32"/>
      <c r="J138" s="32"/>
      <c r="K138" s="32"/>
      <c r="L138" s="32"/>
    </row>
    <row r="139" spans="1:12" s="26" customFormat="1" ht="12">
      <c r="A139" s="45"/>
    </row>
    <row r="140" spans="1:12" s="26" customFormat="1" ht="12">
      <c r="A140" s="45"/>
      <c r="B140" s="32"/>
      <c r="C140" s="32"/>
      <c r="D140" s="32"/>
      <c r="E140" s="32"/>
      <c r="F140" s="32"/>
      <c r="G140" s="32"/>
      <c r="H140" s="32"/>
      <c r="I140" s="32"/>
      <c r="J140" s="32"/>
      <c r="K140" s="32"/>
      <c r="L140" s="32"/>
    </row>
    <row r="141" spans="1:12" s="26" customFormat="1" ht="12">
      <c r="A141" s="45"/>
      <c r="B141" s="32"/>
      <c r="C141" s="32"/>
      <c r="D141" s="32"/>
      <c r="E141" s="32"/>
      <c r="F141" s="32"/>
      <c r="G141" s="32"/>
      <c r="H141" s="32"/>
      <c r="I141" s="32"/>
      <c r="J141" s="32"/>
      <c r="K141" s="32"/>
      <c r="L141" s="32"/>
    </row>
    <row r="142" spans="1:12" s="26" customFormat="1" ht="12">
      <c r="A142" s="45"/>
      <c r="B142" s="32"/>
      <c r="C142" s="32"/>
      <c r="D142" s="32"/>
      <c r="E142" s="32"/>
      <c r="F142" s="32"/>
      <c r="G142" s="32"/>
      <c r="H142" s="32"/>
      <c r="I142" s="32"/>
      <c r="J142" s="32"/>
      <c r="K142" s="32"/>
      <c r="L142" s="32"/>
    </row>
    <row r="143" spans="1:12" s="32" customFormat="1" ht="12">
      <c r="A143" s="45"/>
    </row>
    <row r="144" spans="1:12" s="32" customFormat="1" ht="12">
      <c r="A144" s="45"/>
    </row>
    <row r="145" spans="1:12" s="26" customFormat="1" ht="12">
      <c r="A145" s="45"/>
      <c r="B145" s="32"/>
      <c r="C145" s="32"/>
      <c r="D145" s="32"/>
      <c r="E145" s="32"/>
      <c r="F145" s="32"/>
      <c r="G145" s="32"/>
      <c r="H145" s="32"/>
      <c r="I145" s="32"/>
      <c r="J145" s="32"/>
      <c r="K145" s="32"/>
      <c r="L145" s="32"/>
    </row>
    <row r="146" spans="1:12" s="26" customFormat="1" ht="12">
      <c r="A146" s="45"/>
      <c r="B146" s="32"/>
      <c r="C146" s="32"/>
      <c r="D146" s="32"/>
      <c r="E146" s="32"/>
      <c r="F146" s="32"/>
      <c r="G146" s="32"/>
      <c r="H146" s="32"/>
      <c r="I146" s="32"/>
      <c r="J146" s="32"/>
      <c r="K146" s="32"/>
      <c r="L146" s="32"/>
    </row>
    <row r="147" spans="1:12" s="26" customFormat="1" ht="12">
      <c r="A147" s="45"/>
    </row>
    <row r="148" spans="1:12" s="26" customFormat="1" ht="12">
      <c r="A148" s="45"/>
    </row>
    <row r="149" spans="1:12" s="26" customFormat="1" ht="12">
      <c r="A149" s="45"/>
    </row>
    <row r="150" spans="1:12" s="26" customFormat="1" ht="12">
      <c r="A150" s="45"/>
    </row>
    <row r="151" spans="1:12" s="26" customFormat="1" ht="12">
      <c r="A151" s="45"/>
    </row>
    <row r="152" spans="1:12" s="26" customFormat="1" ht="12">
      <c r="A152" s="45"/>
    </row>
    <row r="153" spans="1:12" s="26" customFormat="1" ht="12">
      <c r="A153" s="45"/>
    </row>
    <row r="154" spans="1:12" s="32" customFormat="1" ht="12">
      <c r="A154" s="45"/>
      <c r="B154" s="26"/>
      <c r="C154" s="26"/>
      <c r="D154" s="26"/>
      <c r="E154" s="26"/>
      <c r="F154" s="26"/>
      <c r="G154" s="26"/>
      <c r="H154" s="26"/>
      <c r="I154" s="26"/>
      <c r="J154" s="26"/>
      <c r="K154" s="26"/>
      <c r="L154" s="26"/>
    </row>
    <row r="155" spans="1:12" s="32" customFormat="1" ht="12">
      <c r="A155" s="45"/>
      <c r="B155" s="26"/>
      <c r="C155" s="26"/>
      <c r="D155" s="26"/>
      <c r="E155" s="26"/>
      <c r="F155" s="26"/>
      <c r="G155" s="26"/>
      <c r="H155" s="26"/>
      <c r="I155" s="26"/>
      <c r="J155" s="26"/>
      <c r="K155" s="26"/>
      <c r="L155" s="26"/>
    </row>
    <row r="156" spans="1:12" s="32" customFormat="1" ht="12">
      <c r="A156" s="45"/>
      <c r="B156" s="26"/>
      <c r="C156" s="26"/>
      <c r="D156" s="26"/>
      <c r="E156" s="26"/>
      <c r="F156" s="26"/>
      <c r="G156" s="26"/>
      <c r="H156" s="26"/>
      <c r="I156" s="26"/>
      <c r="J156" s="26"/>
      <c r="K156" s="26"/>
      <c r="L156" s="26"/>
    </row>
    <row r="157" spans="1:12" s="32" customFormat="1" ht="12">
      <c r="A157" s="45"/>
      <c r="B157" s="26"/>
      <c r="C157" s="26"/>
      <c r="D157" s="26"/>
      <c r="E157" s="26"/>
      <c r="F157" s="26"/>
      <c r="G157" s="26"/>
      <c r="H157" s="26"/>
      <c r="I157" s="26"/>
      <c r="J157" s="26"/>
      <c r="K157" s="26"/>
      <c r="L157" s="26"/>
    </row>
    <row r="158" spans="1:12" s="32" customFormat="1" ht="12">
      <c r="A158" s="45"/>
      <c r="B158" s="26"/>
      <c r="C158" s="26"/>
      <c r="D158" s="26"/>
      <c r="E158" s="26"/>
      <c r="F158" s="26"/>
      <c r="G158" s="26"/>
      <c r="H158" s="26"/>
      <c r="I158" s="26"/>
      <c r="J158" s="26"/>
      <c r="K158" s="26"/>
      <c r="L158" s="26"/>
    </row>
    <row r="159" spans="1:12" s="32" customFormat="1" ht="12">
      <c r="A159" s="45"/>
    </row>
    <row r="160" spans="1:12" s="32" customFormat="1" ht="12">
      <c r="A160" s="45"/>
    </row>
    <row r="161" spans="1:12" s="26" customFormat="1" ht="12">
      <c r="A161" s="45"/>
    </row>
    <row r="162" spans="1:12" s="26" customFormat="1" ht="12">
      <c r="A162" s="45"/>
    </row>
    <row r="163" spans="1:12" s="26" customFormat="1" ht="12">
      <c r="A163" s="45"/>
    </row>
    <row r="164" spans="1:12" s="26" customFormat="1" ht="12">
      <c r="A164" s="45"/>
    </row>
    <row r="165" spans="1:12" s="32" customFormat="1" ht="12">
      <c r="A165" s="45"/>
      <c r="B165" s="26"/>
      <c r="C165" s="26"/>
      <c r="D165" s="26"/>
      <c r="E165" s="26"/>
      <c r="F165" s="26"/>
      <c r="G165" s="26"/>
      <c r="H165" s="26"/>
      <c r="I165" s="26"/>
      <c r="J165" s="26"/>
      <c r="K165" s="26"/>
      <c r="L165" s="26"/>
    </row>
    <row r="166" spans="1:12" s="39" customFormat="1" ht="12">
      <c r="A166" s="45"/>
      <c r="B166" s="26"/>
      <c r="C166" s="26"/>
      <c r="D166" s="26"/>
      <c r="E166" s="26"/>
      <c r="F166" s="26"/>
      <c r="G166" s="26"/>
      <c r="H166" s="26"/>
      <c r="I166" s="26"/>
      <c r="J166" s="26"/>
      <c r="K166" s="26"/>
      <c r="L166" s="26"/>
    </row>
    <row r="167" spans="1:12" s="32" customFormat="1" ht="12">
      <c r="A167" s="45"/>
      <c r="B167" s="26"/>
      <c r="C167" s="26"/>
      <c r="D167" s="26"/>
      <c r="E167" s="26"/>
      <c r="F167" s="26"/>
      <c r="G167" s="26"/>
      <c r="H167" s="26"/>
      <c r="I167" s="26"/>
      <c r="J167" s="26"/>
      <c r="K167" s="26"/>
      <c r="L167" s="26"/>
    </row>
    <row r="168" spans="1:12" s="32" customFormat="1" ht="12">
      <c r="A168" s="45"/>
      <c r="B168" s="26"/>
      <c r="C168" s="26"/>
      <c r="D168" s="26"/>
      <c r="E168" s="26"/>
      <c r="F168" s="26"/>
      <c r="G168" s="26"/>
      <c r="H168" s="26"/>
      <c r="I168" s="26"/>
      <c r="J168" s="26"/>
      <c r="K168" s="26"/>
      <c r="L168" s="26"/>
    </row>
    <row r="169" spans="1:12" s="32" customFormat="1" ht="12">
      <c r="A169" s="45"/>
      <c r="B169" s="26"/>
      <c r="C169" s="26"/>
      <c r="D169" s="26"/>
      <c r="E169" s="26"/>
      <c r="F169" s="26"/>
      <c r="G169" s="26"/>
      <c r="H169" s="26"/>
      <c r="I169" s="26"/>
      <c r="J169" s="26"/>
      <c r="K169" s="26"/>
      <c r="L169" s="26"/>
    </row>
    <row r="170" spans="1:12" s="32" customFormat="1" ht="12">
      <c r="A170" s="45"/>
    </row>
    <row r="171" spans="1:12" s="32" customFormat="1" ht="12">
      <c r="A171" s="45"/>
    </row>
    <row r="172" spans="1:12" s="32" customFormat="1" ht="12">
      <c r="A172" s="45"/>
    </row>
    <row r="173" spans="1:12" s="32" customFormat="1" ht="12">
      <c r="A173" s="45"/>
    </row>
    <row r="174" spans="1:12" s="32" customFormat="1" ht="12">
      <c r="A174" s="45"/>
    </row>
    <row r="175" spans="1:12" s="32" customFormat="1" ht="12">
      <c r="A175" s="45"/>
    </row>
    <row r="176" spans="1:12" s="32" customFormat="1" ht="12">
      <c r="A176" s="45"/>
    </row>
    <row r="177" spans="1:12" s="32" customFormat="1" ht="12">
      <c r="A177" s="45"/>
    </row>
    <row r="178" spans="1:12" s="32" customFormat="1" ht="12">
      <c r="A178" s="45"/>
      <c r="B178" s="39"/>
      <c r="C178" s="39"/>
      <c r="D178" s="39"/>
      <c r="E178" s="39"/>
      <c r="F178" s="39"/>
      <c r="G178" s="39"/>
      <c r="H178" s="39"/>
      <c r="I178" s="39"/>
      <c r="J178" s="39"/>
      <c r="K178" s="39"/>
      <c r="L178" s="39"/>
    </row>
    <row r="179" spans="1:12" s="39" customFormat="1" ht="12">
      <c r="A179" s="45"/>
      <c r="B179" s="32"/>
      <c r="C179" s="32"/>
      <c r="D179" s="32"/>
      <c r="E179" s="32"/>
      <c r="F179" s="32"/>
      <c r="G179" s="32"/>
      <c r="H179" s="32"/>
      <c r="I179" s="32"/>
      <c r="J179" s="32"/>
      <c r="K179" s="32"/>
      <c r="L179" s="32"/>
    </row>
    <row r="180" spans="1:12" s="32" customFormat="1" ht="12">
      <c r="A180" s="45"/>
      <c r="B180" s="39"/>
      <c r="C180" s="39"/>
      <c r="D180" s="39"/>
      <c r="E180" s="39"/>
      <c r="F180" s="39"/>
      <c r="G180" s="39"/>
      <c r="H180" s="39"/>
      <c r="I180" s="39"/>
      <c r="J180" s="39"/>
      <c r="K180" s="39"/>
      <c r="L180" s="39"/>
    </row>
    <row r="181" spans="1:12" s="32" customFormat="1" ht="12">
      <c r="A181" s="45"/>
      <c r="B181" s="39"/>
      <c r="C181" s="39"/>
      <c r="D181" s="39"/>
      <c r="E181" s="39"/>
      <c r="F181" s="39"/>
      <c r="G181" s="39"/>
      <c r="H181" s="39"/>
      <c r="I181" s="39"/>
      <c r="J181" s="39"/>
      <c r="K181" s="39"/>
      <c r="L181" s="39"/>
    </row>
    <row r="182" spans="1:12" s="39" customFormat="1" ht="12">
      <c r="A182" s="45"/>
      <c r="B182" s="32"/>
      <c r="C182" s="32"/>
      <c r="D182" s="32"/>
      <c r="E182" s="32"/>
      <c r="F182" s="32"/>
      <c r="G182" s="32"/>
      <c r="H182" s="32"/>
      <c r="I182" s="32"/>
      <c r="J182" s="32"/>
      <c r="K182" s="32"/>
      <c r="L182" s="32"/>
    </row>
    <row r="183" spans="1:12" s="39" customFormat="1" ht="12">
      <c r="A183" s="45"/>
      <c r="B183" s="32"/>
      <c r="C183" s="32"/>
      <c r="D183" s="32"/>
      <c r="E183" s="32"/>
      <c r="F183" s="32"/>
      <c r="G183" s="32"/>
      <c r="H183" s="32"/>
      <c r="I183" s="32"/>
      <c r="J183" s="32"/>
      <c r="K183" s="32"/>
      <c r="L183" s="32"/>
    </row>
    <row r="184" spans="1:12" s="32" customFormat="1" ht="12">
      <c r="A184" s="45"/>
    </row>
    <row r="185" spans="1:12" s="32" customFormat="1" ht="12">
      <c r="A185" s="45"/>
    </row>
    <row r="186" spans="1:12" s="32" customFormat="1" ht="12">
      <c r="A186" s="45"/>
    </row>
    <row r="187" spans="1:12" s="39" customFormat="1" ht="12">
      <c r="A187" s="45"/>
      <c r="B187" s="26"/>
      <c r="C187" s="26"/>
      <c r="D187" s="26"/>
      <c r="E187" s="26"/>
      <c r="F187" s="26"/>
      <c r="G187" s="26"/>
      <c r="H187" s="26"/>
      <c r="I187" s="26"/>
      <c r="J187" s="26"/>
      <c r="K187" s="26"/>
      <c r="L187" s="26"/>
    </row>
    <row r="188" spans="1:12" s="32" customFormat="1" ht="12">
      <c r="A188" s="45"/>
      <c r="B188" s="26"/>
      <c r="C188" s="26"/>
      <c r="D188" s="26"/>
      <c r="E188" s="26"/>
      <c r="F188" s="26"/>
      <c r="G188" s="26"/>
      <c r="H188" s="26"/>
      <c r="I188" s="26"/>
      <c r="J188" s="26"/>
      <c r="K188" s="26"/>
      <c r="L188" s="26"/>
    </row>
    <row r="189" spans="1:12" s="32" customFormat="1" ht="12">
      <c r="A189" s="45"/>
      <c r="B189" s="26"/>
      <c r="C189" s="26"/>
      <c r="D189" s="26"/>
      <c r="E189" s="26"/>
      <c r="F189" s="26"/>
      <c r="G189" s="26"/>
      <c r="H189" s="26"/>
      <c r="I189" s="26"/>
      <c r="J189" s="26"/>
      <c r="K189" s="26"/>
      <c r="L189" s="26"/>
    </row>
    <row r="190" spans="1:12" s="26" customFormat="1" ht="12">
      <c r="A190" s="45"/>
    </row>
    <row r="191" spans="1:12" s="26" customFormat="1" ht="12">
      <c r="A191" s="45"/>
      <c r="B191" s="32"/>
      <c r="C191" s="32"/>
      <c r="D191" s="32"/>
      <c r="E191" s="32"/>
      <c r="F191" s="32"/>
      <c r="G191" s="32"/>
      <c r="H191" s="32"/>
      <c r="I191" s="32"/>
      <c r="J191" s="32"/>
      <c r="K191" s="32"/>
      <c r="L191" s="32"/>
    </row>
    <row r="192" spans="1:12" s="26" customFormat="1" ht="12">
      <c r="A192" s="45"/>
      <c r="B192" s="39"/>
      <c r="C192" s="39"/>
      <c r="D192" s="39"/>
      <c r="E192" s="39"/>
      <c r="F192" s="39"/>
      <c r="G192" s="39"/>
      <c r="H192" s="39"/>
      <c r="I192" s="39"/>
      <c r="J192" s="39"/>
      <c r="K192" s="39"/>
      <c r="L192" s="39"/>
    </row>
    <row r="193" spans="1:12" s="26" customFormat="1" ht="12">
      <c r="A193" s="45"/>
      <c r="B193" s="32"/>
      <c r="C193" s="32"/>
      <c r="D193" s="32"/>
      <c r="E193" s="32"/>
      <c r="F193" s="32"/>
      <c r="G193" s="32"/>
      <c r="H193" s="32"/>
      <c r="I193" s="32"/>
      <c r="J193" s="32"/>
      <c r="K193" s="32"/>
      <c r="L193" s="32"/>
    </row>
    <row r="194" spans="1:12" s="32" customFormat="1" ht="12">
      <c r="A194" s="45"/>
    </row>
    <row r="195" spans="1:12" s="32" customFormat="1" ht="12">
      <c r="A195" s="45"/>
    </row>
    <row r="196" spans="1:12" s="39" customFormat="1" ht="12">
      <c r="A196" s="45"/>
      <c r="B196" s="32"/>
      <c r="C196" s="32"/>
      <c r="D196" s="32"/>
      <c r="E196" s="32"/>
      <c r="F196" s="32"/>
      <c r="G196" s="32"/>
      <c r="H196" s="32"/>
      <c r="I196" s="32"/>
      <c r="J196" s="32"/>
      <c r="K196" s="32"/>
      <c r="L196" s="32"/>
    </row>
    <row r="197" spans="1:12" s="39" customFormat="1" ht="12">
      <c r="A197" s="45"/>
      <c r="B197" s="32"/>
      <c r="C197" s="32"/>
      <c r="D197" s="32"/>
      <c r="E197" s="32"/>
      <c r="F197" s="32"/>
      <c r="G197" s="32"/>
      <c r="H197" s="32"/>
      <c r="I197" s="32"/>
      <c r="J197" s="32"/>
      <c r="K197" s="32"/>
      <c r="L197" s="32"/>
    </row>
    <row r="198" spans="1:12" s="39" customFormat="1" ht="12">
      <c r="A198" s="45"/>
      <c r="B198" s="32"/>
      <c r="C198" s="32"/>
      <c r="D198" s="32"/>
      <c r="E198" s="32"/>
      <c r="F198" s="32"/>
      <c r="G198" s="32"/>
      <c r="H198" s="32"/>
      <c r="I198" s="32"/>
      <c r="J198" s="32"/>
      <c r="K198" s="32"/>
      <c r="L198" s="32"/>
    </row>
    <row r="199" spans="1:12" s="39" customFormat="1" ht="12">
      <c r="A199" s="45"/>
      <c r="B199" s="32"/>
      <c r="C199" s="32"/>
      <c r="D199" s="32"/>
      <c r="E199" s="32"/>
      <c r="F199" s="32"/>
      <c r="G199" s="32"/>
      <c r="H199" s="32"/>
      <c r="I199" s="32"/>
      <c r="J199" s="32"/>
      <c r="K199" s="32"/>
      <c r="L199" s="32"/>
    </row>
    <row r="200" spans="1:12" s="39" customFormat="1" ht="12">
      <c r="A200" s="45"/>
      <c r="B200" s="32"/>
      <c r="C200" s="32"/>
      <c r="D200" s="32"/>
      <c r="E200" s="32"/>
      <c r="F200" s="32"/>
      <c r="G200" s="32"/>
      <c r="H200" s="32"/>
      <c r="I200" s="32"/>
      <c r="J200" s="32"/>
      <c r="K200" s="32"/>
      <c r="L200" s="32"/>
    </row>
    <row r="201" spans="1:12" s="39" customFormat="1" ht="12">
      <c r="A201" s="45"/>
      <c r="B201" s="32"/>
      <c r="C201" s="32"/>
      <c r="D201" s="32"/>
      <c r="E201" s="32"/>
      <c r="F201" s="32"/>
      <c r="G201" s="32"/>
      <c r="H201" s="32"/>
      <c r="I201" s="32"/>
      <c r="J201" s="32"/>
      <c r="K201" s="32"/>
      <c r="L201" s="32"/>
    </row>
    <row r="202" spans="1:12" s="39" customFormat="1" ht="12">
      <c r="A202" s="45"/>
      <c r="B202" s="32"/>
      <c r="C202" s="32"/>
      <c r="D202" s="32"/>
      <c r="E202" s="32"/>
      <c r="F202" s="32"/>
      <c r="G202" s="32"/>
      <c r="H202" s="32"/>
      <c r="I202" s="32"/>
      <c r="J202" s="32"/>
      <c r="K202" s="32"/>
      <c r="L202" s="32"/>
    </row>
    <row r="203" spans="1:12" s="39" customFormat="1" ht="12">
      <c r="A203" s="45"/>
      <c r="B203" s="32"/>
      <c r="C203" s="32"/>
      <c r="D203" s="32"/>
      <c r="E203" s="32"/>
      <c r="F203" s="32"/>
      <c r="G203" s="32"/>
      <c r="H203" s="32"/>
      <c r="I203" s="32"/>
      <c r="J203" s="32"/>
      <c r="K203" s="32"/>
      <c r="L203" s="32"/>
    </row>
    <row r="204" spans="1:12" s="39" customFormat="1" ht="12">
      <c r="A204" s="45"/>
      <c r="B204" s="32"/>
      <c r="C204" s="32"/>
      <c r="D204" s="32"/>
      <c r="E204" s="32"/>
      <c r="F204" s="32"/>
      <c r="G204" s="32"/>
      <c r="H204" s="32"/>
      <c r="I204" s="32"/>
      <c r="J204" s="32"/>
      <c r="K204" s="32"/>
      <c r="L204" s="32"/>
    </row>
    <row r="205" spans="1:12" s="32" customFormat="1" ht="12">
      <c r="A205" s="45"/>
      <c r="B205" s="39"/>
      <c r="C205" s="39"/>
      <c r="D205" s="39"/>
      <c r="E205" s="39"/>
      <c r="F205" s="39"/>
      <c r="G205" s="39"/>
      <c r="H205" s="39"/>
      <c r="I205" s="39"/>
      <c r="J205" s="39"/>
      <c r="K205" s="39"/>
      <c r="L205" s="39"/>
    </row>
    <row r="206" spans="1:12" s="32" customFormat="1" ht="12">
      <c r="A206" s="45"/>
    </row>
    <row r="207" spans="1:12" s="26" customFormat="1" ht="12">
      <c r="A207" s="45"/>
      <c r="B207" s="32"/>
      <c r="C207" s="32"/>
      <c r="D207" s="32"/>
      <c r="E207" s="32"/>
      <c r="F207" s="32"/>
      <c r="G207" s="32"/>
      <c r="H207" s="32"/>
      <c r="I207" s="32"/>
      <c r="J207" s="32"/>
      <c r="K207" s="32"/>
      <c r="L207" s="32"/>
    </row>
    <row r="208" spans="1:12" ht="12">
      <c r="A208" s="45"/>
      <c r="B208" s="39"/>
      <c r="C208" s="39"/>
      <c r="D208" s="39"/>
      <c r="E208" s="39"/>
      <c r="F208" s="39"/>
      <c r="G208" s="39"/>
      <c r="H208" s="39"/>
      <c r="I208" s="39"/>
      <c r="J208" s="39"/>
      <c r="K208" s="39"/>
      <c r="L208" s="39"/>
    </row>
    <row r="209" spans="1:12" ht="12">
      <c r="A209" s="45"/>
      <c r="B209" s="39"/>
      <c r="C209" s="39"/>
      <c r="D209" s="39"/>
      <c r="E209" s="39"/>
      <c r="F209" s="39"/>
      <c r="G209" s="39"/>
      <c r="H209" s="39"/>
      <c r="I209" s="39"/>
      <c r="J209" s="39"/>
      <c r="K209" s="39"/>
      <c r="L209" s="39"/>
    </row>
    <row r="210" spans="1:12" ht="12">
      <c r="A210" s="45"/>
      <c r="B210" s="32"/>
      <c r="C210" s="32"/>
      <c r="D210" s="32"/>
      <c r="E210" s="32"/>
      <c r="F210" s="32"/>
      <c r="G210" s="32"/>
      <c r="H210" s="32"/>
      <c r="I210" s="32"/>
      <c r="J210" s="32"/>
      <c r="K210" s="32"/>
      <c r="L210" s="32"/>
    </row>
    <row r="211" spans="1:12" ht="12">
      <c r="A211" s="45"/>
      <c r="B211" s="32"/>
      <c r="C211" s="32"/>
      <c r="D211" s="32"/>
      <c r="E211" s="32"/>
      <c r="F211" s="32"/>
      <c r="G211" s="32"/>
      <c r="H211" s="32"/>
      <c r="I211" s="32"/>
      <c r="J211" s="32"/>
      <c r="K211" s="32"/>
      <c r="L211" s="32"/>
    </row>
    <row r="212" spans="1:12" ht="12">
      <c r="A212" s="45"/>
      <c r="B212" s="32"/>
      <c r="C212" s="32"/>
      <c r="D212" s="32"/>
      <c r="E212" s="32"/>
      <c r="F212" s="32"/>
      <c r="G212" s="32"/>
      <c r="H212" s="32"/>
      <c r="I212" s="32"/>
      <c r="J212" s="32"/>
      <c r="K212" s="32"/>
      <c r="L212" s="32"/>
    </row>
    <row r="213" spans="1:12" ht="12">
      <c r="A213" s="45"/>
      <c r="B213" s="39"/>
      <c r="C213" s="39"/>
      <c r="D213" s="39"/>
      <c r="E213" s="39"/>
      <c r="F213" s="39"/>
      <c r="G213" s="39"/>
      <c r="H213" s="39"/>
      <c r="I213" s="39"/>
      <c r="J213" s="39"/>
      <c r="K213" s="39"/>
      <c r="L213" s="39"/>
    </row>
    <row r="214" spans="1:12" ht="12">
      <c r="A214" s="45"/>
      <c r="B214" s="32"/>
      <c r="C214" s="32"/>
      <c r="D214" s="32"/>
      <c r="E214" s="32"/>
      <c r="F214" s="32"/>
      <c r="G214" s="32"/>
      <c r="H214" s="32"/>
      <c r="I214" s="32"/>
      <c r="J214" s="32"/>
      <c r="K214" s="32"/>
      <c r="L214" s="32"/>
    </row>
    <row r="215" spans="1:12" ht="12">
      <c r="A215" s="45"/>
      <c r="B215" s="32"/>
      <c r="C215" s="32"/>
      <c r="D215" s="32"/>
      <c r="E215" s="32"/>
      <c r="F215" s="32"/>
      <c r="G215" s="32"/>
      <c r="H215" s="32"/>
      <c r="I215" s="32"/>
      <c r="J215" s="32"/>
      <c r="K215" s="32"/>
      <c r="L215" s="32"/>
    </row>
    <row r="216" spans="1:12" ht="12">
      <c r="A216" s="45"/>
      <c r="B216" s="26"/>
      <c r="C216" s="26"/>
      <c r="D216" s="26"/>
      <c r="E216" s="26"/>
      <c r="F216" s="26"/>
      <c r="G216" s="26"/>
      <c r="H216" s="26"/>
      <c r="I216" s="26"/>
      <c r="J216" s="26"/>
      <c r="K216" s="26"/>
      <c r="L216" s="26"/>
    </row>
    <row r="217" spans="1:12" ht="12">
      <c r="A217" s="45"/>
      <c r="B217" s="26"/>
      <c r="C217" s="26"/>
      <c r="D217" s="26"/>
      <c r="E217" s="26"/>
      <c r="F217" s="26"/>
      <c r="G217" s="26"/>
      <c r="H217" s="26"/>
      <c r="I217" s="26"/>
      <c r="J217" s="26"/>
      <c r="K217" s="26"/>
      <c r="L217" s="26"/>
    </row>
    <row r="218" spans="1:12" ht="12">
      <c r="A218" s="45"/>
      <c r="B218" s="26"/>
      <c r="C218" s="26"/>
      <c r="D218" s="26"/>
      <c r="E218" s="26"/>
      <c r="F218" s="26"/>
      <c r="G218" s="26"/>
      <c r="H218" s="26"/>
      <c r="I218" s="26"/>
      <c r="J218" s="26"/>
      <c r="K218" s="26"/>
      <c r="L218" s="26"/>
    </row>
    <row r="219" spans="1:12" ht="12">
      <c r="A219" s="45"/>
      <c r="B219" s="26"/>
      <c r="C219" s="26"/>
      <c r="D219" s="26"/>
      <c r="E219" s="26"/>
      <c r="F219" s="26"/>
      <c r="G219" s="26"/>
      <c r="H219" s="26"/>
      <c r="I219" s="26"/>
      <c r="J219" s="26"/>
      <c r="K219" s="26"/>
      <c r="L219" s="26"/>
    </row>
    <row r="220" spans="1:12" ht="12">
      <c r="A220" s="45"/>
      <c r="B220" s="32"/>
      <c r="C220" s="32"/>
      <c r="D220" s="32"/>
      <c r="E220" s="32"/>
      <c r="F220" s="32"/>
      <c r="G220" s="32"/>
      <c r="H220" s="32"/>
      <c r="I220" s="32"/>
      <c r="J220" s="32"/>
      <c r="K220" s="32"/>
      <c r="L220" s="32"/>
    </row>
    <row r="221" spans="1:12" ht="12">
      <c r="A221" s="45"/>
      <c r="B221" s="32"/>
      <c r="C221" s="32"/>
      <c r="D221" s="32"/>
      <c r="E221" s="32"/>
      <c r="F221" s="32"/>
      <c r="G221" s="32"/>
      <c r="H221" s="32"/>
      <c r="I221" s="32"/>
      <c r="J221" s="32"/>
      <c r="K221" s="32"/>
      <c r="L221" s="32"/>
    </row>
    <row r="222" spans="1:12" ht="12">
      <c r="A222" s="45"/>
      <c r="B222" s="39"/>
      <c r="C222" s="39"/>
      <c r="D222" s="39"/>
      <c r="E222" s="39"/>
      <c r="F222" s="39"/>
      <c r="G222" s="39"/>
      <c r="H222" s="39"/>
      <c r="I222" s="39"/>
      <c r="J222" s="39"/>
      <c r="K222" s="39"/>
      <c r="L222" s="39"/>
    </row>
    <row r="223" spans="1:12" ht="12">
      <c r="A223" s="45"/>
      <c r="B223" s="39"/>
      <c r="C223" s="39"/>
      <c r="D223" s="39"/>
      <c r="E223" s="39"/>
      <c r="F223" s="39"/>
      <c r="G223" s="39"/>
      <c r="H223" s="39"/>
      <c r="I223" s="39"/>
      <c r="J223" s="39"/>
      <c r="K223" s="39"/>
      <c r="L223" s="39"/>
    </row>
    <row r="224" spans="1:12" ht="12">
      <c r="A224" s="45"/>
      <c r="B224" s="39"/>
      <c r="C224" s="39"/>
      <c r="D224" s="39"/>
      <c r="E224" s="39"/>
      <c r="F224" s="39"/>
      <c r="G224" s="39"/>
      <c r="H224" s="39"/>
      <c r="I224" s="39"/>
      <c r="J224" s="39"/>
      <c r="K224" s="39"/>
      <c r="L224" s="39"/>
    </row>
    <row r="225" spans="1:12" ht="12">
      <c r="A225" s="45"/>
      <c r="B225" s="39"/>
      <c r="C225" s="39"/>
      <c r="D225" s="39"/>
      <c r="E225" s="39"/>
      <c r="F225" s="39"/>
      <c r="G225" s="39"/>
      <c r="H225" s="39"/>
      <c r="I225" s="39"/>
      <c r="J225" s="39"/>
      <c r="K225" s="39"/>
      <c r="L225" s="39"/>
    </row>
    <row r="226" spans="1:12" ht="12">
      <c r="A226" s="45"/>
      <c r="B226" s="39"/>
      <c r="C226" s="39"/>
      <c r="D226" s="39"/>
      <c r="E226" s="39"/>
      <c r="F226" s="39"/>
      <c r="G226" s="39"/>
      <c r="H226" s="39"/>
      <c r="I226" s="39"/>
      <c r="J226" s="39"/>
      <c r="K226" s="39"/>
      <c r="L226" s="39"/>
    </row>
    <row r="227" spans="1:12" ht="12">
      <c r="A227" s="45"/>
      <c r="B227" s="39"/>
      <c r="C227" s="39"/>
      <c r="D227" s="39"/>
      <c r="E227" s="39"/>
      <c r="F227" s="39"/>
      <c r="G227" s="39"/>
      <c r="H227" s="39"/>
      <c r="I227" s="39"/>
      <c r="J227" s="39"/>
      <c r="K227" s="39"/>
      <c r="L227" s="39"/>
    </row>
    <row r="228" spans="1:12" ht="12">
      <c r="A228" s="45"/>
      <c r="B228" s="39"/>
      <c r="C228" s="39"/>
      <c r="D228" s="39"/>
      <c r="E228" s="39"/>
      <c r="F228" s="39"/>
      <c r="G228" s="39"/>
      <c r="H228" s="39"/>
      <c r="I228" s="39"/>
      <c r="J228" s="39"/>
      <c r="K228" s="39"/>
      <c r="L228" s="39"/>
    </row>
    <row r="229" spans="1:12" ht="12">
      <c r="A229" s="45"/>
      <c r="B229" s="39"/>
      <c r="C229" s="39"/>
      <c r="D229" s="39"/>
      <c r="E229" s="39"/>
      <c r="F229" s="39"/>
      <c r="G229" s="39"/>
      <c r="H229" s="39"/>
      <c r="I229" s="39"/>
      <c r="J229" s="39"/>
      <c r="K229" s="39"/>
      <c r="L229" s="39"/>
    </row>
    <row r="230" spans="1:12" ht="12">
      <c r="A230" s="45"/>
      <c r="B230" s="39"/>
      <c r="C230" s="39"/>
      <c r="D230" s="39"/>
      <c r="E230" s="39"/>
      <c r="F230" s="39"/>
      <c r="G230" s="39"/>
      <c r="H230" s="39"/>
      <c r="I230" s="39"/>
      <c r="J230" s="39"/>
      <c r="K230" s="39"/>
      <c r="L230" s="39"/>
    </row>
    <row r="231" spans="1:12" ht="12">
      <c r="A231" s="45"/>
      <c r="B231" s="32"/>
      <c r="C231" s="32"/>
      <c r="D231" s="32"/>
      <c r="E231" s="32"/>
      <c r="F231" s="32"/>
      <c r="G231" s="32"/>
      <c r="H231" s="32"/>
      <c r="I231" s="32"/>
      <c r="J231" s="32"/>
      <c r="K231" s="32"/>
      <c r="L231" s="32"/>
    </row>
    <row r="232" spans="1:12" ht="12">
      <c r="A232" s="45"/>
      <c r="B232" s="32"/>
      <c r="C232" s="32"/>
      <c r="D232" s="32"/>
      <c r="E232" s="32"/>
      <c r="F232" s="32"/>
      <c r="G232" s="32"/>
      <c r="H232" s="32"/>
      <c r="I232" s="32"/>
      <c r="J232" s="32"/>
      <c r="K232" s="32"/>
      <c r="L232" s="32"/>
    </row>
    <row r="233" spans="1:12" ht="12">
      <c r="A233" s="45"/>
      <c r="B233" s="26"/>
      <c r="C233" s="26"/>
      <c r="D233" s="26"/>
      <c r="E233" s="26"/>
      <c r="F233" s="26"/>
      <c r="G233" s="26"/>
      <c r="H233" s="26"/>
      <c r="I233" s="26"/>
      <c r="J233" s="26"/>
      <c r="K233" s="26"/>
      <c r="L233" s="26"/>
    </row>
    <row r="234" spans="1:12">
      <c r="A234" s="45"/>
    </row>
    <row r="235" spans="1:12">
      <c r="A235" s="45"/>
    </row>
    <row r="236" spans="1:12">
      <c r="A236" s="45"/>
    </row>
    <row r="237" spans="1:12">
      <c r="A237" s="45"/>
    </row>
    <row r="238" spans="1:12">
      <c r="A238" s="45"/>
    </row>
    <row r="239" spans="1:12">
      <c r="A239" s="45"/>
    </row>
    <row r="240" spans="1:12">
      <c r="A240" s="45"/>
    </row>
    <row r="241" spans="1:1">
      <c r="A241" s="45"/>
    </row>
    <row r="242" spans="1:1">
      <c r="A242" s="45"/>
    </row>
    <row r="243" spans="1:1">
      <c r="A243" s="45"/>
    </row>
    <row r="244" spans="1:1">
      <c r="A244" s="45"/>
    </row>
    <row r="245" spans="1:1">
      <c r="A245" s="45"/>
    </row>
    <row r="246" spans="1:1">
      <c r="A246" s="45"/>
    </row>
    <row r="247" spans="1:1">
      <c r="A247" s="45"/>
    </row>
    <row r="248" spans="1:1">
      <c r="A248" s="45"/>
    </row>
    <row r="249" spans="1:1">
      <c r="A249" s="45"/>
    </row>
    <row r="250" spans="1:1">
      <c r="A250" s="45"/>
    </row>
    <row r="251" spans="1:1">
      <c r="A251" s="45"/>
    </row>
    <row r="274" ht="39" customHeight="1"/>
    <row r="412" ht="36.75" customHeight="1"/>
    <row r="449" ht="48" customHeight="1"/>
    <row r="878" ht="64.5" customHeight="1"/>
    <row r="996" ht="37.5" customHeight="1"/>
    <row r="998" ht="39" customHeight="1"/>
    <row r="1000"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rowBreaks count="1" manualBreakCount="1">
    <brk id="34" max="16383"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R818"/>
  <sheetViews>
    <sheetView showZeros="0" topLeftCell="A178" zoomScaleNormal="100" zoomScaleSheetLayoutView="85" zoomScalePageLayoutView="85" workbookViewId="0">
      <selection activeCell="G191" sqref="G191"/>
    </sheetView>
  </sheetViews>
  <sheetFormatPr defaultColWidth="9.140625" defaultRowHeight="12"/>
  <cols>
    <col min="1" max="1" width="6.28515625" style="20" customWidth="1"/>
    <col min="2" max="2" width="45.7109375" style="90" customWidth="1"/>
    <col min="3" max="3" width="6.7109375" style="40" customWidth="1"/>
    <col min="4" max="4" width="9.7109375" style="668" customWidth="1"/>
    <col min="5" max="6" width="9.7109375" style="259" customWidth="1"/>
    <col min="7" max="7" width="12" style="8" customWidth="1"/>
    <col min="8" max="8" width="9.140625" style="8"/>
    <col min="9" max="9" width="44.42578125" style="8" customWidth="1"/>
    <col min="10" max="16384" width="9.140625" style="8"/>
  </cols>
  <sheetData>
    <row r="1" spans="1:6" s="107" customFormat="1" ht="11.25">
      <c r="A1" s="42"/>
      <c r="B1" s="258"/>
      <c r="C1" s="35"/>
      <c r="D1" s="672"/>
      <c r="E1" s="259"/>
      <c r="F1" s="259"/>
    </row>
    <row r="2" spans="1:6" s="107" customFormat="1" ht="11.25">
      <c r="A2" s="357" t="s">
        <v>193</v>
      </c>
      <c r="B2" s="260" t="s">
        <v>194</v>
      </c>
      <c r="C2" s="219" t="s">
        <v>195</v>
      </c>
      <c r="D2" s="673" t="s">
        <v>196</v>
      </c>
      <c r="E2" s="261" t="s">
        <v>837</v>
      </c>
      <c r="F2" s="261" t="s">
        <v>198</v>
      </c>
    </row>
    <row r="4" spans="1:6" s="30" customFormat="1" ht="13.5" customHeight="1">
      <c r="A4" s="499"/>
      <c r="B4" s="500" t="s">
        <v>1078</v>
      </c>
      <c r="C4" s="462"/>
      <c r="D4" s="1059"/>
      <c r="E4" s="501"/>
      <c r="F4" s="501"/>
    </row>
    <row r="5" spans="1:6" s="30" customFormat="1" ht="12.75">
      <c r="A5" s="202"/>
      <c r="B5" s="247"/>
      <c r="C5" s="180"/>
      <c r="D5" s="672"/>
      <c r="E5" s="259"/>
      <c r="F5" s="259"/>
    </row>
    <row r="6" spans="1:6" s="30" customFormat="1" ht="12.75">
      <c r="A6" s="202"/>
      <c r="B6" s="247"/>
      <c r="C6" s="180"/>
      <c r="D6" s="672"/>
      <c r="E6" s="259"/>
      <c r="F6" s="259"/>
    </row>
    <row r="7" spans="1:6" s="30" customFormat="1">
      <c r="A7" s="202"/>
      <c r="B7" s="97" t="s">
        <v>1079</v>
      </c>
      <c r="C7" s="11"/>
      <c r="D7" s="671"/>
      <c r="E7" s="342"/>
      <c r="F7" s="342"/>
    </row>
    <row r="8" spans="1:6" s="30" customFormat="1">
      <c r="A8" s="202"/>
      <c r="B8" s="94"/>
      <c r="C8" s="11"/>
      <c r="D8" s="671"/>
      <c r="E8" s="342"/>
      <c r="F8" s="342"/>
    </row>
    <row r="9" spans="1:6" s="30" customFormat="1" ht="64.5" customHeight="1">
      <c r="A9" s="11"/>
      <c r="B9" s="94" t="s">
        <v>1080</v>
      </c>
      <c r="C9" s="11"/>
      <c r="D9" s="687"/>
      <c r="E9" s="39"/>
      <c r="F9" s="39"/>
    </row>
    <row r="10" spans="1:6" s="30" customFormat="1" ht="26.25" customHeight="1">
      <c r="A10" s="11"/>
      <c r="B10" s="72" t="s">
        <v>1081</v>
      </c>
      <c r="C10" s="11"/>
      <c r="D10" s="687"/>
      <c r="E10" s="39"/>
      <c r="F10" s="39"/>
    </row>
    <row r="11" spans="1:6" s="30" customFormat="1" ht="38.25" customHeight="1">
      <c r="A11" s="11"/>
      <c r="B11" s="90" t="s">
        <v>1082</v>
      </c>
      <c r="C11" s="11"/>
      <c r="D11" s="687"/>
      <c r="E11" s="39"/>
      <c r="F11" s="39"/>
    </row>
    <row r="12" spans="1:6" ht="27" customHeight="1">
      <c r="A12" s="11"/>
      <c r="B12" s="90" t="s">
        <v>1083</v>
      </c>
      <c r="C12" s="11"/>
      <c r="D12" s="687"/>
      <c r="E12" s="39"/>
      <c r="F12" s="39"/>
    </row>
    <row r="13" spans="1:6" ht="50.25" customHeight="1">
      <c r="A13" s="11"/>
      <c r="B13" s="90" t="s">
        <v>1084</v>
      </c>
      <c r="C13" s="11"/>
      <c r="D13" s="687"/>
      <c r="E13" s="39"/>
      <c r="F13" s="39"/>
    </row>
    <row r="14" spans="1:6" ht="14.25" customHeight="1">
      <c r="A14" s="11"/>
      <c r="B14" s="89" t="s">
        <v>1085</v>
      </c>
      <c r="C14" s="11"/>
      <c r="D14" s="687"/>
      <c r="E14" s="39"/>
      <c r="F14" s="39"/>
    </row>
    <row r="15" spans="1:6" ht="28.5" customHeight="1">
      <c r="A15" s="11"/>
      <c r="B15" s="89" t="s">
        <v>1336</v>
      </c>
      <c r="C15" s="11"/>
      <c r="D15" s="687"/>
      <c r="E15" s="39"/>
      <c r="F15" s="39"/>
    </row>
    <row r="16" spans="1:6" ht="25.5" customHeight="1">
      <c r="A16" s="11"/>
      <c r="B16" s="89" t="s">
        <v>1086</v>
      </c>
      <c r="C16" s="11"/>
      <c r="D16" s="687"/>
      <c r="E16" s="39"/>
      <c r="F16" s="39"/>
    </row>
    <row r="17" spans="1:18" ht="39.75" customHeight="1">
      <c r="A17" s="11"/>
      <c r="B17" s="94" t="s">
        <v>1087</v>
      </c>
      <c r="C17" s="11"/>
      <c r="D17" s="687"/>
      <c r="E17" s="39"/>
      <c r="F17" s="39"/>
    </row>
    <row r="18" spans="1:18" ht="26.25" customHeight="1">
      <c r="A18" s="11"/>
      <c r="B18" s="90" t="s">
        <v>1088</v>
      </c>
      <c r="C18" s="11"/>
      <c r="D18" s="687"/>
      <c r="E18" s="39"/>
      <c r="F18" s="39"/>
    </row>
    <row r="19" spans="1:18" ht="27.75" customHeight="1">
      <c r="A19" s="11"/>
      <c r="B19" s="90" t="s">
        <v>1089</v>
      </c>
      <c r="C19" s="11"/>
      <c r="D19" s="687"/>
      <c r="E19" s="39"/>
      <c r="F19" s="39"/>
    </row>
    <row r="20" spans="1:18" ht="26.25" customHeight="1">
      <c r="A20" s="11"/>
      <c r="B20" s="90" t="s">
        <v>1090</v>
      </c>
      <c r="C20" s="11"/>
      <c r="D20" s="687"/>
      <c r="E20" s="39"/>
      <c r="F20" s="39"/>
    </row>
    <row r="21" spans="1:18" ht="27.75" customHeight="1">
      <c r="A21" s="11"/>
      <c r="B21" s="90" t="s">
        <v>1091</v>
      </c>
      <c r="C21" s="11"/>
      <c r="D21" s="687"/>
      <c r="E21" s="39"/>
      <c r="F21" s="39"/>
    </row>
    <row r="22" spans="1:18" ht="16.5" customHeight="1">
      <c r="A22" s="11"/>
      <c r="B22" s="90" t="s">
        <v>1092</v>
      </c>
      <c r="C22" s="11"/>
      <c r="D22" s="687"/>
      <c r="E22" s="39"/>
      <c r="F22" s="39"/>
    </row>
    <row r="23" spans="1:18" ht="90" customHeight="1">
      <c r="A23" s="11"/>
      <c r="B23" s="90" t="s">
        <v>1093</v>
      </c>
      <c r="C23" s="11"/>
      <c r="D23" s="687"/>
      <c r="E23" s="39"/>
      <c r="F23" s="39"/>
    </row>
    <row r="24" spans="1:18" s="93" customFormat="1" ht="75.75" customHeight="1">
      <c r="A24" s="146"/>
      <c r="B24" s="203" t="s">
        <v>1337</v>
      </c>
      <c r="C24" s="359"/>
      <c r="D24" s="667"/>
      <c r="E24" s="693"/>
      <c r="F24" s="694"/>
      <c r="I24" s="134"/>
    </row>
    <row r="25" spans="1:18" ht="24.75" customHeight="1">
      <c r="A25" s="11"/>
      <c r="B25" s="90" t="s">
        <v>157</v>
      </c>
      <c r="C25" s="410"/>
      <c r="D25" s="687"/>
      <c r="E25" s="39"/>
      <c r="F25" s="39"/>
    </row>
    <row r="26" spans="1:18" ht="25.5" customHeight="1">
      <c r="A26" s="11"/>
      <c r="B26" s="90" t="s">
        <v>1094</v>
      </c>
      <c r="C26" s="6"/>
      <c r="D26" s="811"/>
      <c r="E26" s="91"/>
      <c r="F26" s="91"/>
      <c r="I26" s="200"/>
    </row>
    <row r="27" spans="1:18" ht="11.25" customHeight="1">
      <c r="A27" s="11"/>
      <c r="B27" s="11"/>
      <c r="C27" s="11"/>
      <c r="D27" s="687"/>
      <c r="E27" s="39"/>
      <c r="F27" s="39"/>
    </row>
    <row r="28" spans="1:18" ht="11.25" customHeight="1">
      <c r="A28" s="11"/>
      <c r="B28" s="11"/>
      <c r="C28" s="11"/>
      <c r="D28" s="687"/>
      <c r="E28" s="39"/>
      <c r="F28" s="39"/>
    </row>
    <row r="29" spans="1:18" ht="27.75" customHeight="1">
      <c r="A29" s="146" t="s">
        <v>199</v>
      </c>
      <c r="B29" s="167" t="s">
        <v>1760</v>
      </c>
      <c r="C29" s="436" t="s">
        <v>514</v>
      </c>
      <c r="D29" s="787"/>
      <c r="E29" s="342"/>
      <c r="F29" s="125"/>
      <c r="G29" s="30"/>
      <c r="H29" s="30"/>
      <c r="I29" s="273"/>
      <c r="J29" s="30"/>
      <c r="K29" s="30"/>
      <c r="L29" s="30"/>
      <c r="M29" s="30"/>
      <c r="N29" s="30"/>
      <c r="O29" s="30"/>
      <c r="P29" s="30"/>
      <c r="Q29" s="30"/>
      <c r="R29" s="30"/>
    </row>
    <row r="30" spans="1:18" s="32" customFormat="1" ht="51" customHeight="1">
      <c r="A30" s="146"/>
      <c r="B30" s="73" t="s">
        <v>1759</v>
      </c>
      <c r="C30" s="343"/>
      <c r="D30" s="789"/>
      <c r="E30" s="342"/>
      <c r="F30" s="125"/>
      <c r="G30" s="8"/>
      <c r="H30" s="8"/>
      <c r="I30" s="8"/>
      <c r="J30" s="8"/>
      <c r="K30" s="8"/>
      <c r="L30" s="8"/>
      <c r="M30" s="8"/>
      <c r="N30" s="8"/>
      <c r="O30" s="8"/>
      <c r="P30" s="8"/>
      <c r="Q30" s="8"/>
      <c r="R30" s="8"/>
    </row>
    <row r="31" spans="1:18" s="32" customFormat="1" ht="17.25" customHeight="1">
      <c r="A31" s="146"/>
      <c r="B31" s="139" t="s">
        <v>1765</v>
      </c>
      <c r="C31" s="343"/>
      <c r="D31" s="789"/>
      <c r="E31" s="342"/>
      <c r="F31" s="125"/>
      <c r="G31" s="8"/>
      <c r="H31" s="8"/>
      <c r="I31" s="8"/>
      <c r="J31" s="8"/>
      <c r="K31" s="8"/>
      <c r="L31" s="8"/>
      <c r="M31" s="8"/>
      <c r="N31" s="8"/>
      <c r="O31" s="8"/>
      <c r="P31" s="8"/>
      <c r="Q31" s="8"/>
      <c r="R31" s="8"/>
    </row>
    <row r="32" spans="1:18" s="32" customFormat="1" ht="29.25" customHeight="1">
      <c r="A32" s="146"/>
      <c r="B32" s="139" t="s">
        <v>2187</v>
      </c>
      <c r="C32" s="343"/>
      <c r="D32" s="789"/>
      <c r="E32" s="342"/>
      <c r="F32" s="125"/>
      <c r="G32" s="8"/>
      <c r="H32" s="8"/>
      <c r="I32" s="8"/>
      <c r="J32" s="8"/>
      <c r="K32" s="8"/>
      <c r="L32" s="8"/>
      <c r="M32" s="8"/>
      <c r="N32" s="8"/>
      <c r="O32" s="8"/>
      <c r="P32" s="8"/>
      <c r="Q32" s="8"/>
      <c r="R32" s="8"/>
    </row>
    <row r="33" spans="1:18" s="32" customFormat="1" ht="26.25" customHeight="1">
      <c r="A33" s="146"/>
      <c r="B33" s="90" t="s">
        <v>1103</v>
      </c>
      <c r="C33" s="343"/>
      <c r="D33" s="789"/>
      <c r="E33" s="342"/>
      <c r="F33" s="125"/>
      <c r="G33" s="8"/>
      <c r="H33" s="8"/>
      <c r="I33" s="8"/>
      <c r="J33" s="8"/>
      <c r="K33" s="8"/>
      <c r="L33" s="8"/>
      <c r="M33" s="8"/>
      <c r="N33" s="8"/>
      <c r="O33" s="8"/>
      <c r="P33" s="8"/>
      <c r="Q33" s="8"/>
      <c r="R33" s="8"/>
    </row>
    <row r="34" spans="1:18" s="32" customFormat="1">
      <c r="A34" s="21"/>
      <c r="B34" s="89" t="s">
        <v>1104</v>
      </c>
      <c r="C34" s="11"/>
      <c r="D34" s="1060"/>
      <c r="E34" s="342"/>
      <c r="F34" s="125"/>
      <c r="G34" s="30"/>
      <c r="H34" s="30"/>
      <c r="I34" s="30"/>
      <c r="J34" s="30"/>
      <c r="K34" s="30"/>
      <c r="L34" s="30"/>
      <c r="M34" s="30"/>
      <c r="N34" s="30"/>
      <c r="O34" s="30"/>
      <c r="P34" s="30"/>
      <c r="Q34" s="30"/>
      <c r="R34" s="30"/>
    </row>
    <row r="35" spans="1:18" s="30" customFormat="1" ht="24.75" customHeight="1">
      <c r="A35" s="146"/>
      <c r="B35" s="89" t="s">
        <v>1757</v>
      </c>
      <c r="C35" s="343"/>
      <c r="D35" s="789"/>
      <c r="E35" s="342"/>
      <c r="F35" s="125"/>
      <c r="G35" s="8"/>
      <c r="H35" s="8"/>
      <c r="I35" s="8"/>
      <c r="J35" s="8"/>
      <c r="K35" s="8"/>
      <c r="L35" s="8"/>
      <c r="M35" s="8"/>
      <c r="N35" s="8"/>
      <c r="O35" s="8"/>
      <c r="P35" s="8"/>
      <c r="Q35" s="8"/>
      <c r="R35" s="8"/>
    </row>
    <row r="36" spans="1:18" ht="24">
      <c r="A36" s="146"/>
      <c r="B36" s="89" t="s">
        <v>1098</v>
      </c>
      <c r="C36" s="343"/>
      <c r="D36" s="789"/>
      <c r="E36" s="342"/>
      <c r="F36" s="125"/>
    </row>
    <row r="37" spans="1:18">
      <c r="A37" s="146"/>
      <c r="B37" s="89" t="s">
        <v>1105</v>
      </c>
      <c r="C37" s="343"/>
      <c r="D37" s="789"/>
      <c r="E37" s="342"/>
      <c r="F37" s="125"/>
    </row>
    <row r="38" spans="1:18">
      <c r="A38" s="146"/>
      <c r="B38" s="89" t="s">
        <v>1106</v>
      </c>
      <c r="C38" s="343"/>
      <c r="D38" s="789"/>
      <c r="E38" s="342"/>
      <c r="F38" s="125"/>
    </row>
    <row r="39" spans="1:18">
      <c r="A39" s="146"/>
      <c r="B39" s="89" t="s">
        <v>1758</v>
      </c>
      <c r="C39" s="343"/>
      <c r="D39" s="789"/>
      <c r="E39" s="342"/>
      <c r="F39" s="125"/>
      <c r="G39" s="32"/>
      <c r="H39" s="32"/>
      <c r="I39" s="32"/>
      <c r="J39" s="32"/>
      <c r="K39" s="32"/>
      <c r="L39" s="32"/>
      <c r="M39" s="32"/>
      <c r="N39" s="32"/>
      <c r="O39" s="32"/>
      <c r="P39" s="32"/>
      <c r="Q39" s="32"/>
      <c r="R39" s="32"/>
    </row>
    <row r="40" spans="1:18" ht="11.25" customHeight="1">
      <c r="A40" s="146"/>
      <c r="B40" s="89" t="s">
        <v>2188</v>
      </c>
      <c r="C40" s="343"/>
      <c r="D40" s="671"/>
      <c r="E40" s="342"/>
      <c r="F40" s="342"/>
      <c r="G40" s="32"/>
      <c r="H40" s="32"/>
      <c r="I40" s="32"/>
      <c r="J40" s="32"/>
      <c r="K40" s="32"/>
      <c r="L40" s="32"/>
      <c r="M40" s="32"/>
      <c r="N40" s="32"/>
      <c r="O40" s="32"/>
      <c r="P40" s="32"/>
      <c r="Q40" s="32"/>
      <c r="R40" s="32"/>
    </row>
    <row r="41" spans="1:18" ht="11.25" customHeight="1">
      <c r="A41" s="146"/>
      <c r="B41" s="89"/>
      <c r="C41" s="343" t="s">
        <v>1100</v>
      </c>
      <c r="D41" s="671">
        <v>10</v>
      </c>
      <c r="E41" s="342"/>
      <c r="F41" s="342">
        <f>D41*E41</f>
        <v>0</v>
      </c>
      <c r="G41" s="32"/>
      <c r="H41" s="32"/>
      <c r="I41" s="32"/>
      <c r="J41" s="32"/>
      <c r="K41" s="32"/>
      <c r="L41" s="32"/>
      <c r="M41" s="32"/>
      <c r="N41" s="32"/>
      <c r="O41" s="32"/>
      <c r="P41" s="32"/>
      <c r="Q41" s="32"/>
      <c r="R41" s="32"/>
    </row>
    <row r="42" spans="1:18" ht="11.25" customHeight="1">
      <c r="A42" s="146"/>
      <c r="B42" s="89"/>
      <c r="C42" s="343"/>
      <c r="D42" s="671"/>
      <c r="E42" s="342"/>
      <c r="F42" s="342"/>
      <c r="G42" s="32"/>
      <c r="H42" s="32"/>
      <c r="I42" s="32"/>
      <c r="J42" s="32"/>
      <c r="K42" s="32"/>
      <c r="L42" s="32"/>
      <c r="M42" s="32"/>
      <c r="N42" s="32"/>
      <c r="O42" s="32"/>
      <c r="P42" s="32"/>
      <c r="Q42" s="32"/>
      <c r="R42" s="32"/>
    </row>
    <row r="43" spans="1:18" ht="13.5" customHeight="1">
      <c r="A43" s="146" t="s">
        <v>201</v>
      </c>
      <c r="B43" s="167" t="s">
        <v>1761</v>
      </c>
      <c r="C43" s="436" t="s">
        <v>514</v>
      </c>
      <c r="D43" s="787"/>
      <c r="E43" s="342"/>
      <c r="F43" s="125"/>
      <c r="G43" s="30"/>
      <c r="H43" s="30"/>
      <c r="I43" s="273"/>
      <c r="J43" s="30"/>
      <c r="K43" s="30"/>
      <c r="L43" s="30"/>
      <c r="M43" s="30"/>
      <c r="N43" s="30"/>
      <c r="O43" s="30"/>
      <c r="P43" s="30"/>
      <c r="Q43" s="30"/>
      <c r="R43" s="30"/>
    </row>
    <row r="44" spans="1:18" s="32" customFormat="1" ht="38.25" customHeight="1">
      <c r="A44" s="146"/>
      <c r="B44" s="73" t="s">
        <v>1762</v>
      </c>
      <c r="C44" s="343"/>
      <c r="D44" s="789"/>
      <c r="E44" s="342"/>
      <c r="F44" s="125"/>
      <c r="G44" s="8"/>
      <c r="H44" s="8"/>
      <c r="I44" s="8"/>
      <c r="J44" s="8"/>
      <c r="K44" s="8"/>
      <c r="L44" s="8"/>
      <c r="M44" s="8"/>
      <c r="N44" s="8"/>
      <c r="O44" s="8"/>
      <c r="P44" s="8"/>
      <c r="Q44" s="8"/>
      <c r="R44" s="8"/>
    </row>
    <row r="45" spans="1:18" s="32" customFormat="1" ht="12.75" customHeight="1">
      <c r="A45" s="146"/>
      <c r="B45" s="139" t="s">
        <v>1765</v>
      </c>
      <c r="C45" s="343"/>
      <c r="D45" s="789"/>
      <c r="E45" s="342"/>
      <c r="F45" s="125"/>
      <c r="G45" s="8"/>
      <c r="H45" s="8"/>
      <c r="I45" s="8"/>
      <c r="J45" s="8"/>
      <c r="K45" s="8"/>
      <c r="L45" s="8"/>
      <c r="M45" s="8"/>
      <c r="N45" s="8"/>
      <c r="O45" s="8"/>
      <c r="P45" s="8"/>
      <c r="Q45" s="8"/>
      <c r="R45" s="8"/>
    </row>
    <row r="46" spans="1:18" s="32" customFormat="1" ht="25.5" customHeight="1">
      <c r="A46" s="146"/>
      <c r="B46" s="139" t="s">
        <v>2187</v>
      </c>
      <c r="C46" s="343"/>
      <c r="D46" s="789"/>
      <c r="E46" s="342"/>
      <c r="F46" s="125"/>
      <c r="G46" s="8"/>
      <c r="H46" s="8"/>
      <c r="I46" s="8"/>
      <c r="J46" s="8"/>
      <c r="K46" s="8"/>
      <c r="L46" s="8"/>
      <c r="M46" s="8"/>
      <c r="N46" s="8"/>
      <c r="O46" s="8"/>
      <c r="P46" s="8"/>
      <c r="Q46" s="8"/>
      <c r="R46" s="8"/>
    </row>
    <row r="47" spans="1:18" s="32" customFormat="1">
      <c r="A47" s="21"/>
      <c r="B47" s="89" t="s">
        <v>1104</v>
      </c>
      <c r="C47" s="11"/>
      <c r="D47" s="1060"/>
      <c r="E47" s="342"/>
      <c r="F47" s="125"/>
      <c r="G47" s="30"/>
      <c r="H47" s="30"/>
      <c r="I47" s="30"/>
      <c r="J47" s="30"/>
      <c r="K47" s="30"/>
      <c r="L47" s="30"/>
      <c r="M47" s="30"/>
      <c r="N47" s="30"/>
      <c r="O47" s="30"/>
      <c r="P47" s="30"/>
      <c r="Q47" s="30"/>
      <c r="R47" s="30"/>
    </row>
    <row r="48" spans="1:18" s="30" customFormat="1" ht="15" customHeight="1">
      <c r="A48" s="146"/>
      <c r="B48" s="89" t="s">
        <v>1096</v>
      </c>
      <c r="C48" s="343"/>
      <c r="D48" s="789"/>
      <c r="E48" s="342"/>
      <c r="F48" s="125"/>
      <c r="G48" s="8"/>
      <c r="H48" s="8"/>
      <c r="I48" s="8"/>
      <c r="J48" s="8"/>
      <c r="K48" s="8"/>
      <c r="L48" s="8"/>
      <c r="M48" s="8"/>
      <c r="N48" s="8"/>
      <c r="O48" s="8"/>
      <c r="P48" s="8"/>
      <c r="Q48" s="8"/>
      <c r="R48" s="8"/>
    </row>
    <row r="49" spans="1:18" ht="24">
      <c r="A49" s="146"/>
      <c r="B49" s="89" t="s">
        <v>1098</v>
      </c>
      <c r="C49" s="343"/>
      <c r="D49" s="789"/>
      <c r="E49" s="342"/>
      <c r="F49" s="125"/>
    </row>
    <row r="50" spans="1:18">
      <c r="A50" s="146"/>
      <c r="B50" s="89" t="s">
        <v>1105</v>
      </c>
      <c r="C50" s="343"/>
      <c r="D50" s="789"/>
      <c r="E50" s="342"/>
      <c r="F50" s="125"/>
    </row>
    <row r="51" spans="1:18">
      <c r="A51" s="146"/>
      <c r="B51" s="89" t="s">
        <v>1106</v>
      </c>
      <c r="C51" s="343"/>
      <c r="D51" s="789"/>
      <c r="E51" s="342"/>
      <c r="F51" s="125"/>
    </row>
    <row r="52" spans="1:18">
      <c r="A52" s="146"/>
      <c r="B52" s="89" t="s">
        <v>1763</v>
      </c>
      <c r="C52" s="343"/>
      <c r="D52" s="789"/>
      <c r="E52" s="342"/>
      <c r="F52" s="125"/>
      <c r="G52" s="32"/>
      <c r="H52" s="32"/>
      <c r="I52" s="32"/>
      <c r="J52" s="32"/>
      <c r="K52" s="32"/>
      <c r="L52" s="32"/>
      <c r="M52" s="32"/>
      <c r="N52" s="32"/>
      <c r="O52" s="32"/>
      <c r="P52" s="32"/>
      <c r="Q52" s="32"/>
      <c r="R52" s="32"/>
    </row>
    <row r="53" spans="1:18" ht="11.25" customHeight="1">
      <c r="A53" s="146"/>
      <c r="B53" s="89" t="s">
        <v>2189</v>
      </c>
      <c r="C53" s="343"/>
      <c r="D53" s="671"/>
      <c r="E53" s="342"/>
      <c r="F53" s="342"/>
      <c r="G53" s="32"/>
      <c r="H53" s="32"/>
      <c r="I53" s="32"/>
      <c r="J53" s="32"/>
      <c r="K53" s="32"/>
      <c r="L53" s="32"/>
      <c r="M53" s="32"/>
      <c r="N53" s="32"/>
      <c r="O53" s="32"/>
      <c r="P53" s="32"/>
      <c r="Q53" s="32"/>
      <c r="R53" s="32"/>
    </row>
    <row r="54" spans="1:18" ht="11.25" customHeight="1">
      <c r="A54" s="146"/>
      <c r="B54" s="89"/>
      <c r="C54" s="343" t="s">
        <v>1100</v>
      </c>
      <c r="D54" s="671">
        <v>3</v>
      </c>
      <c r="E54" s="342"/>
      <c r="F54" s="342">
        <f>D54*E54</f>
        <v>0</v>
      </c>
      <c r="G54" s="32"/>
      <c r="H54" s="32"/>
      <c r="I54" s="32"/>
      <c r="J54" s="32"/>
      <c r="K54" s="32"/>
      <c r="L54" s="32"/>
      <c r="M54" s="32"/>
      <c r="N54" s="32"/>
      <c r="O54" s="32"/>
      <c r="P54" s="32"/>
      <c r="Q54" s="32"/>
      <c r="R54" s="32"/>
    </row>
    <row r="55" spans="1:18" ht="11.25" customHeight="1">
      <c r="A55" s="146"/>
      <c r="B55" s="89"/>
      <c r="C55" s="343"/>
      <c r="D55" s="671"/>
      <c r="E55" s="342"/>
      <c r="F55" s="342"/>
      <c r="G55" s="32"/>
      <c r="H55" s="32"/>
      <c r="I55" s="32"/>
      <c r="J55" s="32"/>
      <c r="K55" s="32"/>
      <c r="L55" s="32"/>
      <c r="M55" s="32"/>
      <c r="N55" s="32"/>
      <c r="O55" s="32"/>
      <c r="P55" s="32"/>
      <c r="Q55" s="32"/>
      <c r="R55" s="32"/>
    </row>
    <row r="56" spans="1:18" s="30" customFormat="1" ht="24">
      <c r="A56" s="146" t="s">
        <v>203</v>
      </c>
      <c r="B56" s="167" t="s">
        <v>1101</v>
      </c>
      <c r="C56" s="436" t="s">
        <v>514</v>
      </c>
      <c r="D56" s="1056"/>
      <c r="E56" s="342"/>
      <c r="F56" s="132"/>
    </row>
    <row r="57" spans="1:18" ht="37.5" customHeight="1">
      <c r="A57" s="202"/>
      <c r="B57" s="89" t="s">
        <v>2190</v>
      </c>
      <c r="C57" s="343"/>
      <c r="D57" s="671"/>
      <c r="E57" s="342"/>
      <c r="F57" s="39"/>
      <c r="I57" s="273"/>
    </row>
    <row r="58" spans="1:18" ht="25.5" customHeight="1">
      <c r="A58" s="202"/>
      <c r="B58" s="89" t="s">
        <v>1757</v>
      </c>
      <c r="C58" s="343"/>
      <c r="D58" s="671"/>
      <c r="E58" s="342"/>
      <c r="F58" s="39"/>
    </row>
    <row r="59" spans="1:18" s="32" customFormat="1" ht="14.25" customHeight="1">
      <c r="A59" s="202"/>
      <c r="B59" s="139" t="s">
        <v>1765</v>
      </c>
      <c r="C59" s="343"/>
      <c r="D59" s="671"/>
      <c r="E59" s="342"/>
      <c r="F59" s="342"/>
      <c r="G59" s="8"/>
      <c r="H59" s="8"/>
      <c r="I59" s="8"/>
      <c r="J59" s="8"/>
      <c r="K59" s="8"/>
      <c r="L59" s="8"/>
      <c r="M59" s="8"/>
      <c r="N59" s="8"/>
      <c r="O59" s="8"/>
      <c r="P59" s="8"/>
      <c r="Q59" s="8"/>
      <c r="R59" s="8"/>
    </row>
    <row r="60" spans="1:18" s="32" customFormat="1" ht="25.5" customHeight="1">
      <c r="A60" s="202"/>
      <c r="B60" s="89" t="s">
        <v>1098</v>
      </c>
      <c r="C60" s="343"/>
      <c r="D60" s="671"/>
      <c r="E60" s="342"/>
      <c r="F60" s="39"/>
      <c r="G60" s="8"/>
      <c r="H60" s="8"/>
      <c r="I60" s="8"/>
      <c r="J60" s="8"/>
      <c r="K60" s="8"/>
      <c r="L60" s="8"/>
      <c r="M60" s="8"/>
      <c r="N60" s="8"/>
      <c r="O60" s="8"/>
      <c r="P60" s="8"/>
      <c r="Q60" s="8"/>
      <c r="R60" s="8"/>
    </row>
    <row r="61" spans="1:18" s="32" customFormat="1">
      <c r="A61" s="202"/>
      <c r="B61" s="89" t="s">
        <v>1102</v>
      </c>
      <c r="C61" s="343"/>
      <c r="D61" s="671"/>
      <c r="E61" s="342"/>
      <c r="F61" s="39"/>
      <c r="G61" s="8"/>
      <c r="H61" s="8"/>
      <c r="I61" s="8"/>
      <c r="J61" s="8"/>
      <c r="K61" s="8"/>
      <c r="L61" s="8"/>
      <c r="M61" s="8"/>
      <c r="N61" s="8"/>
      <c r="O61" s="8"/>
      <c r="P61" s="8"/>
      <c r="Q61" s="8"/>
      <c r="R61" s="8"/>
    </row>
    <row r="62" spans="1:18">
      <c r="A62" s="202"/>
      <c r="B62" s="89" t="s">
        <v>1766</v>
      </c>
      <c r="C62" s="343"/>
      <c r="D62" s="671"/>
      <c r="E62" s="342"/>
      <c r="F62" s="39"/>
      <c r="G62" s="32"/>
      <c r="H62" s="32"/>
      <c r="I62" s="32"/>
      <c r="J62" s="32"/>
      <c r="K62" s="32"/>
      <c r="L62" s="32"/>
      <c r="M62" s="32"/>
      <c r="N62" s="32"/>
      <c r="O62" s="32"/>
      <c r="P62" s="32"/>
      <c r="Q62" s="32"/>
      <c r="R62" s="32"/>
    </row>
    <row r="63" spans="1:18" s="32" customFormat="1">
      <c r="A63" s="202"/>
      <c r="B63" s="89" t="s">
        <v>1764</v>
      </c>
      <c r="C63" s="343"/>
      <c r="D63" s="671"/>
      <c r="E63" s="342"/>
      <c r="F63" s="342"/>
    </row>
    <row r="64" spans="1:18" s="30" customFormat="1">
      <c r="A64" s="202"/>
      <c r="B64" s="89"/>
      <c r="C64" s="343" t="s">
        <v>1100</v>
      </c>
      <c r="D64" s="671">
        <v>5</v>
      </c>
      <c r="E64" s="342"/>
      <c r="F64" s="342" t="str">
        <f>IF(D64*E64,D64*E64,"")</f>
        <v/>
      </c>
      <c r="G64" s="32"/>
      <c r="H64" s="32"/>
      <c r="I64" s="32"/>
      <c r="J64" s="32"/>
      <c r="K64" s="32"/>
      <c r="L64" s="32"/>
      <c r="M64" s="32"/>
      <c r="N64" s="32"/>
      <c r="O64" s="32"/>
      <c r="P64" s="32"/>
      <c r="Q64" s="32"/>
      <c r="R64" s="32"/>
    </row>
    <row r="65" spans="1:18" ht="11.25" customHeight="1">
      <c r="A65" s="146"/>
      <c r="B65" s="89"/>
      <c r="C65" s="343"/>
      <c r="D65" s="671"/>
      <c r="E65" s="342"/>
      <c r="F65" s="342"/>
      <c r="G65" s="32"/>
      <c r="H65" s="32"/>
      <c r="I65" s="32"/>
      <c r="J65" s="32"/>
      <c r="K65" s="32"/>
      <c r="L65" s="32"/>
      <c r="M65" s="32"/>
      <c r="N65" s="32"/>
      <c r="O65" s="32"/>
      <c r="P65" s="32"/>
      <c r="Q65" s="32"/>
      <c r="R65" s="32"/>
    </row>
    <row r="66" spans="1:18" s="30" customFormat="1" ht="24">
      <c r="A66" s="146" t="s">
        <v>204</v>
      </c>
      <c r="B66" s="167" t="s">
        <v>1768</v>
      </c>
      <c r="C66" s="436" t="s">
        <v>514</v>
      </c>
      <c r="D66" s="1056"/>
      <c r="E66" s="132"/>
      <c r="F66" s="132"/>
    </row>
    <row r="67" spans="1:18" ht="38.25" customHeight="1">
      <c r="A67" s="202"/>
      <c r="B67" s="89" t="s">
        <v>2190</v>
      </c>
      <c r="C67" s="343"/>
      <c r="D67" s="671"/>
      <c r="E67" s="39"/>
      <c r="F67" s="39"/>
      <c r="I67" s="273"/>
    </row>
    <row r="68" spans="1:18" ht="14.25" customHeight="1">
      <c r="A68" s="202"/>
      <c r="B68" s="89" t="s">
        <v>1096</v>
      </c>
      <c r="C68" s="343"/>
      <c r="D68" s="671"/>
      <c r="E68" s="342"/>
      <c r="F68" s="39"/>
    </row>
    <row r="69" spans="1:18" ht="14.25" customHeight="1">
      <c r="A69" s="202"/>
      <c r="B69" s="89" t="s">
        <v>1097</v>
      </c>
      <c r="C69" s="343"/>
      <c r="D69" s="671"/>
      <c r="E69" s="342"/>
      <c r="F69" s="342"/>
    </row>
    <row r="70" spans="1:18" ht="25.5" customHeight="1">
      <c r="A70" s="202"/>
      <c r="B70" s="89" t="s">
        <v>1098</v>
      </c>
      <c r="C70" s="343"/>
      <c r="D70" s="671"/>
      <c r="E70" s="342"/>
      <c r="F70" s="39"/>
      <c r="I70" s="61"/>
    </row>
    <row r="71" spans="1:18">
      <c r="A71" s="202"/>
      <c r="B71" s="89" t="s">
        <v>1770</v>
      </c>
      <c r="C71" s="343"/>
      <c r="D71" s="671"/>
      <c r="E71" s="342"/>
      <c r="F71" s="39"/>
    </row>
    <row r="72" spans="1:18" s="32" customFormat="1">
      <c r="A72" s="202"/>
      <c r="B72" s="89" t="s">
        <v>1769</v>
      </c>
      <c r="C72" s="343"/>
      <c r="D72" s="671"/>
      <c r="E72" s="342"/>
      <c r="F72" s="39"/>
    </row>
    <row r="73" spans="1:18" ht="11.25" customHeight="1">
      <c r="A73" s="146"/>
      <c r="B73" s="89" t="s">
        <v>1767</v>
      </c>
      <c r="C73" s="343"/>
      <c r="D73" s="671"/>
      <c r="E73" s="342"/>
      <c r="F73" s="342"/>
      <c r="G73" s="32"/>
      <c r="H73" s="32"/>
      <c r="I73" s="32"/>
      <c r="J73" s="32"/>
      <c r="K73" s="32"/>
      <c r="L73" s="32"/>
      <c r="M73" s="32"/>
      <c r="N73" s="32"/>
      <c r="O73" s="32"/>
      <c r="P73" s="32"/>
      <c r="Q73" s="32"/>
      <c r="R73" s="32"/>
    </row>
    <row r="74" spans="1:18" ht="11.25" customHeight="1">
      <c r="A74" s="146"/>
      <c r="B74" s="89"/>
      <c r="C74" s="343" t="s">
        <v>1100</v>
      </c>
      <c r="D74" s="671">
        <v>1</v>
      </c>
      <c r="E74" s="342"/>
      <c r="F74" s="342">
        <f>D74*E74</f>
        <v>0</v>
      </c>
      <c r="G74" s="32"/>
      <c r="H74" s="32"/>
      <c r="I74" s="32"/>
      <c r="J74" s="32"/>
      <c r="K74" s="32"/>
      <c r="L74" s="32"/>
      <c r="M74" s="32"/>
      <c r="N74" s="32"/>
      <c r="O74" s="32"/>
      <c r="P74" s="32"/>
      <c r="Q74" s="32"/>
      <c r="R74" s="32"/>
    </row>
    <row r="75" spans="1:18" s="32" customFormat="1">
      <c r="A75" s="202"/>
      <c r="B75" s="89"/>
      <c r="C75" s="343"/>
      <c r="D75" s="671"/>
      <c r="E75" s="342"/>
      <c r="F75" s="342"/>
    </row>
    <row r="76" spans="1:18" s="30" customFormat="1" ht="24">
      <c r="A76" s="146" t="s">
        <v>206</v>
      </c>
      <c r="B76" s="167" t="s">
        <v>1095</v>
      </c>
      <c r="C76" s="436" t="s">
        <v>514</v>
      </c>
      <c r="D76" s="1056"/>
      <c r="E76" s="132"/>
      <c r="F76" s="132"/>
    </row>
    <row r="77" spans="1:18" ht="36.75" customHeight="1">
      <c r="A77" s="202"/>
      <c r="B77" s="89" t="s">
        <v>2190</v>
      </c>
      <c r="C77" s="343"/>
      <c r="D77" s="671"/>
      <c r="E77" s="39"/>
      <c r="F77" s="39"/>
      <c r="I77" s="273"/>
    </row>
    <row r="78" spans="1:18" ht="14.25" customHeight="1">
      <c r="A78" s="202"/>
      <c r="B78" s="89" t="s">
        <v>1096</v>
      </c>
      <c r="C78" s="343"/>
      <c r="D78" s="671"/>
      <c r="E78" s="342"/>
      <c r="F78" s="39"/>
    </row>
    <row r="79" spans="1:18" ht="14.25" customHeight="1">
      <c r="A79" s="202"/>
      <c r="B79" s="89" t="s">
        <v>1097</v>
      </c>
      <c r="C79" s="343"/>
      <c r="D79" s="671"/>
      <c r="E79" s="342"/>
      <c r="F79" s="342"/>
    </row>
    <row r="80" spans="1:18" ht="25.5" customHeight="1">
      <c r="A80" s="202"/>
      <c r="B80" s="89" t="s">
        <v>1098</v>
      </c>
      <c r="C80" s="343"/>
      <c r="D80" s="671"/>
      <c r="E80" s="342"/>
      <c r="F80" s="39"/>
      <c r="I80" s="61"/>
    </row>
    <row r="81" spans="1:18">
      <c r="A81" s="202"/>
      <c r="B81" s="89" t="s">
        <v>1099</v>
      </c>
      <c r="C81" s="343"/>
      <c r="D81" s="671"/>
      <c r="E81" s="342"/>
      <c r="F81" s="39"/>
    </row>
    <row r="82" spans="1:18" s="32" customFormat="1">
      <c r="A82" s="202"/>
      <c r="B82" s="89" t="s">
        <v>1771</v>
      </c>
      <c r="C82" s="343"/>
      <c r="D82" s="671"/>
      <c r="E82" s="342"/>
      <c r="F82" s="39"/>
    </row>
    <row r="83" spans="1:18" ht="11.25" customHeight="1">
      <c r="A83" s="146"/>
      <c r="B83" s="89" t="s">
        <v>1767</v>
      </c>
      <c r="C83" s="343"/>
      <c r="D83" s="671"/>
      <c r="E83" s="342"/>
      <c r="F83" s="342"/>
      <c r="G83" s="32"/>
      <c r="H83" s="32"/>
      <c r="I83" s="32"/>
      <c r="J83" s="32"/>
      <c r="K83" s="32"/>
      <c r="L83" s="32"/>
      <c r="M83" s="32"/>
      <c r="N83" s="32"/>
      <c r="O83" s="32"/>
      <c r="P83" s="32"/>
      <c r="Q83" s="32"/>
      <c r="R83" s="32"/>
    </row>
    <row r="84" spans="1:18" ht="11.25" customHeight="1">
      <c r="A84" s="146"/>
      <c r="B84" s="89"/>
      <c r="C84" s="343" t="s">
        <v>1100</v>
      </c>
      <c r="D84" s="671">
        <v>1</v>
      </c>
      <c r="E84" s="342"/>
      <c r="F84" s="342">
        <f>D84*E84</f>
        <v>0</v>
      </c>
      <c r="G84" s="32"/>
      <c r="H84" s="32"/>
      <c r="I84" s="32"/>
      <c r="J84" s="32"/>
      <c r="K84" s="32"/>
      <c r="L84" s="32"/>
      <c r="M84" s="32"/>
      <c r="N84" s="32"/>
      <c r="O84" s="32"/>
      <c r="P84" s="32"/>
      <c r="Q84" s="32"/>
      <c r="R84" s="32"/>
    </row>
    <row r="85" spans="1:18">
      <c r="A85" s="11"/>
      <c r="B85" s="11"/>
      <c r="C85" s="11"/>
      <c r="D85" s="687"/>
      <c r="E85" s="342"/>
      <c r="F85" s="342"/>
    </row>
    <row r="86" spans="1:18" s="30" customFormat="1" ht="24">
      <c r="A86" s="146" t="s">
        <v>207</v>
      </c>
      <c r="B86" s="167" t="s">
        <v>1772</v>
      </c>
      <c r="C86" s="436" t="s">
        <v>514</v>
      </c>
      <c r="D86" s="1056"/>
      <c r="E86" s="342"/>
      <c r="F86" s="132"/>
    </row>
    <row r="87" spans="1:18" ht="20.45" customHeight="1">
      <c r="A87" s="202"/>
      <c r="B87" s="89" t="s">
        <v>2231</v>
      </c>
      <c r="C87" s="343"/>
      <c r="D87" s="671"/>
      <c r="E87" s="342"/>
      <c r="F87" s="39"/>
      <c r="I87" s="273"/>
    </row>
    <row r="88" spans="1:18" ht="15.75" customHeight="1">
      <c r="A88" s="202"/>
      <c r="B88" s="89" t="s">
        <v>1096</v>
      </c>
      <c r="C88" s="343"/>
      <c r="D88" s="671"/>
      <c r="E88" s="342"/>
      <c r="F88" s="39"/>
    </row>
    <row r="89" spans="1:18" ht="14.25" customHeight="1">
      <c r="A89" s="202"/>
      <c r="B89" s="89" t="s">
        <v>1773</v>
      </c>
      <c r="C89" s="343"/>
      <c r="D89" s="671"/>
      <c r="E89" s="342"/>
      <c r="F89" s="39"/>
    </row>
    <row r="90" spans="1:18" ht="14.25" customHeight="1">
      <c r="A90" s="202"/>
      <c r="B90" s="89" t="s">
        <v>1774</v>
      </c>
      <c r="C90" s="343"/>
      <c r="D90" s="671"/>
      <c r="E90" s="342"/>
      <c r="F90" s="39"/>
    </row>
    <row r="91" spans="1:18" ht="39.75" customHeight="1">
      <c r="A91" s="202"/>
      <c r="B91" s="89" t="s">
        <v>1775</v>
      </c>
      <c r="C91" s="343"/>
      <c r="D91" s="671"/>
      <c r="E91" s="342"/>
      <c r="F91" s="342"/>
    </row>
    <row r="92" spans="1:18" ht="25.5" customHeight="1">
      <c r="A92" s="202"/>
      <c r="B92" s="89" t="s">
        <v>1098</v>
      </c>
      <c r="C92" s="343"/>
      <c r="D92" s="671"/>
      <c r="E92" s="342"/>
      <c r="F92" s="39"/>
    </row>
    <row r="93" spans="1:18">
      <c r="A93" s="202"/>
      <c r="B93" s="89" t="s">
        <v>1776</v>
      </c>
      <c r="C93" s="343"/>
      <c r="D93" s="671"/>
      <c r="E93" s="342"/>
      <c r="F93" s="39"/>
    </row>
    <row r="94" spans="1:18">
      <c r="A94" s="202"/>
      <c r="B94" s="89" t="s">
        <v>1777</v>
      </c>
      <c r="C94" s="343"/>
      <c r="D94" s="671"/>
      <c r="E94" s="342"/>
      <c r="F94" s="39"/>
      <c r="G94" s="32"/>
      <c r="H94" s="32"/>
      <c r="I94" s="32"/>
      <c r="J94" s="32"/>
      <c r="K94" s="32"/>
      <c r="L94" s="32"/>
      <c r="M94" s="32"/>
      <c r="N94" s="32"/>
      <c r="O94" s="32"/>
      <c r="P94" s="32"/>
      <c r="Q94" s="32"/>
      <c r="R94" s="32"/>
    </row>
    <row r="95" spans="1:18" s="32" customFormat="1">
      <c r="A95" s="202"/>
      <c r="B95" s="89"/>
      <c r="C95" s="343" t="s">
        <v>1100</v>
      </c>
      <c r="D95" s="671">
        <v>1</v>
      </c>
      <c r="E95" s="342"/>
      <c r="F95" s="342" t="str">
        <f>IF(D95*E95,D95*E95,"")</f>
        <v/>
      </c>
    </row>
    <row r="96" spans="1:18" s="32" customFormat="1">
      <c r="A96" s="202"/>
      <c r="B96" s="89"/>
      <c r="C96" s="343"/>
      <c r="D96" s="671"/>
      <c r="E96" s="342"/>
      <c r="F96" s="342"/>
    </row>
    <row r="97" spans="1:18" s="30" customFormat="1" ht="24">
      <c r="A97" s="146" t="s">
        <v>1110</v>
      </c>
      <c r="B97" s="167" t="s">
        <v>1772</v>
      </c>
      <c r="C97" s="436" t="s">
        <v>514</v>
      </c>
      <c r="D97" s="1056"/>
      <c r="E97" s="342"/>
      <c r="F97" s="132"/>
    </row>
    <row r="98" spans="1:18" ht="26.25" customHeight="1">
      <c r="A98" s="202"/>
      <c r="B98" s="89" t="s">
        <v>1874</v>
      </c>
      <c r="C98" s="343"/>
      <c r="D98" s="671"/>
      <c r="E98" s="342"/>
      <c r="F98" s="39"/>
      <c r="I98" s="273"/>
    </row>
    <row r="99" spans="1:18">
      <c r="A99" s="202"/>
      <c r="B99" s="89" t="s">
        <v>1776</v>
      </c>
      <c r="C99" s="343"/>
      <c r="D99" s="671"/>
      <c r="E99" s="342"/>
      <c r="F99" s="39"/>
    </row>
    <row r="100" spans="1:18">
      <c r="A100" s="202"/>
      <c r="B100" s="89" t="s">
        <v>1777</v>
      </c>
      <c r="C100" s="343"/>
      <c r="D100" s="671"/>
      <c r="E100" s="342"/>
      <c r="F100" s="39"/>
      <c r="G100" s="32"/>
      <c r="H100" s="32"/>
      <c r="I100" s="32"/>
      <c r="J100" s="32"/>
      <c r="K100" s="32"/>
      <c r="L100" s="32"/>
      <c r="M100" s="32"/>
      <c r="N100" s="32"/>
      <c r="O100" s="32"/>
      <c r="P100" s="32"/>
      <c r="Q100" s="32"/>
      <c r="R100" s="32"/>
    </row>
    <row r="101" spans="1:18" s="32" customFormat="1">
      <c r="A101" s="202"/>
      <c r="B101" s="89"/>
      <c r="C101" s="343" t="s">
        <v>1100</v>
      </c>
      <c r="D101" s="671">
        <v>1</v>
      </c>
      <c r="E101" s="342"/>
      <c r="F101" s="342" t="str">
        <f>IF(D101*E101,D101*E101,"")</f>
        <v/>
      </c>
    </row>
    <row r="102" spans="1:18" s="32" customFormat="1">
      <c r="A102" s="202"/>
      <c r="B102" s="89"/>
      <c r="C102" s="343"/>
      <c r="D102" s="671"/>
      <c r="E102" s="342"/>
      <c r="F102" s="342"/>
    </row>
    <row r="103" spans="1:18" s="30" customFormat="1" ht="24">
      <c r="A103" s="146" t="s">
        <v>208</v>
      </c>
      <c r="B103" s="167" t="s">
        <v>1108</v>
      </c>
      <c r="C103" s="436" t="s">
        <v>514</v>
      </c>
      <c r="D103" s="1056"/>
      <c r="E103" s="342"/>
      <c r="F103" s="132"/>
    </row>
    <row r="104" spans="1:18" ht="42" customHeight="1">
      <c r="A104" s="202"/>
      <c r="B104" s="89" t="s">
        <v>2190</v>
      </c>
      <c r="C104" s="343"/>
      <c r="D104" s="671"/>
      <c r="E104" s="342"/>
      <c r="F104" s="39"/>
      <c r="I104" s="273"/>
    </row>
    <row r="105" spans="1:18" ht="15.75" customHeight="1">
      <c r="A105" s="202"/>
      <c r="B105" s="89" t="s">
        <v>1780</v>
      </c>
      <c r="C105" s="343"/>
      <c r="D105" s="671"/>
      <c r="E105" s="342"/>
      <c r="F105" s="39"/>
    </row>
    <row r="106" spans="1:18" ht="14.25" customHeight="1">
      <c r="A106" s="202"/>
      <c r="B106" s="89" t="s">
        <v>1097</v>
      </c>
      <c r="C106" s="343"/>
      <c r="D106" s="671"/>
      <c r="E106" s="342"/>
      <c r="F106" s="342"/>
    </row>
    <row r="107" spans="1:18" ht="25.5" customHeight="1">
      <c r="A107" s="202"/>
      <c r="B107" s="89" t="s">
        <v>1098</v>
      </c>
      <c r="C107" s="343"/>
      <c r="D107" s="671"/>
      <c r="E107" s="342"/>
      <c r="F107" s="39"/>
      <c r="I107" s="61"/>
    </row>
    <row r="108" spans="1:18" s="32" customFormat="1">
      <c r="A108" s="202"/>
      <c r="B108" s="89" t="s">
        <v>1109</v>
      </c>
      <c r="C108" s="343"/>
      <c r="D108" s="671"/>
      <c r="E108" s="342"/>
      <c r="F108" s="39"/>
      <c r="G108" s="8"/>
      <c r="H108" s="8"/>
      <c r="I108" s="61"/>
      <c r="J108" s="8"/>
      <c r="K108" s="8"/>
      <c r="L108" s="8"/>
      <c r="M108" s="8"/>
      <c r="N108" s="8"/>
      <c r="O108" s="8"/>
      <c r="P108" s="8"/>
      <c r="Q108" s="8"/>
      <c r="R108" s="8"/>
    </row>
    <row r="109" spans="1:18" s="30" customFormat="1">
      <c r="A109" s="202"/>
      <c r="B109" s="89" t="s">
        <v>1779</v>
      </c>
      <c r="C109" s="343"/>
      <c r="D109" s="671"/>
      <c r="E109" s="342"/>
      <c r="F109" s="39"/>
      <c r="G109" s="32"/>
      <c r="H109" s="32"/>
      <c r="I109" s="133"/>
      <c r="J109" s="32"/>
      <c r="K109" s="32"/>
      <c r="L109" s="32"/>
      <c r="M109" s="32"/>
      <c r="N109" s="32"/>
      <c r="O109" s="32"/>
      <c r="P109" s="32"/>
      <c r="Q109" s="32"/>
      <c r="R109" s="32"/>
    </row>
    <row r="110" spans="1:18">
      <c r="A110" s="202"/>
      <c r="B110" s="89" t="s">
        <v>1778</v>
      </c>
      <c r="C110" s="343"/>
      <c r="D110" s="671"/>
      <c r="E110" s="342"/>
      <c r="F110" s="342"/>
      <c r="G110" s="32"/>
      <c r="H110" s="32"/>
      <c r="I110" s="133"/>
      <c r="J110" s="32"/>
      <c r="K110" s="32"/>
      <c r="L110" s="32"/>
      <c r="M110" s="32"/>
      <c r="N110" s="32"/>
      <c r="O110" s="32"/>
      <c r="P110" s="32"/>
      <c r="Q110" s="32"/>
      <c r="R110" s="32"/>
    </row>
    <row r="111" spans="1:18" s="30" customFormat="1">
      <c r="A111" s="202"/>
      <c r="B111" s="89"/>
      <c r="C111" s="343" t="s">
        <v>1100</v>
      </c>
      <c r="D111" s="671">
        <v>2</v>
      </c>
      <c r="E111" s="342"/>
      <c r="F111" s="342" t="str">
        <f>IF(D111*E111,D111*E111,"")</f>
        <v/>
      </c>
      <c r="G111" s="32"/>
      <c r="H111" s="32"/>
      <c r="I111" s="133"/>
      <c r="J111" s="32"/>
      <c r="K111" s="32"/>
      <c r="L111" s="32"/>
      <c r="M111" s="32"/>
      <c r="N111" s="32"/>
      <c r="O111" s="32"/>
      <c r="P111" s="32"/>
      <c r="Q111" s="32"/>
      <c r="R111" s="32"/>
    </row>
    <row r="112" spans="1:18" s="30" customFormat="1">
      <c r="A112" s="202"/>
      <c r="B112" s="89"/>
      <c r="C112" s="343"/>
      <c r="D112" s="671"/>
      <c r="E112" s="342"/>
      <c r="F112" s="342"/>
      <c r="G112" s="32"/>
      <c r="H112" s="32"/>
      <c r="I112" s="133"/>
      <c r="J112" s="32"/>
      <c r="K112" s="32"/>
      <c r="L112" s="32"/>
      <c r="M112" s="32"/>
      <c r="N112" s="32"/>
      <c r="O112" s="32"/>
      <c r="P112" s="32"/>
      <c r="Q112" s="32"/>
      <c r="R112" s="32"/>
    </row>
    <row r="113" spans="1:18" s="30" customFormat="1" ht="24">
      <c r="A113" s="146" t="s">
        <v>209</v>
      </c>
      <c r="B113" s="167" t="s">
        <v>1101</v>
      </c>
      <c r="C113" s="436" t="s">
        <v>514</v>
      </c>
      <c r="D113" s="1056"/>
      <c r="E113" s="342"/>
      <c r="F113" s="132"/>
      <c r="I113" s="273"/>
    </row>
    <row r="114" spans="1:18" ht="39.75" customHeight="1">
      <c r="A114" s="202"/>
      <c r="B114" s="89" t="s">
        <v>2190</v>
      </c>
      <c r="C114" s="343"/>
      <c r="D114" s="671"/>
      <c r="E114" s="342"/>
      <c r="F114" s="39"/>
      <c r="I114" s="273"/>
    </row>
    <row r="115" spans="1:18" ht="15.75" customHeight="1">
      <c r="A115" s="202"/>
      <c r="B115" s="89" t="s">
        <v>1780</v>
      </c>
      <c r="C115" s="343"/>
      <c r="D115" s="671"/>
      <c r="E115" s="342"/>
      <c r="F115" s="39"/>
      <c r="I115" s="61"/>
    </row>
    <row r="116" spans="1:18" ht="14.25" customHeight="1">
      <c r="A116" s="202"/>
      <c r="B116" s="89" t="s">
        <v>1097</v>
      </c>
      <c r="C116" s="343"/>
      <c r="D116" s="671"/>
      <c r="E116" s="342"/>
      <c r="F116" s="342"/>
      <c r="I116" s="61"/>
    </row>
    <row r="117" spans="1:18" ht="47.25" customHeight="1">
      <c r="A117" s="202"/>
      <c r="B117" s="72" t="s">
        <v>1935</v>
      </c>
      <c r="C117" s="343"/>
      <c r="D117" s="671"/>
      <c r="E117" s="342"/>
      <c r="F117" s="342"/>
      <c r="I117" s="61"/>
    </row>
    <row r="118" spans="1:18" ht="25.5" customHeight="1">
      <c r="A118" s="202"/>
      <c r="B118" s="89" t="s">
        <v>1098</v>
      </c>
      <c r="C118" s="343"/>
      <c r="D118" s="671"/>
      <c r="E118" s="342"/>
      <c r="F118" s="39"/>
      <c r="I118" s="61"/>
    </row>
    <row r="119" spans="1:18" s="32" customFormat="1">
      <c r="A119" s="202"/>
      <c r="B119" s="89" t="s">
        <v>1109</v>
      </c>
      <c r="C119" s="343"/>
      <c r="D119" s="671"/>
      <c r="E119" s="342"/>
      <c r="F119" s="39"/>
      <c r="G119" s="8"/>
      <c r="H119" s="8"/>
      <c r="I119" s="61"/>
      <c r="J119" s="8"/>
      <c r="K119" s="8"/>
      <c r="L119" s="8"/>
      <c r="M119" s="8"/>
      <c r="N119" s="8"/>
      <c r="O119" s="8"/>
      <c r="P119" s="8"/>
      <c r="Q119" s="8"/>
      <c r="R119" s="8"/>
    </row>
    <row r="120" spans="1:18" s="30" customFormat="1">
      <c r="A120" s="202"/>
      <c r="B120" s="89" t="s">
        <v>1779</v>
      </c>
      <c r="C120" s="343"/>
      <c r="D120" s="671"/>
      <c r="E120" s="342"/>
      <c r="F120" s="39"/>
      <c r="G120" s="32"/>
      <c r="H120" s="32"/>
      <c r="I120" s="133"/>
      <c r="J120" s="32"/>
      <c r="K120" s="32"/>
      <c r="L120" s="32"/>
      <c r="M120" s="32"/>
      <c r="N120" s="32"/>
      <c r="O120" s="32"/>
      <c r="P120" s="32"/>
      <c r="Q120" s="32"/>
      <c r="R120" s="32"/>
    </row>
    <row r="121" spans="1:18">
      <c r="A121" s="202"/>
      <c r="B121" s="89" t="s">
        <v>2114</v>
      </c>
      <c r="C121" s="343"/>
      <c r="D121" s="671"/>
      <c r="E121" s="342"/>
      <c r="F121" s="342"/>
      <c r="G121" s="32"/>
      <c r="H121" s="32"/>
      <c r="I121" s="133"/>
      <c r="J121" s="32"/>
      <c r="K121" s="32"/>
      <c r="L121" s="32"/>
      <c r="M121" s="32"/>
      <c r="N121" s="32"/>
      <c r="O121" s="32"/>
      <c r="P121" s="32"/>
      <c r="Q121" s="32"/>
      <c r="R121" s="32"/>
    </row>
    <row r="122" spans="1:18" s="30" customFormat="1">
      <c r="A122" s="202"/>
      <c r="B122" s="89"/>
      <c r="C122" s="343" t="s">
        <v>1100</v>
      </c>
      <c r="D122" s="671">
        <v>1</v>
      </c>
      <c r="E122" s="342"/>
      <c r="F122" s="342" t="str">
        <f>IF(D122*E122,D122*E122,"")</f>
        <v/>
      </c>
      <c r="G122" s="32"/>
      <c r="H122" s="32"/>
      <c r="I122" s="133"/>
      <c r="J122" s="32"/>
      <c r="K122" s="32"/>
      <c r="L122" s="32"/>
      <c r="M122" s="32"/>
      <c r="N122" s="32"/>
      <c r="O122" s="32"/>
      <c r="P122" s="32"/>
      <c r="Q122" s="32"/>
      <c r="R122" s="32"/>
    </row>
    <row r="123" spans="1:18" s="30" customFormat="1">
      <c r="A123" s="202"/>
      <c r="B123" s="89"/>
      <c r="C123" s="343"/>
      <c r="D123" s="671"/>
      <c r="E123" s="342"/>
      <c r="F123" s="342"/>
      <c r="G123" s="32"/>
      <c r="H123" s="32"/>
      <c r="I123" s="133"/>
      <c r="J123" s="32"/>
      <c r="K123" s="32"/>
      <c r="L123" s="32"/>
      <c r="M123" s="32"/>
      <c r="N123" s="32"/>
      <c r="O123" s="32"/>
      <c r="P123" s="32"/>
      <c r="Q123" s="32"/>
      <c r="R123" s="32"/>
    </row>
    <row r="124" spans="1:18" ht="24">
      <c r="A124" s="146" t="s">
        <v>210</v>
      </c>
      <c r="B124" s="167" t="s">
        <v>1783</v>
      </c>
      <c r="C124" s="436" t="s">
        <v>514</v>
      </c>
      <c r="D124" s="1056"/>
      <c r="E124" s="342"/>
      <c r="F124" s="132"/>
      <c r="G124" s="30"/>
      <c r="H124" s="30"/>
      <c r="I124" s="273"/>
      <c r="J124" s="30"/>
      <c r="K124" s="30"/>
      <c r="L124" s="30"/>
      <c r="M124" s="30"/>
      <c r="N124" s="30"/>
      <c r="O124" s="30"/>
      <c r="P124" s="30"/>
      <c r="Q124" s="30"/>
      <c r="R124" s="30"/>
    </row>
    <row r="125" spans="1:18" ht="40.5" customHeight="1">
      <c r="A125" s="202"/>
      <c r="B125" s="89" t="s">
        <v>2190</v>
      </c>
      <c r="C125" s="343"/>
      <c r="D125" s="671"/>
      <c r="E125" s="342"/>
      <c r="F125" s="39"/>
      <c r="I125" s="273"/>
    </row>
    <row r="126" spans="1:18" s="32" customFormat="1" ht="24" customHeight="1">
      <c r="A126" s="202"/>
      <c r="B126" s="89" t="s">
        <v>1781</v>
      </c>
      <c r="C126" s="343"/>
      <c r="D126" s="671"/>
      <c r="E126" s="342"/>
      <c r="F126" s="39"/>
      <c r="G126" s="8"/>
      <c r="H126" s="8"/>
      <c r="I126" s="61"/>
      <c r="J126" s="8"/>
      <c r="K126" s="8"/>
      <c r="L126" s="8"/>
      <c r="M126" s="8"/>
      <c r="N126" s="8"/>
      <c r="O126" s="8"/>
      <c r="P126" s="8"/>
      <c r="Q126" s="8"/>
      <c r="R126" s="8"/>
    </row>
    <row r="127" spans="1:18" s="32" customFormat="1" ht="36" customHeight="1">
      <c r="A127" s="202"/>
      <c r="B127" s="72" t="s">
        <v>1111</v>
      </c>
      <c r="C127" s="343"/>
      <c r="D127" s="671"/>
      <c r="E127" s="342"/>
      <c r="F127" s="39"/>
      <c r="G127" s="8"/>
      <c r="H127" s="8"/>
      <c r="I127" s="61"/>
      <c r="J127" s="8"/>
      <c r="K127" s="8"/>
      <c r="L127" s="8"/>
      <c r="M127" s="8"/>
      <c r="N127" s="8"/>
      <c r="O127" s="8"/>
      <c r="P127" s="8"/>
      <c r="Q127" s="8"/>
      <c r="R127" s="8"/>
    </row>
    <row r="128" spans="1:18" ht="13.5" customHeight="1">
      <c r="A128" s="11"/>
      <c r="B128" s="90" t="s">
        <v>1765</v>
      </c>
      <c r="C128" s="6"/>
      <c r="D128" s="811"/>
      <c r="E128" s="342"/>
      <c r="G128" s="30"/>
      <c r="H128" s="30"/>
      <c r="I128" s="273"/>
      <c r="J128" s="30"/>
      <c r="K128" s="30"/>
      <c r="L128" s="30"/>
      <c r="M128" s="30"/>
      <c r="N128" s="30"/>
      <c r="O128" s="30"/>
      <c r="P128" s="30"/>
      <c r="Q128" s="30"/>
      <c r="R128" s="30"/>
    </row>
    <row r="129" spans="1:18" s="32" customFormat="1" ht="24" customHeight="1">
      <c r="A129" s="202"/>
      <c r="B129" s="89" t="s">
        <v>1112</v>
      </c>
      <c r="C129" s="180"/>
      <c r="D129" s="672"/>
      <c r="E129" s="342"/>
      <c r="F129" s="259"/>
      <c r="G129" s="8"/>
      <c r="H129" s="8"/>
      <c r="I129" s="8"/>
      <c r="J129" s="8"/>
      <c r="K129" s="8"/>
      <c r="L129" s="8"/>
      <c r="M129" s="8"/>
      <c r="N129" s="8"/>
      <c r="O129" s="8"/>
      <c r="P129" s="8"/>
      <c r="Q129" s="8"/>
      <c r="R129" s="8"/>
    </row>
    <row r="130" spans="1:18" s="30" customFormat="1" ht="25.5" customHeight="1">
      <c r="A130" s="202"/>
      <c r="B130" s="89" t="s">
        <v>1098</v>
      </c>
      <c r="C130" s="343"/>
      <c r="D130" s="671"/>
      <c r="E130" s="342"/>
      <c r="F130" s="39"/>
      <c r="G130" s="8"/>
      <c r="H130" s="8"/>
      <c r="I130" s="8"/>
      <c r="J130" s="8"/>
      <c r="K130" s="8"/>
      <c r="L130" s="8"/>
      <c r="M130" s="8"/>
      <c r="N130" s="8"/>
      <c r="O130" s="8"/>
      <c r="P130" s="8"/>
      <c r="Q130" s="8"/>
      <c r="R130" s="8"/>
    </row>
    <row r="131" spans="1:18">
      <c r="A131" s="202"/>
      <c r="B131" s="89" t="s">
        <v>1105</v>
      </c>
      <c r="C131" s="343"/>
      <c r="D131" s="671"/>
      <c r="E131" s="342"/>
      <c r="F131" s="39"/>
    </row>
    <row r="132" spans="1:18">
      <c r="A132" s="202"/>
      <c r="B132" s="89" t="s">
        <v>1782</v>
      </c>
      <c r="C132" s="343"/>
      <c r="D132" s="671"/>
      <c r="E132" s="342"/>
      <c r="F132" s="39"/>
      <c r="G132" s="32"/>
      <c r="H132" s="32"/>
      <c r="I132" s="32"/>
      <c r="J132" s="32"/>
      <c r="K132" s="32"/>
      <c r="L132" s="32"/>
      <c r="M132" s="32"/>
      <c r="N132" s="32"/>
      <c r="O132" s="32"/>
      <c r="P132" s="32"/>
      <c r="Q132" s="32"/>
      <c r="R132" s="32"/>
    </row>
    <row r="133" spans="1:18">
      <c r="A133" s="202"/>
      <c r="B133" s="89"/>
      <c r="C133" s="343" t="s">
        <v>1100</v>
      </c>
      <c r="D133" s="671">
        <v>1</v>
      </c>
      <c r="E133" s="342"/>
      <c r="F133" s="342" t="str">
        <f>IF(D133*E133,D133*E133,"")</f>
        <v/>
      </c>
      <c r="G133" s="32"/>
      <c r="H133" s="32"/>
      <c r="I133" s="32"/>
      <c r="J133" s="32"/>
      <c r="K133" s="32"/>
      <c r="L133" s="32"/>
      <c r="M133" s="32"/>
      <c r="N133" s="32"/>
      <c r="O133" s="32"/>
      <c r="P133" s="32"/>
      <c r="Q133" s="32"/>
      <c r="R133" s="32"/>
    </row>
    <row r="134" spans="1:18">
      <c r="A134" s="202"/>
      <c r="B134" s="89"/>
      <c r="C134" s="343"/>
      <c r="D134" s="671"/>
      <c r="E134" s="342"/>
      <c r="F134" s="342"/>
      <c r="G134" s="32"/>
      <c r="H134" s="32"/>
      <c r="I134" s="32"/>
      <c r="J134" s="32"/>
      <c r="K134" s="32"/>
      <c r="L134" s="32"/>
      <c r="M134" s="32"/>
      <c r="N134" s="32"/>
      <c r="O134" s="32"/>
      <c r="P134" s="32"/>
      <c r="Q134" s="32"/>
      <c r="R134" s="32"/>
    </row>
    <row r="135" spans="1:18" s="30" customFormat="1" ht="24">
      <c r="A135" s="146" t="s">
        <v>211</v>
      </c>
      <c r="B135" s="167" t="s">
        <v>1881</v>
      </c>
      <c r="C135" s="436" t="s">
        <v>514</v>
      </c>
      <c r="D135" s="1056"/>
      <c r="E135" s="342"/>
      <c r="F135" s="132"/>
      <c r="I135" s="273"/>
    </row>
    <row r="136" spans="1:18" ht="44.25" customHeight="1">
      <c r="A136" s="202"/>
      <c r="B136" s="89" t="s">
        <v>2190</v>
      </c>
      <c r="C136" s="343"/>
      <c r="D136" s="671"/>
      <c r="E136" s="342"/>
      <c r="F136" s="39"/>
      <c r="I136" s="273"/>
    </row>
    <row r="137" spans="1:18" ht="60" customHeight="1">
      <c r="A137" s="202"/>
      <c r="B137" s="72" t="s">
        <v>1936</v>
      </c>
      <c r="C137" s="343"/>
      <c r="D137" s="671"/>
      <c r="E137" s="342"/>
      <c r="F137" s="342"/>
      <c r="I137" s="61"/>
    </row>
    <row r="138" spans="1:18" ht="14.25" customHeight="1">
      <c r="A138" s="202"/>
      <c r="B138" s="72" t="s">
        <v>1875</v>
      </c>
      <c r="C138" s="343"/>
      <c r="D138" s="671"/>
      <c r="E138" s="342"/>
      <c r="F138" s="39"/>
      <c r="I138" s="273"/>
    </row>
    <row r="139" spans="1:18" ht="26.25" customHeight="1">
      <c r="A139" s="202"/>
      <c r="B139" s="89" t="s">
        <v>1784</v>
      </c>
      <c r="C139" s="343"/>
      <c r="D139" s="671"/>
      <c r="E139" s="342"/>
      <c r="F139" s="39"/>
    </row>
    <row r="140" spans="1:18" ht="14.25" customHeight="1">
      <c r="A140" s="202"/>
      <c r="B140" s="89" t="s">
        <v>1097</v>
      </c>
      <c r="C140" s="343"/>
      <c r="D140" s="671"/>
      <c r="E140" s="342"/>
      <c r="F140" s="342"/>
    </row>
    <row r="141" spans="1:18" ht="25.5" customHeight="1">
      <c r="A141" s="202"/>
      <c r="B141" s="89" t="s">
        <v>1098</v>
      </c>
      <c r="C141" s="343"/>
      <c r="D141" s="671"/>
      <c r="E141" s="342"/>
      <c r="F141" s="39"/>
    </row>
    <row r="142" spans="1:18">
      <c r="A142" s="202"/>
      <c r="B142" s="89" t="s">
        <v>1876</v>
      </c>
      <c r="C142" s="343"/>
      <c r="D142" s="671"/>
      <c r="E142" s="342"/>
      <c r="F142" s="39"/>
    </row>
    <row r="143" spans="1:18" s="32" customFormat="1">
      <c r="A143" s="202"/>
      <c r="B143" s="89"/>
      <c r="C143" s="343" t="s">
        <v>1100</v>
      </c>
      <c r="D143" s="671">
        <v>1</v>
      </c>
      <c r="E143" s="342"/>
      <c r="F143" s="342" t="str">
        <f>IF(D143*E143,D143*E143,"")</f>
        <v/>
      </c>
    </row>
    <row r="144" spans="1:18">
      <c r="A144" s="11"/>
      <c r="B144" s="11"/>
      <c r="C144" s="11"/>
      <c r="D144" s="687"/>
      <c r="E144" s="342"/>
      <c r="F144" s="342"/>
    </row>
    <row r="145" spans="1:18">
      <c r="A145" s="11"/>
      <c r="B145" s="22" t="s">
        <v>1113</v>
      </c>
      <c r="C145" s="11"/>
      <c r="D145" s="687"/>
      <c r="E145" s="342"/>
      <c r="F145" s="342"/>
      <c r="G145" s="32"/>
      <c r="H145" s="32"/>
      <c r="I145" s="32"/>
      <c r="J145" s="32"/>
      <c r="K145" s="32"/>
      <c r="L145" s="32"/>
      <c r="M145" s="32"/>
      <c r="N145" s="32"/>
      <c r="O145" s="32"/>
      <c r="P145" s="32"/>
      <c r="Q145" s="32"/>
      <c r="R145" s="32"/>
    </row>
    <row r="146" spans="1:18" s="32" customFormat="1">
      <c r="A146" s="11"/>
      <c r="B146" s="11"/>
      <c r="C146" s="11"/>
      <c r="D146" s="687"/>
      <c r="E146" s="342"/>
      <c r="F146" s="342"/>
    </row>
    <row r="147" spans="1:18" s="30" customFormat="1" ht="15.75" customHeight="1">
      <c r="A147" s="146" t="s">
        <v>213</v>
      </c>
      <c r="B147" s="167" t="s">
        <v>1796</v>
      </c>
      <c r="C147" s="436" t="s">
        <v>514</v>
      </c>
      <c r="D147" s="1056"/>
      <c r="E147" s="342"/>
      <c r="F147" s="342"/>
    </row>
    <row r="148" spans="1:18" s="32" customFormat="1" ht="173.25" customHeight="1">
      <c r="A148" s="202"/>
      <c r="B148" s="502" t="s">
        <v>1338</v>
      </c>
      <c r="C148" s="343"/>
      <c r="D148" s="671"/>
      <c r="E148" s="342"/>
      <c r="F148" s="342"/>
      <c r="G148" s="8"/>
      <c r="H148" s="8"/>
      <c r="I148" s="8"/>
      <c r="J148" s="8"/>
      <c r="K148" s="8"/>
      <c r="L148" s="8"/>
      <c r="M148" s="8"/>
      <c r="N148" s="8"/>
      <c r="O148" s="8"/>
      <c r="P148" s="8"/>
      <c r="Q148" s="8"/>
      <c r="R148" s="8"/>
    </row>
    <row r="149" spans="1:18" s="166" customFormat="1" ht="39" customHeight="1">
      <c r="A149" s="202"/>
      <c r="B149" s="203" t="s">
        <v>1114</v>
      </c>
      <c r="C149" s="343"/>
      <c r="D149" s="671"/>
      <c r="E149" s="342"/>
      <c r="F149" s="342"/>
      <c r="G149" s="8"/>
      <c r="H149" s="8"/>
      <c r="I149" s="8"/>
      <c r="J149" s="8"/>
      <c r="K149" s="8"/>
      <c r="L149" s="8"/>
      <c r="M149" s="8"/>
      <c r="N149" s="8"/>
      <c r="O149" s="8"/>
      <c r="P149" s="8"/>
      <c r="Q149" s="8"/>
      <c r="R149" s="8"/>
    </row>
    <row r="150" spans="1:18" ht="51" customHeight="1">
      <c r="A150" s="202"/>
      <c r="B150" s="203" t="s">
        <v>1115</v>
      </c>
      <c r="C150" s="442"/>
      <c r="D150" s="671"/>
      <c r="E150" s="342"/>
      <c r="F150" s="342"/>
    </row>
    <row r="151" spans="1:18" ht="15" customHeight="1">
      <c r="A151" s="202"/>
      <c r="B151" s="203" t="s">
        <v>1116</v>
      </c>
      <c r="C151" s="343"/>
      <c r="D151" s="671"/>
      <c r="E151" s="342"/>
      <c r="F151" s="342"/>
      <c r="G151" s="32"/>
      <c r="H151" s="32"/>
      <c r="I151" s="32"/>
      <c r="J151" s="32"/>
      <c r="K151" s="32"/>
      <c r="L151" s="32"/>
      <c r="M151" s="32"/>
      <c r="N151" s="32"/>
      <c r="O151" s="32"/>
      <c r="P151" s="32"/>
      <c r="Q151" s="32"/>
      <c r="R151" s="32"/>
    </row>
    <row r="152" spans="1:18" ht="26.25" customHeight="1">
      <c r="A152" s="202"/>
      <c r="B152" s="203" t="s">
        <v>1785</v>
      </c>
      <c r="C152" s="343"/>
      <c r="D152" s="671"/>
      <c r="E152" s="342"/>
      <c r="F152" s="342"/>
      <c r="G152" s="32"/>
      <c r="H152" s="32"/>
      <c r="I152" s="32"/>
      <c r="J152" s="32"/>
      <c r="K152" s="32"/>
      <c r="L152" s="32"/>
      <c r="M152" s="32"/>
      <c r="N152" s="32"/>
      <c r="O152" s="32"/>
      <c r="P152" s="32"/>
      <c r="Q152" s="32"/>
      <c r="R152" s="32"/>
    </row>
    <row r="153" spans="1:18" ht="25.5" customHeight="1">
      <c r="A153" s="202"/>
      <c r="B153" s="203" t="s">
        <v>1786</v>
      </c>
      <c r="C153" s="343"/>
      <c r="D153" s="671"/>
      <c r="E153" s="342"/>
      <c r="F153" s="342"/>
      <c r="G153" s="32"/>
      <c r="H153" s="32"/>
      <c r="I153" s="32"/>
      <c r="J153" s="32"/>
      <c r="K153" s="32"/>
      <c r="L153" s="32"/>
      <c r="M153" s="32"/>
      <c r="N153" s="32"/>
      <c r="O153" s="32"/>
      <c r="P153" s="32"/>
      <c r="Q153" s="32"/>
      <c r="R153" s="32"/>
    </row>
    <row r="154" spans="1:18" s="30" customFormat="1" ht="27" customHeight="1">
      <c r="A154" s="202"/>
      <c r="B154" s="203" t="s">
        <v>1117</v>
      </c>
      <c r="C154" s="343"/>
      <c r="D154" s="671"/>
      <c r="E154" s="342"/>
      <c r="F154" s="342"/>
      <c r="G154" s="179"/>
      <c r="H154" s="179"/>
      <c r="I154" s="179"/>
      <c r="J154" s="179"/>
      <c r="K154" s="179"/>
      <c r="L154" s="179"/>
      <c r="M154" s="179"/>
      <c r="N154" s="179"/>
      <c r="O154" s="179"/>
      <c r="P154" s="179"/>
      <c r="Q154" s="179"/>
      <c r="R154" s="179"/>
    </row>
    <row r="155" spans="1:18" s="32" customFormat="1" ht="49.5" customHeight="1">
      <c r="A155" s="202"/>
      <c r="B155" s="203" t="s">
        <v>1118</v>
      </c>
      <c r="C155" s="343"/>
      <c r="D155" s="671"/>
      <c r="E155" s="342"/>
      <c r="F155" s="342"/>
      <c r="G155" s="8"/>
      <c r="H155" s="8"/>
      <c r="I155" s="8"/>
      <c r="J155" s="8"/>
      <c r="K155" s="8"/>
      <c r="L155" s="8"/>
      <c r="M155" s="8"/>
      <c r="N155" s="8"/>
      <c r="O155" s="8"/>
      <c r="P155" s="8"/>
      <c r="Q155" s="8"/>
      <c r="R155" s="8"/>
    </row>
    <row r="156" spans="1:18" s="166" customFormat="1" ht="26.25" customHeight="1">
      <c r="A156" s="202"/>
      <c r="B156" s="203" t="s">
        <v>1119</v>
      </c>
      <c r="C156" s="343"/>
      <c r="D156" s="671"/>
      <c r="E156" s="342"/>
      <c r="F156" s="342"/>
      <c r="G156" s="200"/>
      <c r="H156" s="200"/>
      <c r="I156" s="200"/>
      <c r="J156" s="200"/>
      <c r="K156" s="200"/>
      <c r="L156" s="200"/>
      <c r="M156" s="200"/>
      <c r="N156" s="200"/>
      <c r="O156" s="200"/>
      <c r="P156" s="200"/>
      <c r="Q156" s="200"/>
      <c r="R156" s="200"/>
    </row>
    <row r="157" spans="1:18" ht="76.5" customHeight="1">
      <c r="A157" s="202"/>
      <c r="B157" s="89" t="s">
        <v>1120</v>
      </c>
      <c r="C157" s="343"/>
      <c r="D157" s="671"/>
      <c r="E157" s="342"/>
      <c r="F157" s="342"/>
    </row>
    <row r="158" spans="1:18" ht="15" customHeight="1">
      <c r="A158" s="202"/>
      <c r="B158" s="89" t="s">
        <v>1121</v>
      </c>
      <c r="C158" s="343"/>
      <c r="D158" s="671"/>
      <c r="E158" s="342"/>
      <c r="F158" s="342"/>
    </row>
    <row r="159" spans="1:18">
      <c r="A159" s="202"/>
      <c r="B159" s="89" t="s">
        <v>1787</v>
      </c>
      <c r="C159" s="343"/>
      <c r="D159" s="671"/>
      <c r="E159" s="342"/>
      <c r="F159" s="342"/>
    </row>
    <row r="160" spans="1:18">
      <c r="A160" s="202"/>
      <c r="B160" s="89" t="s">
        <v>1122</v>
      </c>
      <c r="C160" s="343"/>
      <c r="D160" s="671"/>
      <c r="E160" s="342"/>
      <c r="F160" s="342"/>
    </row>
    <row r="161" spans="1:18" s="30" customFormat="1">
      <c r="A161" s="202"/>
      <c r="B161" s="89"/>
      <c r="C161" s="343" t="s">
        <v>200</v>
      </c>
      <c r="D161" s="671">
        <v>1</v>
      </c>
      <c r="E161" s="342"/>
      <c r="F161" s="342" t="str">
        <f>IF(D161*E161,D161*E161,"")</f>
        <v/>
      </c>
      <c r="G161" s="8"/>
      <c r="H161" s="8"/>
      <c r="I161" s="8"/>
      <c r="J161" s="8"/>
      <c r="K161" s="8"/>
      <c r="L161" s="8"/>
      <c r="M161" s="8"/>
      <c r="N161" s="8"/>
      <c r="O161" s="8"/>
      <c r="P161" s="8"/>
      <c r="Q161" s="8"/>
      <c r="R161" s="8"/>
    </row>
    <row r="162" spans="1:18" s="32" customFormat="1">
      <c r="A162" s="11"/>
      <c r="B162" s="11"/>
      <c r="C162" s="11"/>
      <c r="D162" s="687"/>
      <c r="E162" s="342"/>
      <c r="F162" s="342"/>
    </row>
    <row r="163" spans="1:18" s="166" customFormat="1" ht="15.75" customHeight="1">
      <c r="A163" s="146" t="s">
        <v>214</v>
      </c>
      <c r="B163" s="167" t="s">
        <v>1795</v>
      </c>
      <c r="C163" s="436" t="s">
        <v>514</v>
      </c>
      <c r="D163" s="1056"/>
      <c r="E163" s="342"/>
      <c r="F163" s="342"/>
      <c r="G163" s="30"/>
      <c r="H163" s="30"/>
      <c r="I163" s="30"/>
      <c r="J163" s="30"/>
      <c r="K163" s="30"/>
      <c r="L163" s="30"/>
      <c r="M163" s="30"/>
      <c r="N163" s="30"/>
      <c r="O163" s="30"/>
      <c r="P163" s="30"/>
      <c r="Q163" s="30"/>
      <c r="R163" s="30"/>
    </row>
    <row r="164" spans="1:18" s="61" customFormat="1" ht="38.25" customHeight="1">
      <c r="A164" s="202"/>
      <c r="B164" s="203" t="s">
        <v>1788</v>
      </c>
      <c r="C164" s="343"/>
      <c r="D164" s="671"/>
      <c r="E164" s="342"/>
      <c r="F164" s="342"/>
      <c r="G164" s="32"/>
      <c r="H164" s="32"/>
      <c r="I164" s="32"/>
      <c r="J164" s="32"/>
      <c r="K164" s="32"/>
      <c r="L164" s="32"/>
      <c r="M164" s="32"/>
      <c r="N164" s="32"/>
      <c r="O164" s="32"/>
      <c r="P164" s="32"/>
      <c r="Q164" s="32"/>
      <c r="R164" s="32"/>
    </row>
    <row r="165" spans="1:18" s="61" customFormat="1" ht="38.25" customHeight="1">
      <c r="A165" s="202"/>
      <c r="B165" s="203" t="s">
        <v>1794</v>
      </c>
      <c r="C165" s="343"/>
      <c r="D165" s="671"/>
      <c r="E165" s="342"/>
      <c r="F165" s="342"/>
      <c r="G165" s="32"/>
      <c r="H165" s="32"/>
      <c r="I165" s="32"/>
      <c r="J165" s="32"/>
      <c r="K165" s="32"/>
      <c r="L165" s="32"/>
      <c r="M165" s="32"/>
      <c r="N165" s="32"/>
      <c r="O165" s="32"/>
      <c r="P165" s="32"/>
      <c r="Q165" s="32"/>
      <c r="R165" s="32"/>
    </row>
    <row r="166" spans="1:18" s="61" customFormat="1">
      <c r="A166" s="339"/>
      <c r="B166" s="2" t="s">
        <v>1790</v>
      </c>
      <c r="C166" s="340"/>
      <c r="D166" s="1061"/>
      <c r="E166" s="342"/>
      <c r="F166" s="342"/>
      <c r="G166" s="166"/>
      <c r="H166" s="166"/>
      <c r="I166" s="166"/>
      <c r="J166" s="166"/>
      <c r="K166" s="166"/>
      <c r="L166" s="166"/>
      <c r="M166" s="166"/>
      <c r="N166" s="166"/>
      <c r="O166" s="166"/>
      <c r="P166" s="166"/>
      <c r="Q166" s="166"/>
      <c r="R166" s="166"/>
    </row>
    <row r="167" spans="1:18" s="61" customFormat="1" ht="15" customHeight="1">
      <c r="A167" s="202"/>
      <c r="B167" s="89" t="s">
        <v>1121</v>
      </c>
      <c r="C167" s="343"/>
      <c r="D167" s="671"/>
      <c r="E167" s="342"/>
      <c r="F167" s="342"/>
      <c r="G167" s="8"/>
      <c r="H167" s="8"/>
      <c r="I167" s="8"/>
      <c r="J167" s="8"/>
      <c r="K167" s="8"/>
      <c r="L167" s="8"/>
      <c r="M167" s="8"/>
      <c r="N167" s="8"/>
      <c r="O167" s="8"/>
      <c r="P167" s="8"/>
      <c r="Q167" s="8"/>
      <c r="R167" s="8"/>
    </row>
    <row r="168" spans="1:18" s="32" customFormat="1">
      <c r="A168" s="202"/>
      <c r="B168" s="89" t="s">
        <v>1791</v>
      </c>
      <c r="C168" s="343"/>
      <c r="D168" s="671"/>
      <c r="E168" s="342"/>
      <c r="F168" s="342"/>
      <c r="G168" s="8"/>
      <c r="H168" s="8"/>
      <c r="I168" s="61"/>
      <c r="J168" s="8"/>
      <c r="K168" s="8"/>
      <c r="L168" s="8"/>
      <c r="M168" s="8"/>
      <c r="N168" s="8"/>
      <c r="O168" s="8"/>
      <c r="P168" s="8"/>
      <c r="Q168" s="8"/>
      <c r="R168" s="8"/>
    </row>
    <row r="169" spans="1:18">
      <c r="A169" s="202"/>
      <c r="B169" s="89" t="s">
        <v>1792</v>
      </c>
      <c r="C169" s="343"/>
      <c r="D169" s="671"/>
      <c r="E169" s="342"/>
      <c r="F169" s="342"/>
    </row>
    <row r="170" spans="1:18" s="200" customFormat="1">
      <c r="A170" s="202"/>
      <c r="B170" s="89" t="s">
        <v>1793</v>
      </c>
      <c r="C170" s="343"/>
      <c r="D170" s="671"/>
      <c r="E170" s="342"/>
      <c r="F170" s="342"/>
      <c r="G170" s="8"/>
      <c r="H170" s="8"/>
      <c r="I170" s="8"/>
      <c r="J170" s="8"/>
      <c r="K170" s="8"/>
      <c r="L170" s="8"/>
      <c r="M170" s="8"/>
      <c r="N170" s="8"/>
      <c r="O170" s="8"/>
      <c r="P170" s="8"/>
      <c r="Q170" s="8"/>
      <c r="R170" s="8"/>
    </row>
    <row r="171" spans="1:18" s="32" customFormat="1">
      <c r="A171" s="202"/>
      <c r="B171" s="89"/>
      <c r="C171" s="343" t="s">
        <v>200</v>
      </c>
      <c r="D171" s="671">
        <v>2</v>
      </c>
      <c r="E171" s="342"/>
      <c r="F171" s="342" t="str">
        <f>IF(D171*E171,D171*E171,"")</f>
        <v/>
      </c>
      <c r="G171" s="8"/>
      <c r="H171" s="8"/>
      <c r="I171" s="8"/>
      <c r="J171" s="8"/>
      <c r="K171" s="8"/>
      <c r="L171" s="8"/>
      <c r="M171" s="8"/>
      <c r="N171" s="8"/>
      <c r="O171" s="8"/>
      <c r="P171" s="8"/>
      <c r="Q171" s="8"/>
      <c r="R171" s="8"/>
    </row>
    <row r="172" spans="1:18" s="166" customFormat="1">
      <c r="A172" s="11"/>
      <c r="B172" s="11"/>
      <c r="C172" s="11"/>
      <c r="D172" s="687"/>
      <c r="E172" s="342"/>
      <c r="F172" s="342"/>
      <c r="G172" s="32"/>
      <c r="H172" s="32"/>
      <c r="I172" s="32"/>
      <c r="J172" s="32"/>
      <c r="K172" s="32"/>
      <c r="L172" s="32"/>
      <c r="M172" s="32"/>
      <c r="N172" s="32"/>
      <c r="O172" s="32"/>
      <c r="P172" s="32"/>
      <c r="Q172" s="32"/>
      <c r="R172" s="32"/>
    </row>
    <row r="173" spans="1:18" s="166" customFormat="1" ht="15.75" customHeight="1">
      <c r="A173" s="146" t="s">
        <v>215</v>
      </c>
      <c r="B173" s="167" t="s">
        <v>1795</v>
      </c>
      <c r="C173" s="436" t="s">
        <v>514</v>
      </c>
      <c r="D173" s="1056"/>
      <c r="E173" s="342"/>
      <c r="F173" s="342"/>
      <c r="G173" s="30"/>
      <c r="H173" s="30"/>
      <c r="I173" s="30"/>
      <c r="J173" s="30"/>
      <c r="K173" s="30"/>
      <c r="L173" s="30"/>
      <c r="M173" s="30"/>
      <c r="N173" s="30"/>
      <c r="O173" s="30"/>
      <c r="P173" s="30"/>
      <c r="Q173" s="30"/>
      <c r="R173" s="30"/>
    </row>
    <row r="174" spans="1:18" s="61" customFormat="1" ht="38.25" customHeight="1">
      <c r="A174" s="202"/>
      <c r="B174" s="203" t="s">
        <v>1797</v>
      </c>
      <c r="C174" s="343"/>
      <c r="D174" s="671"/>
      <c r="E174" s="342"/>
      <c r="F174" s="342"/>
      <c r="G174" s="32"/>
      <c r="H174" s="32"/>
      <c r="I174" s="32"/>
      <c r="J174" s="32"/>
      <c r="K174" s="32"/>
      <c r="L174" s="32"/>
      <c r="M174" s="32"/>
      <c r="N174" s="32"/>
      <c r="O174" s="32"/>
      <c r="P174" s="32"/>
      <c r="Q174" s="32"/>
      <c r="R174" s="32"/>
    </row>
    <row r="175" spans="1:18" s="61" customFormat="1">
      <c r="A175" s="339"/>
      <c r="B175" s="2" t="s">
        <v>1790</v>
      </c>
      <c r="C175" s="340"/>
      <c r="D175" s="1061"/>
      <c r="E175" s="342"/>
      <c r="F175" s="342"/>
      <c r="G175" s="166"/>
      <c r="H175" s="166"/>
      <c r="I175" s="166"/>
      <c r="J175" s="166"/>
      <c r="K175" s="166"/>
      <c r="L175" s="166"/>
      <c r="M175" s="166"/>
      <c r="N175" s="166"/>
      <c r="O175" s="166"/>
      <c r="P175" s="166"/>
      <c r="Q175" s="166"/>
      <c r="R175" s="166"/>
    </row>
    <row r="176" spans="1:18" s="61" customFormat="1" ht="15" customHeight="1">
      <c r="A176" s="202"/>
      <c r="B176" s="89" t="s">
        <v>1121</v>
      </c>
      <c r="C176" s="343"/>
      <c r="D176" s="671"/>
      <c r="E176" s="342"/>
      <c r="F176" s="342"/>
      <c r="G176" s="8"/>
      <c r="H176" s="8"/>
      <c r="I176" s="8"/>
      <c r="J176" s="8"/>
      <c r="K176" s="8"/>
      <c r="L176" s="8"/>
      <c r="M176" s="8"/>
      <c r="N176" s="8"/>
      <c r="O176" s="8"/>
      <c r="P176" s="8"/>
      <c r="Q176" s="8"/>
      <c r="R176" s="8"/>
    </row>
    <row r="177" spans="1:18" s="32" customFormat="1">
      <c r="A177" s="202"/>
      <c r="B177" s="89" t="s">
        <v>1798</v>
      </c>
      <c r="C177" s="343"/>
      <c r="D177" s="671"/>
      <c r="E177" s="342"/>
      <c r="F177" s="342"/>
      <c r="G177" s="8"/>
      <c r="H177" s="8"/>
      <c r="I177" s="61"/>
      <c r="J177" s="8"/>
      <c r="K177" s="8"/>
      <c r="L177" s="8"/>
      <c r="M177" s="8"/>
      <c r="N177" s="8"/>
      <c r="O177" s="8"/>
      <c r="P177" s="8"/>
      <c r="Q177" s="8"/>
      <c r="R177" s="8"/>
    </row>
    <row r="178" spans="1:18">
      <c r="A178" s="202"/>
      <c r="B178" s="89" t="s">
        <v>1789</v>
      </c>
      <c r="C178" s="343"/>
      <c r="D178" s="671"/>
      <c r="E178" s="342"/>
      <c r="F178" s="342"/>
    </row>
    <row r="179" spans="1:18" s="32" customFormat="1">
      <c r="A179" s="202"/>
      <c r="B179" s="89"/>
      <c r="C179" s="343" t="s">
        <v>200</v>
      </c>
      <c r="D179" s="671">
        <v>1</v>
      </c>
      <c r="E179" s="342"/>
      <c r="F179" s="342" t="str">
        <f>IF(D179*E179,D179*E179,"")</f>
        <v/>
      </c>
      <c r="G179" s="8"/>
      <c r="H179" s="8"/>
      <c r="I179" s="8"/>
      <c r="J179" s="8"/>
      <c r="K179" s="8"/>
      <c r="L179" s="8"/>
      <c r="M179" s="8"/>
      <c r="N179" s="8"/>
      <c r="O179" s="8"/>
      <c r="P179" s="8"/>
      <c r="Q179" s="8"/>
      <c r="R179" s="8"/>
    </row>
    <row r="180" spans="1:18" s="32" customFormat="1">
      <c r="A180" s="202"/>
      <c r="B180" s="89"/>
      <c r="C180" s="343"/>
      <c r="D180" s="671"/>
      <c r="E180" s="342"/>
      <c r="F180" s="342"/>
      <c r="G180" s="8"/>
      <c r="H180" s="8"/>
      <c r="I180" s="8"/>
      <c r="J180" s="8"/>
      <c r="K180" s="8"/>
      <c r="L180" s="8"/>
      <c r="M180" s="8"/>
      <c r="N180" s="8"/>
      <c r="O180" s="8"/>
      <c r="P180" s="8"/>
      <c r="Q180" s="8"/>
      <c r="R180" s="8"/>
    </row>
    <row r="181" spans="1:18" s="166" customFormat="1" ht="15.75" customHeight="1">
      <c r="A181" s="146" t="s">
        <v>216</v>
      </c>
      <c r="B181" s="167" t="s">
        <v>1795</v>
      </c>
      <c r="C181" s="436" t="s">
        <v>514</v>
      </c>
      <c r="D181" s="1056"/>
      <c r="E181" s="342"/>
      <c r="F181" s="342"/>
      <c r="G181" s="30"/>
      <c r="H181" s="30"/>
      <c r="I181" s="30"/>
      <c r="J181" s="30"/>
      <c r="K181" s="30"/>
      <c r="L181" s="30"/>
      <c r="M181" s="30"/>
      <c r="N181" s="30"/>
      <c r="O181" s="30"/>
      <c r="P181" s="30"/>
      <c r="Q181" s="30"/>
      <c r="R181" s="30"/>
    </row>
    <row r="182" spans="1:18" s="61" customFormat="1" ht="38.25" customHeight="1">
      <c r="A182" s="202"/>
      <c r="B182" s="203" t="s">
        <v>1799</v>
      </c>
      <c r="C182" s="343"/>
      <c r="D182" s="671"/>
      <c r="E182" s="342"/>
      <c r="F182" s="342"/>
      <c r="G182" s="32"/>
      <c r="H182" s="32"/>
      <c r="I182" s="32"/>
      <c r="J182" s="32"/>
      <c r="K182" s="32"/>
      <c r="L182" s="32"/>
      <c r="M182" s="32"/>
      <c r="N182" s="32"/>
      <c r="O182" s="32"/>
      <c r="P182" s="32"/>
      <c r="Q182" s="32"/>
      <c r="R182" s="32"/>
    </row>
    <row r="183" spans="1:18" s="61" customFormat="1" ht="38.25" customHeight="1">
      <c r="A183" s="202"/>
      <c r="B183" s="203" t="s">
        <v>1794</v>
      </c>
      <c r="C183" s="343"/>
      <c r="D183" s="671"/>
      <c r="E183" s="342"/>
      <c r="F183" s="342"/>
      <c r="G183" s="32"/>
      <c r="H183" s="32"/>
      <c r="I183" s="32"/>
      <c r="J183" s="32"/>
      <c r="K183" s="32"/>
      <c r="L183" s="32"/>
      <c r="M183" s="32"/>
      <c r="N183" s="32"/>
      <c r="O183" s="32"/>
      <c r="P183" s="32"/>
      <c r="Q183" s="32"/>
      <c r="R183" s="32"/>
    </row>
    <row r="184" spans="1:18" s="61" customFormat="1">
      <c r="A184" s="339"/>
      <c r="B184" s="2" t="s">
        <v>1790</v>
      </c>
      <c r="C184" s="340"/>
      <c r="D184" s="1061"/>
      <c r="E184" s="342"/>
      <c r="F184" s="342"/>
      <c r="G184" s="166"/>
      <c r="H184" s="166"/>
      <c r="I184" s="166"/>
      <c r="J184" s="166"/>
      <c r="K184" s="166"/>
      <c r="L184" s="166"/>
      <c r="M184" s="166"/>
      <c r="N184" s="166"/>
      <c r="O184" s="166"/>
      <c r="P184" s="166"/>
      <c r="Q184" s="166"/>
      <c r="R184" s="166"/>
    </row>
    <row r="185" spans="1:18" s="61" customFormat="1" ht="15" customHeight="1">
      <c r="A185" s="202"/>
      <c r="B185" s="89" t="s">
        <v>1121</v>
      </c>
      <c r="C185" s="343"/>
      <c r="D185" s="671"/>
      <c r="E185" s="342"/>
      <c r="F185" s="342"/>
      <c r="G185" s="8"/>
      <c r="H185" s="8"/>
      <c r="I185" s="8"/>
      <c r="J185" s="8"/>
      <c r="K185" s="8"/>
      <c r="L185" s="8"/>
      <c r="M185" s="8"/>
      <c r="N185" s="8"/>
      <c r="O185" s="8"/>
      <c r="P185" s="8"/>
      <c r="Q185" s="8"/>
      <c r="R185" s="8"/>
    </row>
    <row r="186" spans="1:18" s="32" customFormat="1">
      <c r="A186" s="202"/>
      <c r="B186" s="89" t="s">
        <v>1800</v>
      </c>
      <c r="C186" s="343"/>
      <c r="D186" s="671"/>
      <c r="E186" s="342"/>
      <c r="F186" s="342"/>
      <c r="G186" s="8"/>
      <c r="H186" s="8"/>
      <c r="I186" s="61"/>
      <c r="J186" s="8"/>
      <c r="K186" s="8"/>
      <c r="L186" s="8"/>
      <c r="M186" s="8"/>
      <c r="N186" s="8"/>
      <c r="O186" s="8"/>
      <c r="P186" s="8"/>
      <c r="Q186" s="8"/>
      <c r="R186" s="8"/>
    </row>
    <row r="187" spans="1:18" s="200" customFormat="1">
      <c r="A187" s="202"/>
      <c r="B187" s="89" t="s">
        <v>1793</v>
      </c>
      <c r="C187" s="343"/>
      <c r="D187" s="671"/>
      <c r="E187" s="342"/>
      <c r="F187" s="342"/>
      <c r="G187" s="8"/>
      <c r="H187" s="8"/>
      <c r="I187" s="8"/>
      <c r="J187" s="8"/>
      <c r="K187" s="8"/>
      <c r="L187" s="8"/>
      <c r="M187" s="8"/>
      <c r="N187" s="8"/>
      <c r="O187" s="8"/>
      <c r="P187" s="8"/>
      <c r="Q187" s="8"/>
      <c r="R187" s="8"/>
    </row>
    <row r="188" spans="1:18" s="32" customFormat="1">
      <c r="A188" s="202"/>
      <c r="B188" s="89"/>
      <c r="C188" s="343" t="s">
        <v>200</v>
      </c>
      <c r="D188" s="671">
        <v>1</v>
      </c>
      <c r="E188" s="342"/>
      <c r="F188" s="342" t="str">
        <f>IF(D188*E188,D188*E188,"")</f>
        <v/>
      </c>
      <c r="G188" s="8"/>
      <c r="H188" s="8"/>
      <c r="I188" s="8"/>
      <c r="J188" s="8"/>
      <c r="K188" s="8"/>
      <c r="L188" s="8"/>
      <c r="M188" s="8"/>
      <c r="N188" s="8"/>
      <c r="O188" s="8"/>
      <c r="P188" s="8"/>
      <c r="Q188" s="8"/>
      <c r="R188" s="8"/>
    </row>
    <row r="189" spans="1:18" s="32" customFormat="1">
      <c r="A189" s="202"/>
      <c r="B189" s="89"/>
      <c r="C189" s="343"/>
      <c r="D189" s="671"/>
      <c r="E189" s="342"/>
      <c r="F189" s="342"/>
      <c r="G189" s="8"/>
      <c r="H189" s="8"/>
      <c r="I189" s="8"/>
      <c r="J189" s="8"/>
      <c r="K189" s="8"/>
      <c r="L189" s="8"/>
      <c r="M189" s="8"/>
      <c r="N189" s="8"/>
      <c r="O189" s="8"/>
      <c r="P189" s="8"/>
      <c r="Q189" s="8"/>
      <c r="R189" s="8"/>
    </row>
    <row r="190" spans="1:18" s="166" customFormat="1" ht="15.75" customHeight="1">
      <c r="A190" s="146" t="s">
        <v>217</v>
      </c>
      <c r="B190" s="167" t="s">
        <v>1795</v>
      </c>
      <c r="C190" s="436" t="s">
        <v>514</v>
      </c>
      <c r="D190" s="1056"/>
      <c r="E190" s="342"/>
      <c r="F190" s="342"/>
      <c r="G190" s="30"/>
      <c r="H190" s="30"/>
      <c r="I190" s="30"/>
      <c r="J190" s="30"/>
      <c r="K190" s="30"/>
      <c r="L190" s="30"/>
      <c r="M190" s="30"/>
      <c r="N190" s="30"/>
      <c r="O190" s="30"/>
      <c r="P190" s="30"/>
      <c r="Q190" s="30"/>
      <c r="R190" s="30"/>
    </row>
    <row r="191" spans="1:18" s="61" customFormat="1" ht="28.5" customHeight="1">
      <c r="A191" s="202"/>
      <c r="B191" s="203" t="s">
        <v>1801</v>
      </c>
      <c r="C191" s="343"/>
      <c r="D191" s="671"/>
      <c r="E191" s="342"/>
      <c r="F191" s="342"/>
      <c r="G191" s="32"/>
      <c r="H191" s="32"/>
      <c r="I191" s="32"/>
      <c r="J191" s="32"/>
      <c r="K191" s="32"/>
      <c r="L191" s="32"/>
      <c r="M191" s="32"/>
      <c r="N191" s="32"/>
      <c r="O191" s="32"/>
      <c r="P191" s="32"/>
      <c r="Q191" s="32"/>
      <c r="R191" s="32"/>
    </row>
    <row r="192" spans="1:18" s="61" customFormat="1">
      <c r="A192" s="339"/>
      <c r="B192" s="2" t="s">
        <v>1790</v>
      </c>
      <c r="C192" s="340"/>
      <c r="D192" s="1061"/>
      <c r="E192" s="342"/>
      <c r="F192" s="342"/>
      <c r="G192" s="166"/>
      <c r="H192" s="166"/>
      <c r="I192" s="166"/>
      <c r="J192" s="166"/>
      <c r="K192" s="166"/>
      <c r="L192" s="166"/>
      <c r="M192" s="166"/>
      <c r="N192" s="166"/>
      <c r="O192" s="166"/>
      <c r="P192" s="166"/>
      <c r="Q192" s="166"/>
      <c r="R192" s="166"/>
    </row>
    <row r="193" spans="1:18" s="61" customFormat="1" ht="15" customHeight="1">
      <c r="A193" s="202"/>
      <c r="B193" s="89" t="s">
        <v>1121</v>
      </c>
      <c r="C193" s="343"/>
      <c r="D193" s="671"/>
      <c r="E193" s="342"/>
      <c r="F193" s="342"/>
      <c r="G193" s="8"/>
      <c r="H193" s="8"/>
      <c r="I193" s="8"/>
      <c r="J193" s="8"/>
      <c r="K193" s="8"/>
      <c r="L193" s="8"/>
      <c r="M193" s="8"/>
      <c r="N193" s="8"/>
      <c r="O193" s="8"/>
      <c r="P193" s="8"/>
      <c r="Q193" s="8"/>
      <c r="R193" s="8"/>
    </row>
    <row r="194" spans="1:18" s="32" customFormat="1">
      <c r="A194" s="202"/>
      <c r="B194" s="89" t="s">
        <v>1800</v>
      </c>
      <c r="C194" s="343"/>
      <c r="D194" s="671"/>
      <c r="E194" s="342"/>
      <c r="F194" s="342"/>
      <c r="G194" s="8"/>
      <c r="H194" s="8"/>
      <c r="I194" s="61"/>
      <c r="J194" s="8"/>
      <c r="K194" s="8"/>
      <c r="L194" s="8"/>
      <c r="M194" s="8"/>
      <c r="N194" s="8"/>
      <c r="O194" s="8"/>
      <c r="P194" s="8"/>
      <c r="Q194" s="8"/>
      <c r="R194" s="8"/>
    </row>
    <row r="195" spans="1:18" s="32" customFormat="1">
      <c r="A195" s="202"/>
      <c r="B195" s="89"/>
      <c r="C195" s="343" t="s">
        <v>200</v>
      </c>
      <c r="D195" s="671">
        <v>1</v>
      </c>
      <c r="E195" s="342"/>
      <c r="F195" s="342" t="str">
        <f>IF(D195*E195,D195*E195,"")</f>
        <v/>
      </c>
      <c r="G195" s="8"/>
      <c r="H195" s="8"/>
      <c r="I195" s="8"/>
      <c r="J195" s="8"/>
      <c r="K195" s="8"/>
      <c r="L195" s="8"/>
      <c r="M195" s="8"/>
      <c r="N195" s="8"/>
      <c r="O195" s="8"/>
      <c r="P195" s="8"/>
      <c r="Q195" s="8"/>
      <c r="R195" s="8"/>
    </row>
    <row r="196" spans="1:18" s="32" customFormat="1">
      <c r="A196" s="202"/>
      <c r="B196" s="89"/>
      <c r="C196" s="343"/>
      <c r="D196" s="671"/>
      <c r="E196" s="342"/>
      <c r="F196" s="342"/>
      <c r="G196" s="8"/>
      <c r="H196" s="8"/>
      <c r="I196" s="8"/>
      <c r="J196" s="8"/>
      <c r="K196" s="8"/>
      <c r="L196" s="8"/>
      <c r="M196" s="8"/>
      <c r="N196" s="8"/>
      <c r="O196" s="8"/>
      <c r="P196" s="8"/>
      <c r="Q196" s="8"/>
      <c r="R196" s="8"/>
    </row>
    <row r="197" spans="1:18" s="32" customFormat="1">
      <c r="A197" s="202"/>
      <c r="B197" s="785" t="s">
        <v>1802</v>
      </c>
      <c r="C197" s="343"/>
      <c r="D197" s="671"/>
      <c r="E197" s="342"/>
      <c r="F197" s="342"/>
      <c r="G197" s="8"/>
      <c r="H197" s="8"/>
      <c r="I197" s="8"/>
      <c r="J197" s="8"/>
      <c r="K197" s="8"/>
      <c r="L197" s="8"/>
      <c r="M197" s="8"/>
      <c r="N197" s="8"/>
      <c r="O197" s="8"/>
      <c r="P197" s="8"/>
      <c r="Q197" s="8"/>
      <c r="R197" s="8"/>
    </row>
    <row r="198" spans="1:18" s="32" customFormat="1">
      <c r="A198" s="202"/>
      <c r="B198" s="89"/>
      <c r="C198" s="343"/>
      <c r="D198" s="671"/>
      <c r="E198" s="342"/>
      <c r="F198" s="342"/>
      <c r="G198" s="8"/>
      <c r="H198" s="8"/>
      <c r="I198" s="8"/>
      <c r="J198" s="8"/>
      <c r="K198" s="8"/>
      <c r="L198" s="8"/>
      <c r="M198" s="8"/>
      <c r="N198" s="8"/>
      <c r="O198" s="8"/>
      <c r="P198" s="8"/>
      <c r="Q198" s="8"/>
      <c r="R198" s="8"/>
    </row>
    <row r="199" spans="1:18" s="30" customFormat="1" ht="15" customHeight="1">
      <c r="A199" s="146" t="s">
        <v>218</v>
      </c>
      <c r="B199" s="408" t="s">
        <v>1803</v>
      </c>
      <c r="C199" s="306"/>
      <c r="D199" s="664"/>
      <c r="E199" s="671"/>
      <c r="F199" s="671"/>
    </row>
    <row r="200" spans="1:18" s="30" customFormat="1" ht="26.25" customHeight="1">
      <c r="A200" s="146"/>
      <c r="B200" s="749" t="s">
        <v>1804</v>
      </c>
      <c r="C200" s="306"/>
      <c r="D200" s="664"/>
      <c r="E200" s="671"/>
      <c r="F200" s="671"/>
    </row>
    <row r="201" spans="1:18" s="30" customFormat="1" ht="15" customHeight="1">
      <c r="A201" s="146"/>
      <c r="B201" s="139" t="s">
        <v>1805</v>
      </c>
      <c r="C201" s="306"/>
      <c r="D201" s="664"/>
      <c r="E201" s="671"/>
      <c r="F201" s="671"/>
    </row>
    <row r="202" spans="1:18" s="30" customFormat="1" ht="78.75" customHeight="1">
      <c r="A202" s="146"/>
      <c r="B202" s="139" t="s">
        <v>2226</v>
      </c>
      <c r="C202" s="306"/>
      <c r="D202" s="664"/>
      <c r="E202" s="671"/>
      <c r="F202" s="671"/>
      <c r="H202" s="273"/>
    </row>
    <row r="203" spans="1:18" s="30" customFormat="1" ht="66" customHeight="1">
      <c r="A203" s="146"/>
      <c r="B203" s="990" t="s">
        <v>2191</v>
      </c>
      <c r="C203" s="306"/>
      <c r="D203" s="664"/>
      <c r="E203" s="671"/>
      <c r="F203" s="671"/>
    </row>
    <row r="204" spans="1:18" s="30" customFormat="1" ht="66" customHeight="1">
      <c r="A204" s="146"/>
      <c r="B204" s="527" t="s">
        <v>2022</v>
      </c>
      <c r="C204" s="306"/>
      <c r="D204" s="664"/>
      <c r="E204" s="671"/>
      <c r="F204" s="671"/>
    </row>
    <row r="205" spans="1:18" s="30" customFormat="1" ht="24.75" customHeight="1">
      <c r="A205" s="146"/>
      <c r="B205" s="527" t="s">
        <v>2225</v>
      </c>
      <c r="C205" s="306"/>
      <c r="D205" s="664"/>
      <c r="E205" s="671"/>
      <c r="F205" s="671"/>
    </row>
    <row r="206" spans="1:18" s="30" customFormat="1" ht="37.5" customHeight="1">
      <c r="A206" s="146"/>
      <c r="B206" s="527" t="s">
        <v>1806</v>
      </c>
      <c r="C206" s="306"/>
      <c r="D206" s="664"/>
      <c r="E206" s="671"/>
      <c r="F206" s="671"/>
    </row>
    <row r="207" spans="1:18" s="30" customFormat="1" ht="16.5" customHeight="1">
      <c r="A207" s="146"/>
      <c r="B207" s="1022" t="s">
        <v>1877</v>
      </c>
      <c r="C207" s="306"/>
      <c r="D207" s="664"/>
      <c r="E207" s="671"/>
      <c r="F207" s="671"/>
    </row>
    <row r="208" spans="1:18" s="30" customFormat="1" ht="53.25" customHeight="1">
      <c r="A208" s="146"/>
      <c r="B208" s="139" t="s">
        <v>1169</v>
      </c>
      <c r="C208" s="306"/>
      <c r="D208" s="664"/>
      <c r="E208" s="671"/>
      <c r="F208" s="671"/>
    </row>
    <row r="209" spans="1:18" s="32" customFormat="1" ht="39.75" customHeight="1">
      <c r="A209" s="146"/>
      <c r="B209" s="72" t="s">
        <v>1170</v>
      </c>
      <c r="C209" s="306"/>
      <c r="D209" s="664"/>
      <c r="E209" s="671"/>
      <c r="F209" s="671"/>
    </row>
    <row r="210" spans="1:18" s="32" customFormat="1">
      <c r="A210" s="146"/>
      <c r="B210" s="72"/>
      <c r="C210" s="306" t="s">
        <v>200</v>
      </c>
      <c r="D210" s="664">
        <v>1</v>
      </c>
      <c r="E210" s="671"/>
      <c r="F210" s="671" t="str">
        <f>IF(D210*E210,D210*E210,"")</f>
        <v/>
      </c>
    </row>
    <row r="211" spans="1:18" s="32" customFormat="1">
      <c r="A211" s="146"/>
      <c r="B211" s="72"/>
      <c r="C211" s="306"/>
      <c r="D211" s="664"/>
      <c r="E211" s="671"/>
      <c r="F211" s="671"/>
    </row>
    <row r="212" spans="1:18" s="30" customFormat="1" ht="15.75" customHeight="1">
      <c r="A212" s="146" t="s">
        <v>219</v>
      </c>
      <c r="B212" s="408" t="s">
        <v>1807</v>
      </c>
      <c r="C212" s="306"/>
      <c r="D212" s="664"/>
      <c r="E212" s="671"/>
      <c r="F212" s="671"/>
    </row>
    <row r="213" spans="1:18" s="30" customFormat="1" ht="26.25" customHeight="1">
      <c r="A213" s="146"/>
      <c r="B213" s="749" t="s">
        <v>1804</v>
      </c>
      <c r="C213" s="306"/>
      <c r="D213" s="664"/>
      <c r="E213" s="671"/>
      <c r="F213" s="671"/>
    </row>
    <row r="214" spans="1:18" s="30" customFormat="1" ht="15" customHeight="1">
      <c r="A214" s="146"/>
      <c r="B214" s="139" t="s">
        <v>1809</v>
      </c>
      <c r="C214" s="306"/>
      <c r="D214" s="664"/>
      <c r="E214" s="671"/>
      <c r="F214" s="671"/>
    </row>
    <row r="215" spans="1:18" s="30" customFormat="1" ht="78.75" customHeight="1">
      <c r="A215" s="146"/>
      <c r="B215" s="139" t="s">
        <v>2227</v>
      </c>
      <c r="C215" s="306"/>
      <c r="D215" s="664"/>
      <c r="E215" s="671"/>
      <c r="F215" s="671"/>
      <c r="H215" s="273"/>
    </row>
    <row r="216" spans="1:18" s="30" customFormat="1" ht="25.5" customHeight="1">
      <c r="A216" s="146"/>
      <c r="B216" s="527" t="s">
        <v>1810</v>
      </c>
      <c r="C216" s="306"/>
      <c r="D216" s="664"/>
      <c r="E216" s="671"/>
      <c r="F216" s="671"/>
    </row>
    <row r="217" spans="1:18" s="30" customFormat="1" ht="12" customHeight="1">
      <c r="A217" s="146"/>
      <c r="B217" s="139" t="s">
        <v>1808</v>
      </c>
      <c r="C217" s="306"/>
      <c r="D217" s="664"/>
      <c r="E217" s="671"/>
      <c r="F217" s="671"/>
    </row>
    <row r="218" spans="1:18" s="32" customFormat="1">
      <c r="A218" s="146"/>
      <c r="B218" s="72"/>
      <c r="C218" s="306" t="s">
        <v>200</v>
      </c>
      <c r="D218" s="664">
        <v>1</v>
      </c>
      <c r="E218" s="671"/>
      <c r="F218" s="671" t="str">
        <f>IF(D218*E218,D218*E218,"")</f>
        <v/>
      </c>
    </row>
    <row r="219" spans="1:18" s="32" customFormat="1">
      <c r="A219" s="202"/>
      <c r="B219" s="89"/>
      <c r="C219" s="343"/>
      <c r="D219" s="671"/>
      <c r="E219" s="342"/>
      <c r="F219" s="342"/>
      <c r="G219" s="8"/>
      <c r="H219" s="8"/>
      <c r="I219" s="8"/>
      <c r="J219" s="8"/>
      <c r="K219" s="8"/>
      <c r="L219" s="8"/>
      <c r="M219" s="8"/>
      <c r="N219" s="8"/>
      <c r="O219" s="8"/>
      <c r="P219" s="8"/>
      <c r="Q219" s="8"/>
      <c r="R219" s="8"/>
    </row>
    <row r="220" spans="1:18" s="30" customFormat="1" ht="15.75" customHeight="1">
      <c r="A220" s="146" t="s">
        <v>220</v>
      </c>
      <c r="B220" s="408" t="s">
        <v>1807</v>
      </c>
      <c r="C220" s="306"/>
      <c r="D220" s="664"/>
      <c r="E220" s="671"/>
      <c r="F220" s="671"/>
    </row>
    <row r="221" spans="1:18" s="30" customFormat="1" ht="26.25" customHeight="1">
      <c r="A221" s="146"/>
      <c r="B221" s="749" t="s">
        <v>1804</v>
      </c>
      <c r="C221" s="306"/>
      <c r="D221" s="664"/>
      <c r="E221" s="671"/>
      <c r="F221" s="671"/>
    </row>
    <row r="222" spans="1:18" s="30" customFormat="1" ht="15" customHeight="1">
      <c r="A222" s="146"/>
      <c r="B222" s="139" t="s">
        <v>1811</v>
      </c>
      <c r="C222" s="306"/>
      <c r="D222" s="664"/>
      <c r="E222" s="671"/>
      <c r="F222" s="671"/>
    </row>
    <row r="223" spans="1:18" s="30" customFormat="1" ht="78.75" customHeight="1">
      <c r="A223" s="146"/>
      <c r="B223" s="139" t="s">
        <v>2229</v>
      </c>
      <c r="C223" s="306"/>
      <c r="D223" s="664"/>
      <c r="E223" s="671"/>
      <c r="F223" s="671"/>
      <c r="H223" s="273"/>
    </row>
    <row r="224" spans="1:18" s="30" customFormat="1" ht="25.5" customHeight="1">
      <c r="A224" s="146"/>
      <c r="B224" s="527" t="s">
        <v>1810</v>
      </c>
      <c r="C224" s="306"/>
      <c r="D224" s="664"/>
      <c r="E224" s="671"/>
      <c r="F224" s="671"/>
    </row>
    <row r="225" spans="1:18" s="30" customFormat="1" ht="12" customHeight="1">
      <c r="A225" s="146"/>
      <c r="B225" s="139" t="s">
        <v>1808</v>
      </c>
      <c r="C225" s="306"/>
      <c r="D225" s="664"/>
      <c r="E225" s="671"/>
      <c r="F225" s="671"/>
    </row>
    <row r="226" spans="1:18" s="32" customFormat="1">
      <c r="A226" s="146"/>
      <c r="B226" s="72"/>
      <c r="C226" s="306" t="s">
        <v>200</v>
      </c>
      <c r="D226" s="664">
        <v>1</v>
      </c>
      <c r="E226" s="671"/>
      <c r="F226" s="671" t="str">
        <f>IF(D226*E226,D226*E226,"")</f>
        <v/>
      </c>
    </row>
    <row r="227" spans="1:18" s="32" customFormat="1">
      <c r="A227" s="202"/>
      <c r="B227" s="89"/>
      <c r="C227" s="343"/>
      <c r="D227" s="671"/>
      <c r="E227" s="342"/>
      <c r="F227" s="342"/>
      <c r="G227" s="8"/>
      <c r="H227" s="8"/>
      <c r="I227" s="8"/>
      <c r="J227" s="8"/>
      <c r="K227" s="8"/>
      <c r="L227" s="8"/>
      <c r="M227" s="8"/>
      <c r="N227" s="8"/>
      <c r="O227" s="8"/>
      <c r="P227" s="8"/>
      <c r="Q227" s="8"/>
      <c r="R227" s="8"/>
    </row>
    <row r="228" spans="1:18" s="30" customFormat="1" ht="15.75" customHeight="1">
      <c r="A228" s="146" t="s">
        <v>221</v>
      </c>
      <c r="B228" s="408" t="s">
        <v>1807</v>
      </c>
      <c r="C228" s="306"/>
      <c r="D228" s="664"/>
      <c r="E228" s="671"/>
      <c r="F228" s="671"/>
    </row>
    <row r="229" spans="1:18" s="30" customFormat="1" ht="26.25" customHeight="1">
      <c r="A229" s="146"/>
      <c r="B229" s="749" t="s">
        <v>1804</v>
      </c>
      <c r="C229" s="306"/>
      <c r="D229" s="664"/>
      <c r="E229" s="671"/>
      <c r="F229" s="671"/>
    </row>
    <row r="230" spans="1:18" s="30" customFormat="1" ht="15" customHeight="1">
      <c r="A230" s="146"/>
      <c r="B230" s="139" t="s">
        <v>1812</v>
      </c>
      <c r="C230" s="306"/>
      <c r="D230" s="664"/>
      <c r="E230" s="671"/>
      <c r="F230" s="671"/>
    </row>
    <row r="231" spans="1:18" s="30" customFormat="1" ht="78.75" customHeight="1">
      <c r="A231" s="146"/>
      <c r="B231" s="139" t="s">
        <v>2228</v>
      </c>
      <c r="C231" s="306"/>
      <c r="D231" s="664"/>
      <c r="E231" s="671"/>
      <c r="F231" s="671"/>
      <c r="H231" s="273"/>
    </row>
    <row r="232" spans="1:18" s="30" customFormat="1" ht="25.5" customHeight="1">
      <c r="A232" s="146"/>
      <c r="B232" s="527" t="s">
        <v>1810</v>
      </c>
      <c r="C232" s="306"/>
      <c r="D232" s="664"/>
      <c r="E232" s="671"/>
      <c r="F232" s="671"/>
    </row>
    <row r="233" spans="1:18" s="30" customFormat="1" ht="12" customHeight="1">
      <c r="A233" s="146"/>
      <c r="B233" s="139" t="s">
        <v>1808</v>
      </c>
      <c r="C233" s="306"/>
      <c r="D233" s="664"/>
      <c r="E233" s="671"/>
      <c r="F233" s="671"/>
    </row>
    <row r="234" spans="1:18" s="32" customFormat="1">
      <c r="A234" s="146"/>
      <c r="B234" s="72"/>
      <c r="C234" s="306" t="s">
        <v>200</v>
      </c>
      <c r="D234" s="664">
        <v>1</v>
      </c>
      <c r="E234" s="671"/>
      <c r="F234" s="671" t="str">
        <f>IF(D234*E234,D234*E234,"")</f>
        <v/>
      </c>
    </row>
    <row r="235" spans="1:18" s="32" customFormat="1">
      <c r="A235" s="503"/>
      <c r="B235" s="134"/>
      <c r="C235" s="442"/>
      <c r="D235" s="671"/>
      <c r="E235" s="39"/>
      <c r="F235" s="342"/>
      <c r="G235" s="61"/>
      <c r="H235" s="61"/>
      <c r="I235" s="61"/>
      <c r="J235" s="61"/>
      <c r="K235" s="61"/>
      <c r="L235" s="61"/>
      <c r="M235" s="61"/>
      <c r="N235" s="61"/>
      <c r="O235" s="61"/>
      <c r="P235" s="61"/>
      <c r="Q235" s="61"/>
      <c r="R235" s="61"/>
    </row>
    <row r="236" spans="1:18" s="848" customFormat="1" ht="31.5" customHeight="1">
      <c r="A236" s="146" t="s">
        <v>222</v>
      </c>
      <c r="B236" s="408" t="s">
        <v>1814</v>
      </c>
      <c r="C236" s="241"/>
      <c r="D236" s="668"/>
      <c r="E236" s="297"/>
      <c r="F236" s="863"/>
    </row>
    <row r="237" spans="1:18" s="936" customFormat="1" ht="27" customHeight="1">
      <c r="A237" s="146"/>
      <c r="B237" s="72" t="s">
        <v>2192</v>
      </c>
      <c r="C237" s="241"/>
      <c r="D237" s="668"/>
      <c r="E237" s="297"/>
      <c r="F237" s="863"/>
      <c r="I237" s="441"/>
    </row>
    <row r="238" spans="1:18" s="989" customFormat="1" ht="37.5" customHeight="1">
      <c r="A238" s="757"/>
      <c r="B238" s="749" t="s">
        <v>1880</v>
      </c>
      <c r="C238" s="767"/>
      <c r="D238" s="668"/>
      <c r="E238" s="668"/>
      <c r="F238" s="672"/>
    </row>
    <row r="239" spans="1:18" s="989" customFormat="1" ht="25.9" customHeight="1">
      <c r="A239" s="757"/>
      <c r="B239" s="749" t="s">
        <v>1878</v>
      </c>
      <c r="C239" s="767"/>
      <c r="D239" s="668"/>
      <c r="E239" s="668"/>
      <c r="F239" s="672"/>
    </row>
    <row r="240" spans="1:18" s="32" customFormat="1" ht="14.45" customHeight="1">
      <c r="A240" s="146"/>
      <c r="B240" s="72" t="s">
        <v>1813</v>
      </c>
      <c r="C240" s="241"/>
      <c r="D240" s="668"/>
      <c r="E240" s="297"/>
      <c r="F240" s="863"/>
      <c r="G240" s="96"/>
    </row>
    <row r="241" spans="1:18" s="32" customFormat="1" ht="51" customHeight="1">
      <c r="A241" s="146"/>
      <c r="B241" s="72" t="s">
        <v>2193</v>
      </c>
      <c r="C241" s="241"/>
      <c r="D241" s="668"/>
      <c r="E241" s="297"/>
      <c r="F241" s="863"/>
    </row>
    <row r="242" spans="1:18" s="32" customFormat="1" ht="27.75" customHeight="1">
      <c r="A242" s="146"/>
      <c r="B242" s="72" t="s">
        <v>1815</v>
      </c>
      <c r="C242" s="241"/>
      <c r="D242" s="668"/>
      <c r="E242" s="297"/>
      <c r="F242" s="863"/>
    </row>
    <row r="243" spans="1:18" s="32" customFormat="1">
      <c r="A243" s="146"/>
      <c r="B243" s="72"/>
      <c r="C243" s="306" t="s">
        <v>229</v>
      </c>
      <c r="D243" s="664">
        <v>114</v>
      </c>
      <c r="E243" s="671"/>
      <c r="F243" s="671" t="str">
        <f t="shared" ref="F243" si="0">IF(D243*E243,D243*E243,"")</f>
        <v/>
      </c>
      <c r="I243" s="133"/>
    </row>
    <row r="244" spans="1:18" s="32" customFormat="1">
      <c r="A244" s="146"/>
      <c r="B244" s="72"/>
      <c r="C244" s="306"/>
      <c r="D244" s="664"/>
      <c r="E244" s="671"/>
      <c r="F244" s="671"/>
      <c r="I244" s="133"/>
    </row>
    <row r="245" spans="1:18" s="848" customFormat="1" ht="18.75" customHeight="1">
      <c r="A245" s="146" t="s">
        <v>223</v>
      </c>
      <c r="B245" s="408" t="s">
        <v>1879</v>
      </c>
      <c r="C245" s="241"/>
      <c r="D245" s="668"/>
      <c r="E245" s="297"/>
      <c r="F245" s="863"/>
      <c r="I245" s="273"/>
    </row>
    <row r="246" spans="1:18" s="936" customFormat="1" ht="27" customHeight="1">
      <c r="A246" s="146"/>
      <c r="B246" s="72" t="s">
        <v>2192</v>
      </c>
      <c r="C246" s="241"/>
      <c r="D246" s="668"/>
      <c r="E246" s="297"/>
      <c r="F246" s="863"/>
      <c r="I246" s="441"/>
    </row>
    <row r="247" spans="1:18" s="32" customFormat="1" ht="27.75" customHeight="1">
      <c r="A247" s="146"/>
      <c r="B247" s="72" t="s">
        <v>1815</v>
      </c>
      <c r="C247" s="241"/>
      <c r="D247" s="668"/>
      <c r="E247" s="297"/>
      <c r="F247" s="863"/>
      <c r="I247" s="133"/>
    </row>
    <row r="248" spans="1:18" s="32" customFormat="1">
      <c r="A248" s="146"/>
      <c r="B248" s="72"/>
      <c r="C248" s="306" t="s">
        <v>229</v>
      </c>
      <c r="D248" s="664">
        <v>28</v>
      </c>
      <c r="E248" s="671"/>
      <c r="F248" s="671" t="str">
        <f t="shared" ref="F248" si="1">IF(D248*E248,D248*E248,"")</f>
        <v/>
      </c>
      <c r="I248" s="133"/>
    </row>
    <row r="249" spans="1:18" s="32" customFormat="1">
      <c r="A249" s="146"/>
      <c r="B249" s="72"/>
      <c r="C249" s="241"/>
      <c r="D249" s="1053"/>
      <c r="E249" s="846"/>
      <c r="F249" s="863"/>
    </row>
    <row r="250" spans="1:18" s="32" customFormat="1" ht="15">
      <c r="A250" s="499"/>
      <c r="B250" s="450" t="s">
        <v>1123</v>
      </c>
      <c r="C250" s="462"/>
      <c r="D250" s="1062"/>
      <c r="E250" s="695"/>
      <c r="F250" s="696">
        <f>SUM(F29:F249)</f>
        <v>0</v>
      </c>
    </row>
    <row r="251" spans="1:18" s="32" customFormat="1">
      <c r="A251" s="11"/>
      <c r="B251" s="11"/>
      <c r="C251" s="6"/>
      <c r="D251" s="811"/>
      <c r="E251" s="259"/>
      <c r="F251" s="259"/>
    </row>
    <row r="252" spans="1:18" s="39" customFormat="1">
      <c r="A252" s="11"/>
      <c r="B252" s="11"/>
      <c r="C252" s="6"/>
      <c r="D252" s="811"/>
      <c r="E252" s="259"/>
      <c r="F252" s="259"/>
      <c r="G252" s="32"/>
      <c r="H252" s="32"/>
      <c r="I252" s="32"/>
      <c r="J252" s="32"/>
      <c r="K252" s="32"/>
      <c r="L252" s="32"/>
      <c r="M252" s="32"/>
      <c r="N252" s="32"/>
      <c r="O252" s="32"/>
      <c r="P252" s="32"/>
      <c r="Q252" s="32"/>
      <c r="R252" s="32"/>
    </row>
    <row r="253" spans="1:18" s="32" customFormat="1">
      <c r="A253" s="11"/>
      <c r="B253" s="11"/>
      <c r="C253" s="6"/>
      <c r="D253" s="811"/>
      <c r="E253" s="259"/>
      <c r="F253" s="259"/>
    </row>
    <row r="254" spans="1:18" s="32" customFormat="1">
      <c r="A254" s="11"/>
      <c r="B254" s="11"/>
      <c r="C254" s="6"/>
      <c r="D254" s="811"/>
      <c r="E254" s="259"/>
      <c r="F254" s="259"/>
    </row>
    <row r="255" spans="1:18" s="32" customFormat="1">
      <c r="A255" s="11"/>
      <c r="B255" s="11"/>
      <c r="C255" s="6"/>
      <c r="D255" s="811"/>
      <c r="E255" s="259"/>
      <c r="F255" s="259"/>
    </row>
    <row r="256" spans="1:18" s="32" customFormat="1">
      <c r="A256" s="11"/>
      <c r="B256" s="11"/>
      <c r="C256" s="6"/>
      <c r="D256" s="811"/>
      <c r="E256" s="259"/>
      <c r="F256" s="259"/>
    </row>
    <row r="257" spans="1:18" s="32" customFormat="1">
      <c r="A257" s="11"/>
      <c r="B257" s="11"/>
      <c r="C257" s="6"/>
      <c r="D257" s="811"/>
      <c r="E257" s="259"/>
      <c r="F257" s="259"/>
    </row>
    <row r="258" spans="1:18" s="32" customFormat="1">
      <c r="A258" s="11"/>
      <c r="B258" s="11"/>
      <c r="C258" s="6"/>
      <c r="D258" s="811"/>
      <c r="E258" s="259"/>
      <c r="F258" s="259"/>
    </row>
    <row r="259" spans="1:18" s="32" customFormat="1">
      <c r="A259" s="11"/>
      <c r="B259" s="11"/>
      <c r="C259" s="6"/>
      <c r="D259" s="811"/>
      <c r="E259" s="259"/>
      <c r="F259" s="259"/>
    </row>
    <row r="260" spans="1:18" s="32" customFormat="1">
      <c r="A260" s="11"/>
      <c r="B260" s="11"/>
      <c r="C260" s="6"/>
      <c r="D260" s="811"/>
      <c r="E260" s="259"/>
      <c r="F260" s="259"/>
    </row>
    <row r="261" spans="1:18" s="39" customFormat="1">
      <c r="A261" s="11"/>
      <c r="B261" s="11"/>
      <c r="C261" s="6"/>
      <c r="D261" s="811"/>
      <c r="E261" s="259"/>
      <c r="F261" s="259"/>
      <c r="G261" s="32"/>
      <c r="H261" s="32"/>
      <c r="I261" s="32"/>
      <c r="J261" s="32"/>
      <c r="K261" s="32"/>
      <c r="L261" s="32"/>
      <c r="M261" s="32"/>
      <c r="N261" s="32"/>
      <c r="O261" s="32"/>
      <c r="P261" s="32"/>
      <c r="Q261" s="32"/>
      <c r="R261" s="32"/>
    </row>
    <row r="262" spans="1:18" s="32" customFormat="1">
      <c r="A262" s="11"/>
      <c r="B262" s="11"/>
      <c r="C262" s="6"/>
      <c r="D262" s="811"/>
      <c r="E262" s="259"/>
      <c r="F262" s="259"/>
    </row>
    <row r="263" spans="1:18" s="32" customFormat="1">
      <c r="A263" s="11"/>
      <c r="B263" s="11"/>
      <c r="C263" s="6"/>
      <c r="D263" s="811"/>
      <c r="E263" s="259"/>
      <c r="F263" s="259"/>
      <c r="G263" s="26"/>
      <c r="H263" s="26"/>
      <c r="I263" s="26"/>
      <c r="J263" s="26"/>
      <c r="K263" s="26"/>
      <c r="L263" s="26"/>
      <c r="M263" s="26"/>
      <c r="N263" s="26"/>
      <c r="O263" s="26"/>
      <c r="P263" s="26"/>
      <c r="Q263" s="26"/>
      <c r="R263" s="26"/>
    </row>
    <row r="264" spans="1:18" s="32" customFormat="1">
      <c r="A264" s="11"/>
      <c r="B264" s="11"/>
      <c r="C264" s="6"/>
      <c r="D264" s="811"/>
      <c r="E264" s="259"/>
      <c r="F264" s="259"/>
      <c r="G264" s="26"/>
      <c r="H264" s="26"/>
      <c r="I264" s="26"/>
      <c r="J264" s="26"/>
      <c r="K264" s="26"/>
      <c r="L264" s="26"/>
      <c r="M264" s="26"/>
      <c r="N264" s="26"/>
      <c r="O264" s="26"/>
      <c r="P264" s="26"/>
      <c r="Q264" s="26"/>
      <c r="R264" s="26"/>
    </row>
    <row r="265" spans="1:18" s="32" customFormat="1">
      <c r="A265" s="11"/>
      <c r="B265" s="11"/>
      <c r="C265" s="6"/>
      <c r="D265" s="811"/>
      <c r="E265" s="259"/>
      <c r="F265" s="259"/>
      <c r="G265" s="26"/>
      <c r="H265" s="26"/>
      <c r="I265" s="26"/>
      <c r="J265" s="26"/>
      <c r="K265" s="26"/>
      <c r="L265" s="26"/>
      <c r="M265" s="26"/>
      <c r="N265" s="26"/>
      <c r="O265" s="26"/>
      <c r="P265" s="26"/>
      <c r="Q265" s="26"/>
      <c r="R265" s="26"/>
    </row>
    <row r="266" spans="1:18" s="32" customFormat="1">
      <c r="A266" s="11"/>
      <c r="B266" s="11"/>
      <c r="C266" s="6"/>
      <c r="D266" s="811"/>
      <c r="E266" s="259"/>
      <c r="F266" s="259"/>
    </row>
    <row r="267" spans="1:18" s="32" customFormat="1">
      <c r="A267" s="11"/>
      <c r="B267" s="11"/>
      <c r="C267" s="6"/>
      <c r="D267" s="811"/>
      <c r="E267" s="259"/>
      <c r="F267" s="259"/>
    </row>
    <row r="268" spans="1:18" s="32" customFormat="1">
      <c r="A268" s="11"/>
      <c r="B268" s="11"/>
      <c r="C268" s="6"/>
      <c r="D268" s="811"/>
      <c r="E268" s="259"/>
      <c r="F268" s="259"/>
    </row>
    <row r="269" spans="1:18" s="32" customFormat="1">
      <c r="A269" s="11"/>
      <c r="B269" s="11"/>
      <c r="C269" s="6"/>
      <c r="D269" s="811"/>
      <c r="E269" s="259"/>
      <c r="F269" s="259"/>
    </row>
    <row r="270" spans="1:18" s="32" customFormat="1">
      <c r="A270" s="11"/>
      <c r="B270" s="11"/>
      <c r="C270" s="6"/>
      <c r="D270" s="811"/>
      <c r="E270" s="259"/>
      <c r="F270" s="259"/>
    </row>
    <row r="271" spans="1:18" s="32" customFormat="1">
      <c r="A271" s="11"/>
      <c r="B271" s="11"/>
      <c r="C271" s="6"/>
      <c r="D271" s="811"/>
      <c r="E271" s="259"/>
      <c r="F271" s="259"/>
    </row>
    <row r="272" spans="1:18" s="32" customFormat="1">
      <c r="A272" s="11"/>
      <c r="B272" s="11"/>
      <c r="C272" s="6"/>
      <c r="D272" s="811"/>
      <c r="E272" s="259"/>
      <c r="F272" s="259"/>
    </row>
    <row r="273" spans="1:18" s="32" customFormat="1">
      <c r="A273" s="11"/>
      <c r="B273" s="11"/>
      <c r="C273" s="6"/>
      <c r="D273" s="811"/>
      <c r="E273" s="259"/>
      <c r="F273" s="259"/>
    </row>
    <row r="274" spans="1:18" s="39" customFormat="1">
      <c r="A274" s="11"/>
      <c r="B274" s="11"/>
      <c r="C274" s="6"/>
      <c r="D274" s="811"/>
      <c r="E274" s="259"/>
      <c r="F274" s="259"/>
      <c r="G274" s="32"/>
      <c r="H274" s="32"/>
      <c r="I274" s="32"/>
      <c r="J274" s="32"/>
      <c r="K274" s="32"/>
      <c r="L274" s="32"/>
      <c r="M274" s="32"/>
      <c r="N274" s="32"/>
      <c r="O274" s="32"/>
      <c r="P274" s="32"/>
      <c r="Q274" s="32"/>
      <c r="R274" s="32"/>
    </row>
    <row r="275" spans="1:18" s="32" customFormat="1">
      <c r="A275" s="11"/>
      <c r="B275" s="11"/>
      <c r="C275" s="6"/>
      <c r="D275" s="811"/>
      <c r="E275" s="259"/>
      <c r="F275" s="259"/>
    </row>
    <row r="276" spans="1:18" s="32" customFormat="1">
      <c r="A276" s="11"/>
      <c r="B276" s="11"/>
      <c r="C276" s="6"/>
      <c r="D276" s="811"/>
      <c r="E276" s="259"/>
      <c r="F276" s="259"/>
    </row>
    <row r="277" spans="1:18" s="32" customFormat="1">
      <c r="A277" s="11"/>
      <c r="B277" s="11"/>
      <c r="C277" s="6"/>
      <c r="D277" s="811"/>
      <c r="E277" s="259"/>
      <c r="F277" s="259"/>
    </row>
    <row r="278" spans="1:18" s="26" customFormat="1">
      <c r="A278" s="11"/>
      <c r="B278" s="11"/>
      <c r="C278" s="6"/>
      <c r="D278" s="811"/>
      <c r="E278" s="259"/>
      <c r="F278" s="259"/>
      <c r="G278" s="39"/>
      <c r="H278" s="39"/>
      <c r="I278" s="39"/>
      <c r="J278" s="39"/>
      <c r="K278" s="39"/>
      <c r="L278" s="39"/>
      <c r="M278" s="39"/>
      <c r="N278" s="39"/>
      <c r="O278" s="39"/>
      <c r="P278" s="39"/>
      <c r="Q278" s="39"/>
      <c r="R278" s="39"/>
    </row>
    <row r="279" spans="1:18" s="26" customFormat="1">
      <c r="A279" s="11"/>
      <c r="B279" s="11"/>
      <c r="C279" s="6"/>
      <c r="D279" s="811"/>
      <c r="E279" s="259"/>
      <c r="F279" s="259"/>
      <c r="G279" s="32"/>
      <c r="H279" s="32"/>
      <c r="I279" s="32"/>
      <c r="J279" s="32"/>
      <c r="K279" s="32"/>
      <c r="L279" s="32"/>
      <c r="M279" s="32"/>
      <c r="N279" s="32"/>
      <c r="O279" s="32"/>
      <c r="P279" s="32"/>
      <c r="Q279" s="32"/>
      <c r="R279" s="32"/>
    </row>
    <row r="280" spans="1:18" s="26" customFormat="1">
      <c r="A280" s="11"/>
      <c r="B280" s="11"/>
      <c r="C280" s="6"/>
      <c r="D280" s="811"/>
      <c r="E280" s="259"/>
      <c r="F280" s="259"/>
      <c r="G280" s="32"/>
      <c r="H280" s="32"/>
      <c r="I280" s="32"/>
      <c r="J280" s="32"/>
      <c r="K280" s="32"/>
      <c r="L280" s="32"/>
      <c r="M280" s="32"/>
      <c r="N280" s="32"/>
      <c r="O280" s="32"/>
      <c r="P280" s="32"/>
      <c r="Q280" s="32"/>
      <c r="R280" s="32"/>
    </row>
    <row r="281" spans="1:18" s="26" customFormat="1">
      <c r="A281" s="11"/>
      <c r="B281" s="11"/>
      <c r="C281" s="6"/>
      <c r="D281" s="811"/>
      <c r="E281" s="259"/>
      <c r="F281" s="259"/>
      <c r="G281" s="32"/>
      <c r="H281" s="32"/>
      <c r="I281" s="32"/>
      <c r="J281" s="32"/>
      <c r="K281" s="32"/>
      <c r="L281" s="32"/>
      <c r="M281" s="32"/>
      <c r="N281" s="32"/>
      <c r="O281" s="32"/>
      <c r="P281" s="32"/>
      <c r="Q281" s="32"/>
      <c r="R281" s="32"/>
    </row>
    <row r="282" spans="1:18" s="26" customFormat="1">
      <c r="A282" s="11"/>
      <c r="B282" s="11"/>
      <c r="C282" s="6"/>
      <c r="D282" s="811"/>
      <c r="E282" s="259"/>
      <c r="F282" s="259"/>
      <c r="G282" s="32"/>
      <c r="H282" s="32"/>
      <c r="I282" s="32"/>
      <c r="J282" s="32"/>
      <c r="K282" s="32"/>
      <c r="L282" s="32"/>
      <c r="M282" s="32"/>
      <c r="N282" s="32"/>
      <c r="O282" s="32"/>
      <c r="P282" s="32"/>
      <c r="Q282" s="32"/>
      <c r="R282" s="32"/>
    </row>
    <row r="283" spans="1:18" s="26" customFormat="1">
      <c r="A283" s="11"/>
      <c r="B283" s="11"/>
      <c r="C283" s="6"/>
      <c r="D283" s="811"/>
      <c r="E283" s="259"/>
      <c r="F283" s="259"/>
      <c r="G283" s="32"/>
      <c r="H283" s="32"/>
      <c r="I283" s="32"/>
      <c r="J283" s="32"/>
      <c r="K283" s="32"/>
      <c r="L283" s="32"/>
      <c r="M283" s="32"/>
      <c r="N283" s="32"/>
      <c r="O283" s="32"/>
      <c r="P283" s="32"/>
      <c r="Q283" s="32"/>
      <c r="R283" s="32"/>
    </row>
    <row r="284" spans="1:18" s="26" customFormat="1">
      <c r="A284" s="11"/>
      <c r="B284" s="11"/>
      <c r="C284" s="6"/>
      <c r="D284" s="811"/>
      <c r="E284" s="259"/>
      <c r="F284" s="259"/>
      <c r="G284" s="32"/>
      <c r="H284" s="32"/>
      <c r="I284" s="32"/>
      <c r="J284" s="32"/>
      <c r="K284" s="32"/>
      <c r="L284" s="32"/>
      <c r="M284" s="32"/>
      <c r="N284" s="32"/>
      <c r="O284" s="32"/>
      <c r="P284" s="32"/>
      <c r="Q284" s="32"/>
      <c r="R284" s="32"/>
    </row>
    <row r="285" spans="1:18" s="26" customFormat="1">
      <c r="A285" s="11"/>
      <c r="B285" s="11"/>
      <c r="C285" s="6"/>
      <c r="D285" s="811"/>
      <c r="E285" s="259"/>
      <c r="F285" s="259"/>
      <c r="G285" s="32"/>
      <c r="H285" s="32"/>
      <c r="I285" s="32"/>
      <c r="J285" s="32"/>
      <c r="K285" s="32"/>
      <c r="L285" s="32"/>
      <c r="M285" s="32"/>
      <c r="N285" s="32"/>
      <c r="O285" s="32"/>
      <c r="P285" s="32"/>
      <c r="Q285" s="32"/>
      <c r="R285" s="32"/>
    </row>
    <row r="286" spans="1:18" s="26" customFormat="1">
      <c r="A286" s="11"/>
      <c r="B286" s="11"/>
      <c r="C286" s="6"/>
      <c r="D286" s="811"/>
      <c r="E286" s="259"/>
      <c r="F286" s="259"/>
      <c r="G286" s="32"/>
      <c r="H286" s="32"/>
      <c r="I286" s="32"/>
      <c r="J286" s="32"/>
      <c r="K286" s="32"/>
      <c r="L286" s="32"/>
      <c r="M286" s="32"/>
      <c r="N286" s="32"/>
      <c r="O286" s="32"/>
      <c r="P286" s="32"/>
      <c r="Q286" s="32"/>
      <c r="R286" s="32"/>
    </row>
    <row r="287" spans="1:18" s="26" customFormat="1">
      <c r="A287" s="11"/>
      <c r="B287" s="11"/>
      <c r="C287" s="6"/>
      <c r="D287" s="811"/>
      <c r="E287" s="259"/>
      <c r="F287" s="259"/>
      <c r="G287" s="39"/>
      <c r="H287" s="39"/>
      <c r="I287" s="39"/>
      <c r="J287" s="39"/>
      <c r="K287" s="39"/>
      <c r="L287" s="39"/>
      <c r="M287" s="39"/>
      <c r="N287" s="39"/>
      <c r="O287" s="39"/>
      <c r="P287" s="39"/>
      <c r="Q287" s="39"/>
      <c r="R287" s="39"/>
    </row>
    <row r="288" spans="1:18" s="26" customFormat="1">
      <c r="A288" s="11"/>
      <c r="B288" s="11"/>
      <c r="C288" s="6"/>
      <c r="D288" s="811"/>
      <c r="E288" s="259"/>
      <c r="F288" s="259"/>
      <c r="G288" s="32"/>
      <c r="H288" s="32"/>
      <c r="I288" s="32"/>
      <c r="J288" s="32"/>
      <c r="K288" s="32"/>
      <c r="L288" s="32"/>
      <c r="M288" s="32"/>
      <c r="N288" s="32"/>
      <c r="O288" s="32"/>
      <c r="P288" s="32"/>
      <c r="Q288" s="32"/>
      <c r="R288" s="32"/>
    </row>
    <row r="289" spans="1:18" s="26" customFormat="1">
      <c r="A289" s="11"/>
      <c r="B289" s="11"/>
      <c r="C289" s="6"/>
      <c r="D289" s="811"/>
      <c r="E289" s="259"/>
      <c r="F289" s="259"/>
      <c r="G289" s="32"/>
      <c r="H289" s="32"/>
      <c r="I289" s="32"/>
      <c r="J289" s="32"/>
      <c r="K289" s="32"/>
      <c r="L289" s="32"/>
      <c r="M289" s="32"/>
      <c r="N289" s="32"/>
      <c r="O289" s="32"/>
      <c r="P289" s="32"/>
      <c r="Q289" s="32"/>
      <c r="R289" s="32"/>
    </row>
    <row r="290" spans="1:18" s="26" customFormat="1">
      <c r="A290" s="11"/>
      <c r="B290" s="11"/>
      <c r="C290" s="6"/>
      <c r="D290" s="811"/>
      <c r="E290" s="259"/>
      <c r="F290" s="259"/>
      <c r="G290" s="32"/>
      <c r="H290" s="32"/>
      <c r="I290" s="32"/>
      <c r="J290" s="32"/>
      <c r="K290" s="32"/>
      <c r="L290" s="32"/>
      <c r="M290" s="32"/>
      <c r="N290" s="32"/>
      <c r="O290" s="32"/>
      <c r="P290" s="32"/>
      <c r="Q290" s="32"/>
      <c r="R290" s="32"/>
    </row>
    <row r="291" spans="1:18" s="26" customFormat="1">
      <c r="A291" s="11"/>
      <c r="B291" s="11"/>
      <c r="C291" s="6"/>
      <c r="D291" s="811"/>
      <c r="E291" s="259"/>
      <c r="F291" s="259"/>
      <c r="G291" s="32"/>
      <c r="H291" s="32"/>
      <c r="I291" s="32"/>
      <c r="J291" s="32"/>
      <c r="K291" s="32"/>
      <c r="L291" s="32"/>
      <c r="M291" s="32"/>
      <c r="N291" s="32"/>
      <c r="O291" s="32"/>
      <c r="P291" s="32"/>
      <c r="Q291" s="32"/>
      <c r="R291" s="32"/>
    </row>
    <row r="292" spans="1:18" s="26" customFormat="1">
      <c r="A292" s="11"/>
      <c r="B292" s="11"/>
      <c r="C292" s="6"/>
      <c r="D292" s="811"/>
      <c r="E292" s="259"/>
      <c r="F292" s="259"/>
      <c r="G292" s="32"/>
      <c r="H292" s="32"/>
      <c r="I292" s="32"/>
      <c r="J292" s="32"/>
      <c r="K292" s="32"/>
      <c r="L292" s="32"/>
      <c r="M292" s="32"/>
      <c r="N292" s="32"/>
      <c r="O292" s="32"/>
      <c r="P292" s="32"/>
      <c r="Q292" s="32"/>
      <c r="R292" s="32"/>
    </row>
    <row r="293" spans="1:18" s="26" customFormat="1">
      <c r="A293" s="11"/>
      <c r="B293" s="11"/>
      <c r="C293" s="6"/>
      <c r="D293" s="811"/>
      <c r="E293" s="259"/>
      <c r="F293" s="259"/>
      <c r="G293" s="32"/>
      <c r="H293" s="32"/>
      <c r="I293" s="32"/>
      <c r="J293" s="32"/>
      <c r="K293" s="32"/>
      <c r="L293" s="32"/>
      <c r="M293" s="32"/>
      <c r="N293" s="32"/>
      <c r="O293" s="32"/>
      <c r="P293" s="32"/>
      <c r="Q293" s="32"/>
      <c r="R293" s="32"/>
    </row>
    <row r="294" spans="1:18" s="26" customFormat="1">
      <c r="A294" s="11"/>
      <c r="B294" s="11"/>
      <c r="C294" s="6"/>
      <c r="D294" s="811"/>
      <c r="E294" s="259"/>
      <c r="F294" s="259"/>
      <c r="G294" s="32"/>
      <c r="H294" s="32"/>
      <c r="I294" s="32"/>
      <c r="J294" s="32"/>
      <c r="K294" s="32"/>
      <c r="L294" s="32"/>
      <c r="M294" s="32"/>
      <c r="N294" s="32"/>
      <c r="O294" s="32"/>
      <c r="P294" s="32"/>
      <c r="Q294" s="32"/>
      <c r="R294" s="32"/>
    </row>
    <row r="295" spans="1:18" s="26" customFormat="1">
      <c r="A295" s="11"/>
      <c r="B295" s="11"/>
      <c r="C295" s="6"/>
      <c r="D295" s="811"/>
      <c r="E295" s="259"/>
      <c r="F295" s="259"/>
      <c r="G295" s="32"/>
      <c r="H295" s="32"/>
      <c r="I295" s="32"/>
      <c r="J295" s="32"/>
      <c r="K295" s="32"/>
      <c r="L295" s="32"/>
      <c r="M295" s="32"/>
      <c r="N295" s="32"/>
      <c r="O295" s="32"/>
      <c r="P295" s="32"/>
      <c r="Q295" s="32"/>
      <c r="R295" s="32"/>
    </row>
    <row r="296" spans="1:18" s="26" customFormat="1">
      <c r="A296" s="11"/>
      <c r="B296" s="11"/>
      <c r="C296" s="6"/>
      <c r="D296" s="811"/>
      <c r="E296" s="259"/>
      <c r="F296" s="259"/>
      <c r="G296" s="32"/>
      <c r="H296" s="32"/>
      <c r="I296" s="32"/>
      <c r="J296" s="32"/>
      <c r="K296" s="32"/>
      <c r="L296" s="32"/>
      <c r="M296" s="32"/>
      <c r="N296" s="32"/>
      <c r="O296" s="32"/>
      <c r="P296" s="32"/>
      <c r="Q296" s="32"/>
      <c r="R296" s="32"/>
    </row>
    <row r="297" spans="1:18" s="26" customFormat="1">
      <c r="A297" s="11"/>
      <c r="B297" s="11"/>
      <c r="C297" s="6"/>
      <c r="D297" s="811"/>
      <c r="E297" s="259"/>
      <c r="F297" s="259"/>
      <c r="G297" s="32"/>
      <c r="H297" s="32"/>
      <c r="I297" s="32"/>
      <c r="J297" s="32"/>
      <c r="K297" s="32"/>
      <c r="L297" s="32"/>
      <c r="M297" s="32"/>
      <c r="N297" s="32"/>
      <c r="O297" s="32"/>
      <c r="P297" s="32"/>
      <c r="Q297" s="32"/>
      <c r="R297" s="32"/>
    </row>
    <row r="298" spans="1:18" s="26" customFormat="1">
      <c r="A298" s="11"/>
      <c r="B298" s="11"/>
      <c r="C298" s="6"/>
      <c r="D298" s="811"/>
      <c r="E298" s="259"/>
      <c r="F298" s="259"/>
      <c r="G298" s="32"/>
      <c r="H298" s="32"/>
      <c r="I298" s="32"/>
      <c r="J298" s="32"/>
      <c r="K298" s="32"/>
      <c r="L298" s="32"/>
      <c r="M298" s="32"/>
      <c r="N298" s="32"/>
      <c r="O298" s="32"/>
      <c r="P298" s="32"/>
      <c r="Q298" s="32"/>
      <c r="R298" s="32"/>
    </row>
    <row r="299" spans="1:18" s="26" customFormat="1">
      <c r="A299" s="11"/>
      <c r="B299" s="11"/>
      <c r="C299" s="6"/>
      <c r="D299" s="811"/>
      <c r="E299" s="259"/>
      <c r="F299" s="259"/>
      <c r="G299" s="32"/>
      <c r="H299" s="32"/>
      <c r="I299" s="32"/>
      <c r="J299" s="32"/>
      <c r="K299" s="32"/>
      <c r="L299" s="32"/>
      <c r="M299" s="32"/>
      <c r="N299" s="32"/>
      <c r="O299" s="32"/>
      <c r="P299" s="32"/>
      <c r="Q299" s="32"/>
      <c r="R299" s="32"/>
    </row>
    <row r="300" spans="1:18" s="26" customFormat="1">
      <c r="A300" s="11"/>
      <c r="B300" s="11"/>
      <c r="C300" s="6"/>
      <c r="D300" s="811"/>
      <c r="E300" s="259"/>
      <c r="F300" s="259"/>
      <c r="G300" s="39"/>
      <c r="H300" s="39"/>
      <c r="I300" s="39"/>
      <c r="J300" s="39"/>
      <c r="K300" s="39"/>
      <c r="L300" s="39"/>
      <c r="M300" s="39"/>
      <c r="N300" s="39"/>
      <c r="O300" s="39"/>
      <c r="P300" s="39"/>
      <c r="Q300" s="39"/>
      <c r="R300" s="39"/>
    </row>
    <row r="301" spans="1:18" s="26" customFormat="1">
      <c r="A301" s="11"/>
      <c r="B301" s="11"/>
      <c r="C301" s="6"/>
      <c r="D301" s="811"/>
      <c r="E301" s="259"/>
      <c r="F301" s="259"/>
      <c r="G301" s="32"/>
      <c r="H301" s="32"/>
      <c r="I301" s="32"/>
      <c r="J301" s="32"/>
      <c r="K301" s="32"/>
      <c r="L301" s="32"/>
      <c r="M301" s="32"/>
      <c r="N301" s="32"/>
      <c r="O301" s="32"/>
      <c r="P301" s="32"/>
      <c r="Q301" s="32"/>
      <c r="R301" s="32"/>
    </row>
    <row r="302" spans="1:18" s="26" customFormat="1">
      <c r="A302" s="11"/>
      <c r="B302" s="11"/>
      <c r="C302" s="6"/>
      <c r="D302" s="811"/>
      <c r="E302" s="259"/>
      <c r="F302" s="259"/>
      <c r="G302" s="32"/>
      <c r="H302" s="32"/>
      <c r="I302" s="32"/>
      <c r="J302" s="32"/>
      <c r="K302" s="32"/>
      <c r="L302" s="32"/>
      <c r="M302" s="32"/>
      <c r="N302" s="32"/>
      <c r="O302" s="32"/>
      <c r="P302" s="32"/>
      <c r="Q302" s="32"/>
      <c r="R302" s="32"/>
    </row>
    <row r="303" spans="1:18" s="26" customFormat="1">
      <c r="A303" s="11"/>
      <c r="B303" s="11"/>
      <c r="C303" s="6"/>
      <c r="D303" s="811"/>
      <c r="E303" s="259"/>
      <c r="F303" s="259"/>
      <c r="G303" s="32"/>
      <c r="H303" s="32"/>
      <c r="I303" s="32"/>
      <c r="J303" s="32"/>
      <c r="K303" s="32"/>
      <c r="L303" s="32"/>
      <c r="M303" s="32"/>
      <c r="N303" s="32"/>
      <c r="O303" s="32"/>
      <c r="P303" s="32"/>
      <c r="Q303" s="32"/>
      <c r="R303" s="32"/>
    </row>
    <row r="304" spans="1:18" s="26" customFormat="1">
      <c r="A304" s="11"/>
      <c r="B304" s="11"/>
      <c r="C304" s="6"/>
      <c r="D304" s="811"/>
      <c r="E304" s="259"/>
      <c r="F304" s="259"/>
    </row>
    <row r="305" spans="1:6" s="26" customFormat="1">
      <c r="A305" s="11"/>
      <c r="B305" s="11"/>
      <c r="C305" s="6"/>
      <c r="D305" s="811"/>
      <c r="E305" s="259"/>
      <c r="F305" s="259"/>
    </row>
    <row r="306" spans="1:6" s="26" customFormat="1">
      <c r="A306" s="11"/>
      <c r="B306" s="11"/>
      <c r="C306" s="6"/>
      <c r="D306" s="811"/>
      <c r="E306" s="259"/>
      <c r="F306" s="259"/>
    </row>
    <row r="307" spans="1:6" s="26" customFormat="1">
      <c r="A307" s="11"/>
      <c r="B307" s="11"/>
      <c r="C307" s="6"/>
      <c r="D307" s="811"/>
      <c r="E307" s="259"/>
      <c r="F307" s="259"/>
    </row>
    <row r="308" spans="1:6" s="26" customFormat="1">
      <c r="A308" s="11"/>
      <c r="B308" s="11"/>
      <c r="C308" s="6"/>
      <c r="D308" s="811"/>
      <c r="E308" s="259"/>
      <c r="F308" s="259"/>
    </row>
    <row r="309" spans="1:6" s="26" customFormat="1">
      <c r="A309" s="11"/>
      <c r="B309" s="11"/>
      <c r="C309" s="6"/>
      <c r="D309" s="811"/>
      <c r="E309" s="259"/>
      <c r="F309" s="259"/>
    </row>
    <row r="310" spans="1:6" s="26" customFormat="1">
      <c r="A310" s="11"/>
      <c r="B310" s="11"/>
      <c r="C310" s="6"/>
      <c r="D310" s="811"/>
      <c r="E310" s="259"/>
      <c r="F310" s="259"/>
    </row>
    <row r="311" spans="1:6" s="26" customFormat="1">
      <c r="A311" s="11"/>
      <c r="B311" s="11"/>
      <c r="C311" s="6"/>
      <c r="D311" s="811"/>
      <c r="E311" s="259"/>
      <c r="F311" s="259"/>
    </row>
    <row r="312" spans="1:6" s="26" customFormat="1">
      <c r="A312" s="11"/>
      <c r="B312" s="11"/>
      <c r="C312" s="6"/>
      <c r="D312" s="811"/>
      <c r="E312" s="259"/>
      <c r="F312" s="259"/>
    </row>
    <row r="313" spans="1:6" s="26" customFormat="1">
      <c r="A313" s="11"/>
      <c r="B313" s="11"/>
      <c r="C313" s="6"/>
      <c r="D313" s="811"/>
      <c r="E313" s="259"/>
      <c r="F313" s="259"/>
    </row>
    <row r="314" spans="1:6" s="26" customFormat="1">
      <c r="A314" s="11"/>
      <c r="B314" s="11"/>
      <c r="C314" s="6"/>
      <c r="D314" s="811"/>
      <c r="E314" s="259"/>
      <c r="F314" s="259"/>
    </row>
    <row r="315" spans="1:6" s="26" customFormat="1">
      <c r="A315" s="11"/>
      <c r="B315" s="11"/>
      <c r="C315" s="6"/>
      <c r="D315" s="811"/>
      <c r="E315" s="259"/>
      <c r="F315" s="259"/>
    </row>
    <row r="316" spans="1:6" s="26" customFormat="1">
      <c r="A316" s="11"/>
      <c r="B316" s="11"/>
      <c r="C316" s="6"/>
      <c r="D316" s="811"/>
      <c r="E316" s="259"/>
      <c r="F316" s="259"/>
    </row>
    <row r="317" spans="1:6" s="26" customFormat="1">
      <c r="A317" s="11"/>
      <c r="B317" s="11"/>
      <c r="C317" s="6"/>
      <c r="D317" s="811"/>
      <c r="E317" s="259"/>
      <c r="F317" s="259"/>
    </row>
    <row r="318" spans="1:6" s="26" customFormat="1">
      <c r="A318" s="10"/>
      <c r="B318" s="90"/>
      <c r="C318" s="40"/>
      <c r="D318" s="668"/>
      <c r="E318" s="259"/>
      <c r="F318" s="259"/>
    </row>
    <row r="319" spans="1:6" s="26" customFormat="1">
      <c r="A319" s="10"/>
      <c r="B319" s="90"/>
      <c r="C319" s="40"/>
      <c r="D319" s="668"/>
      <c r="E319" s="259"/>
      <c r="F319" s="259"/>
    </row>
    <row r="320" spans="1:6" s="26" customFormat="1">
      <c r="A320" s="10"/>
      <c r="B320" s="90"/>
      <c r="C320" s="40"/>
      <c r="D320" s="668"/>
      <c r="E320" s="259"/>
      <c r="F320" s="259"/>
    </row>
    <row r="321" spans="1:18" s="26" customFormat="1">
      <c r="A321" s="10"/>
      <c r="B321" s="90"/>
      <c r="C321" s="40"/>
      <c r="D321" s="668"/>
      <c r="E321" s="259"/>
      <c r="F321" s="259"/>
    </row>
    <row r="322" spans="1:18" s="26" customFormat="1">
      <c r="A322" s="10"/>
      <c r="B322" s="90"/>
      <c r="C322" s="40"/>
      <c r="D322" s="668"/>
      <c r="E322" s="259"/>
      <c r="F322" s="259"/>
    </row>
    <row r="323" spans="1:18" s="26" customFormat="1">
      <c r="A323" s="10"/>
      <c r="B323" s="90"/>
      <c r="C323" s="40"/>
      <c r="D323" s="668"/>
      <c r="E323" s="259"/>
      <c r="F323" s="259"/>
    </row>
    <row r="324" spans="1:18" s="26" customFormat="1">
      <c r="A324" s="10"/>
      <c r="B324" s="90"/>
      <c r="C324" s="40"/>
      <c r="D324" s="668"/>
      <c r="E324" s="259"/>
      <c r="F324" s="259"/>
    </row>
    <row r="325" spans="1:18" s="26" customFormat="1">
      <c r="A325" s="10"/>
      <c r="B325" s="90"/>
      <c r="C325" s="40"/>
      <c r="D325" s="668"/>
      <c r="E325" s="259"/>
      <c r="F325" s="259"/>
    </row>
    <row r="326" spans="1:18" s="26" customFormat="1">
      <c r="A326" s="10"/>
      <c r="B326" s="90"/>
      <c r="C326" s="40"/>
      <c r="D326" s="668"/>
      <c r="E326" s="259"/>
      <c r="F326" s="259"/>
    </row>
    <row r="327" spans="1:18" s="26" customFormat="1">
      <c r="A327" s="10"/>
      <c r="B327" s="90"/>
      <c r="C327" s="40"/>
      <c r="D327" s="668"/>
      <c r="E327" s="259"/>
      <c r="F327" s="259"/>
    </row>
    <row r="328" spans="1:18" s="26" customFormat="1">
      <c r="A328" s="10"/>
      <c r="B328" s="90"/>
      <c r="C328" s="40"/>
      <c r="D328" s="668"/>
      <c r="E328" s="259"/>
      <c r="F328" s="259"/>
    </row>
    <row r="329" spans="1:18" s="32" customFormat="1">
      <c r="A329" s="10"/>
      <c r="B329" s="90"/>
      <c r="C329" s="40"/>
      <c r="D329" s="668"/>
      <c r="E329" s="259"/>
      <c r="F329" s="259"/>
      <c r="G329" s="26"/>
      <c r="H329" s="26"/>
      <c r="I329" s="26"/>
      <c r="J329" s="26"/>
      <c r="K329" s="26"/>
      <c r="L329" s="26"/>
      <c r="M329" s="26"/>
      <c r="N329" s="26"/>
      <c r="O329" s="26"/>
      <c r="P329" s="26"/>
      <c r="Q329" s="26"/>
      <c r="R329" s="26"/>
    </row>
    <row r="330" spans="1:18" s="32" customFormat="1">
      <c r="A330" s="10"/>
      <c r="B330" s="90"/>
      <c r="C330" s="40"/>
      <c r="D330" s="668"/>
      <c r="E330" s="259"/>
      <c r="F330" s="259"/>
      <c r="G330" s="26"/>
      <c r="H330" s="26"/>
      <c r="I330" s="26"/>
      <c r="J330" s="26"/>
      <c r="K330" s="26"/>
      <c r="L330" s="26"/>
      <c r="M330" s="26"/>
      <c r="N330" s="26"/>
      <c r="O330" s="26"/>
      <c r="P330" s="26"/>
      <c r="Q330" s="26"/>
      <c r="R330" s="26"/>
    </row>
    <row r="331" spans="1:18" s="26" customFormat="1">
      <c r="A331" s="10"/>
      <c r="B331" s="90"/>
      <c r="C331" s="40"/>
      <c r="D331" s="668"/>
      <c r="E331" s="259"/>
      <c r="F331" s="259"/>
    </row>
    <row r="332" spans="1:18" s="32" customFormat="1">
      <c r="A332" s="10"/>
      <c r="B332" s="90"/>
      <c r="C332" s="40"/>
      <c r="D332" s="668"/>
      <c r="E332" s="259"/>
      <c r="F332" s="259"/>
      <c r="G332" s="26"/>
      <c r="H332" s="26"/>
      <c r="I332" s="26"/>
      <c r="J332" s="26"/>
      <c r="K332" s="26"/>
      <c r="L332" s="26"/>
      <c r="M332" s="26"/>
      <c r="N332" s="26"/>
      <c r="O332" s="26"/>
      <c r="P332" s="26"/>
      <c r="Q332" s="26"/>
      <c r="R332" s="26"/>
    </row>
    <row r="333" spans="1:18" s="32" customFormat="1">
      <c r="A333" s="10"/>
      <c r="B333" s="90"/>
      <c r="C333" s="40"/>
      <c r="D333" s="668"/>
      <c r="E333" s="259"/>
      <c r="F333" s="259"/>
      <c r="G333" s="26"/>
      <c r="H333" s="26"/>
      <c r="I333" s="26"/>
      <c r="J333" s="26"/>
      <c r="K333" s="26"/>
      <c r="L333" s="26"/>
      <c r="M333" s="26"/>
      <c r="N333" s="26"/>
      <c r="O333" s="26"/>
      <c r="P333" s="26"/>
      <c r="Q333" s="26"/>
      <c r="R333" s="26"/>
    </row>
    <row r="334" spans="1:18" s="32" customFormat="1">
      <c r="A334" s="10"/>
      <c r="B334" s="90"/>
      <c r="C334" s="40"/>
      <c r="D334" s="668"/>
      <c r="E334" s="259"/>
      <c r="F334" s="259"/>
      <c r="G334" s="26"/>
      <c r="H334" s="26"/>
      <c r="I334" s="26"/>
      <c r="J334" s="26"/>
      <c r="K334" s="26"/>
      <c r="L334" s="26"/>
      <c r="M334" s="26"/>
      <c r="N334" s="26"/>
      <c r="O334" s="26"/>
      <c r="P334" s="26"/>
      <c r="Q334" s="26"/>
      <c r="R334" s="26"/>
    </row>
    <row r="335" spans="1:18" s="32" customFormat="1">
      <c r="A335" s="10"/>
      <c r="B335" s="90"/>
      <c r="C335" s="40"/>
      <c r="D335" s="668"/>
      <c r="E335" s="259"/>
      <c r="F335" s="259"/>
      <c r="G335" s="26"/>
      <c r="H335" s="26"/>
      <c r="I335" s="26"/>
      <c r="J335" s="26"/>
      <c r="K335" s="26"/>
      <c r="L335" s="26"/>
      <c r="M335" s="26"/>
      <c r="N335" s="26"/>
      <c r="O335" s="26"/>
      <c r="P335" s="26"/>
      <c r="Q335" s="26"/>
      <c r="R335" s="26"/>
    </row>
    <row r="336" spans="1:18" s="32" customFormat="1">
      <c r="A336" s="10"/>
      <c r="B336" s="90"/>
      <c r="C336" s="40"/>
      <c r="D336" s="668"/>
      <c r="E336" s="259"/>
      <c r="F336" s="259"/>
      <c r="G336" s="26"/>
      <c r="H336" s="26"/>
      <c r="I336" s="26"/>
      <c r="J336" s="26"/>
      <c r="K336" s="26"/>
      <c r="L336" s="26"/>
      <c r="M336" s="26"/>
      <c r="N336" s="26"/>
      <c r="O336" s="26"/>
      <c r="P336" s="26"/>
      <c r="Q336" s="26"/>
      <c r="R336" s="26"/>
    </row>
    <row r="337" spans="1:18" s="32" customFormat="1">
      <c r="A337" s="10"/>
      <c r="B337" s="90"/>
      <c r="C337" s="40"/>
      <c r="D337" s="668"/>
      <c r="E337" s="259"/>
      <c r="F337" s="259"/>
      <c r="G337" s="26"/>
      <c r="H337" s="26"/>
      <c r="I337" s="26"/>
      <c r="J337" s="26"/>
      <c r="K337" s="26"/>
      <c r="L337" s="26"/>
      <c r="M337" s="26"/>
      <c r="N337" s="26"/>
      <c r="O337" s="26"/>
      <c r="P337" s="26"/>
      <c r="Q337" s="26"/>
      <c r="R337" s="26"/>
    </row>
    <row r="338" spans="1:18" s="32" customFormat="1">
      <c r="A338" s="10"/>
      <c r="B338" s="90"/>
      <c r="C338" s="40"/>
      <c r="D338" s="668"/>
      <c r="E338" s="259"/>
      <c r="F338" s="259"/>
      <c r="G338" s="26"/>
      <c r="H338" s="26"/>
      <c r="I338" s="26"/>
      <c r="J338" s="26"/>
      <c r="K338" s="26"/>
      <c r="L338" s="26"/>
      <c r="M338" s="26"/>
      <c r="N338" s="26"/>
      <c r="O338" s="26"/>
      <c r="P338" s="26"/>
      <c r="Q338" s="26"/>
      <c r="R338" s="26"/>
    </row>
    <row r="339" spans="1:18" s="26" customFormat="1">
      <c r="A339" s="10"/>
      <c r="B339" s="90"/>
      <c r="C339" s="40"/>
      <c r="D339" s="668"/>
      <c r="E339" s="259"/>
      <c r="F339" s="259"/>
    </row>
    <row r="340" spans="1:18" s="26" customFormat="1">
      <c r="A340" s="10"/>
      <c r="B340" s="90"/>
      <c r="C340" s="40"/>
      <c r="D340" s="668"/>
      <c r="E340" s="259"/>
      <c r="F340" s="259"/>
    </row>
    <row r="341" spans="1:18" s="26" customFormat="1">
      <c r="A341" s="10"/>
      <c r="B341" s="90"/>
      <c r="C341" s="40"/>
      <c r="D341" s="668"/>
      <c r="E341" s="259"/>
      <c r="F341" s="259"/>
    </row>
    <row r="342" spans="1:18" s="26" customFormat="1">
      <c r="A342" s="10"/>
      <c r="B342" s="90"/>
      <c r="C342" s="40"/>
      <c r="D342" s="668"/>
      <c r="E342" s="259"/>
      <c r="F342" s="259"/>
    </row>
    <row r="343" spans="1:18" s="26" customFormat="1">
      <c r="A343" s="10"/>
      <c r="B343" s="90"/>
      <c r="C343" s="40"/>
      <c r="D343" s="668"/>
      <c r="E343" s="259"/>
      <c r="F343" s="259"/>
    </row>
    <row r="344" spans="1:18" s="26" customFormat="1">
      <c r="A344" s="10"/>
      <c r="B344" s="90"/>
      <c r="C344" s="40"/>
      <c r="D344" s="668"/>
      <c r="E344" s="259"/>
      <c r="F344" s="259"/>
    </row>
    <row r="345" spans="1:18" s="26" customFormat="1">
      <c r="A345" s="10"/>
      <c r="B345" s="90"/>
      <c r="C345" s="40"/>
      <c r="D345" s="668"/>
      <c r="E345" s="259"/>
      <c r="F345" s="259"/>
    </row>
    <row r="346" spans="1:18" s="26" customFormat="1">
      <c r="A346" s="10"/>
      <c r="B346" s="90"/>
      <c r="C346" s="40"/>
      <c r="D346" s="668"/>
      <c r="E346" s="259"/>
      <c r="F346" s="259"/>
    </row>
    <row r="347" spans="1:18" s="26" customFormat="1">
      <c r="A347" s="10"/>
      <c r="B347" s="90"/>
      <c r="C347" s="40"/>
      <c r="D347" s="668"/>
      <c r="E347" s="259"/>
      <c r="F347" s="259"/>
    </row>
    <row r="348" spans="1:18" s="26" customFormat="1">
      <c r="A348" s="10"/>
      <c r="B348" s="90"/>
      <c r="C348" s="40"/>
      <c r="D348" s="668"/>
      <c r="E348" s="259"/>
      <c r="F348" s="259"/>
    </row>
    <row r="349" spans="1:18" s="26" customFormat="1">
      <c r="A349" s="10"/>
      <c r="B349" s="90"/>
      <c r="C349" s="40"/>
      <c r="D349" s="668"/>
      <c r="E349" s="259"/>
      <c r="F349" s="259"/>
    </row>
    <row r="350" spans="1:18" s="26" customFormat="1">
      <c r="A350" s="10"/>
      <c r="B350" s="90"/>
      <c r="C350" s="40"/>
      <c r="D350" s="668"/>
      <c r="E350" s="259"/>
      <c r="F350" s="259"/>
    </row>
    <row r="351" spans="1:18" s="32" customFormat="1">
      <c r="A351" s="10"/>
      <c r="B351" s="90"/>
      <c r="C351" s="40"/>
      <c r="D351" s="668"/>
      <c r="E351" s="259"/>
      <c r="F351" s="259"/>
      <c r="G351" s="26"/>
      <c r="H351" s="26"/>
      <c r="I351" s="26"/>
      <c r="J351" s="26"/>
      <c r="K351" s="26"/>
      <c r="L351" s="26"/>
      <c r="M351" s="26"/>
      <c r="N351" s="26"/>
      <c r="O351" s="26"/>
      <c r="P351" s="26"/>
      <c r="Q351" s="26"/>
      <c r="R351" s="26"/>
    </row>
    <row r="352" spans="1:18" s="32" customFormat="1">
      <c r="A352" s="10"/>
      <c r="B352" s="90"/>
      <c r="C352" s="40"/>
      <c r="D352" s="668"/>
      <c r="E352" s="259"/>
      <c r="F352" s="259"/>
      <c r="G352" s="26"/>
      <c r="H352" s="26"/>
      <c r="I352" s="26"/>
      <c r="J352" s="26"/>
      <c r="K352" s="26"/>
      <c r="L352" s="26"/>
      <c r="M352" s="26"/>
      <c r="N352" s="26"/>
      <c r="O352" s="26"/>
      <c r="P352" s="26"/>
      <c r="Q352" s="26"/>
      <c r="R352" s="26"/>
    </row>
    <row r="353" spans="1:18" s="26" customFormat="1">
      <c r="A353" s="10"/>
      <c r="B353" s="90"/>
      <c r="C353" s="40"/>
      <c r="D353" s="668"/>
      <c r="E353" s="259"/>
      <c r="F353" s="259"/>
    </row>
    <row r="354" spans="1:18" s="26" customFormat="1">
      <c r="A354" s="10"/>
      <c r="B354" s="90"/>
      <c r="C354" s="40"/>
      <c r="D354" s="668"/>
      <c r="E354" s="259"/>
      <c r="F354" s="259"/>
    </row>
    <row r="355" spans="1:18" s="26" customFormat="1">
      <c r="A355" s="10"/>
      <c r="B355" s="90"/>
      <c r="C355" s="40"/>
      <c r="D355" s="668"/>
      <c r="E355" s="259"/>
      <c r="F355" s="259"/>
      <c r="G355" s="32"/>
      <c r="H355" s="32"/>
      <c r="I355" s="32"/>
      <c r="J355" s="32"/>
      <c r="K355" s="32"/>
      <c r="L355" s="32"/>
      <c r="M355" s="32"/>
      <c r="N355" s="32"/>
      <c r="O355" s="32"/>
      <c r="P355" s="32"/>
      <c r="Q355" s="32"/>
      <c r="R355" s="32"/>
    </row>
    <row r="356" spans="1:18" s="26" customFormat="1">
      <c r="A356" s="10"/>
      <c r="B356" s="90"/>
      <c r="C356" s="40"/>
      <c r="D356" s="668"/>
      <c r="E356" s="259"/>
      <c r="F356" s="259"/>
      <c r="G356" s="32"/>
      <c r="H356" s="32"/>
      <c r="I356" s="32"/>
      <c r="J356" s="32"/>
      <c r="K356" s="32"/>
      <c r="L356" s="32"/>
      <c r="M356" s="32"/>
      <c r="N356" s="32"/>
      <c r="O356" s="32"/>
      <c r="P356" s="32"/>
      <c r="Q356" s="32"/>
      <c r="R356" s="32"/>
    </row>
    <row r="357" spans="1:18" s="26" customFormat="1">
      <c r="A357" s="10"/>
      <c r="B357" s="90"/>
      <c r="C357" s="40"/>
      <c r="D357" s="668"/>
      <c r="E357" s="259"/>
      <c r="F357" s="259"/>
    </row>
    <row r="358" spans="1:18" s="26" customFormat="1">
      <c r="A358" s="10"/>
      <c r="B358" s="90"/>
      <c r="C358" s="40"/>
      <c r="D358" s="668"/>
      <c r="E358" s="259"/>
      <c r="F358" s="259"/>
      <c r="G358" s="32"/>
      <c r="H358" s="32"/>
      <c r="I358" s="32"/>
      <c r="J358" s="32"/>
      <c r="K358" s="32"/>
      <c r="L358" s="32"/>
      <c r="M358" s="32"/>
      <c r="N358" s="32"/>
      <c r="O358" s="32"/>
      <c r="P358" s="32"/>
      <c r="Q358" s="32"/>
      <c r="R358" s="32"/>
    </row>
    <row r="359" spans="1:18" s="26" customFormat="1">
      <c r="A359" s="10"/>
      <c r="B359" s="90"/>
      <c r="C359" s="40"/>
      <c r="D359" s="668"/>
      <c r="E359" s="259"/>
      <c r="F359" s="259"/>
      <c r="G359" s="32"/>
      <c r="H359" s="32"/>
      <c r="I359" s="32"/>
      <c r="J359" s="32"/>
      <c r="K359" s="32"/>
      <c r="L359" s="32"/>
      <c r="M359" s="32"/>
      <c r="N359" s="32"/>
      <c r="O359" s="32"/>
      <c r="P359" s="32"/>
      <c r="Q359" s="32"/>
      <c r="R359" s="32"/>
    </row>
    <row r="360" spans="1:18" s="26" customFormat="1">
      <c r="A360" s="10"/>
      <c r="B360" s="90"/>
      <c r="C360" s="40"/>
      <c r="D360" s="668"/>
      <c r="E360" s="259"/>
      <c r="F360" s="259"/>
      <c r="G360" s="32"/>
      <c r="H360" s="32"/>
      <c r="I360" s="32"/>
      <c r="J360" s="32"/>
      <c r="K360" s="32"/>
      <c r="L360" s="32"/>
      <c r="M360" s="32"/>
      <c r="N360" s="32"/>
      <c r="O360" s="32"/>
      <c r="P360" s="32"/>
      <c r="Q360" s="32"/>
      <c r="R360" s="32"/>
    </row>
    <row r="361" spans="1:18" s="26" customFormat="1">
      <c r="A361" s="10"/>
      <c r="B361" s="90"/>
      <c r="C361" s="40"/>
      <c r="D361" s="668"/>
      <c r="E361" s="259"/>
      <c r="F361" s="259"/>
      <c r="G361" s="32"/>
      <c r="H361" s="32"/>
      <c r="I361" s="32"/>
      <c r="J361" s="32"/>
      <c r="K361" s="32"/>
      <c r="L361" s="32"/>
      <c r="M361" s="32"/>
      <c r="N361" s="32"/>
      <c r="O361" s="32"/>
      <c r="P361" s="32"/>
      <c r="Q361" s="32"/>
      <c r="R361" s="32"/>
    </row>
    <row r="362" spans="1:18" s="32" customFormat="1">
      <c r="A362" s="10"/>
      <c r="B362" s="90"/>
      <c r="C362" s="40"/>
      <c r="D362" s="668"/>
      <c r="E362" s="259"/>
      <c r="F362" s="259"/>
    </row>
    <row r="363" spans="1:18" s="32" customFormat="1">
      <c r="A363" s="10"/>
      <c r="B363" s="90"/>
      <c r="C363" s="40"/>
      <c r="D363" s="668"/>
      <c r="E363" s="259"/>
      <c r="F363" s="259"/>
    </row>
    <row r="364" spans="1:18" s="32" customFormat="1">
      <c r="A364" s="10"/>
      <c r="B364" s="90"/>
      <c r="C364" s="40"/>
      <c r="D364" s="668"/>
      <c r="E364" s="259"/>
      <c r="F364" s="259"/>
    </row>
    <row r="365" spans="1:18" s="32" customFormat="1">
      <c r="A365" s="10"/>
      <c r="B365" s="90"/>
      <c r="C365" s="40"/>
      <c r="D365" s="668"/>
      <c r="E365" s="259"/>
      <c r="F365" s="259"/>
      <c r="G365" s="26"/>
      <c r="H365" s="26"/>
      <c r="I365" s="26"/>
      <c r="J365" s="26"/>
      <c r="K365" s="26"/>
      <c r="L365" s="26"/>
      <c r="M365" s="26"/>
      <c r="N365" s="26"/>
      <c r="O365" s="26"/>
      <c r="P365" s="26"/>
      <c r="Q365" s="26"/>
      <c r="R365" s="26"/>
    </row>
    <row r="366" spans="1:18" s="32" customFormat="1">
      <c r="A366" s="10"/>
      <c r="B366" s="90"/>
      <c r="C366" s="40"/>
      <c r="D366" s="668"/>
      <c r="E366" s="259"/>
      <c r="F366" s="259"/>
      <c r="G366" s="26"/>
      <c r="H366" s="26"/>
      <c r="I366" s="26"/>
      <c r="J366" s="26"/>
      <c r="K366" s="26"/>
      <c r="L366" s="26"/>
      <c r="M366" s="26"/>
      <c r="N366" s="26"/>
      <c r="O366" s="26"/>
      <c r="P366" s="26"/>
      <c r="Q366" s="26"/>
      <c r="R366" s="26"/>
    </row>
    <row r="367" spans="1:18" s="32" customFormat="1">
      <c r="A367" s="10"/>
      <c r="B367" s="90"/>
      <c r="C367" s="40"/>
      <c r="D367" s="668"/>
      <c r="E367" s="259"/>
      <c r="F367" s="259"/>
      <c r="G367" s="26"/>
      <c r="H367" s="26"/>
      <c r="I367" s="26"/>
      <c r="J367" s="26"/>
      <c r="K367" s="26"/>
      <c r="L367" s="26"/>
      <c r="M367" s="26"/>
      <c r="N367" s="26"/>
      <c r="O367" s="26"/>
      <c r="P367" s="26"/>
      <c r="Q367" s="26"/>
      <c r="R367" s="26"/>
    </row>
    <row r="368" spans="1:18" s="32" customFormat="1">
      <c r="A368" s="10"/>
      <c r="B368" s="90"/>
      <c r="C368" s="40"/>
      <c r="D368" s="668"/>
      <c r="E368" s="259"/>
      <c r="F368" s="259"/>
      <c r="G368" s="26"/>
      <c r="H368" s="26"/>
      <c r="I368" s="26"/>
      <c r="J368" s="26"/>
      <c r="K368" s="26"/>
      <c r="L368" s="26"/>
      <c r="M368" s="26"/>
      <c r="N368" s="26"/>
      <c r="O368" s="26"/>
      <c r="P368" s="26"/>
      <c r="Q368" s="26"/>
      <c r="R368" s="26"/>
    </row>
    <row r="369" spans="1:18" s="32" customFormat="1">
      <c r="A369" s="10"/>
      <c r="B369" s="90"/>
      <c r="C369" s="40"/>
      <c r="D369" s="668"/>
      <c r="E369" s="259"/>
      <c r="F369" s="259"/>
      <c r="G369" s="26"/>
      <c r="H369" s="26"/>
      <c r="I369" s="26"/>
      <c r="J369" s="26"/>
      <c r="K369" s="26"/>
      <c r="L369" s="26"/>
      <c r="M369" s="26"/>
      <c r="N369" s="26"/>
      <c r="O369" s="26"/>
      <c r="P369" s="26"/>
      <c r="Q369" s="26"/>
      <c r="R369" s="26"/>
    </row>
    <row r="370" spans="1:18" s="39" customFormat="1">
      <c r="A370" s="10"/>
      <c r="B370" s="90"/>
      <c r="C370" s="40"/>
      <c r="D370" s="668"/>
      <c r="E370" s="259"/>
      <c r="F370" s="259"/>
      <c r="G370" s="26"/>
      <c r="H370" s="26"/>
      <c r="I370" s="26"/>
      <c r="J370" s="26"/>
      <c r="K370" s="26"/>
      <c r="L370" s="26"/>
      <c r="M370" s="26"/>
      <c r="N370" s="26"/>
      <c r="O370" s="26"/>
      <c r="P370" s="26"/>
      <c r="Q370" s="26"/>
      <c r="R370" s="26"/>
    </row>
    <row r="371" spans="1:18" s="32" customFormat="1">
      <c r="A371" s="10"/>
      <c r="B371" s="90"/>
      <c r="C371" s="40"/>
      <c r="D371" s="668"/>
      <c r="E371" s="259"/>
      <c r="F371" s="259"/>
      <c r="G371" s="26"/>
      <c r="H371" s="26"/>
      <c r="I371" s="26"/>
      <c r="J371" s="26"/>
      <c r="K371" s="26"/>
      <c r="L371" s="26"/>
      <c r="M371" s="26"/>
      <c r="N371" s="26"/>
      <c r="O371" s="26"/>
      <c r="P371" s="26"/>
      <c r="Q371" s="26"/>
      <c r="R371" s="26"/>
    </row>
    <row r="372" spans="1:18" s="39" customFormat="1">
      <c r="A372" s="10"/>
      <c r="B372" s="90"/>
      <c r="C372" s="40"/>
      <c r="D372" s="668"/>
      <c r="E372" s="259"/>
      <c r="F372" s="259"/>
      <c r="G372" s="26"/>
      <c r="H372" s="26"/>
      <c r="I372" s="26"/>
      <c r="J372" s="26"/>
      <c r="K372" s="26"/>
      <c r="L372" s="26"/>
      <c r="M372" s="26"/>
      <c r="N372" s="26"/>
      <c r="O372" s="26"/>
      <c r="P372" s="26"/>
      <c r="Q372" s="26"/>
      <c r="R372" s="26"/>
    </row>
    <row r="373" spans="1:18" s="39" customFormat="1">
      <c r="A373" s="10"/>
      <c r="B373" s="90"/>
      <c r="C373" s="40"/>
      <c r="D373" s="668"/>
      <c r="E373" s="259"/>
      <c r="F373" s="259"/>
      <c r="G373" s="26"/>
      <c r="H373" s="26"/>
      <c r="I373" s="26"/>
      <c r="J373" s="26"/>
      <c r="K373" s="26"/>
      <c r="L373" s="26"/>
      <c r="M373" s="26"/>
      <c r="N373" s="26"/>
      <c r="O373" s="26"/>
      <c r="P373" s="26"/>
      <c r="Q373" s="26"/>
      <c r="R373" s="26"/>
    </row>
    <row r="374" spans="1:18" s="32" customFormat="1">
      <c r="A374" s="10"/>
      <c r="B374" s="90"/>
      <c r="C374" s="40"/>
      <c r="D374" s="668"/>
      <c r="E374" s="259"/>
      <c r="F374" s="259"/>
      <c r="G374" s="26"/>
      <c r="H374" s="26"/>
      <c r="I374" s="26"/>
      <c r="J374" s="26"/>
      <c r="K374" s="26"/>
      <c r="L374" s="26"/>
      <c r="M374" s="26"/>
      <c r="N374" s="26"/>
      <c r="O374" s="26"/>
      <c r="P374" s="26"/>
      <c r="Q374" s="26"/>
      <c r="R374" s="26"/>
    </row>
    <row r="375" spans="1:18" s="32" customFormat="1">
      <c r="A375" s="10"/>
      <c r="B375" s="90"/>
      <c r="C375" s="40"/>
      <c r="D375" s="668"/>
      <c r="E375" s="259"/>
      <c r="F375" s="259"/>
      <c r="G375" s="26"/>
      <c r="H375" s="26"/>
      <c r="I375" s="26"/>
      <c r="J375" s="26"/>
      <c r="K375" s="26"/>
      <c r="L375" s="26"/>
      <c r="M375" s="26"/>
      <c r="N375" s="26"/>
      <c r="O375" s="26"/>
      <c r="P375" s="26"/>
      <c r="Q375" s="26"/>
      <c r="R375" s="26"/>
    </row>
    <row r="376" spans="1:18" s="32" customFormat="1">
      <c r="A376" s="10"/>
      <c r="B376" s="90"/>
      <c r="C376" s="40"/>
      <c r="D376" s="668"/>
      <c r="E376" s="259"/>
      <c r="F376" s="259"/>
      <c r="G376" s="26"/>
      <c r="H376" s="26"/>
      <c r="I376" s="26"/>
      <c r="J376" s="26"/>
      <c r="K376" s="26"/>
      <c r="L376" s="26"/>
      <c r="M376" s="26"/>
      <c r="N376" s="26"/>
      <c r="O376" s="26"/>
      <c r="P376" s="26"/>
      <c r="Q376" s="26"/>
      <c r="R376" s="26"/>
    </row>
    <row r="377" spans="1:18" s="32" customFormat="1">
      <c r="A377" s="10"/>
      <c r="B377" s="90"/>
      <c r="C377" s="40"/>
      <c r="D377" s="668"/>
      <c r="E377" s="259"/>
      <c r="F377" s="259"/>
      <c r="H377" s="26"/>
    </row>
    <row r="378" spans="1:18" s="32" customFormat="1">
      <c r="A378" s="10"/>
      <c r="B378" s="90"/>
      <c r="C378" s="40"/>
      <c r="D378" s="668"/>
      <c r="E378" s="259"/>
      <c r="F378" s="259"/>
    </row>
    <row r="379" spans="1:18" s="26" customFormat="1">
      <c r="A379" s="10"/>
      <c r="B379" s="90"/>
      <c r="C379" s="40"/>
      <c r="D379" s="668"/>
      <c r="E379" s="259"/>
      <c r="F379" s="259"/>
    </row>
    <row r="380" spans="1:18" s="26" customFormat="1">
      <c r="A380" s="10"/>
      <c r="B380" s="90"/>
      <c r="C380" s="40"/>
      <c r="D380" s="668"/>
      <c r="E380" s="259"/>
      <c r="F380" s="259"/>
    </row>
    <row r="381" spans="1:18" s="26" customFormat="1">
      <c r="A381" s="10"/>
      <c r="B381" s="90"/>
      <c r="C381" s="40"/>
      <c r="D381" s="668"/>
      <c r="E381" s="259"/>
      <c r="F381" s="259"/>
    </row>
    <row r="382" spans="1:18" s="32" customFormat="1">
      <c r="A382" s="10"/>
      <c r="B382" s="90"/>
      <c r="C382" s="40"/>
      <c r="D382" s="668"/>
      <c r="E382" s="259"/>
      <c r="F382" s="259"/>
      <c r="G382" s="26"/>
      <c r="H382" s="26"/>
      <c r="I382" s="26"/>
      <c r="J382" s="26"/>
      <c r="K382" s="26"/>
      <c r="L382" s="26"/>
      <c r="M382" s="26"/>
      <c r="N382" s="26"/>
      <c r="O382" s="26"/>
      <c r="P382" s="26"/>
      <c r="Q382" s="26"/>
      <c r="R382" s="26"/>
    </row>
    <row r="383" spans="1:18" s="39" customFormat="1">
      <c r="A383" s="10"/>
      <c r="B383" s="90"/>
      <c r="C383" s="40"/>
      <c r="D383" s="668"/>
      <c r="E383" s="259"/>
      <c r="F383" s="259"/>
      <c r="G383" s="26"/>
      <c r="H383" s="26"/>
      <c r="I383" s="26"/>
      <c r="J383" s="26"/>
      <c r="K383" s="26"/>
      <c r="L383" s="26"/>
      <c r="M383" s="26"/>
      <c r="N383" s="26"/>
      <c r="O383" s="26"/>
      <c r="P383" s="26"/>
      <c r="Q383" s="26"/>
      <c r="R383" s="26"/>
    </row>
    <row r="384" spans="1:18" s="32" customFormat="1">
      <c r="A384" s="10"/>
      <c r="B384" s="90"/>
      <c r="C384" s="40"/>
      <c r="D384" s="668"/>
      <c r="E384" s="259"/>
      <c r="F384" s="259"/>
      <c r="G384" s="26"/>
      <c r="H384" s="26"/>
      <c r="I384" s="26"/>
      <c r="J384" s="26"/>
      <c r="K384" s="26"/>
      <c r="L384" s="26"/>
      <c r="M384" s="26"/>
      <c r="N384" s="26"/>
      <c r="O384" s="26"/>
      <c r="P384" s="26"/>
      <c r="Q384" s="26"/>
      <c r="R384" s="26"/>
    </row>
    <row r="385" spans="1:18" s="32" customFormat="1">
      <c r="A385" s="10"/>
      <c r="B385" s="90"/>
      <c r="C385" s="40"/>
      <c r="D385" s="668"/>
      <c r="E385" s="259"/>
      <c r="F385" s="259"/>
      <c r="G385" s="26"/>
      <c r="H385" s="26"/>
      <c r="I385" s="26"/>
      <c r="J385" s="26"/>
      <c r="K385" s="26"/>
      <c r="L385" s="26"/>
      <c r="M385" s="26"/>
      <c r="N385" s="26"/>
      <c r="O385" s="26"/>
      <c r="P385" s="26"/>
      <c r="Q385" s="26"/>
      <c r="R385" s="26"/>
    </row>
    <row r="386" spans="1:18" s="32" customFormat="1">
      <c r="A386" s="10"/>
      <c r="B386" s="90"/>
      <c r="C386" s="40"/>
      <c r="D386" s="668"/>
      <c r="E386" s="259"/>
      <c r="F386" s="259"/>
      <c r="G386" s="26"/>
      <c r="H386" s="26"/>
      <c r="I386" s="26"/>
      <c r="J386" s="26"/>
      <c r="K386" s="26"/>
      <c r="L386" s="26"/>
      <c r="M386" s="26"/>
      <c r="N386" s="26"/>
      <c r="O386" s="26"/>
      <c r="P386" s="26"/>
      <c r="Q386" s="26"/>
      <c r="R386" s="26"/>
    </row>
    <row r="387" spans="1:18" s="32" customFormat="1">
      <c r="A387" s="10"/>
      <c r="B387" s="90"/>
      <c r="C387" s="40"/>
      <c r="D387" s="668"/>
      <c r="E387" s="259"/>
      <c r="F387" s="259"/>
      <c r="G387" s="26"/>
      <c r="H387" s="26"/>
      <c r="I387" s="26"/>
      <c r="J387" s="26"/>
      <c r="K387" s="26"/>
      <c r="L387" s="26"/>
      <c r="M387" s="26"/>
      <c r="N387" s="26"/>
      <c r="O387" s="26"/>
      <c r="P387" s="26"/>
      <c r="Q387" s="26"/>
      <c r="R387" s="26"/>
    </row>
    <row r="388" spans="1:18" s="32" customFormat="1">
      <c r="A388" s="10"/>
      <c r="B388" s="90"/>
      <c r="C388" s="40"/>
      <c r="D388" s="668"/>
      <c r="E388" s="259"/>
      <c r="F388" s="259"/>
    </row>
    <row r="389" spans="1:18" s="32" customFormat="1">
      <c r="A389" s="10"/>
      <c r="B389" s="90"/>
      <c r="C389" s="40"/>
      <c r="D389" s="668"/>
      <c r="E389" s="259"/>
      <c r="F389" s="259"/>
    </row>
    <row r="390" spans="1:18" s="32" customFormat="1">
      <c r="A390" s="10"/>
      <c r="B390" s="90"/>
      <c r="C390" s="40"/>
      <c r="D390" s="668"/>
      <c r="E390" s="259"/>
      <c r="F390" s="259"/>
    </row>
    <row r="391" spans="1:18" s="32" customFormat="1">
      <c r="A391" s="10"/>
      <c r="B391" s="90"/>
      <c r="C391" s="40"/>
      <c r="D391" s="668"/>
      <c r="E391" s="259"/>
      <c r="F391" s="259"/>
    </row>
    <row r="392" spans="1:18" s="32" customFormat="1">
      <c r="A392" s="10"/>
      <c r="B392" s="90"/>
      <c r="C392" s="40"/>
      <c r="D392" s="668"/>
      <c r="E392" s="259"/>
      <c r="F392" s="259"/>
    </row>
    <row r="393" spans="1:18" s="32" customFormat="1">
      <c r="A393" s="10"/>
      <c r="B393" s="90"/>
      <c r="C393" s="40"/>
      <c r="D393" s="668"/>
      <c r="E393" s="259"/>
      <c r="F393" s="259"/>
    </row>
    <row r="394" spans="1:18" s="32" customFormat="1">
      <c r="A394" s="10"/>
      <c r="B394" s="90"/>
      <c r="C394" s="40"/>
      <c r="D394" s="668"/>
      <c r="E394" s="259"/>
      <c r="F394" s="259"/>
    </row>
    <row r="395" spans="1:18" s="32" customFormat="1">
      <c r="A395" s="10"/>
      <c r="B395" s="90"/>
      <c r="C395" s="40"/>
      <c r="D395" s="668"/>
      <c r="E395" s="259"/>
      <c r="F395" s="259"/>
    </row>
    <row r="396" spans="1:18" s="32" customFormat="1">
      <c r="A396" s="10"/>
      <c r="B396" s="90"/>
      <c r="C396" s="40"/>
      <c r="D396" s="668"/>
      <c r="E396" s="259"/>
      <c r="F396" s="259"/>
      <c r="G396" s="39"/>
      <c r="H396" s="39"/>
      <c r="I396" s="39"/>
      <c r="J396" s="39"/>
      <c r="K396" s="39"/>
      <c r="L396" s="39"/>
      <c r="M396" s="39"/>
      <c r="N396" s="39"/>
      <c r="O396" s="39"/>
      <c r="P396" s="39"/>
      <c r="Q396" s="39"/>
      <c r="R396" s="39"/>
    </row>
    <row r="397" spans="1:18" s="39" customFormat="1">
      <c r="A397" s="10"/>
      <c r="B397" s="90"/>
      <c r="C397" s="40"/>
      <c r="D397" s="668"/>
      <c r="E397" s="259"/>
      <c r="F397" s="259"/>
      <c r="G397" s="32"/>
      <c r="H397" s="32"/>
      <c r="I397" s="32"/>
      <c r="J397" s="32"/>
      <c r="K397" s="32"/>
      <c r="L397" s="32"/>
      <c r="M397" s="32"/>
      <c r="N397" s="32"/>
      <c r="O397" s="32"/>
      <c r="P397" s="32"/>
      <c r="Q397" s="32"/>
      <c r="R397" s="32"/>
    </row>
    <row r="398" spans="1:18" s="32" customFormat="1">
      <c r="A398" s="10"/>
      <c r="B398" s="90"/>
      <c r="C398" s="40"/>
      <c r="D398" s="668"/>
      <c r="E398" s="259"/>
      <c r="F398" s="259"/>
      <c r="G398" s="39"/>
      <c r="H398" s="39"/>
      <c r="I398" s="39"/>
      <c r="J398" s="39"/>
      <c r="K398" s="39"/>
      <c r="L398" s="39"/>
      <c r="M398" s="39"/>
      <c r="N398" s="39"/>
      <c r="O398" s="39"/>
      <c r="P398" s="39"/>
      <c r="Q398" s="39"/>
      <c r="R398" s="39"/>
    </row>
    <row r="399" spans="1:18" s="32" customFormat="1">
      <c r="A399" s="10"/>
      <c r="B399" s="90"/>
      <c r="C399" s="40"/>
      <c r="D399" s="668"/>
      <c r="E399" s="259"/>
      <c r="F399" s="259"/>
      <c r="G399" s="39"/>
      <c r="H399" s="39"/>
      <c r="I399" s="39"/>
      <c r="J399" s="39"/>
      <c r="K399" s="39"/>
      <c r="L399" s="39"/>
      <c r="M399" s="39"/>
      <c r="N399" s="39"/>
      <c r="O399" s="39"/>
      <c r="P399" s="39"/>
      <c r="Q399" s="39"/>
      <c r="R399" s="39"/>
    </row>
    <row r="400" spans="1:18" s="39" customFormat="1">
      <c r="A400" s="10"/>
      <c r="B400" s="90"/>
      <c r="C400" s="40"/>
      <c r="D400" s="668"/>
      <c r="E400" s="259"/>
      <c r="F400" s="259"/>
      <c r="G400" s="32"/>
      <c r="H400" s="32"/>
      <c r="I400" s="32"/>
      <c r="J400" s="32"/>
      <c r="K400" s="32"/>
      <c r="L400" s="32"/>
      <c r="M400" s="32"/>
      <c r="N400" s="32"/>
      <c r="O400" s="32"/>
      <c r="P400" s="32"/>
      <c r="Q400" s="32"/>
      <c r="R400" s="32"/>
    </row>
    <row r="401" spans="1:18" s="39" customFormat="1">
      <c r="A401" s="10"/>
      <c r="B401" s="90"/>
      <c r="C401" s="40"/>
      <c r="D401" s="668"/>
      <c r="E401" s="259"/>
      <c r="F401" s="259"/>
      <c r="G401" s="32"/>
      <c r="H401" s="32"/>
      <c r="I401" s="32"/>
      <c r="J401" s="32"/>
      <c r="K401" s="32"/>
      <c r="L401" s="32"/>
      <c r="M401" s="32"/>
      <c r="N401" s="32"/>
      <c r="O401" s="32"/>
      <c r="P401" s="32"/>
      <c r="Q401" s="32"/>
      <c r="R401" s="32"/>
    </row>
    <row r="402" spans="1:18" s="32" customFormat="1">
      <c r="A402" s="10"/>
      <c r="B402" s="90"/>
      <c r="C402" s="40"/>
      <c r="D402" s="668"/>
      <c r="E402" s="259"/>
      <c r="F402" s="259"/>
    </row>
    <row r="403" spans="1:18" s="32" customFormat="1">
      <c r="A403" s="10"/>
      <c r="B403" s="90"/>
      <c r="C403" s="40"/>
      <c r="D403" s="668"/>
      <c r="E403" s="259"/>
      <c r="F403" s="259"/>
    </row>
    <row r="404" spans="1:18" s="39" customFormat="1">
      <c r="A404" s="10"/>
      <c r="B404" s="90"/>
      <c r="C404" s="40"/>
      <c r="D404" s="668"/>
      <c r="E404" s="259"/>
      <c r="F404" s="259"/>
      <c r="G404" s="32"/>
      <c r="H404" s="32"/>
      <c r="I404" s="32"/>
      <c r="J404" s="32"/>
      <c r="K404" s="32"/>
      <c r="L404" s="32"/>
      <c r="M404" s="32"/>
      <c r="N404" s="32"/>
      <c r="O404" s="32"/>
      <c r="P404" s="32"/>
      <c r="Q404" s="32"/>
      <c r="R404" s="32"/>
    </row>
    <row r="405" spans="1:18" s="32" customFormat="1">
      <c r="A405" s="10"/>
      <c r="B405" s="90"/>
      <c r="C405" s="40"/>
      <c r="D405" s="668"/>
      <c r="E405" s="259"/>
      <c r="F405" s="259"/>
      <c r="G405" s="26"/>
      <c r="H405" s="26"/>
      <c r="I405" s="26"/>
      <c r="J405" s="26"/>
      <c r="K405" s="26"/>
      <c r="L405" s="26"/>
      <c r="M405" s="26"/>
      <c r="N405" s="26"/>
      <c r="O405" s="26"/>
      <c r="P405" s="26"/>
      <c r="Q405" s="26"/>
      <c r="R405" s="26"/>
    </row>
    <row r="406" spans="1:18" s="32" customFormat="1">
      <c r="A406" s="10"/>
      <c r="B406" s="90"/>
      <c r="C406" s="40"/>
      <c r="D406" s="668"/>
      <c r="E406" s="259"/>
      <c r="F406" s="259"/>
      <c r="G406" s="26"/>
      <c r="H406" s="26"/>
      <c r="I406" s="26"/>
      <c r="J406" s="26"/>
      <c r="K406" s="26"/>
      <c r="L406" s="26"/>
      <c r="M406" s="26"/>
      <c r="N406" s="26"/>
      <c r="O406" s="26"/>
      <c r="P406" s="26"/>
      <c r="Q406" s="26"/>
      <c r="R406" s="26"/>
    </row>
    <row r="407" spans="1:18" s="26" customFormat="1">
      <c r="A407" s="10"/>
      <c r="B407" s="90"/>
      <c r="C407" s="40"/>
      <c r="D407" s="668"/>
      <c r="E407" s="259"/>
      <c r="F407" s="259"/>
    </row>
    <row r="408" spans="1:18" s="26" customFormat="1">
      <c r="A408" s="10"/>
      <c r="B408" s="90"/>
      <c r="C408" s="40"/>
      <c r="D408" s="668"/>
      <c r="E408" s="259"/>
      <c r="F408" s="259"/>
      <c r="G408" s="32"/>
      <c r="H408" s="32"/>
      <c r="I408" s="32"/>
      <c r="J408" s="32"/>
      <c r="K408" s="32"/>
      <c r="L408" s="32"/>
      <c r="M408" s="32"/>
      <c r="N408" s="32"/>
      <c r="O408" s="32"/>
      <c r="P408" s="32"/>
      <c r="Q408" s="32"/>
      <c r="R408" s="32"/>
    </row>
    <row r="409" spans="1:18" s="26" customFormat="1">
      <c r="A409" s="10"/>
      <c r="B409" s="90"/>
      <c r="C409" s="40"/>
      <c r="D409" s="668"/>
      <c r="E409" s="259"/>
      <c r="F409" s="259"/>
      <c r="G409" s="39"/>
      <c r="H409" s="39"/>
      <c r="I409" s="39"/>
      <c r="J409" s="39"/>
      <c r="K409" s="39"/>
      <c r="L409" s="39"/>
      <c r="M409" s="39"/>
      <c r="N409" s="39"/>
      <c r="O409" s="39"/>
      <c r="P409" s="39"/>
      <c r="Q409" s="39"/>
      <c r="R409" s="39"/>
    </row>
    <row r="410" spans="1:18" s="26" customFormat="1">
      <c r="A410" s="10"/>
      <c r="B410" s="90"/>
      <c r="C410" s="40"/>
      <c r="D410" s="668"/>
      <c r="E410" s="259"/>
      <c r="F410" s="259"/>
      <c r="G410" s="32"/>
      <c r="H410" s="32"/>
      <c r="I410" s="32"/>
      <c r="J410" s="32"/>
      <c r="K410" s="32"/>
      <c r="L410" s="32"/>
      <c r="M410" s="32"/>
      <c r="N410" s="32"/>
      <c r="O410" s="32"/>
      <c r="P410" s="32"/>
      <c r="Q410" s="32"/>
      <c r="R410" s="32"/>
    </row>
    <row r="411" spans="1:18" s="32" customFormat="1">
      <c r="A411" s="10"/>
      <c r="B411" s="90"/>
      <c r="C411" s="40"/>
      <c r="D411" s="668"/>
      <c r="E411" s="259"/>
      <c r="F411" s="259"/>
    </row>
    <row r="412" spans="1:18" s="32" customFormat="1">
      <c r="A412" s="10"/>
      <c r="B412" s="90"/>
      <c r="C412" s="40"/>
      <c r="D412" s="668"/>
      <c r="E412" s="259"/>
      <c r="F412" s="259"/>
    </row>
    <row r="413" spans="1:18" s="39" customFormat="1">
      <c r="A413" s="10"/>
      <c r="B413" s="90"/>
      <c r="C413" s="40"/>
      <c r="D413" s="668"/>
      <c r="E413" s="259"/>
      <c r="F413" s="259"/>
      <c r="G413" s="32"/>
      <c r="H413" s="32"/>
      <c r="I413" s="32"/>
      <c r="J413" s="32"/>
      <c r="K413" s="32"/>
      <c r="L413" s="32"/>
      <c r="M413" s="32"/>
      <c r="N413" s="32"/>
      <c r="O413" s="32"/>
      <c r="P413" s="32"/>
      <c r="Q413" s="32"/>
      <c r="R413" s="32"/>
    </row>
    <row r="414" spans="1:18" s="39" customFormat="1">
      <c r="A414" s="10"/>
      <c r="B414" s="90"/>
      <c r="C414" s="40"/>
      <c r="D414" s="668"/>
      <c r="E414" s="259"/>
      <c r="F414" s="259"/>
      <c r="G414" s="32"/>
      <c r="H414" s="32"/>
      <c r="I414" s="32"/>
      <c r="J414" s="32"/>
      <c r="K414" s="32"/>
      <c r="L414" s="32"/>
      <c r="M414" s="32"/>
      <c r="N414" s="32"/>
      <c r="O414" s="32"/>
      <c r="P414" s="32"/>
      <c r="Q414" s="32"/>
      <c r="R414" s="32"/>
    </row>
    <row r="415" spans="1:18" s="39" customFormat="1">
      <c r="A415" s="10"/>
      <c r="B415" s="90"/>
      <c r="C415" s="40"/>
      <c r="D415" s="668"/>
      <c r="E415" s="259"/>
      <c r="F415" s="259"/>
      <c r="G415" s="32"/>
      <c r="H415" s="32"/>
      <c r="I415" s="32"/>
      <c r="J415" s="32"/>
      <c r="K415" s="32"/>
      <c r="L415" s="32"/>
      <c r="M415" s="32"/>
      <c r="N415" s="32"/>
      <c r="O415" s="32"/>
      <c r="P415" s="32"/>
      <c r="Q415" s="32"/>
      <c r="R415" s="32"/>
    </row>
    <row r="416" spans="1:18" s="39" customFormat="1">
      <c r="A416" s="10"/>
      <c r="B416" s="90"/>
      <c r="C416" s="40"/>
      <c r="D416" s="668"/>
      <c r="E416" s="259"/>
      <c r="F416" s="259"/>
      <c r="G416" s="32"/>
      <c r="H416" s="32"/>
      <c r="I416" s="32"/>
      <c r="J416" s="32"/>
      <c r="K416" s="32"/>
      <c r="L416" s="32"/>
      <c r="M416" s="32"/>
      <c r="N416" s="32"/>
      <c r="O416" s="32"/>
      <c r="P416" s="32"/>
      <c r="Q416" s="32"/>
      <c r="R416" s="32"/>
    </row>
    <row r="417" spans="1:18" s="39" customFormat="1">
      <c r="A417" s="10"/>
      <c r="B417" s="90"/>
      <c r="C417" s="40"/>
      <c r="D417" s="668"/>
      <c r="E417" s="259"/>
      <c r="F417" s="259"/>
      <c r="G417" s="32"/>
      <c r="H417" s="32"/>
      <c r="I417" s="32"/>
      <c r="J417" s="32"/>
      <c r="K417" s="32"/>
      <c r="L417" s="32"/>
      <c r="M417" s="32"/>
      <c r="N417" s="32"/>
      <c r="O417" s="32"/>
      <c r="P417" s="32"/>
      <c r="Q417" s="32"/>
      <c r="R417" s="32"/>
    </row>
    <row r="418" spans="1:18" s="39" customFormat="1">
      <c r="A418" s="10"/>
      <c r="B418" s="90"/>
      <c r="C418" s="40"/>
      <c r="D418" s="668"/>
      <c r="E418" s="259"/>
      <c r="F418" s="259"/>
      <c r="G418" s="32"/>
      <c r="H418" s="32"/>
      <c r="I418" s="32"/>
      <c r="J418" s="32"/>
      <c r="K418" s="32"/>
      <c r="L418" s="32"/>
      <c r="M418" s="32"/>
      <c r="N418" s="32"/>
      <c r="O418" s="32"/>
      <c r="P418" s="32"/>
      <c r="Q418" s="32"/>
      <c r="R418" s="32"/>
    </row>
    <row r="419" spans="1:18" s="39" customFormat="1">
      <c r="A419" s="10"/>
      <c r="B419" s="90"/>
      <c r="C419" s="40"/>
      <c r="D419" s="668"/>
      <c r="E419" s="259"/>
      <c r="F419" s="259"/>
      <c r="G419" s="32"/>
      <c r="H419" s="32"/>
      <c r="I419" s="32"/>
      <c r="J419" s="32"/>
      <c r="K419" s="32"/>
      <c r="L419" s="32"/>
      <c r="M419" s="32"/>
      <c r="N419" s="32"/>
      <c r="O419" s="32"/>
      <c r="P419" s="32"/>
      <c r="Q419" s="32"/>
      <c r="R419" s="32"/>
    </row>
    <row r="420" spans="1:18" s="39" customFormat="1">
      <c r="A420" s="10"/>
      <c r="B420" s="90"/>
      <c r="C420" s="40"/>
      <c r="D420" s="668"/>
      <c r="E420" s="259"/>
      <c r="F420" s="259"/>
      <c r="G420" s="32"/>
      <c r="H420" s="32"/>
      <c r="I420" s="32"/>
      <c r="J420" s="32"/>
      <c r="K420" s="32"/>
      <c r="L420" s="32"/>
      <c r="M420" s="32"/>
      <c r="N420" s="32"/>
      <c r="O420" s="32"/>
      <c r="P420" s="32"/>
      <c r="Q420" s="32"/>
      <c r="R420" s="32"/>
    </row>
    <row r="421" spans="1:18" s="39" customFormat="1">
      <c r="A421" s="10"/>
      <c r="B421" s="90"/>
      <c r="C421" s="40"/>
      <c r="D421" s="668"/>
      <c r="E421" s="259"/>
      <c r="F421" s="259"/>
      <c r="G421" s="32"/>
      <c r="H421" s="32"/>
      <c r="I421" s="32"/>
      <c r="J421" s="32"/>
      <c r="K421" s="32"/>
      <c r="L421" s="32"/>
      <c r="M421" s="32"/>
      <c r="N421" s="32"/>
      <c r="O421" s="32"/>
      <c r="P421" s="32"/>
      <c r="Q421" s="32"/>
      <c r="R421" s="32"/>
    </row>
    <row r="422" spans="1:18" s="32" customFormat="1">
      <c r="A422" s="10"/>
      <c r="B422" s="90"/>
      <c r="C422" s="40"/>
      <c r="D422" s="668"/>
      <c r="E422" s="259"/>
      <c r="F422" s="259"/>
    </row>
    <row r="423" spans="1:18" s="32" customFormat="1">
      <c r="A423" s="10"/>
      <c r="B423" s="90"/>
      <c r="C423" s="40"/>
      <c r="D423" s="668"/>
      <c r="E423" s="259"/>
      <c r="F423" s="259"/>
      <c r="G423" s="39"/>
      <c r="H423" s="39"/>
      <c r="I423" s="39"/>
      <c r="J423" s="39"/>
      <c r="K423" s="39"/>
      <c r="L423" s="39"/>
      <c r="M423" s="39"/>
      <c r="N423" s="39"/>
      <c r="O423" s="39"/>
      <c r="P423" s="39"/>
      <c r="Q423" s="39"/>
      <c r="R423" s="39"/>
    </row>
    <row r="424" spans="1:18" s="26" customFormat="1">
      <c r="A424" s="10"/>
      <c r="B424" s="90"/>
      <c r="C424" s="40"/>
      <c r="D424" s="668"/>
      <c r="E424" s="259"/>
      <c r="F424" s="259"/>
      <c r="G424" s="32"/>
      <c r="H424" s="32"/>
      <c r="I424" s="32"/>
      <c r="J424" s="32"/>
      <c r="K424" s="32"/>
      <c r="L424" s="32"/>
      <c r="M424" s="32"/>
      <c r="N424" s="32"/>
      <c r="O424" s="32"/>
      <c r="P424" s="32"/>
      <c r="Q424" s="32"/>
      <c r="R424" s="32"/>
    </row>
    <row r="425" spans="1:18">
      <c r="A425" s="10"/>
      <c r="G425" s="32"/>
      <c r="H425" s="32"/>
      <c r="I425" s="32"/>
      <c r="J425" s="32"/>
      <c r="K425" s="32"/>
      <c r="L425" s="32"/>
      <c r="M425" s="32"/>
      <c r="N425" s="32"/>
      <c r="O425" s="32"/>
      <c r="P425" s="32"/>
      <c r="Q425" s="32"/>
      <c r="R425" s="32"/>
    </row>
    <row r="426" spans="1:18">
      <c r="A426" s="10"/>
      <c r="G426" s="39"/>
      <c r="H426" s="39"/>
      <c r="I426" s="39"/>
      <c r="J426" s="39"/>
      <c r="K426" s="39"/>
      <c r="L426" s="39"/>
      <c r="M426" s="39"/>
      <c r="N426" s="39"/>
      <c r="O426" s="39"/>
      <c r="P426" s="39"/>
      <c r="Q426" s="39"/>
      <c r="R426" s="39"/>
    </row>
    <row r="427" spans="1:18">
      <c r="A427" s="10"/>
      <c r="G427" s="39"/>
      <c r="H427" s="39"/>
      <c r="I427" s="39"/>
      <c r="J427" s="39"/>
      <c r="K427" s="39"/>
      <c r="L427" s="39"/>
      <c r="M427" s="39"/>
      <c r="N427" s="39"/>
      <c r="O427" s="39"/>
      <c r="P427" s="39"/>
      <c r="Q427" s="39"/>
      <c r="R427" s="39"/>
    </row>
    <row r="428" spans="1:18">
      <c r="A428" s="10"/>
      <c r="G428" s="32"/>
      <c r="H428" s="32"/>
      <c r="I428" s="32"/>
      <c r="J428" s="32"/>
      <c r="K428" s="32"/>
      <c r="L428" s="32"/>
      <c r="M428" s="32"/>
      <c r="N428" s="32"/>
      <c r="O428" s="32"/>
      <c r="P428" s="32"/>
      <c r="Q428" s="32"/>
      <c r="R428" s="32"/>
    </row>
    <row r="429" spans="1:18">
      <c r="A429" s="10"/>
      <c r="G429" s="32"/>
      <c r="H429" s="32"/>
      <c r="I429" s="32"/>
      <c r="J429" s="32"/>
      <c r="K429" s="32"/>
      <c r="L429" s="32"/>
      <c r="M429" s="32"/>
      <c r="N429" s="32"/>
      <c r="O429" s="32"/>
      <c r="P429" s="32"/>
      <c r="Q429" s="32"/>
      <c r="R429" s="32"/>
    </row>
    <row r="430" spans="1:18">
      <c r="A430" s="10"/>
      <c r="G430" s="39"/>
      <c r="H430" s="39"/>
      <c r="I430" s="39"/>
      <c r="J430" s="39"/>
      <c r="K430" s="39"/>
      <c r="L430" s="39"/>
      <c r="M430" s="39"/>
      <c r="N430" s="39"/>
      <c r="O430" s="39"/>
      <c r="P430" s="39"/>
      <c r="Q430" s="39"/>
      <c r="R430" s="39"/>
    </row>
    <row r="431" spans="1:18">
      <c r="A431" s="10"/>
      <c r="G431" s="32"/>
      <c r="H431" s="32"/>
      <c r="I431" s="32"/>
      <c r="J431" s="32"/>
      <c r="K431" s="32"/>
      <c r="L431" s="32"/>
      <c r="M431" s="32"/>
      <c r="N431" s="32"/>
      <c r="O431" s="32"/>
      <c r="P431" s="32"/>
      <c r="Q431" s="32"/>
      <c r="R431" s="32"/>
    </row>
    <row r="432" spans="1:18">
      <c r="A432" s="10"/>
      <c r="G432" s="32"/>
      <c r="H432" s="32"/>
      <c r="I432" s="32"/>
      <c r="J432" s="32"/>
      <c r="K432" s="32"/>
      <c r="L432" s="32"/>
      <c r="M432" s="32"/>
      <c r="N432" s="32"/>
      <c r="O432" s="32"/>
      <c r="P432" s="32"/>
      <c r="Q432" s="32"/>
      <c r="R432" s="32"/>
    </row>
    <row r="433" spans="1:18">
      <c r="A433" s="10"/>
      <c r="G433" s="26"/>
      <c r="H433" s="26"/>
      <c r="I433" s="26"/>
      <c r="J433" s="26"/>
      <c r="K433" s="26"/>
      <c r="L433" s="26"/>
      <c r="M433" s="26"/>
      <c r="N433" s="26"/>
      <c r="O433" s="26"/>
      <c r="P433" s="26"/>
      <c r="Q433" s="26"/>
      <c r="R433" s="26"/>
    </row>
    <row r="434" spans="1:18">
      <c r="A434" s="10"/>
      <c r="G434" s="26"/>
      <c r="H434" s="26"/>
      <c r="I434" s="26"/>
      <c r="J434" s="26"/>
      <c r="K434" s="26"/>
      <c r="L434" s="26"/>
      <c r="M434" s="26"/>
      <c r="N434" s="26"/>
      <c r="O434" s="26"/>
      <c r="P434" s="26"/>
      <c r="Q434" s="26"/>
      <c r="R434" s="26"/>
    </row>
    <row r="435" spans="1:18">
      <c r="A435" s="10"/>
      <c r="G435" s="26"/>
      <c r="H435" s="26"/>
      <c r="I435" s="26"/>
      <c r="J435" s="26"/>
      <c r="K435" s="26"/>
      <c r="L435" s="26"/>
      <c r="M435" s="26"/>
      <c r="N435" s="26"/>
      <c r="O435" s="26"/>
      <c r="P435" s="26"/>
      <c r="Q435" s="26"/>
      <c r="R435" s="26"/>
    </row>
    <row r="436" spans="1:18">
      <c r="A436" s="10"/>
      <c r="G436" s="26"/>
      <c r="H436" s="26"/>
      <c r="I436" s="26"/>
      <c r="J436" s="26"/>
      <c r="K436" s="26"/>
      <c r="L436" s="26"/>
      <c r="M436" s="26"/>
      <c r="N436" s="26"/>
      <c r="O436" s="26"/>
      <c r="P436" s="26"/>
      <c r="Q436" s="26"/>
      <c r="R436" s="26"/>
    </row>
    <row r="437" spans="1:18">
      <c r="A437" s="10"/>
      <c r="G437" s="32"/>
      <c r="H437" s="32"/>
      <c r="I437" s="32"/>
      <c r="J437" s="32"/>
      <c r="K437" s="32"/>
      <c r="L437" s="32"/>
      <c r="M437" s="32"/>
      <c r="N437" s="32"/>
      <c r="O437" s="32"/>
      <c r="P437" s="32"/>
      <c r="Q437" s="32"/>
      <c r="R437" s="32"/>
    </row>
    <row r="438" spans="1:18">
      <c r="A438" s="10"/>
      <c r="G438" s="32"/>
      <c r="H438" s="32"/>
      <c r="I438" s="32"/>
      <c r="J438" s="32"/>
      <c r="K438" s="32"/>
      <c r="L438" s="32"/>
      <c r="M438" s="32"/>
      <c r="N438" s="32"/>
      <c r="O438" s="32"/>
      <c r="P438" s="32"/>
      <c r="Q438" s="32"/>
      <c r="R438" s="32"/>
    </row>
    <row r="439" spans="1:18">
      <c r="A439" s="10"/>
      <c r="G439" s="39"/>
      <c r="H439" s="39"/>
      <c r="I439" s="39"/>
      <c r="J439" s="39"/>
      <c r="K439" s="39"/>
      <c r="L439" s="39"/>
      <c r="M439" s="39"/>
      <c r="N439" s="39"/>
      <c r="O439" s="39"/>
      <c r="P439" s="39"/>
      <c r="Q439" s="39"/>
      <c r="R439" s="39"/>
    </row>
    <row r="440" spans="1:18">
      <c r="A440" s="10"/>
      <c r="G440" s="39"/>
      <c r="H440" s="39"/>
      <c r="I440" s="39"/>
      <c r="J440" s="39"/>
      <c r="K440" s="39"/>
      <c r="L440" s="39"/>
      <c r="M440" s="39"/>
      <c r="N440" s="39"/>
      <c r="O440" s="39"/>
      <c r="P440" s="39"/>
      <c r="Q440" s="39"/>
      <c r="R440" s="39"/>
    </row>
    <row r="441" spans="1:18">
      <c r="A441" s="10"/>
      <c r="G441" s="39"/>
      <c r="H441" s="39"/>
      <c r="I441" s="39"/>
      <c r="J441" s="39"/>
      <c r="K441" s="39"/>
      <c r="L441" s="39"/>
      <c r="M441" s="39"/>
      <c r="N441" s="39"/>
      <c r="O441" s="39"/>
      <c r="P441" s="39"/>
      <c r="Q441" s="39"/>
      <c r="R441" s="39"/>
    </row>
    <row r="442" spans="1:18">
      <c r="A442" s="10"/>
      <c r="G442" s="39"/>
      <c r="H442" s="39"/>
      <c r="I442" s="39"/>
      <c r="J442" s="39"/>
      <c r="K442" s="39"/>
      <c r="L442" s="39"/>
      <c r="M442" s="39"/>
      <c r="N442" s="39"/>
      <c r="O442" s="39"/>
      <c r="P442" s="39"/>
      <c r="Q442" s="39"/>
      <c r="R442" s="39"/>
    </row>
    <row r="443" spans="1:18">
      <c r="A443" s="10"/>
      <c r="G443" s="39"/>
      <c r="H443" s="39"/>
      <c r="I443" s="39"/>
      <c r="J443" s="39"/>
      <c r="K443" s="39"/>
      <c r="L443" s="39"/>
      <c r="M443" s="39"/>
      <c r="N443" s="39"/>
      <c r="O443" s="39"/>
      <c r="P443" s="39"/>
      <c r="Q443" s="39"/>
      <c r="R443" s="39"/>
    </row>
    <row r="444" spans="1:18">
      <c r="A444" s="10"/>
      <c r="G444" s="39"/>
      <c r="H444" s="39"/>
      <c r="I444" s="39"/>
      <c r="J444" s="39"/>
      <c r="K444" s="39"/>
      <c r="L444" s="39"/>
      <c r="M444" s="39"/>
      <c r="N444" s="39"/>
      <c r="O444" s="39"/>
      <c r="P444" s="39"/>
      <c r="Q444" s="39"/>
      <c r="R444" s="39"/>
    </row>
    <row r="445" spans="1:18">
      <c r="A445" s="10"/>
      <c r="G445" s="39"/>
      <c r="H445" s="39"/>
      <c r="I445" s="39"/>
      <c r="J445" s="39"/>
      <c r="K445" s="39"/>
      <c r="L445" s="39"/>
      <c r="M445" s="39"/>
      <c r="N445" s="39"/>
      <c r="O445" s="39"/>
      <c r="P445" s="39"/>
      <c r="Q445" s="39"/>
      <c r="R445" s="39"/>
    </row>
    <row r="446" spans="1:18">
      <c r="A446" s="10"/>
      <c r="G446" s="39"/>
      <c r="H446" s="39"/>
      <c r="I446" s="39"/>
      <c r="J446" s="39"/>
      <c r="K446" s="39"/>
      <c r="L446" s="39"/>
      <c r="M446" s="39"/>
      <c r="N446" s="39"/>
      <c r="O446" s="39"/>
      <c r="P446" s="39"/>
      <c r="Q446" s="39"/>
      <c r="R446" s="39"/>
    </row>
    <row r="447" spans="1:18">
      <c r="A447" s="10"/>
      <c r="G447" s="39"/>
      <c r="H447" s="39"/>
      <c r="I447" s="39"/>
      <c r="J447" s="39"/>
      <c r="K447" s="39"/>
      <c r="L447" s="39"/>
      <c r="M447" s="39"/>
      <c r="N447" s="39"/>
      <c r="O447" s="39"/>
      <c r="P447" s="39"/>
      <c r="Q447" s="39"/>
      <c r="R447" s="39"/>
    </row>
    <row r="448" spans="1:18">
      <c r="A448" s="10"/>
      <c r="G448" s="32"/>
      <c r="H448" s="32"/>
      <c r="I448" s="32"/>
      <c r="J448" s="32"/>
      <c r="K448" s="32"/>
      <c r="L448" s="32"/>
      <c r="M448" s="32"/>
      <c r="N448" s="32"/>
      <c r="O448" s="32"/>
      <c r="P448" s="32"/>
      <c r="Q448" s="32"/>
      <c r="R448" s="32"/>
    </row>
    <row r="449" spans="1:18">
      <c r="A449" s="10"/>
      <c r="G449" s="32"/>
      <c r="H449" s="32"/>
      <c r="I449" s="32"/>
      <c r="J449" s="32"/>
      <c r="K449" s="32"/>
      <c r="L449" s="32"/>
      <c r="M449" s="32"/>
      <c r="N449" s="32"/>
      <c r="O449" s="32"/>
      <c r="P449" s="32"/>
      <c r="Q449" s="32"/>
      <c r="R449" s="32"/>
    </row>
    <row r="450" spans="1:18">
      <c r="A450" s="10"/>
      <c r="G450" s="26"/>
      <c r="H450" s="26"/>
      <c r="I450" s="26"/>
      <c r="J450" s="26"/>
      <c r="K450" s="26"/>
      <c r="L450" s="26"/>
      <c r="M450" s="26"/>
      <c r="N450" s="26"/>
      <c r="O450" s="26"/>
      <c r="P450" s="26"/>
      <c r="Q450" s="26"/>
      <c r="R450" s="26"/>
    </row>
    <row r="451" spans="1:18">
      <c r="A451" s="10"/>
    </row>
    <row r="452" spans="1:18">
      <c r="A452" s="10"/>
    </row>
    <row r="453" spans="1:18">
      <c r="A453" s="10"/>
    </row>
    <row r="454" spans="1:18">
      <c r="A454" s="10"/>
    </row>
    <row r="455" spans="1:18">
      <c r="A455" s="10"/>
    </row>
    <row r="456" spans="1:18">
      <c r="A456" s="10"/>
    </row>
    <row r="457" spans="1:18">
      <c r="A457" s="10"/>
    </row>
    <row r="458" spans="1:18">
      <c r="A458" s="10"/>
    </row>
    <row r="459" spans="1:18">
      <c r="A459" s="10"/>
    </row>
    <row r="460" spans="1:18">
      <c r="A460" s="10"/>
    </row>
    <row r="461" spans="1:18">
      <c r="A461" s="10"/>
    </row>
    <row r="462" spans="1:18">
      <c r="A462" s="10"/>
    </row>
    <row r="463" spans="1:18">
      <c r="A463" s="10"/>
    </row>
    <row r="464" spans="1:18">
      <c r="A464" s="10"/>
    </row>
    <row r="465" spans="1:1">
      <c r="A465" s="10"/>
    </row>
    <row r="466" spans="1:1">
      <c r="A466" s="10"/>
    </row>
    <row r="467" spans="1:1">
      <c r="A467" s="10"/>
    </row>
    <row r="468" spans="1:1">
      <c r="A468" s="10"/>
    </row>
    <row r="469" spans="1:1">
      <c r="A469" s="10"/>
    </row>
    <row r="470" spans="1:1">
      <c r="A470" s="10"/>
    </row>
    <row r="471" spans="1:1">
      <c r="A471" s="10"/>
    </row>
    <row r="472" spans="1:1">
      <c r="A472" s="10"/>
    </row>
    <row r="473" spans="1:1">
      <c r="A473" s="10"/>
    </row>
    <row r="474" spans="1:1">
      <c r="A474" s="10"/>
    </row>
    <row r="475" spans="1:1">
      <c r="A475" s="10"/>
    </row>
    <row r="476" spans="1:1">
      <c r="A476" s="10"/>
    </row>
    <row r="477" spans="1:1">
      <c r="A477" s="10"/>
    </row>
    <row r="478" spans="1:1">
      <c r="A478" s="10"/>
    </row>
    <row r="479" spans="1:1">
      <c r="A479" s="10"/>
    </row>
    <row r="480" spans="1:1">
      <c r="A480" s="10"/>
    </row>
    <row r="481" spans="1:1">
      <c r="A481" s="10"/>
    </row>
    <row r="482" spans="1:1">
      <c r="A482" s="10"/>
    </row>
    <row r="483" spans="1:1">
      <c r="A483" s="10"/>
    </row>
    <row r="484" spans="1:1">
      <c r="A484" s="10"/>
    </row>
    <row r="485" spans="1:1">
      <c r="A485" s="10"/>
    </row>
    <row r="486" spans="1:1">
      <c r="A486" s="10"/>
    </row>
    <row r="487" spans="1:1">
      <c r="A487" s="10"/>
    </row>
    <row r="488" spans="1:1">
      <c r="A488" s="10"/>
    </row>
    <row r="489" spans="1:1">
      <c r="A489" s="10"/>
    </row>
    <row r="490" spans="1:1">
      <c r="A490" s="10"/>
    </row>
    <row r="491" spans="1:1">
      <c r="A491" s="10"/>
    </row>
    <row r="492" spans="1:1">
      <c r="A492" s="10"/>
    </row>
    <row r="493" spans="1:1">
      <c r="A493" s="10"/>
    </row>
    <row r="494" spans="1:1">
      <c r="A494" s="10"/>
    </row>
    <row r="495" spans="1:1">
      <c r="A495" s="10"/>
    </row>
    <row r="496" spans="1:1">
      <c r="A496" s="10"/>
    </row>
    <row r="497" spans="1:1">
      <c r="A497" s="10"/>
    </row>
    <row r="498" spans="1:1">
      <c r="A498" s="10"/>
    </row>
    <row r="499" spans="1:1">
      <c r="A499" s="10"/>
    </row>
    <row r="500" spans="1:1">
      <c r="A500" s="10"/>
    </row>
    <row r="501" spans="1:1">
      <c r="A501" s="10"/>
    </row>
    <row r="502" spans="1:1">
      <c r="A502" s="10"/>
    </row>
    <row r="503" spans="1:1">
      <c r="A503" s="10"/>
    </row>
    <row r="504" spans="1:1">
      <c r="A504" s="10"/>
    </row>
    <row r="505" spans="1:1">
      <c r="A505" s="10"/>
    </row>
    <row r="506" spans="1:1">
      <c r="A506" s="10"/>
    </row>
    <row r="507" spans="1:1">
      <c r="A507" s="10"/>
    </row>
    <row r="508" spans="1:1">
      <c r="A508" s="10"/>
    </row>
    <row r="509" spans="1:1">
      <c r="A509" s="10"/>
    </row>
    <row r="510" spans="1:1">
      <c r="A510" s="10"/>
    </row>
    <row r="511" spans="1:1">
      <c r="A511" s="10"/>
    </row>
    <row r="512" spans="1:1">
      <c r="A512" s="10"/>
    </row>
    <row r="513" spans="1:1">
      <c r="A513" s="10"/>
    </row>
    <row r="514" spans="1:1">
      <c r="A514" s="10"/>
    </row>
    <row r="515" spans="1:1">
      <c r="A515" s="10"/>
    </row>
    <row r="516" spans="1:1">
      <c r="A516" s="10"/>
    </row>
    <row r="517" spans="1:1">
      <c r="A517" s="10"/>
    </row>
    <row r="518" spans="1:1">
      <c r="A518" s="10"/>
    </row>
    <row r="519" spans="1:1">
      <c r="A519" s="10"/>
    </row>
    <row r="520" spans="1:1">
      <c r="A520" s="10"/>
    </row>
    <row r="521" spans="1:1">
      <c r="A521" s="10"/>
    </row>
    <row r="522" spans="1:1">
      <c r="A522" s="10"/>
    </row>
    <row r="523" spans="1:1">
      <c r="A523" s="10"/>
    </row>
    <row r="524" spans="1:1">
      <c r="A524" s="10"/>
    </row>
    <row r="525" spans="1:1">
      <c r="A525" s="10"/>
    </row>
    <row r="526" spans="1:1">
      <c r="A526" s="10"/>
    </row>
    <row r="527" spans="1:1">
      <c r="A527" s="10"/>
    </row>
    <row r="528" spans="1:1">
      <c r="A528" s="10"/>
    </row>
    <row r="529" spans="1:1">
      <c r="A529" s="10"/>
    </row>
    <row r="530" spans="1:1">
      <c r="A530" s="10"/>
    </row>
    <row r="531" spans="1:1">
      <c r="A531" s="10"/>
    </row>
    <row r="532" spans="1:1">
      <c r="A532" s="10"/>
    </row>
    <row r="533" spans="1:1">
      <c r="A533" s="10"/>
    </row>
    <row r="534" spans="1:1">
      <c r="A534" s="10"/>
    </row>
    <row r="535" spans="1:1">
      <c r="A535" s="10"/>
    </row>
    <row r="536" spans="1:1">
      <c r="A536" s="10"/>
    </row>
    <row r="537" spans="1:1">
      <c r="A537" s="10"/>
    </row>
    <row r="538" spans="1:1">
      <c r="A538" s="10"/>
    </row>
    <row r="539" spans="1:1">
      <c r="A539" s="10"/>
    </row>
    <row r="540" spans="1:1">
      <c r="A540" s="10"/>
    </row>
    <row r="541" spans="1:1">
      <c r="A541" s="10"/>
    </row>
    <row r="542" spans="1:1">
      <c r="A542" s="10"/>
    </row>
    <row r="543" spans="1:1">
      <c r="A543" s="10"/>
    </row>
    <row r="544" spans="1:1">
      <c r="A544" s="10"/>
    </row>
    <row r="545" spans="1:1">
      <c r="A545" s="10"/>
    </row>
    <row r="546" spans="1:1">
      <c r="A546" s="10"/>
    </row>
    <row r="547" spans="1:1">
      <c r="A547" s="10"/>
    </row>
    <row r="548" spans="1:1">
      <c r="A548" s="10"/>
    </row>
    <row r="549" spans="1:1">
      <c r="A549" s="10"/>
    </row>
    <row r="550" spans="1:1">
      <c r="A550" s="10"/>
    </row>
    <row r="551" spans="1:1">
      <c r="A551" s="10"/>
    </row>
    <row r="552" spans="1:1">
      <c r="A552" s="10"/>
    </row>
    <row r="553" spans="1:1">
      <c r="A553" s="10"/>
    </row>
    <row r="554" spans="1:1">
      <c r="A554" s="10"/>
    </row>
    <row r="555" spans="1:1">
      <c r="A555" s="10"/>
    </row>
    <row r="556" spans="1:1">
      <c r="A556" s="10"/>
    </row>
    <row r="557" spans="1:1">
      <c r="A557" s="10"/>
    </row>
    <row r="558" spans="1:1">
      <c r="A558" s="10"/>
    </row>
    <row r="559" spans="1:1">
      <c r="A559" s="10"/>
    </row>
    <row r="560" spans="1:1">
      <c r="A560" s="10"/>
    </row>
    <row r="561" spans="1:1">
      <c r="A561" s="10"/>
    </row>
    <row r="562" spans="1:1">
      <c r="A562" s="10"/>
    </row>
    <row r="563" spans="1:1">
      <c r="A563" s="10"/>
    </row>
    <row r="564" spans="1:1">
      <c r="A564" s="10"/>
    </row>
    <row r="565" spans="1:1">
      <c r="A565" s="10"/>
    </row>
    <row r="566" spans="1:1">
      <c r="A566" s="10"/>
    </row>
    <row r="567" spans="1:1">
      <c r="A567" s="10"/>
    </row>
    <row r="568" spans="1:1">
      <c r="A568" s="10"/>
    </row>
    <row r="569" spans="1:1">
      <c r="A569" s="10"/>
    </row>
    <row r="570" spans="1:1">
      <c r="A570" s="10"/>
    </row>
    <row r="571" spans="1:1">
      <c r="A571" s="10"/>
    </row>
    <row r="572" spans="1:1">
      <c r="A572" s="10"/>
    </row>
    <row r="573" spans="1:1">
      <c r="A573" s="10"/>
    </row>
    <row r="574" spans="1:1">
      <c r="A574" s="10"/>
    </row>
    <row r="575" spans="1:1">
      <c r="A575" s="10"/>
    </row>
    <row r="576" spans="1:1">
      <c r="A576" s="10"/>
    </row>
    <row r="577" spans="1:1">
      <c r="A577" s="10"/>
    </row>
    <row r="578" spans="1:1">
      <c r="A578" s="10"/>
    </row>
    <row r="579" spans="1:1">
      <c r="A579" s="10"/>
    </row>
    <row r="580" spans="1:1">
      <c r="A580" s="10"/>
    </row>
    <row r="581" spans="1:1">
      <c r="A581" s="10"/>
    </row>
    <row r="582" spans="1:1">
      <c r="A582" s="10"/>
    </row>
    <row r="583" spans="1:1">
      <c r="A583" s="10"/>
    </row>
    <row r="584" spans="1:1">
      <c r="A584" s="10"/>
    </row>
    <row r="585" spans="1:1">
      <c r="A585" s="10"/>
    </row>
    <row r="586" spans="1:1">
      <c r="A586" s="10"/>
    </row>
    <row r="587" spans="1:1">
      <c r="A587" s="10"/>
    </row>
    <row r="588" spans="1:1">
      <c r="A588" s="10"/>
    </row>
    <row r="589" spans="1:1">
      <c r="A589" s="10"/>
    </row>
    <row r="590" spans="1:1">
      <c r="A590" s="10"/>
    </row>
    <row r="591" spans="1:1">
      <c r="A591" s="10"/>
    </row>
    <row r="592" spans="1:1">
      <c r="A592" s="10"/>
    </row>
    <row r="593" spans="1:1">
      <c r="A593" s="10"/>
    </row>
    <row r="594" spans="1:1">
      <c r="A594" s="10"/>
    </row>
    <row r="595" spans="1:1">
      <c r="A595" s="10"/>
    </row>
    <row r="596" spans="1:1">
      <c r="A596" s="10"/>
    </row>
    <row r="597" spans="1:1">
      <c r="A597" s="10"/>
    </row>
    <row r="598" spans="1:1">
      <c r="A598" s="10"/>
    </row>
    <row r="599" spans="1:1">
      <c r="A599" s="10"/>
    </row>
    <row r="600" spans="1:1">
      <c r="A600" s="10"/>
    </row>
    <row r="601" spans="1:1">
      <c r="A601" s="10"/>
    </row>
    <row r="602" spans="1:1">
      <c r="A602" s="10"/>
    </row>
    <row r="603" spans="1:1">
      <c r="A603" s="10"/>
    </row>
    <row r="604" spans="1:1">
      <c r="A604" s="10"/>
    </row>
    <row r="605" spans="1:1">
      <c r="A605" s="10"/>
    </row>
    <row r="606" spans="1:1">
      <c r="A606" s="10"/>
    </row>
    <row r="607" spans="1:1">
      <c r="A607" s="10"/>
    </row>
    <row r="608" spans="1:1">
      <c r="A608" s="10"/>
    </row>
    <row r="609" spans="1:1">
      <c r="A609" s="10"/>
    </row>
    <row r="610" spans="1:1">
      <c r="A610" s="10"/>
    </row>
    <row r="611" spans="1:1">
      <c r="A611" s="10"/>
    </row>
    <row r="612" spans="1:1">
      <c r="A612" s="10"/>
    </row>
    <row r="613" spans="1:1">
      <c r="A613" s="10"/>
    </row>
    <row r="614" spans="1:1">
      <c r="A614" s="10"/>
    </row>
    <row r="615" spans="1:1">
      <c r="A615" s="10"/>
    </row>
    <row r="616" spans="1:1">
      <c r="A616" s="10"/>
    </row>
    <row r="617" spans="1:1">
      <c r="A617" s="10"/>
    </row>
    <row r="618" spans="1:1">
      <c r="A618" s="10"/>
    </row>
    <row r="619" spans="1:1">
      <c r="A619" s="10"/>
    </row>
    <row r="620" spans="1:1">
      <c r="A620" s="10"/>
    </row>
    <row r="621" spans="1:1">
      <c r="A621" s="10"/>
    </row>
    <row r="622" spans="1:1">
      <c r="A622" s="10"/>
    </row>
    <row r="623" spans="1:1">
      <c r="A623" s="10"/>
    </row>
    <row r="624" spans="1:1">
      <c r="A624" s="10"/>
    </row>
    <row r="625" spans="1:1">
      <c r="A625" s="10"/>
    </row>
    <row r="626" spans="1:1">
      <c r="A626" s="10"/>
    </row>
    <row r="627" spans="1:1">
      <c r="A627" s="10"/>
    </row>
    <row r="628" spans="1:1">
      <c r="A628" s="10"/>
    </row>
    <row r="629" spans="1:1">
      <c r="A629" s="10"/>
    </row>
    <row r="630" spans="1:1">
      <c r="A630" s="10"/>
    </row>
    <row r="631" spans="1:1">
      <c r="A631" s="10"/>
    </row>
    <row r="632" spans="1:1">
      <c r="A632" s="10"/>
    </row>
    <row r="633" spans="1:1">
      <c r="A633" s="10"/>
    </row>
    <row r="634" spans="1:1">
      <c r="A634" s="10"/>
    </row>
    <row r="635" spans="1:1">
      <c r="A635" s="10"/>
    </row>
    <row r="636" spans="1:1">
      <c r="A636" s="10"/>
    </row>
    <row r="637" spans="1:1">
      <c r="A637" s="10"/>
    </row>
    <row r="638" spans="1:1">
      <c r="A638" s="10"/>
    </row>
    <row r="639" spans="1:1">
      <c r="A639" s="10"/>
    </row>
    <row r="640" spans="1:1">
      <c r="A640" s="10"/>
    </row>
    <row r="641" spans="1:1">
      <c r="A641" s="10"/>
    </row>
    <row r="642" spans="1:1">
      <c r="A642" s="10"/>
    </row>
    <row r="643" spans="1:1">
      <c r="A643" s="10"/>
    </row>
    <row r="644" spans="1:1">
      <c r="A644" s="10"/>
    </row>
    <row r="645" spans="1:1">
      <c r="A645" s="10"/>
    </row>
    <row r="646" spans="1:1">
      <c r="A646" s="10"/>
    </row>
    <row r="647" spans="1:1">
      <c r="A647" s="10"/>
    </row>
    <row r="648" spans="1:1">
      <c r="A648" s="10"/>
    </row>
    <row r="649" spans="1:1">
      <c r="A649" s="10"/>
    </row>
    <row r="650" spans="1:1">
      <c r="A650" s="10"/>
    </row>
    <row r="651" spans="1:1">
      <c r="A651" s="10"/>
    </row>
    <row r="652" spans="1:1">
      <c r="A652" s="10"/>
    </row>
    <row r="653" spans="1:1">
      <c r="A653" s="10"/>
    </row>
    <row r="654" spans="1:1">
      <c r="A654" s="10"/>
    </row>
    <row r="655" spans="1:1">
      <c r="A655" s="10"/>
    </row>
    <row r="656" spans="1:1">
      <c r="A656" s="10"/>
    </row>
    <row r="657" spans="1:1">
      <c r="A657" s="10"/>
    </row>
    <row r="658" spans="1:1">
      <c r="A658" s="10"/>
    </row>
    <row r="659" spans="1:1">
      <c r="A659" s="10"/>
    </row>
    <row r="660" spans="1:1">
      <c r="A660" s="10"/>
    </row>
    <row r="661" spans="1:1">
      <c r="A661" s="10"/>
    </row>
    <row r="662" spans="1:1" ht="64.5" customHeight="1">
      <c r="A662" s="10"/>
    </row>
    <row r="663" spans="1:1">
      <c r="A663" s="10"/>
    </row>
    <row r="664" spans="1:1">
      <c r="A664" s="10"/>
    </row>
    <row r="665" spans="1:1">
      <c r="A665" s="10"/>
    </row>
    <row r="666" spans="1:1">
      <c r="A666" s="10"/>
    </row>
    <row r="667" spans="1:1">
      <c r="A667" s="10"/>
    </row>
    <row r="668" spans="1:1">
      <c r="A668" s="10"/>
    </row>
    <row r="669" spans="1:1">
      <c r="A669" s="10"/>
    </row>
    <row r="670" spans="1:1">
      <c r="A670" s="10"/>
    </row>
    <row r="671" spans="1:1">
      <c r="A671" s="10"/>
    </row>
    <row r="672" spans="1:1">
      <c r="A672" s="10"/>
    </row>
    <row r="673" spans="1:1">
      <c r="A673" s="10"/>
    </row>
    <row r="674" spans="1:1">
      <c r="A674" s="10"/>
    </row>
    <row r="675" spans="1:1">
      <c r="A675" s="10"/>
    </row>
    <row r="676" spans="1:1">
      <c r="A676" s="10"/>
    </row>
    <row r="677" spans="1:1">
      <c r="A677" s="10"/>
    </row>
    <row r="678" spans="1:1">
      <c r="A678" s="10"/>
    </row>
    <row r="679" spans="1:1">
      <c r="A679" s="10"/>
    </row>
    <row r="680" spans="1:1">
      <c r="A680" s="10"/>
    </row>
    <row r="681" spans="1:1">
      <c r="A681" s="10"/>
    </row>
    <row r="682" spans="1:1">
      <c r="A682" s="10"/>
    </row>
    <row r="683" spans="1:1">
      <c r="A683" s="10"/>
    </row>
    <row r="684" spans="1:1">
      <c r="A684" s="10"/>
    </row>
    <row r="685" spans="1:1">
      <c r="A685" s="10"/>
    </row>
    <row r="686" spans="1:1">
      <c r="A686" s="10"/>
    </row>
    <row r="687" spans="1:1">
      <c r="A687" s="10"/>
    </row>
    <row r="688" spans="1:1">
      <c r="A688" s="10"/>
    </row>
    <row r="689" spans="1:1">
      <c r="A689" s="10"/>
    </row>
    <row r="690" spans="1:1">
      <c r="A690" s="10"/>
    </row>
    <row r="691" spans="1:1">
      <c r="A691" s="10"/>
    </row>
    <row r="692" spans="1:1">
      <c r="A692" s="10"/>
    </row>
    <row r="693" spans="1:1">
      <c r="A693" s="10"/>
    </row>
    <row r="694" spans="1:1">
      <c r="A694" s="10"/>
    </row>
    <row r="695" spans="1:1">
      <c r="A695" s="10"/>
    </row>
    <row r="696" spans="1:1">
      <c r="A696" s="10"/>
    </row>
    <row r="697" spans="1:1">
      <c r="A697" s="10"/>
    </row>
    <row r="698" spans="1:1">
      <c r="A698" s="10"/>
    </row>
    <row r="699" spans="1:1">
      <c r="A699" s="10"/>
    </row>
    <row r="700" spans="1:1">
      <c r="A700" s="10"/>
    </row>
    <row r="701" spans="1:1">
      <c r="A701" s="10"/>
    </row>
    <row r="702" spans="1:1">
      <c r="A702" s="10"/>
    </row>
    <row r="703" spans="1:1">
      <c r="A703" s="10"/>
    </row>
    <row r="704" spans="1:1">
      <c r="A704" s="10"/>
    </row>
    <row r="705" spans="1:1">
      <c r="A705" s="10"/>
    </row>
    <row r="706" spans="1:1">
      <c r="A706" s="10"/>
    </row>
    <row r="707" spans="1:1">
      <c r="A707" s="10"/>
    </row>
    <row r="708" spans="1:1">
      <c r="A708" s="10"/>
    </row>
    <row r="709" spans="1:1">
      <c r="A709" s="10"/>
    </row>
    <row r="710" spans="1:1">
      <c r="A710" s="10"/>
    </row>
    <row r="711" spans="1:1">
      <c r="A711" s="10"/>
    </row>
    <row r="712" spans="1:1">
      <c r="A712" s="10"/>
    </row>
    <row r="713" spans="1:1">
      <c r="A713" s="10"/>
    </row>
    <row r="714" spans="1:1">
      <c r="A714" s="10"/>
    </row>
    <row r="715" spans="1:1">
      <c r="A715" s="10"/>
    </row>
    <row r="716" spans="1:1">
      <c r="A716" s="10"/>
    </row>
    <row r="717" spans="1:1">
      <c r="A717" s="10"/>
    </row>
    <row r="718" spans="1:1">
      <c r="A718" s="10"/>
    </row>
    <row r="719" spans="1:1">
      <c r="A719" s="10"/>
    </row>
    <row r="720" spans="1:1">
      <c r="A720" s="10"/>
    </row>
    <row r="721" spans="1:1">
      <c r="A721" s="10"/>
    </row>
    <row r="722" spans="1:1">
      <c r="A722" s="10"/>
    </row>
    <row r="723" spans="1:1">
      <c r="A723" s="10"/>
    </row>
    <row r="724" spans="1:1">
      <c r="A724" s="10"/>
    </row>
    <row r="725" spans="1:1">
      <c r="A725" s="10"/>
    </row>
    <row r="726" spans="1:1">
      <c r="A726" s="10"/>
    </row>
    <row r="727" spans="1:1">
      <c r="A727" s="10"/>
    </row>
    <row r="728" spans="1:1">
      <c r="A728" s="10"/>
    </row>
    <row r="729" spans="1:1">
      <c r="A729" s="10"/>
    </row>
    <row r="730" spans="1:1">
      <c r="A730" s="10"/>
    </row>
    <row r="731" spans="1:1">
      <c r="A731" s="10"/>
    </row>
    <row r="732" spans="1:1">
      <c r="A732" s="10"/>
    </row>
    <row r="733" spans="1:1">
      <c r="A733" s="10"/>
    </row>
    <row r="734" spans="1:1">
      <c r="A734" s="10"/>
    </row>
    <row r="735" spans="1:1">
      <c r="A735" s="10"/>
    </row>
    <row r="736" spans="1:1">
      <c r="A736" s="10"/>
    </row>
    <row r="737" spans="1:1">
      <c r="A737" s="10"/>
    </row>
    <row r="738" spans="1:1">
      <c r="A738" s="10"/>
    </row>
    <row r="739" spans="1:1">
      <c r="A739" s="10"/>
    </row>
    <row r="740" spans="1:1">
      <c r="A740" s="10"/>
    </row>
    <row r="741" spans="1:1">
      <c r="A741" s="10"/>
    </row>
    <row r="742" spans="1:1">
      <c r="A742" s="10"/>
    </row>
    <row r="743" spans="1:1">
      <c r="A743" s="10"/>
    </row>
    <row r="744" spans="1:1">
      <c r="A744" s="10"/>
    </row>
    <row r="745" spans="1:1">
      <c r="A745" s="10"/>
    </row>
    <row r="746" spans="1:1">
      <c r="A746" s="10"/>
    </row>
    <row r="747" spans="1:1">
      <c r="A747" s="10"/>
    </row>
    <row r="748" spans="1:1">
      <c r="A748" s="10"/>
    </row>
    <row r="749" spans="1:1">
      <c r="A749" s="10"/>
    </row>
    <row r="750" spans="1:1">
      <c r="A750" s="10"/>
    </row>
    <row r="751" spans="1:1">
      <c r="A751" s="10"/>
    </row>
    <row r="752" spans="1:1">
      <c r="A752" s="10"/>
    </row>
    <row r="753" spans="1:1">
      <c r="A753" s="10"/>
    </row>
    <row r="754" spans="1:1">
      <c r="A754" s="10"/>
    </row>
    <row r="755" spans="1:1">
      <c r="A755" s="10"/>
    </row>
    <row r="756" spans="1:1">
      <c r="A756" s="10"/>
    </row>
    <row r="757" spans="1:1">
      <c r="A757" s="10"/>
    </row>
    <row r="758" spans="1:1">
      <c r="A758" s="10"/>
    </row>
    <row r="759" spans="1:1">
      <c r="A759" s="10"/>
    </row>
    <row r="760" spans="1:1">
      <c r="A760" s="10"/>
    </row>
    <row r="761" spans="1:1">
      <c r="A761" s="10"/>
    </row>
    <row r="762" spans="1:1">
      <c r="A762" s="10"/>
    </row>
    <row r="763" spans="1:1">
      <c r="A763" s="10"/>
    </row>
    <row r="764" spans="1:1">
      <c r="A764" s="10"/>
    </row>
    <row r="765" spans="1:1">
      <c r="A765" s="10"/>
    </row>
    <row r="766" spans="1:1">
      <c r="A766" s="10"/>
    </row>
    <row r="767" spans="1:1">
      <c r="A767" s="10"/>
    </row>
    <row r="768" spans="1:1">
      <c r="A768" s="10"/>
    </row>
    <row r="769" spans="1:1">
      <c r="A769" s="10"/>
    </row>
    <row r="770" spans="1:1">
      <c r="A770" s="10"/>
    </row>
    <row r="771" spans="1:1">
      <c r="A771" s="10"/>
    </row>
    <row r="772" spans="1:1">
      <c r="A772" s="10"/>
    </row>
    <row r="773" spans="1:1">
      <c r="A773" s="10"/>
    </row>
    <row r="774" spans="1:1">
      <c r="A774" s="10"/>
    </row>
    <row r="775" spans="1:1">
      <c r="A775" s="10"/>
    </row>
    <row r="776" spans="1:1">
      <c r="A776" s="10"/>
    </row>
    <row r="777" spans="1:1">
      <c r="A777" s="10"/>
    </row>
    <row r="778" spans="1:1">
      <c r="A778" s="10"/>
    </row>
    <row r="779" spans="1:1">
      <c r="A779" s="10"/>
    </row>
    <row r="780" spans="1:1" ht="37.5" customHeight="1">
      <c r="A780" s="10"/>
    </row>
    <row r="781" spans="1:1">
      <c r="A781" s="10"/>
    </row>
    <row r="782" spans="1:1" ht="39" customHeight="1">
      <c r="A782" s="10"/>
    </row>
    <row r="783" spans="1:1">
      <c r="A783" s="10"/>
    </row>
    <row r="784" spans="1:1" ht="25.5" customHeight="1">
      <c r="A784" s="10"/>
    </row>
    <row r="785" spans="1:1">
      <c r="A785" s="10"/>
    </row>
    <row r="786" spans="1:1">
      <c r="A786" s="10"/>
    </row>
    <row r="787" spans="1:1">
      <c r="A787" s="10"/>
    </row>
    <row r="788" spans="1:1">
      <c r="A788" s="10"/>
    </row>
    <row r="789" spans="1:1">
      <c r="A789" s="10"/>
    </row>
    <row r="790" spans="1:1">
      <c r="A790" s="10"/>
    </row>
    <row r="791" spans="1:1">
      <c r="A791" s="10"/>
    </row>
    <row r="792" spans="1:1">
      <c r="A792" s="10"/>
    </row>
    <row r="793" spans="1:1">
      <c r="A793" s="10"/>
    </row>
    <row r="794" spans="1:1">
      <c r="A794" s="10"/>
    </row>
    <row r="795" spans="1:1">
      <c r="A795" s="10"/>
    </row>
    <row r="796" spans="1:1">
      <c r="A796" s="10"/>
    </row>
    <row r="797" spans="1:1">
      <c r="A797" s="10"/>
    </row>
    <row r="798" spans="1:1">
      <c r="A798" s="10"/>
    </row>
    <row r="799" spans="1:1">
      <c r="A799" s="10"/>
    </row>
    <row r="800" spans="1:1">
      <c r="A800" s="10"/>
    </row>
    <row r="801" spans="1:1">
      <c r="A801" s="10"/>
    </row>
    <row r="802" spans="1:1">
      <c r="A802" s="10"/>
    </row>
    <row r="803" spans="1:1">
      <c r="A803" s="10"/>
    </row>
    <row r="804" spans="1:1">
      <c r="A804" s="10"/>
    </row>
    <row r="805" spans="1:1">
      <c r="A805" s="10"/>
    </row>
    <row r="806" spans="1:1">
      <c r="A806" s="10"/>
    </row>
    <row r="807" spans="1:1">
      <c r="A807" s="10"/>
    </row>
    <row r="808" spans="1:1">
      <c r="A808" s="10"/>
    </row>
    <row r="809" spans="1:1">
      <c r="A809" s="10"/>
    </row>
    <row r="810" spans="1:1">
      <c r="A810" s="10"/>
    </row>
    <row r="811" spans="1:1">
      <c r="A811" s="10"/>
    </row>
    <row r="812" spans="1:1">
      <c r="A812" s="10"/>
    </row>
    <row r="813" spans="1:1">
      <c r="A813" s="10"/>
    </row>
    <row r="814" spans="1:1">
      <c r="A814" s="10"/>
    </row>
    <row r="815" spans="1:1">
      <c r="A815" s="10"/>
    </row>
    <row r="816" spans="1:1">
      <c r="A816" s="10"/>
    </row>
    <row r="817" spans="1:1">
      <c r="A817" s="10"/>
    </row>
    <row r="818" spans="1:1">
      <c r="A818" s="10"/>
    </row>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994"/>
  <sheetViews>
    <sheetView showZeros="0" topLeftCell="A4" zoomScaleNormal="100" zoomScaleSheetLayoutView="85" zoomScalePageLayoutView="85" workbookViewId="0">
      <selection activeCell="I67" sqref="I67"/>
    </sheetView>
  </sheetViews>
  <sheetFormatPr defaultColWidth="9.140625" defaultRowHeight="12.75"/>
  <cols>
    <col min="1" max="1" width="87.5703125" style="81" customWidth="1"/>
    <col min="2" max="2" width="8.5703125" customWidth="1"/>
    <col min="3" max="3" width="6.7109375" customWidth="1"/>
    <col min="4" max="6" width="9.7109375" customWidth="1"/>
    <col min="7" max="12" width="8.85546875" customWidth="1"/>
    <col min="13" max="16384" width="9.140625" style="8"/>
  </cols>
  <sheetData>
    <row r="1" spans="1:12" s="37" customFormat="1" ht="12" hidden="1">
      <c r="A1" s="81"/>
    </row>
    <row r="2" spans="1:12" ht="13.5" customHeight="1">
      <c r="A2" s="370"/>
      <c r="B2" s="355"/>
    </row>
    <row r="3" spans="1:12" ht="18.75" customHeight="1">
      <c r="A3" s="504" t="s">
        <v>1124</v>
      </c>
      <c r="B3" s="418"/>
      <c r="C3" s="69"/>
      <c r="D3" s="69"/>
      <c r="E3" s="69"/>
      <c r="F3" s="69"/>
      <c r="G3" s="69"/>
      <c r="H3" s="69"/>
      <c r="I3" s="69"/>
      <c r="J3" s="69"/>
      <c r="K3" s="69"/>
      <c r="L3" s="69"/>
    </row>
    <row r="4" spans="1:12">
      <c r="A4" s="73"/>
      <c r="B4" s="336"/>
    </row>
    <row r="5" spans="1:12">
      <c r="A5" s="335" t="s">
        <v>14</v>
      </c>
      <c r="B5" s="336"/>
    </row>
    <row r="6" spans="1:12">
      <c r="A6" s="335"/>
      <c r="B6" s="336"/>
    </row>
    <row r="7" spans="1:12">
      <c r="A7" s="73" t="s">
        <v>1125</v>
      </c>
      <c r="B7" s="336"/>
    </row>
    <row r="8" spans="1:12">
      <c r="A8" s="73"/>
      <c r="B8" s="336"/>
    </row>
    <row r="9" spans="1:12" s="30" customFormat="1">
      <c r="A9" s="211" t="s">
        <v>1126</v>
      </c>
      <c r="B9" s="355"/>
      <c r="C9" s="505"/>
      <c r="D9" s="505"/>
      <c r="E9" s="505"/>
      <c r="F9" s="505"/>
      <c r="G9" s="505"/>
      <c r="H9" s="505"/>
      <c r="I9" s="505"/>
      <c r="J9" s="505"/>
      <c r="K9" s="505"/>
      <c r="L9" s="505"/>
    </row>
    <row r="10" spans="1:12" ht="16.5" customHeight="1">
      <c r="A10" s="73" t="s">
        <v>1127</v>
      </c>
      <c r="B10" s="336"/>
    </row>
    <row r="11" spans="1:12">
      <c r="A11" s="73"/>
      <c r="B11" s="336"/>
    </row>
    <row r="12" spans="1:12" s="30" customFormat="1">
      <c r="A12" s="211" t="s">
        <v>1128</v>
      </c>
      <c r="B12" s="355"/>
      <c r="C12" s="505"/>
      <c r="D12" s="505"/>
      <c r="E12" s="505"/>
      <c r="F12" s="505"/>
      <c r="G12" s="505"/>
      <c r="H12" s="505"/>
      <c r="I12" s="505"/>
      <c r="J12" s="505"/>
      <c r="K12" s="505"/>
      <c r="L12" s="505"/>
    </row>
    <row r="13" spans="1:12" ht="15.75" customHeight="1">
      <c r="A13" s="73" t="s">
        <v>1129</v>
      </c>
      <c r="B13" s="336"/>
    </row>
    <row r="14" spans="1:12">
      <c r="A14" s="73"/>
      <c r="B14" s="336"/>
    </row>
    <row r="15" spans="1:12" s="30" customFormat="1">
      <c r="A15" s="211" t="s">
        <v>1130</v>
      </c>
      <c r="B15" s="355"/>
      <c r="C15" s="505"/>
      <c r="D15" s="505"/>
      <c r="E15" s="505"/>
      <c r="F15" s="505"/>
      <c r="G15" s="505"/>
      <c r="H15" s="505"/>
      <c r="I15" s="505"/>
      <c r="J15" s="505"/>
      <c r="K15" s="505"/>
      <c r="L15" s="505"/>
    </row>
    <row r="16" spans="1:12" ht="15.75" customHeight="1">
      <c r="A16" s="73" t="s">
        <v>1131</v>
      </c>
      <c r="B16" s="336"/>
    </row>
    <row r="17" spans="1:9" ht="15.75" customHeight="1">
      <c r="A17" s="73"/>
      <c r="B17" s="336"/>
    </row>
    <row r="18" spans="1:9" ht="37.5" customHeight="1">
      <c r="A18" s="73" t="s">
        <v>1132</v>
      </c>
      <c r="B18" s="336"/>
    </row>
    <row r="19" spans="1:9">
      <c r="A19" s="73"/>
      <c r="B19" s="336"/>
      <c r="C19" s="23"/>
    </row>
    <row r="20" spans="1:9" ht="36.75" customHeight="1">
      <c r="A20" s="73" t="s">
        <v>1133</v>
      </c>
      <c r="B20" s="336"/>
      <c r="C20" s="23"/>
    </row>
    <row r="21" spans="1:9" s="32" customFormat="1" ht="26.25" customHeight="1">
      <c r="A21" s="168" t="s">
        <v>1134</v>
      </c>
      <c r="B21" s="336"/>
    </row>
    <row r="22" spans="1:9" s="32" customFormat="1" ht="27.75" customHeight="1">
      <c r="A22" s="168" t="s">
        <v>1135</v>
      </c>
      <c r="B22" s="336"/>
    </row>
    <row r="23" spans="1:9" s="32" customFormat="1" ht="66" customHeight="1">
      <c r="A23" s="73" t="s">
        <v>1136</v>
      </c>
      <c r="B23" s="336"/>
    </row>
    <row r="24" spans="1:9" s="32" customFormat="1" ht="38.25" customHeight="1">
      <c r="A24" s="73" t="s">
        <v>1137</v>
      </c>
      <c r="B24" s="336"/>
    </row>
    <row r="25" spans="1:9" s="32" customFormat="1" ht="48" customHeight="1">
      <c r="A25" s="73" t="s">
        <v>1138</v>
      </c>
      <c r="B25" s="336"/>
    </row>
    <row r="26" spans="1:9" s="32" customFormat="1" ht="24" customHeight="1">
      <c r="A26" s="73" t="s">
        <v>1139</v>
      </c>
      <c r="B26" s="336"/>
    </row>
    <row r="27" spans="1:9" s="32" customFormat="1" ht="12">
      <c r="A27" s="73"/>
      <c r="B27" s="336"/>
    </row>
    <row r="28" spans="1:9" s="32" customFormat="1" ht="27" customHeight="1">
      <c r="A28" s="211" t="s">
        <v>1140</v>
      </c>
      <c r="B28" s="336"/>
    </row>
    <row r="29" spans="1:9" s="26" customFormat="1" ht="38.25" customHeight="1">
      <c r="A29" s="73" t="s">
        <v>1141</v>
      </c>
      <c r="B29" s="336"/>
    </row>
    <row r="30" spans="1:9" s="26" customFormat="1" ht="12">
      <c r="A30" s="211"/>
      <c r="B30" s="336"/>
    </row>
    <row r="31" spans="1:9" s="26" customFormat="1" ht="12.75" customHeight="1">
      <c r="A31" s="73" t="s">
        <v>1142</v>
      </c>
      <c r="B31" s="506"/>
      <c r="C31" s="506"/>
      <c r="D31" s="506"/>
      <c r="E31" s="506"/>
      <c r="F31" s="507"/>
      <c r="G31" s="508"/>
      <c r="H31" s="509"/>
      <c r="I31" s="510"/>
    </row>
    <row r="32" spans="1:9" s="26" customFormat="1" ht="29.25" customHeight="1">
      <c r="A32" s="73" t="s">
        <v>1143</v>
      </c>
      <c r="B32" s="511"/>
      <c r="C32" s="511"/>
      <c r="D32" s="511"/>
      <c r="E32" s="511"/>
      <c r="G32" s="512"/>
      <c r="H32" s="513"/>
      <c r="I32" s="514"/>
    </row>
    <row r="33" spans="1:12" s="26" customFormat="1" ht="96" customHeight="1">
      <c r="A33" s="72" t="s">
        <v>1358</v>
      </c>
      <c r="B33" s="515"/>
      <c r="C33" s="515"/>
      <c r="D33" s="515"/>
      <c r="E33" s="515"/>
      <c r="F33" s="515"/>
      <c r="G33" s="515"/>
      <c r="H33" s="515"/>
      <c r="I33" s="515"/>
    </row>
    <row r="34" spans="1:12" s="26" customFormat="1" ht="234" customHeight="1">
      <c r="A34" s="516" t="s">
        <v>1144</v>
      </c>
      <c r="B34" s="517"/>
      <c r="C34" s="517"/>
      <c r="D34" s="517"/>
      <c r="E34" s="517"/>
      <c r="F34" s="517"/>
      <c r="G34" s="517"/>
      <c r="H34" s="517"/>
      <c r="I34" s="517"/>
    </row>
    <row r="35" spans="1:12" s="26" customFormat="1" ht="99" customHeight="1">
      <c r="A35" s="516" t="s">
        <v>1145</v>
      </c>
      <c r="B35" s="517"/>
      <c r="C35" s="517"/>
      <c r="D35" s="517"/>
      <c r="E35" s="517"/>
      <c r="F35" s="517"/>
      <c r="G35" s="517"/>
      <c r="H35" s="517"/>
      <c r="I35" s="517"/>
    </row>
    <row r="36" spans="1:12" s="32" customFormat="1" ht="157.5" customHeight="1">
      <c r="A36" s="516" t="s">
        <v>1146</v>
      </c>
      <c r="B36" s="515"/>
      <c r="C36" s="515"/>
      <c r="D36" s="515"/>
      <c r="E36" s="515"/>
      <c r="F36" s="515"/>
      <c r="G36" s="515"/>
      <c r="H36" s="515"/>
      <c r="I36" s="515"/>
    </row>
    <row r="37" spans="1:12" s="32" customFormat="1" ht="190.5" customHeight="1">
      <c r="A37" s="516" t="s">
        <v>1147</v>
      </c>
      <c r="B37" s="517"/>
      <c r="C37" s="517"/>
      <c r="D37" s="517"/>
      <c r="E37" s="517"/>
      <c r="F37" s="517"/>
      <c r="G37" s="517"/>
      <c r="H37" s="517"/>
      <c r="I37" s="517"/>
    </row>
    <row r="38" spans="1:12" s="32" customFormat="1" ht="201.75" customHeight="1">
      <c r="A38" s="516" t="s">
        <v>1148</v>
      </c>
      <c r="B38" s="517"/>
      <c r="C38" s="517"/>
      <c r="D38" s="517"/>
      <c r="E38" s="517"/>
      <c r="F38" s="517"/>
      <c r="G38" s="517"/>
      <c r="H38" s="517"/>
      <c r="I38" s="517"/>
    </row>
    <row r="39" spans="1:12" s="32" customFormat="1" ht="284.25" customHeight="1">
      <c r="A39" s="516" t="s">
        <v>1149</v>
      </c>
      <c r="B39" s="517"/>
      <c r="C39" s="517"/>
      <c r="D39" s="517"/>
      <c r="E39" s="517"/>
      <c r="F39" s="517"/>
      <c r="G39" s="517"/>
      <c r="H39" s="517"/>
      <c r="I39" s="517"/>
    </row>
    <row r="40" spans="1:12" s="32" customFormat="1" ht="178.5" customHeight="1">
      <c r="A40" s="516" t="s">
        <v>1150</v>
      </c>
      <c r="B40" s="517"/>
      <c r="C40" s="517"/>
      <c r="D40" s="517"/>
      <c r="E40" s="517"/>
      <c r="F40" s="517"/>
      <c r="G40" s="517"/>
      <c r="H40" s="517"/>
      <c r="I40" s="517"/>
    </row>
    <row r="41" spans="1:12" s="32" customFormat="1" ht="158.25" customHeight="1">
      <c r="A41" s="749" t="s">
        <v>1359</v>
      </c>
      <c r="B41" s="381"/>
      <c r="C41" s="381"/>
      <c r="D41" s="381"/>
      <c r="E41" s="381"/>
      <c r="F41" s="381"/>
      <c r="G41" s="381"/>
      <c r="H41" s="381"/>
      <c r="I41" s="381"/>
    </row>
    <row r="42" spans="1:12" s="32" customFormat="1" ht="28.5" customHeight="1">
      <c r="A42" s="73" t="s">
        <v>1151</v>
      </c>
      <c r="B42" s="286"/>
      <c r="C42" s="286"/>
      <c r="D42" s="286"/>
      <c r="E42" s="286"/>
      <c r="F42" s="286"/>
      <c r="G42" s="518"/>
      <c r="H42" s="286"/>
      <c r="I42" s="519"/>
    </row>
    <row r="43" spans="1:12" s="32" customFormat="1" ht="16.5" customHeight="1">
      <c r="A43" s="73" t="s">
        <v>1152</v>
      </c>
      <c r="B43" s="506"/>
      <c r="C43" s="506"/>
      <c r="D43" s="506"/>
      <c r="E43" s="506"/>
      <c r="F43" s="507"/>
      <c r="G43" s="508"/>
      <c r="H43" s="509"/>
      <c r="I43" s="510"/>
    </row>
    <row r="44" spans="1:12" s="32" customFormat="1" ht="12">
      <c r="A44" s="211"/>
      <c r="B44" s="336"/>
    </row>
    <row r="45" spans="1:12" s="32" customFormat="1" ht="12">
      <c r="A45" s="211" t="s">
        <v>988</v>
      </c>
      <c r="B45" s="336"/>
    </row>
    <row r="46" spans="1:12" s="26" customFormat="1" ht="12">
      <c r="A46" s="73" t="s">
        <v>646</v>
      </c>
      <c r="B46" s="336"/>
    </row>
    <row r="47" spans="1:12" s="26" customFormat="1" ht="12">
      <c r="A47" s="73" t="s">
        <v>672</v>
      </c>
      <c r="B47" s="336"/>
    </row>
    <row r="48" spans="1:12" s="47" customFormat="1" ht="12" customHeight="1">
      <c r="A48" s="73" t="s">
        <v>707</v>
      </c>
      <c r="B48" s="336"/>
      <c r="J48" s="6"/>
      <c r="K48" s="6"/>
      <c r="L48" s="6"/>
    </row>
    <row r="49" spans="1:12" s="32" customFormat="1" ht="12">
      <c r="A49" s="73" t="s">
        <v>1153</v>
      </c>
      <c r="B49" s="336"/>
    </row>
    <row r="50" spans="1:12" s="32" customFormat="1" ht="12">
      <c r="A50" s="73" t="s">
        <v>1154</v>
      </c>
      <c r="B50" s="336"/>
    </row>
    <row r="51" spans="1:12" s="32" customFormat="1" ht="12">
      <c r="A51" s="73" t="s">
        <v>1155</v>
      </c>
      <c r="B51" s="336"/>
    </row>
    <row r="52" spans="1:12" s="32" customFormat="1" ht="12">
      <c r="A52" s="73" t="s">
        <v>346</v>
      </c>
      <c r="B52" s="336"/>
    </row>
    <row r="53" spans="1:12" s="32" customFormat="1" ht="12">
      <c r="A53" s="73" t="s">
        <v>989</v>
      </c>
      <c r="B53" s="336"/>
    </row>
    <row r="54" spans="1:12" s="32" customFormat="1" ht="12">
      <c r="A54" s="73" t="s">
        <v>347</v>
      </c>
      <c r="B54" s="336"/>
    </row>
    <row r="55" spans="1:12" s="32" customFormat="1" ht="12">
      <c r="A55" s="73" t="s">
        <v>1156</v>
      </c>
      <c r="B55" s="336"/>
    </row>
    <row r="56" spans="1:12" s="32" customFormat="1" ht="12">
      <c r="A56" s="73" t="s">
        <v>348</v>
      </c>
      <c r="B56" s="336"/>
    </row>
    <row r="57" spans="1:12" s="32" customFormat="1" ht="12">
      <c r="A57" s="73" t="s">
        <v>648</v>
      </c>
      <c r="B57" s="336"/>
    </row>
    <row r="58" spans="1:12" s="32" customFormat="1" ht="12">
      <c r="A58" s="73" t="s">
        <v>351</v>
      </c>
      <c r="B58" s="336"/>
    </row>
    <row r="59" spans="1:12" s="32" customFormat="1" ht="12">
      <c r="A59" s="73" t="s">
        <v>677</v>
      </c>
      <c r="B59" s="336"/>
    </row>
    <row r="60" spans="1:12" s="32" customFormat="1" ht="12">
      <c r="A60" s="73" t="s">
        <v>990</v>
      </c>
      <c r="B60" s="336"/>
    </row>
    <row r="61" spans="1:12" s="32" customFormat="1" ht="24">
      <c r="A61" s="73" t="s">
        <v>969</v>
      </c>
      <c r="B61" s="6"/>
      <c r="C61" s="6"/>
      <c r="D61" s="6"/>
      <c r="E61" s="6"/>
      <c r="F61" s="6"/>
      <c r="G61" s="6"/>
      <c r="H61" s="6"/>
      <c r="I61" s="6"/>
    </row>
    <row r="62" spans="1:12" s="32" customFormat="1" ht="12">
      <c r="A62" s="73"/>
      <c r="B62" s="336"/>
      <c r="C62" s="214"/>
    </row>
    <row r="63" spans="1:12" s="32" customFormat="1" ht="12">
      <c r="A63" s="211" t="s">
        <v>186</v>
      </c>
      <c r="B63" s="336"/>
      <c r="C63" s="214"/>
    </row>
    <row r="64" spans="1:12" s="32" customFormat="1" ht="12">
      <c r="A64" s="73" t="s">
        <v>1157</v>
      </c>
      <c r="B64" s="336"/>
      <c r="C64" s="39"/>
      <c r="D64" s="39"/>
      <c r="E64" s="39"/>
      <c r="F64" s="39"/>
      <c r="G64" s="39"/>
      <c r="H64" s="39"/>
      <c r="I64" s="39"/>
      <c r="J64" s="39"/>
      <c r="K64" s="39"/>
      <c r="L64" s="39"/>
    </row>
    <row r="65" spans="1:12" s="39" customFormat="1" ht="12">
      <c r="A65" s="73" t="s">
        <v>1158</v>
      </c>
      <c r="B65" s="336"/>
      <c r="C65" s="32"/>
      <c r="D65" s="32"/>
      <c r="E65" s="32"/>
      <c r="F65" s="32"/>
      <c r="G65" s="32"/>
      <c r="H65" s="32"/>
      <c r="I65" s="32"/>
      <c r="J65" s="32"/>
      <c r="K65" s="32"/>
      <c r="L65" s="32"/>
    </row>
    <row r="66" spans="1:12" s="32" customFormat="1" ht="12">
      <c r="A66" s="73"/>
      <c r="B66" s="336"/>
    </row>
    <row r="67" spans="1:12" s="32" customFormat="1" ht="12">
      <c r="A67" s="73" t="s">
        <v>480</v>
      </c>
      <c r="B67" s="336"/>
    </row>
    <row r="68" spans="1:12" s="32" customFormat="1" ht="12">
      <c r="A68" s="73"/>
      <c r="B68" s="336"/>
    </row>
    <row r="69" spans="1:12" s="26" customFormat="1" ht="12">
      <c r="A69" s="73"/>
      <c r="B69" s="336"/>
      <c r="C69" s="32"/>
      <c r="D69" s="32"/>
      <c r="E69" s="32"/>
      <c r="F69" s="32"/>
      <c r="G69" s="32"/>
      <c r="H69" s="32"/>
      <c r="I69" s="32"/>
      <c r="J69" s="32"/>
      <c r="K69" s="32"/>
      <c r="L69" s="32"/>
    </row>
    <row r="70" spans="1:12" s="26" customFormat="1" ht="12">
      <c r="A70" s="73"/>
      <c r="B70" s="336"/>
      <c r="C70" s="32"/>
      <c r="D70" s="32"/>
      <c r="E70" s="32"/>
      <c r="F70" s="32"/>
      <c r="G70" s="32"/>
      <c r="H70" s="32"/>
      <c r="I70" s="32"/>
      <c r="J70" s="32"/>
      <c r="K70" s="32"/>
      <c r="L70" s="32"/>
    </row>
    <row r="71" spans="1:12" s="26" customFormat="1" ht="12">
      <c r="A71" s="67"/>
      <c r="B71" s="193"/>
      <c r="C71" s="193"/>
      <c r="D71" s="32"/>
      <c r="E71" s="32"/>
      <c r="F71" s="32"/>
      <c r="G71" s="32"/>
      <c r="H71" s="32"/>
      <c r="I71" s="32"/>
      <c r="J71" s="32"/>
      <c r="K71" s="32"/>
      <c r="L71" s="32"/>
    </row>
    <row r="72" spans="1:12" s="26" customFormat="1" ht="12">
      <c r="A72" s="67"/>
      <c r="B72" s="193"/>
      <c r="C72" s="400"/>
      <c r="D72" s="32"/>
      <c r="E72" s="32"/>
      <c r="F72" s="32"/>
      <c r="G72" s="32"/>
      <c r="H72" s="32"/>
      <c r="I72" s="32"/>
      <c r="J72" s="32"/>
      <c r="K72" s="32"/>
      <c r="L72" s="32"/>
    </row>
    <row r="73" spans="1:12" s="26" customFormat="1" ht="12">
      <c r="A73" s="67"/>
      <c r="B73" s="193"/>
      <c r="C73" s="400"/>
      <c r="D73" s="32"/>
      <c r="E73" s="32"/>
      <c r="F73" s="32"/>
      <c r="G73" s="32"/>
      <c r="H73" s="32"/>
      <c r="I73" s="32"/>
      <c r="J73" s="32"/>
      <c r="K73" s="32"/>
      <c r="L73" s="32"/>
    </row>
    <row r="74" spans="1:12" s="26" customFormat="1" ht="12">
      <c r="A74" s="11"/>
      <c r="B74" s="193"/>
      <c r="C74" s="193"/>
      <c r="D74" s="32"/>
      <c r="E74" s="32"/>
      <c r="F74" s="32"/>
      <c r="G74" s="32"/>
      <c r="H74" s="32"/>
      <c r="I74" s="32"/>
      <c r="J74" s="32"/>
      <c r="K74" s="32"/>
      <c r="L74" s="32"/>
    </row>
    <row r="75" spans="1:12" s="26" customFormat="1" ht="12">
      <c r="A75" s="251"/>
      <c r="B75" s="193"/>
      <c r="C75" s="193"/>
      <c r="D75" s="32"/>
      <c r="E75" s="32"/>
      <c r="F75" s="32"/>
      <c r="G75" s="32"/>
      <c r="H75" s="32"/>
      <c r="I75" s="32"/>
      <c r="J75" s="32"/>
      <c r="K75" s="32"/>
      <c r="L75" s="32"/>
    </row>
    <row r="76" spans="1:12" s="26" customFormat="1" ht="12">
      <c r="A76" s="90"/>
      <c r="B76" s="39"/>
      <c r="C76" s="39"/>
      <c r="D76" s="39"/>
      <c r="E76" s="39"/>
      <c r="F76" s="39"/>
      <c r="G76" s="39"/>
      <c r="H76" s="39"/>
      <c r="I76" s="39"/>
      <c r="J76" s="39"/>
      <c r="K76" s="39"/>
      <c r="L76" s="39"/>
    </row>
    <row r="77" spans="1:12" s="26" customFormat="1" ht="12">
      <c r="A77" s="90"/>
      <c r="B77" s="32"/>
      <c r="C77" s="32"/>
      <c r="D77" s="32"/>
      <c r="E77" s="32"/>
      <c r="F77" s="32"/>
      <c r="G77" s="32"/>
      <c r="H77" s="32"/>
      <c r="I77" s="32"/>
      <c r="J77" s="32"/>
      <c r="K77" s="32"/>
      <c r="L77" s="32"/>
    </row>
    <row r="78" spans="1:12" s="26" customFormat="1" ht="12">
      <c r="A78" s="90"/>
      <c r="B78" s="32"/>
      <c r="C78" s="32"/>
      <c r="D78" s="32"/>
      <c r="E78" s="32"/>
      <c r="F78" s="32"/>
      <c r="G78" s="32"/>
      <c r="H78" s="32"/>
      <c r="I78" s="32"/>
      <c r="J78" s="32"/>
      <c r="K78" s="32"/>
      <c r="L78" s="32"/>
    </row>
    <row r="79" spans="1:12" s="26" customFormat="1" ht="12">
      <c r="A79" s="90"/>
      <c r="B79" s="32"/>
      <c r="C79" s="32"/>
      <c r="D79" s="32"/>
      <c r="E79" s="32"/>
      <c r="F79" s="32"/>
      <c r="G79" s="32"/>
      <c r="H79" s="32"/>
      <c r="I79" s="32"/>
      <c r="J79" s="32"/>
      <c r="K79" s="32"/>
      <c r="L79" s="32"/>
    </row>
    <row r="80" spans="1:12" s="26" customFormat="1" ht="12">
      <c r="A80" s="90"/>
    </row>
    <row r="81" spans="1:1" s="26" customFormat="1" ht="12">
      <c r="A81" s="90"/>
    </row>
    <row r="82" spans="1:1" s="26" customFormat="1" ht="12">
      <c r="A82" s="90"/>
    </row>
    <row r="83" spans="1:1" s="26" customFormat="1" ht="12">
      <c r="A83" s="90"/>
    </row>
    <row r="84" spans="1:1" s="26" customFormat="1" ht="12">
      <c r="A84" s="90"/>
    </row>
    <row r="85" spans="1:1" s="26" customFormat="1" ht="12">
      <c r="A85" s="90"/>
    </row>
    <row r="86" spans="1:1" s="26" customFormat="1" ht="12">
      <c r="A86" s="90"/>
    </row>
    <row r="87" spans="1:1" s="26" customFormat="1" ht="12">
      <c r="A87" s="90"/>
    </row>
    <row r="88" spans="1:1" s="26" customFormat="1" ht="12">
      <c r="A88" s="90"/>
    </row>
    <row r="89" spans="1:1" s="26" customFormat="1" ht="12">
      <c r="A89" s="90"/>
    </row>
    <row r="90" spans="1:1" s="26" customFormat="1" ht="12">
      <c r="A90" s="90"/>
    </row>
    <row r="91" spans="1:1" s="26" customFormat="1" ht="12">
      <c r="A91" s="90"/>
    </row>
    <row r="92" spans="1:1" s="26" customFormat="1" ht="12">
      <c r="A92" s="90"/>
    </row>
    <row r="93" spans="1:1" s="26" customFormat="1" ht="12">
      <c r="A93" s="90"/>
    </row>
    <row r="94" spans="1:1" s="26" customFormat="1" ht="12">
      <c r="A94" s="90"/>
    </row>
    <row r="95" spans="1:1" s="26" customFormat="1" ht="12">
      <c r="A95" s="90"/>
    </row>
    <row r="96" spans="1:1" s="26" customFormat="1" ht="12">
      <c r="A96" s="90"/>
    </row>
    <row r="97" spans="1:1" s="26" customFormat="1" ht="12">
      <c r="A97" s="90"/>
    </row>
    <row r="98" spans="1:1" s="26" customFormat="1" ht="12">
      <c r="A98" s="90"/>
    </row>
    <row r="99" spans="1:1" s="26" customFormat="1" ht="12">
      <c r="A99" s="90"/>
    </row>
    <row r="100" spans="1:1" s="26" customFormat="1" ht="12">
      <c r="A100" s="90"/>
    </row>
    <row r="101" spans="1:1" s="26" customFormat="1" ht="12">
      <c r="A101" s="90"/>
    </row>
    <row r="102" spans="1:1" s="26" customFormat="1" ht="12">
      <c r="A102" s="90"/>
    </row>
    <row r="103" spans="1:1" s="26" customFormat="1" ht="12">
      <c r="A103" s="90"/>
    </row>
    <row r="104" spans="1:1" s="26" customFormat="1" ht="12">
      <c r="A104" s="90"/>
    </row>
    <row r="105" spans="1:1" s="26" customFormat="1" ht="12">
      <c r="A105" s="90"/>
    </row>
    <row r="106" spans="1:1" s="26" customFormat="1" ht="12">
      <c r="A106" s="90"/>
    </row>
    <row r="107" spans="1:1" s="26" customFormat="1" ht="12">
      <c r="A107" s="90"/>
    </row>
    <row r="108" spans="1:1" s="26" customFormat="1" ht="12">
      <c r="A108" s="90"/>
    </row>
    <row r="109" spans="1:1" s="26" customFormat="1" ht="12">
      <c r="A109" s="90"/>
    </row>
    <row r="110" spans="1:1" s="26" customFormat="1" ht="12">
      <c r="A110" s="90"/>
    </row>
    <row r="111" spans="1:1" s="26" customFormat="1" ht="12">
      <c r="A111" s="90"/>
    </row>
    <row r="112" spans="1:1" s="26" customFormat="1" ht="12">
      <c r="A112" s="90"/>
    </row>
    <row r="113" spans="1:12" s="26" customFormat="1" ht="12">
      <c r="A113" s="90"/>
    </row>
    <row r="114" spans="1:12" s="26" customFormat="1" ht="12">
      <c r="A114" s="90"/>
    </row>
    <row r="115" spans="1:12" s="32" customFormat="1" ht="12">
      <c r="A115" s="90"/>
      <c r="B115" s="26"/>
      <c r="C115" s="26"/>
      <c r="D115" s="26"/>
      <c r="E115" s="26"/>
      <c r="F115" s="26"/>
      <c r="G115" s="26"/>
      <c r="H115" s="26"/>
      <c r="I115" s="26"/>
      <c r="J115" s="26"/>
      <c r="K115" s="26"/>
      <c r="L115" s="26"/>
    </row>
    <row r="116" spans="1:12" s="32" customFormat="1" ht="12">
      <c r="A116" s="90"/>
      <c r="B116" s="26"/>
      <c r="C116" s="26"/>
      <c r="D116" s="26"/>
      <c r="E116" s="26"/>
      <c r="F116" s="26"/>
      <c r="G116" s="26"/>
      <c r="H116" s="26"/>
      <c r="I116" s="26"/>
      <c r="J116" s="26"/>
      <c r="K116" s="26"/>
      <c r="L116" s="26"/>
    </row>
    <row r="117" spans="1:12" s="26" customFormat="1" ht="12">
      <c r="A117" s="90"/>
    </row>
    <row r="118" spans="1:12" s="32" customFormat="1" ht="12">
      <c r="A118" s="90"/>
      <c r="B118" s="26"/>
      <c r="C118" s="26"/>
      <c r="D118" s="26"/>
      <c r="E118" s="26"/>
      <c r="F118" s="26"/>
      <c r="G118" s="26"/>
      <c r="H118" s="26"/>
      <c r="I118" s="26"/>
      <c r="J118" s="26"/>
      <c r="K118" s="26"/>
      <c r="L118" s="26"/>
    </row>
    <row r="119" spans="1:12" s="32" customFormat="1" ht="12">
      <c r="A119" s="90"/>
      <c r="B119" s="26"/>
      <c r="C119" s="26"/>
      <c r="D119" s="26"/>
      <c r="E119" s="26"/>
      <c r="F119" s="26"/>
      <c r="G119" s="26"/>
      <c r="H119" s="26"/>
      <c r="I119" s="26"/>
      <c r="J119" s="26"/>
      <c r="K119" s="26"/>
      <c r="L119" s="26"/>
    </row>
    <row r="120" spans="1:12" s="32" customFormat="1" ht="12">
      <c r="A120" s="90"/>
      <c r="B120" s="26"/>
      <c r="C120" s="26"/>
      <c r="D120" s="26"/>
      <c r="E120" s="26"/>
      <c r="F120" s="26"/>
      <c r="G120" s="26"/>
      <c r="H120" s="26"/>
      <c r="I120" s="26"/>
      <c r="J120" s="26"/>
      <c r="K120" s="26"/>
      <c r="L120" s="26"/>
    </row>
    <row r="121" spans="1:12" s="32" customFormat="1" ht="12">
      <c r="A121" s="90"/>
      <c r="B121" s="26"/>
      <c r="C121" s="26"/>
      <c r="D121" s="26"/>
      <c r="E121" s="26"/>
      <c r="F121" s="26"/>
      <c r="G121" s="26"/>
      <c r="H121" s="26"/>
      <c r="I121" s="26"/>
      <c r="J121" s="26"/>
      <c r="K121" s="26"/>
      <c r="L121" s="26"/>
    </row>
    <row r="122" spans="1:12" s="32" customFormat="1" ht="12">
      <c r="A122" s="90"/>
      <c r="B122" s="26"/>
      <c r="C122" s="26"/>
      <c r="D122" s="26"/>
      <c r="E122" s="26"/>
      <c r="F122" s="26"/>
      <c r="G122" s="26"/>
      <c r="H122" s="26"/>
      <c r="I122" s="26"/>
      <c r="J122" s="26"/>
      <c r="K122" s="26"/>
      <c r="L122" s="26"/>
    </row>
    <row r="123" spans="1:12" s="32" customFormat="1" ht="12">
      <c r="A123" s="90"/>
      <c r="B123" s="26"/>
      <c r="C123" s="26"/>
      <c r="D123" s="26"/>
      <c r="E123" s="26"/>
      <c r="F123" s="26"/>
      <c r="G123" s="26"/>
      <c r="H123" s="26"/>
      <c r="I123" s="26"/>
      <c r="J123" s="26"/>
      <c r="K123" s="26"/>
      <c r="L123" s="26"/>
    </row>
    <row r="124" spans="1:12" s="32" customFormat="1" ht="12">
      <c r="A124" s="90"/>
      <c r="B124" s="26"/>
      <c r="C124" s="26"/>
      <c r="D124" s="26"/>
      <c r="E124" s="26"/>
      <c r="F124" s="26"/>
      <c r="G124" s="26"/>
      <c r="H124" s="26"/>
      <c r="I124" s="26"/>
      <c r="J124" s="26"/>
      <c r="K124" s="26"/>
      <c r="L124" s="26"/>
    </row>
    <row r="125" spans="1:12" s="26" customFormat="1" ht="12">
      <c r="A125" s="90"/>
    </row>
    <row r="126" spans="1:12" s="26" customFormat="1" ht="12">
      <c r="A126" s="90"/>
    </row>
    <row r="127" spans="1:12" s="26" customFormat="1" ht="12">
      <c r="A127" s="90"/>
    </row>
    <row r="128" spans="1:12" s="26" customFormat="1" ht="12">
      <c r="A128" s="90"/>
    </row>
    <row r="129" spans="1:12" s="26" customFormat="1" ht="12">
      <c r="A129" s="90"/>
    </row>
    <row r="130" spans="1:12" s="26" customFormat="1" ht="12">
      <c r="A130" s="90"/>
    </row>
    <row r="131" spans="1:12" s="26" customFormat="1" ht="12">
      <c r="A131" s="90"/>
      <c r="B131" s="32"/>
      <c r="C131" s="32"/>
      <c r="D131" s="32"/>
      <c r="E131" s="32"/>
      <c r="F131" s="32"/>
      <c r="G131" s="32"/>
      <c r="H131" s="32"/>
      <c r="I131" s="32"/>
      <c r="J131" s="32"/>
      <c r="K131" s="32"/>
      <c r="L131" s="32"/>
    </row>
    <row r="132" spans="1:12" s="26" customFormat="1" ht="12">
      <c r="A132" s="90"/>
      <c r="B132" s="32"/>
      <c r="C132" s="32"/>
      <c r="D132" s="32"/>
      <c r="E132" s="32"/>
      <c r="F132" s="32"/>
      <c r="G132" s="32"/>
      <c r="H132" s="32"/>
      <c r="I132" s="32"/>
      <c r="J132" s="32"/>
      <c r="K132" s="32"/>
      <c r="L132" s="32"/>
    </row>
    <row r="133" spans="1:12" s="26" customFormat="1" ht="12">
      <c r="A133" s="90"/>
    </row>
    <row r="134" spans="1:12" s="26" customFormat="1" ht="12">
      <c r="A134" s="90"/>
      <c r="B134" s="32"/>
      <c r="C134" s="32"/>
      <c r="D134" s="32"/>
      <c r="E134" s="32"/>
      <c r="F134" s="32"/>
      <c r="G134" s="32"/>
      <c r="H134" s="32"/>
      <c r="I134" s="32"/>
      <c r="J134" s="32"/>
      <c r="K134" s="32"/>
      <c r="L134" s="32"/>
    </row>
    <row r="135" spans="1:12" s="26" customFormat="1" ht="12">
      <c r="A135" s="90"/>
      <c r="B135" s="32"/>
      <c r="C135" s="32"/>
      <c r="D135" s="32"/>
      <c r="E135" s="32"/>
      <c r="F135" s="32"/>
      <c r="G135" s="32"/>
      <c r="H135" s="32"/>
      <c r="I135" s="32"/>
      <c r="J135" s="32"/>
      <c r="K135" s="32"/>
      <c r="L135" s="32"/>
    </row>
    <row r="136" spans="1:12" s="26" customFormat="1" ht="12">
      <c r="A136" s="90"/>
      <c r="B136" s="32"/>
      <c r="C136" s="32"/>
      <c r="D136" s="32"/>
      <c r="E136" s="32"/>
      <c r="F136" s="32"/>
      <c r="G136" s="32"/>
      <c r="H136" s="32"/>
      <c r="I136" s="32"/>
      <c r="J136" s="32"/>
      <c r="K136" s="32"/>
      <c r="L136" s="32"/>
    </row>
    <row r="137" spans="1:12" s="32" customFormat="1" ht="12">
      <c r="A137" s="90"/>
    </row>
    <row r="138" spans="1:12" s="32" customFormat="1" ht="12">
      <c r="A138" s="90"/>
    </row>
    <row r="139" spans="1:12" s="26" customFormat="1" ht="12">
      <c r="A139" s="90"/>
      <c r="B139" s="32"/>
      <c r="C139" s="32"/>
      <c r="D139" s="32"/>
      <c r="E139" s="32"/>
      <c r="F139" s="32"/>
      <c r="G139" s="32"/>
      <c r="H139" s="32"/>
      <c r="I139" s="32"/>
      <c r="J139" s="32"/>
      <c r="K139" s="32"/>
      <c r="L139" s="32"/>
    </row>
    <row r="140" spans="1:12" s="26" customFormat="1" ht="12">
      <c r="A140" s="90"/>
      <c r="B140" s="32"/>
      <c r="C140" s="32"/>
      <c r="D140" s="32"/>
      <c r="E140" s="32"/>
      <c r="F140" s="32"/>
      <c r="G140" s="32"/>
      <c r="H140" s="32"/>
      <c r="I140" s="32"/>
      <c r="J140" s="32"/>
      <c r="K140" s="32"/>
      <c r="L140" s="32"/>
    </row>
    <row r="141" spans="1:12" s="26" customFormat="1" ht="12">
      <c r="A141" s="90"/>
    </row>
    <row r="142" spans="1:12" s="26" customFormat="1" ht="12">
      <c r="A142" s="90"/>
    </row>
    <row r="143" spans="1:12" s="26" customFormat="1" ht="12">
      <c r="A143" s="90"/>
    </row>
    <row r="144" spans="1:12" s="26" customFormat="1" ht="12">
      <c r="A144" s="90"/>
    </row>
    <row r="145" spans="1:12" s="26" customFormat="1" ht="12">
      <c r="A145" s="90"/>
    </row>
    <row r="146" spans="1:12" s="26" customFormat="1" ht="12">
      <c r="A146" s="90"/>
    </row>
    <row r="147" spans="1:12" s="26" customFormat="1" ht="12">
      <c r="A147" s="90"/>
    </row>
    <row r="148" spans="1:12" s="32" customFormat="1" ht="12">
      <c r="A148" s="90"/>
      <c r="B148" s="26"/>
      <c r="C148" s="26"/>
      <c r="D148" s="26"/>
      <c r="E148" s="26"/>
      <c r="F148" s="26"/>
      <c r="G148" s="26"/>
      <c r="H148" s="26"/>
      <c r="I148" s="26"/>
      <c r="J148" s="26"/>
      <c r="K148" s="26"/>
      <c r="L148" s="26"/>
    </row>
    <row r="149" spans="1:12" s="32" customFormat="1" ht="12">
      <c r="A149" s="90"/>
      <c r="B149" s="26"/>
      <c r="C149" s="26"/>
      <c r="D149" s="26"/>
      <c r="E149" s="26"/>
      <c r="F149" s="26"/>
      <c r="G149" s="26"/>
      <c r="H149" s="26"/>
      <c r="I149" s="26"/>
      <c r="J149" s="26"/>
      <c r="K149" s="26"/>
      <c r="L149" s="26"/>
    </row>
    <row r="150" spans="1:12" s="32" customFormat="1" ht="12">
      <c r="A150" s="90"/>
      <c r="B150" s="26"/>
      <c r="C150" s="26"/>
      <c r="D150" s="26"/>
      <c r="E150" s="26"/>
      <c r="F150" s="26"/>
      <c r="G150" s="26"/>
      <c r="H150" s="26"/>
      <c r="I150" s="26"/>
      <c r="J150" s="26"/>
      <c r="K150" s="26"/>
      <c r="L150" s="26"/>
    </row>
    <row r="151" spans="1:12" s="32" customFormat="1" ht="12">
      <c r="A151" s="90"/>
      <c r="B151" s="26"/>
      <c r="C151" s="26"/>
      <c r="D151" s="26"/>
      <c r="E151" s="26"/>
      <c r="F151" s="26"/>
      <c r="G151" s="26"/>
      <c r="H151" s="26"/>
      <c r="I151" s="26"/>
      <c r="J151" s="26"/>
      <c r="K151" s="26"/>
      <c r="L151" s="26"/>
    </row>
    <row r="152" spans="1:12" s="32" customFormat="1" ht="12">
      <c r="A152" s="90"/>
      <c r="B152" s="26"/>
      <c r="C152" s="26"/>
      <c r="D152" s="26"/>
      <c r="E152" s="26"/>
      <c r="F152" s="26"/>
      <c r="G152" s="26"/>
      <c r="H152" s="26"/>
      <c r="I152" s="26"/>
      <c r="J152" s="26"/>
      <c r="K152" s="26"/>
      <c r="L152" s="26"/>
    </row>
    <row r="153" spans="1:12" s="32" customFormat="1" ht="12">
      <c r="A153" s="90"/>
    </row>
    <row r="154" spans="1:12" s="32" customFormat="1" ht="12">
      <c r="A154" s="90"/>
    </row>
    <row r="155" spans="1:12" s="32" customFormat="1" ht="12">
      <c r="A155" s="90"/>
      <c r="B155" s="26"/>
      <c r="C155" s="26"/>
      <c r="D155" s="26"/>
      <c r="E155" s="26"/>
      <c r="F155" s="26"/>
      <c r="G155" s="26"/>
      <c r="H155" s="26"/>
      <c r="I155" s="26"/>
      <c r="J155" s="26"/>
      <c r="K155" s="26"/>
      <c r="L155" s="26"/>
    </row>
    <row r="156" spans="1:12" s="39" customFormat="1" ht="12">
      <c r="A156" s="90"/>
      <c r="B156" s="26"/>
      <c r="C156" s="26"/>
      <c r="D156" s="26"/>
      <c r="E156" s="26"/>
      <c r="F156" s="26"/>
      <c r="G156" s="26"/>
      <c r="H156" s="26"/>
      <c r="I156" s="26"/>
      <c r="J156" s="26"/>
      <c r="K156" s="26"/>
      <c r="L156" s="26"/>
    </row>
    <row r="157" spans="1:12" s="32" customFormat="1" ht="12">
      <c r="A157" s="90"/>
      <c r="B157" s="26"/>
      <c r="C157" s="26"/>
      <c r="D157" s="26"/>
      <c r="E157" s="26"/>
      <c r="F157" s="26"/>
      <c r="G157" s="26"/>
      <c r="H157" s="26"/>
      <c r="I157" s="26"/>
      <c r="J157" s="26"/>
      <c r="K157" s="26"/>
      <c r="L157" s="26"/>
    </row>
    <row r="158" spans="1:12" s="39" customFormat="1" ht="12">
      <c r="A158" s="90"/>
      <c r="B158" s="26"/>
      <c r="C158" s="26"/>
      <c r="D158" s="26"/>
      <c r="E158" s="26"/>
      <c r="F158" s="26"/>
      <c r="G158" s="26"/>
      <c r="H158" s="26"/>
      <c r="I158" s="26"/>
      <c r="J158" s="26"/>
      <c r="K158" s="26"/>
      <c r="L158" s="26"/>
    </row>
    <row r="159" spans="1:12" s="39" customFormat="1" ht="12">
      <c r="A159" s="90"/>
      <c r="B159" s="26"/>
      <c r="C159" s="26"/>
      <c r="D159" s="26"/>
      <c r="E159" s="26"/>
      <c r="F159" s="26"/>
      <c r="G159" s="26"/>
      <c r="H159" s="26"/>
      <c r="I159" s="26"/>
      <c r="J159" s="26"/>
      <c r="K159" s="26"/>
      <c r="L159" s="26"/>
    </row>
    <row r="160" spans="1:12" s="39" customFormat="1" ht="12">
      <c r="A160" s="90"/>
      <c r="B160" s="26"/>
      <c r="C160" s="26"/>
      <c r="D160" s="26"/>
      <c r="E160" s="26"/>
      <c r="F160" s="26"/>
      <c r="G160" s="26"/>
      <c r="H160" s="26"/>
      <c r="I160" s="26"/>
      <c r="J160" s="26"/>
      <c r="K160" s="26"/>
      <c r="L160" s="26"/>
    </row>
    <row r="161" spans="1:12" s="32" customFormat="1" ht="12">
      <c r="A161" s="90"/>
      <c r="B161" s="26"/>
      <c r="C161" s="26"/>
      <c r="D161" s="26"/>
      <c r="E161" s="26"/>
      <c r="F161" s="26"/>
      <c r="G161" s="26"/>
      <c r="H161" s="26"/>
      <c r="I161" s="26"/>
      <c r="J161" s="26"/>
      <c r="K161" s="26"/>
      <c r="L161" s="26"/>
    </row>
    <row r="162" spans="1:12" s="32" customFormat="1" ht="12">
      <c r="A162" s="90"/>
      <c r="B162" s="26"/>
      <c r="C162" s="26"/>
      <c r="D162" s="26"/>
      <c r="E162" s="26"/>
      <c r="F162" s="26"/>
      <c r="G162" s="26"/>
      <c r="H162" s="26"/>
      <c r="I162" s="26"/>
      <c r="J162" s="26"/>
      <c r="K162" s="26"/>
      <c r="L162" s="26"/>
    </row>
    <row r="163" spans="1:12" s="32" customFormat="1" ht="12">
      <c r="A163" s="90"/>
      <c r="B163" s="26"/>
      <c r="C163" s="26"/>
      <c r="D163" s="26"/>
      <c r="E163" s="26"/>
      <c r="F163" s="26"/>
      <c r="G163" s="26"/>
      <c r="H163" s="26"/>
      <c r="I163" s="26"/>
      <c r="J163" s="26"/>
      <c r="K163" s="26"/>
      <c r="L163" s="26"/>
    </row>
    <row r="164" spans="1:12" s="32" customFormat="1" ht="12">
      <c r="A164" s="90"/>
    </row>
    <row r="165" spans="1:12" s="32" customFormat="1" ht="12">
      <c r="A165" s="90"/>
    </row>
    <row r="166" spans="1:12" s="32" customFormat="1" ht="12">
      <c r="A166" s="90"/>
    </row>
    <row r="167" spans="1:12" s="32" customFormat="1" ht="12">
      <c r="A167" s="90"/>
    </row>
    <row r="168" spans="1:12" s="32" customFormat="1" ht="12">
      <c r="A168" s="90"/>
    </row>
    <row r="169" spans="1:12" s="32" customFormat="1" ht="12">
      <c r="A169" s="90"/>
    </row>
    <row r="170" spans="1:12" s="32" customFormat="1" ht="12">
      <c r="A170" s="90"/>
    </row>
    <row r="171" spans="1:12" s="32" customFormat="1" ht="12">
      <c r="A171" s="90"/>
    </row>
    <row r="172" spans="1:12" s="32" customFormat="1" ht="12">
      <c r="A172" s="90"/>
      <c r="B172" s="39"/>
      <c r="C172" s="39"/>
      <c r="D172" s="39"/>
      <c r="E172" s="39"/>
      <c r="F172" s="39"/>
      <c r="G172" s="39"/>
      <c r="H172" s="39"/>
      <c r="I172" s="39"/>
      <c r="J172" s="39"/>
      <c r="K172" s="39"/>
      <c r="L172" s="39"/>
    </row>
    <row r="173" spans="1:12" s="39" customFormat="1" ht="12">
      <c r="A173" s="90"/>
      <c r="B173" s="32"/>
      <c r="C173" s="32"/>
      <c r="D173" s="32"/>
      <c r="E173" s="32"/>
      <c r="F173" s="32"/>
      <c r="G173" s="32"/>
      <c r="H173" s="32"/>
      <c r="I173" s="32"/>
      <c r="J173" s="32"/>
      <c r="K173" s="32"/>
      <c r="L173" s="32"/>
    </row>
    <row r="174" spans="1:12" s="32" customFormat="1" ht="12">
      <c r="A174" s="90"/>
      <c r="B174" s="39"/>
      <c r="C174" s="39"/>
      <c r="D174" s="39"/>
      <c r="E174" s="39"/>
      <c r="F174" s="39"/>
      <c r="G174" s="39"/>
      <c r="H174" s="39"/>
      <c r="I174" s="39"/>
      <c r="J174" s="39"/>
      <c r="K174" s="39"/>
      <c r="L174" s="39"/>
    </row>
    <row r="175" spans="1:12" s="32" customFormat="1" ht="12">
      <c r="A175" s="90"/>
      <c r="B175" s="39"/>
      <c r="C175" s="39"/>
      <c r="D175" s="39"/>
      <c r="E175" s="39"/>
      <c r="F175" s="39"/>
      <c r="G175" s="39"/>
      <c r="H175" s="39"/>
      <c r="I175" s="39"/>
      <c r="J175" s="39"/>
      <c r="K175" s="39"/>
      <c r="L175" s="39"/>
    </row>
    <row r="176" spans="1:12" s="39" customFormat="1" ht="12">
      <c r="A176" s="90"/>
      <c r="B176" s="32"/>
      <c r="C176" s="32"/>
      <c r="D176" s="32"/>
      <c r="E176" s="32"/>
      <c r="F176" s="32"/>
      <c r="G176" s="32"/>
      <c r="H176" s="32"/>
      <c r="I176" s="32"/>
      <c r="J176" s="32"/>
      <c r="K176" s="32"/>
      <c r="L176" s="32"/>
    </row>
    <row r="177" spans="1:12" s="39" customFormat="1" ht="12">
      <c r="A177" s="90"/>
      <c r="B177" s="32"/>
      <c r="C177" s="32"/>
      <c r="D177" s="32"/>
      <c r="E177" s="32"/>
      <c r="F177" s="32"/>
      <c r="G177" s="32"/>
      <c r="H177" s="32"/>
      <c r="I177" s="32"/>
      <c r="J177" s="32"/>
      <c r="K177" s="32"/>
      <c r="L177" s="32"/>
    </row>
    <row r="178" spans="1:12" s="32" customFormat="1" ht="12">
      <c r="A178" s="90"/>
    </row>
    <row r="179" spans="1:12" s="32" customFormat="1" ht="12">
      <c r="A179" s="90"/>
    </row>
    <row r="180" spans="1:12" s="32" customFormat="1" ht="12">
      <c r="A180" s="90"/>
    </row>
    <row r="181" spans="1:12" s="39" customFormat="1" ht="12">
      <c r="A181" s="90"/>
      <c r="B181" s="26"/>
      <c r="C181" s="26"/>
      <c r="D181" s="26"/>
      <c r="E181" s="26"/>
      <c r="F181" s="26"/>
      <c r="G181" s="26"/>
      <c r="H181" s="26"/>
      <c r="I181" s="26"/>
      <c r="J181" s="26"/>
      <c r="K181" s="26"/>
      <c r="L181" s="26"/>
    </row>
    <row r="182" spans="1:12" s="32" customFormat="1" ht="12">
      <c r="A182" s="90"/>
      <c r="B182" s="26"/>
      <c r="C182" s="26"/>
      <c r="D182" s="26"/>
      <c r="E182" s="26"/>
      <c r="F182" s="26"/>
      <c r="G182" s="26"/>
      <c r="H182" s="26"/>
      <c r="I182" s="26"/>
      <c r="J182" s="26"/>
      <c r="K182" s="26"/>
      <c r="L182" s="26"/>
    </row>
    <row r="183" spans="1:12" s="32" customFormat="1" ht="12">
      <c r="A183" s="90"/>
      <c r="B183" s="26"/>
      <c r="C183" s="26"/>
      <c r="D183" s="26"/>
      <c r="E183" s="26"/>
      <c r="F183" s="26"/>
      <c r="G183" s="26"/>
      <c r="H183" s="26"/>
      <c r="I183" s="26"/>
      <c r="J183" s="26"/>
      <c r="K183" s="26"/>
      <c r="L183" s="26"/>
    </row>
    <row r="184" spans="1:12" s="26" customFormat="1" ht="12">
      <c r="A184" s="90"/>
    </row>
    <row r="185" spans="1:12" s="26" customFormat="1" ht="12">
      <c r="A185" s="90"/>
      <c r="B185" s="32"/>
      <c r="C185" s="32"/>
      <c r="D185" s="32"/>
      <c r="E185" s="32"/>
      <c r="F185" s="32"/>
      <c r="G185" s="32"/>
      <c r="H185" s="32"/>
      <c r="I185" s="32"/>
      <c r="J185" s="32"/>
      <c r="K185" s="32"/>
      <c r="L185" s="32"/>
    </row>
    <row r="186" spans="1:12" s="26" customFormat="1" ht="12">
      <c r="A186" s="90"/>
      <c r="B186" s="39"/>
      <c r="C186" s="39"/>
      <c r="D186" s="39"/>
      <c r="E186" s="39"/>
      <c r="F186" s="39"/>
      <c r="G186" s="39"/>
      <c r="H186" s="39"/>
      <c r="I186" s="39"/>
      <c r="J186" s="39"/>
      <c r="K186" s="39"/>
      <c r="L186" s="39"/>
    </row>
    <row r="187" spans="1:12" s="26" customFormat="1" ht="12">
      <c r="A187" s="90"/>
      <c r="B187" s="32"/>
      <c r="C187" s="32"/>
      <c r="D187" s="32"/>
      <c r="E187" s="32"/>
      <c r="F187" s="32"/>
      <c r="G187" s="32"/>
      <c r="H187" s="32"/>
      <c r="I187" s="32"/>
      <c r="J187" s="32"/>
      <c r="K187" s="32"/>
      <c r="L187" s="32"/>
    </row>
    <row r="188" spans="1:12" s="32" customFormat="1" ht="12">
      <c r="A188" s="90"/>
    </row>
    <row r="189" spans="1:12" s="32" customFormat="1" ht="12">
      <c r="A189" s="90"/>
    </row>
    <row r="190" spans="1:12" s="39" customFormat="1" ht="12">
      <c r="A190" s="90"/>
      <c r="B190" s="32"/>
      <c r="C190" s="32"/>
      <c r="D190" s="32"/>
      <c r="E190" s="32"/>
      <c r="F190" s="32"/>
      <c r="G190" s="32"/>
      <c r="H190" s="32"/>
      <c r="I190" s="32"/>
      <c r="J190" s="32"/>
      <c r="K190" s="32"/>
      <c r="L190" s="32"/>
    </row>
    <row r="191" spans="1:12" s="39" customFormat="1" ht="12">
      <c r="A191" s="90"/>
      <c r="B191" s="32"/>
      <c r="C191" s="32"/>
      <c r="D191" s="32"/>
      <c r="E191" s="32"/>
      <c r="F191" s="32"/>
      <c r="G191" s="32"/>
      <c r="H191" s="32"/>
      <c r="I191" s="32"/>
      <c r="J191" s="32"/>
      <c r="K191" s="32"/>
      <c r="L191" s="32"/>
    </row>
    <row r="192" spans="1:12" s="39" customFormat="1" ht="12">
      <c r="A192" s="90"/>
      <c r="B192" s="32"/>
      <c r="C192" s="32"/>
      <c r="D192" s="32"/>
      <c r="E192" s="32"/>
      <c r="F192" s="32"/>
      <c r="G192" s="32"/>
      <c r="H192" s="32"/>
      <c r="I192" s="32"/>
      <c r="J192" s="32"/>
      <c r="K192" s="32"/>
      <c r="L192" s="32"/>
    </row>
    <row r="193" spans="1:12" s="39" customFormat="1" ht="12">
      <c r="A193" s="90"/>
      <c r="B193" s="32"/>
      <c r="C193" s="32"/>
      <c r="D193" s="32"/>
      <c r="E193" s="32"/>
      <c r="F193" s="32"/>
      <c r="G193" s="32"/>
      <c r="H193" s="32"/>
      <c r="I193" s="32"/>
      <c r="J193" s="32"/>
      <c r="K193" s="32"/>
      <c r="L193" s="32"/>
    </row>
    <row r="194" spans="1:12" s="39" customFormat="1" ht="12">
      <c r="A194" s="90"/>
      <c r="B194" s="32"/>
      <c r="C194" s="32"/>
      <c r="D194" s="32"/>
      <c r="E194" s="32"/>
      <c r="F194" s="32"/>
      <c r="G194" s="32"/>
      <c r="H194" s="32"/>
      <c r="I194" s="32"/>
      <c r="J194" s="32"/>
      <c r="K194" s="32"/>
      <c r="L194" s="32"/>
    </row>
    <row r="195" spans="1:12" s="39" customFormat="1" ht="12">
      <c r="A195" s="90"/>
      <c r="B195" s="32"/>
      <c r="C195" s="32"/>
      <c r="D195" s="32"/>
      <c r="E195" s="32"/>
      <c r="F195" s="32"/>
      <c r="G195" s="32"/>
      <c r="H195" s="32"/>
      <c r="I195" s="32"/>
      <c r="J195" s="32"/>
      <c r="K195" s="32"/>
      <c r="L195" s="32"/>
    </row>
    <row r="196" spans="1:12" s="39" customFormat="1" ht="12">
      <c r="A196" s="90"/>
      <c r="B196" s="32"/>
      <c r="C196" s="32"/>
      <c r="D196" s="32"/>
      <c r="E196" s="32"/>
      <c r="F196" s="32"/>
      <c r="G196" s="32"/>
      <c r="H196" s="32"/>
      <c r="I196" s="32"/>
      <c r="J196" s="32"/>
      <c r="K196" s="32"/>
      <c r="L196" s="32"/>
    </row>
    <row r="197" spans="1:12" s="39" customFormat="1" ht="12">
      <c r="A197" s="90"/>
      <c r="B197" s="32"/>
      <c r="C197" s="32"/>
      <c r="D197" s="32"/>
      <c r="E197" s="32"/>
      <c r="F197" s="32"/>
      <c r="G197" s="32"/>
      <c r="H197" s="32"/>
      <c r="I197" s="32"/>
      <c r="J197" s="32"/>
      <c r="K197" s="32"/>
      <c r="L197" s="32"/>
    </row>
    <row r="198" spans="1:12" s="39" customFormat="1" ht="12">
      <c r="A198" s="90"/>
      <c r="B198" s="32"/>
      <c r="C198" s="32"/>
      <c r="D198" s="32"/>
      <c r="E198" s="32"/>
      <c r="F198" s="32"/>
      <c r="G198" s="32"/>
      <c r="H198" s="32"/>
      <c r="I198" s="32"/>
      <c r="J198" s="32"/>
      <c r="K198" s="32"/>
      <c r="L198" s="32"/>
    </row>
    <row r="199" spans="1:12" s="32" customFormat="1" ht="12">
      <c r="A199" s="90"/>
      <c r="B199" s="39"/>
      <c r="C199" s="39"/>
      <c r="D199" s="39"/>
      <c r="E199" s="39"/>
      <c r="F199" s="39"/>
      <c r="G199" s="39"/>
      <c r="H199" s="39"/>
      <c r="I199" s="39"/>
      <c r="J199" s="39"/>
      <c r="K199" s="39"/>
      <c r="L199" s="39"/>
    </row>
    <row r="200" spans="1:12" s="32" customFormat="1" ht="12">
      <c r="A200" s="90"/>
    </row>
    <row r="201" spans="1:12" s="26" customFormat="1" ht="12">
      <c r="A201" s="90"/>
      <c r="B201" s="32"/>
      <c r="C201" s="32"/>
      <c r="D201" s="32"/>
      <c r="E201" s="32"/>
      <c r="F201" s="32"/>
      <c r="G201" s="32"/>
      <c r="H201" s="32"/>
      <c r="I201" s="32"/>
      <c r="J201" s="32"/>
      <c r="K201" s="32"/>
      <c r="L201" s="32"/>
    </row>
    <row r="202" spans="1:12" ht="12">
      <c r="A202" s="90"/>
      <c r="B202" s="39"/>
      <c r="C202" s="39"/>
      <c r="D202" s="39"/>
      <c r="E202" s="39"/>
      <c r="F202" s="39"/>
      <c r="G202" s="39"/>
      <c r="H202" s="39"/>
      <c r="I202" s="39"/>
      <c r="J202" s="39"/>
      <c r="K202" s="39"/>
      <c r="L202" s="39"/>
    </row>
    <row r="203" spans="1:12" ht="12">
      <c r="A203" s="90"/>
      <c r="B203" s="39"/>
      <c r="C203" s="39"/>
      <c r="D203" s="39"/>
      <c r="E203" s="39"/>
      <c r="F203" s="39"/>
      <c r="G203" s="39"/>
      <c r="H203" s="39"/>
      <c r="I203" s="39"/>
      <c r="J203" s="39"/>
      <c r="K203" s="39"/>
      <c r="L203" s="39"/>
    </row>
    <row r="204" spans="1:12" ht="12">
      <c r="A204" s="90"/>
      <c r="B204" s="32"/>
      <c r="C204" s="32"/>
      <c r="D204" s="32"/>
      <c r="E204" s="32"/>
      <c r="F204" s="32"/>
      <c r="G204" s="32"/>
      <c r="H204" s="32"/>
      <c r="I204" s="32"/>
      <c r="J204" s="32"/>
      <c r="K204" s="32"/>
      <c r="L204" s="32"/>
    </row>
    <row r="205" spans="1:12" ht="12">
      <c r="A205" s="90"/>
      <c r="B205" s="32"/>
      <c r="C205" s="32"/>
      <c r="D205" s="32"/>
      <c r="E205" s="32"/>
      <c r="F205" s="32"/>
      <c r="G205" s="32"/>
      <c r="H205" s="32"/>
      <c r="I205" s="32"/>
      <c r="J205" s="32"/>
      <c r="K205" s="32"/>
      <c r="L205" s="32"/>
    </row>
    <row r="206" spans="1:12" ht="12">
      <c r="A206" s="90"/>
      <c r="B206" s="32"/>
      <c r="C206" s="32"/>
      <c r="D206" s="32"/>
      <c r="E206" s="32"/>
      <c r="F206" s="32"/>
      <c r="G206" s="32"/>
      <c r="H206" s="32"/>
      <c r="I206" s="32"/>
      <c r="J206" s="32"/>
      <c r="K206" s="32"/>
      <c r="L206" s="32"/>
    </row>
    <row r="207" spans="1:12" ht="12">
      <c r="A207" s="90"/>
      <c r="B207" s="39"/>
      <c r="C207" s="39"/>
      <c r="D207" s="39"/>
      <c r="E207" s="39"/>
      <c r="F207" s="39"/>
      <c r="G207" s="39"/>
      <c r="H207" s="39"/>
      <c r="I207" s="39"/>
      <c r="J207" s="39"/>
      <c r="K207" s="39"/>
      <c r="L207" s="39"/>
    </row>
    <row r="208" spans="1:12" ht="12">
      <c r="A208" s="90"/>
      <c r="B208" s="32"/>
      <c r="C208" s="32"/>
      <c r="D208" s="32"/>
      <c r="E208" s="32"/>
      <c r="F208" s="32"/>
      <c r="G208" s="32"/>
      <c r="H208" s="32"/>
      <c r="I208" s="32"/>
      <c r="J208" s="32"/>
      <c r="K208" s="32"/>
      <c r="L208" s="32"/>
    </row>
    <row r="209" spans="1:12" ht="12">
      <c r="A209" s="90"/>
      <c r="B209" s="32"/>
      <c r="C209" s="32"/>
      <c r="D209" s="32"/>
      <c r="E209" s="32"/>
      <c r="F209" s="32"/>
      <c r="G209" s="32"/>
      <c r="H209" s="32"/>
      <c r="I209" s="32"/>
      <c r="J209" s="32"/>
      <c r="K209" s="32"/>
      <c r="L209" s="32"/>
    </row>
    <row r="210" spans="1:12" ht="12">
      <c r="A210" s="90"/>
      <c r="B210" s="26"/>
      <c r="C210" s="26"/>
      <c r="D210" s="26"/>
      <c r="E210" s="26"/>
      <c r="F210" s="26"/>
      <c r="G210" s="26"/>
      <c r="H210" s="26"/>
      <c r="I210" s="26"/>
      <c r="J210" s="26"/>
      <c r="K210" s="26"/>
      <c r="L210" s="26"/>
    </row>
    <row r="211" spans="1:12" ht="12">
      <c r="A211" s="90"/>
      <c r="B211" s="26"/>
      <c r="C211" s="26"/>
      <c r="D211" s="26"/>
      <c r="E211" s="26"/>
      <c r="F211" s="26"/>
      <c r="G211" s="26"/>
      <c r="H211" s="26"/>
      <c r="I211" s="26"/>
      <c r="J211" s="26"/>
      <c r="K211" s="26"/>
      <c r="L211" s="26"/>
    </row>
    <row r="212" spans="1:12" ht="12">
      <c r="A212" s="90"/>
      <c r="B212" s="26"/>
      <c r="C212" s="26"/>
      <c r="D212" s="26"/>
      <c r="E212" s="26"/>
      <c r="F212" s="26"/>
      <c r="G212" s="26"/>
      <c r="H212" s="26"/>
      <c r="I212" s="26"/>
      <c r="J212" s="26"/>
      <c r="K212" s="26"/>
      <c r="L212" s="26"/>
    </row>
    <row r="213" spans="1:12" ht="12">
      <c r="A213" s="90"/>
      <c r="B213" s="26"/>
      <c r="C213" s="26"/>
      <c r="D213" s="26"/>
      <c r="E213" s="26"/>
      <c r="F213" s="26"/>
      <c r="G213" s="26"/>
      <c r="H213" s="26"/>
      <c r="I213" s="26"/>
      <c r="J213" s="26"/>
      <c r="K213" s="26"/>
      <c r="L213" s="26"/>
    </row>
    <row r="214" spans="1:12" ht="12">
      <c r="A214" s="90"/>
      <c r="B214" s="32"/>
      <c r="C214" s="32"/>
      <c r="D214" s="32"/>
      <c r="E214" s="32"/>
      <c r="F214" s="32"/>
      <c r="G214" s="32"/>
      <c r="H214" s="32"/>
      <c r="I214" s="32"/>
      <c r="J214" s="32"/>
      <c r="K214" s="32"/>
      <c r="L214" s="32"/>
    </row>
    <row r="215" spans="1:12" ht="12">
      <c r="A215" s="90"/>
      <c r="B215" s="32"/>
      <c r="C215" s="32"/>
      <c r="D215" s="32"/>
      <c r="E215" s="32"/>
      <c r="F215" s="32"/>
      <c r="G215" s="32"/>
      <c r="H215" s="32"/>
      <c r="I215" s="32"/>
      <c r="J215" s="32"/>
      <c r="K215" s="32"/>
      <c r="L215" s="32"/>
    </row>
    <row r="216" spans="1:12" ht="12">
      <c r="A216" s="90"/>
      <c r="B216" s="39"/>
      <c r="C216" s="39"/>
      <c r="D216" s="39"/>
      <c r="E216" s="39"/>
      <c r="F216" s="39"/>
      <c r="G216" s="39"/>
      <c r="H216" s="39"/>
      <c r="I216" s="39"/>
      <c r="J216" s="39"/>
      <c r="K216" s="39"/>
      <c r="L216" s="39"/>
    </row>
    <row r="217" spans="1:12" ht="12">
      <c r="A217" s="90"/>
      <c r="B217" s="39"/>
      <c r="C217" s="39"/>
      <c r="D217" s="39"/>
      <c r="E217" s="39"/>
      <c r="F217" s="39"/>
      <c r="G217" s="39"/>
      <c r="H217" s="39"/>
      <c r="I217" s="39"/>
      <c r="J217" s="39"/>
      <c r="K217" s="39"/>
      <c r="L217" s="39"/>
    </row>
    <row r="218" spans="1:12" ht="12">
      <c r="A218" s="90"/>
      <c r="B218" s="39"/>
      <c r="C218" s="39"/>
      <c r="D218" s="39"/>
      <c r="E218" s="39"/>
      <c r="F218" s="39"/>
      <c r="G218" s="39"/>
      <c r="H218" s="39"/>
      <c r="I218" s="39"/>
      <c r="J218" s="39"/>
      <c r="K218" s="39"/>
      <c r="L218" s="39"/>
    </row>
    <row r="219" spans="1:12" ht="12">
      <c r="A219" s="90"/>
      <c r="B219" s="39"/>
      <c r="C219" s="39"/>
      <c r="D219" s="39"/>
      <c r="E219" s="39"/>
      <c r="F219" s="39"/>
      <c r="G219" s="39"/>
      <c r="H219" s="39"/>
      <c r="I219" s="39"/>
      <c r="J219" s="39"/>
      <c r="K219" s="39"/>
      <c r="L219" s="39"/>
    </row>
    <row r="220" spans="1:12" ht="12">
      <c r="A220" s="90"/>
      <c r="B220" s="39"/>
      <c r="C220" s="39"/>
      <c r="D220" s="39"/>
      <c r="E220" s="39"/>
      <c r="F220" s="39"/>
      <c r="G220" s="39"/>
      <c r="H220" s="39"/>
      <c r="I220" s="39"/>
      <c r="J220" s="39"/>
      <c r="K220" s="39"/>
      <c r="L220" s="39"/>
    </row>
    <row r="221" spans="1:12" ht="12">
      <c r="A221" s="90"/>
      <c r="B221" s="39"/>
      <c r="C221" s="39"/>
      <c r="D221" s="39"/>
      <c r="E221" s="39"/>
      <c r="F221" s="39"/>
      <c r="G221" s="39"/>
      <c r="H221" s="39"/>
      <c r="I221" s="39"/>
      <c r="J221" s="39"/>
      <c r="K221" s="39"/>
      <c r="L221" s="39"/>
    </row>
    <row r="222" spans="1:12" ht="12">
      <c r="A222" s="90"/>
      <c r="B222" s="39"/>
      <c r="C222" s="39"/>
      <c r="D222" s="39"/>
      <c r="E222" s="39"/>
      <c r="F222" s="39"/>
      <c r="G222" s="39"/>
      <c r="H222" s="39"/>
      <c r="I222" s="39"/>
      <c r="J222" s="39"/>
      <c r="K222" s="39"/>
      <c r="L222" s="39"/>
    </row>
    <row r="223" spans="1:12" ht="12">
      <c r="A223" s="90"/>
      <c r="B223" s="39"/>
      <c r="C223" s="39"/>
      <c r="D223" s="39"/>
      <c r="E223" s="39"/>
      <c r="F223" s="39"/>
      <c r="G223" s="39"/>
      <c r="H223" s="39"/>
      <c r="I223" s="39"/>
      <c r="J223" s="39"/>
      <c r="K223" s="39"/>
      <c r="L223" s="39"/>
    </row>
    <row r="224" spans="1:12" ht="12">
      <c r="A224" s="90"/>
      <c r="B224" s="39"/>
      <c r="C224" s="39"/>
      <c r="D224" s="39"/>
      <c r="E224" s="39"/>
      <c r="F224" s="39"/>
      <c r="G224" s="39"/>
      <c r="H224" s="39"/>
      <c r="I224" s="39"/>
      <c r="J224" s="39"/>
      <c r="K224" s="39"/>
      <c r="L224" s="39"/>
    </row>
    <row r="225" spans="1:12" ht="12">
      <c r="A225" s="90"/>
      <c r="B225" s="32"/>
      <c r="C225" s="32"/>
      <c r="D225" s="32"/>
      <c r="E225" s="32"/>
      <c r="F225" s="32"/>
      <c r="G225" s="32"/>
      <c r="H225" s="32"/>
      <c r="I225" s="32"/>
      <c r="J225" s="32"/>
      <c r="K225" s="32"/>
      <c r="L225" s="32"/>
    </row>
    <row r="226" spans="1:12" ht="12">
      <c r="A226" s="90"/>
      <c r="B226" s="32"/>
      <c r="C226" s="32"/>
      <c r="D226" s="32"/>
      <c r="E226" s="32"/>
      <c r="F226" s="32"/>
      <c r="G226" s="32"/>
      <c r="H226" s="32"/>
      <c r="I226" s="32"/>
      <c r="J226" s="32"/>
      <c r="K226" s="32"/>
      <c r="L226" s="32"/>
    </row>
    <row r="227" spans="1:12" ht="12">
      <c r="A227" s="90"/>
      <c r="B227" s="26"/>
      <c r="C227" s="26"/>
      <c r="D227" s="26"/>
      <c r="E227" s="26"/>
      <c r="F227" s="26"/>
      <c r="G227" s="26"/>
      <c r="H227" s="26"/>
      <c r="I227" s="26"/>
      <c r="J227" s="26"/>
      <c r="K227" s="26"/>
      <c r="L227" s="26"/>
    </row>
    <row r="228" spans="1:12">
      <c r="A228" s="90"/>
    </row>
    <row r="229" spans="1:12">
      <c r="A229" s="90"/>
    </row>
    <row r="230" spans="1:12">
      <c r="A230" s="90"/>
    </row>
    <row r="231" spans="1:12">
      <c r="A231" s="90"/>
    </row>
    <row r="232" spans="1:12">
      <c r="A232" s="90"/>
    </row>
    <row r="233" spans="1:12">
      <c r="A233" s="90"/>
    </row>
    <row r="234" spans="1:12">
      <c r="A234" s="90"/>
    </row>
    <row r="235" spans="1:12">
      <c r="A235" s="90"/>
    </row>
    <row r="236" spans="1:12">
      <c r="A236" s="90"/>
    </row>
    <row r="237" spans="1:12">
      <c r="A237" s="90"/>
    </row>
    <row r="238" spans="1:12">
      <c r="A238" s="90"/>
    </row>
    <row r="239" spans="1:12">
      <c r="A239" s="90"/>
    </row>
    <row r="240" spans="1:12">
      <c r="A240" s="90"/>
    </row>
    <row r="241" spans="1:1">
      <c r="A241" s="90"/>
    </row>
    <row r="242" spans="1:1">
      <c r="A242" s="90"/>
    </row>
    <row r="243" spans="1:1">
      <c r="A243" s="90"/>
    </row>
    <row r="244" spans="1:1">
      <c r="A244" s="90"/>
    </row>
    <row r="245" spans="1:1">
      <c r="A245" s="90"/>
    </row>
    <row r="246" spans="1:1">
      <c r="A246" s="90"/>
    </row>
    <row r="247" spans="1:1">
      <c r="A247" s="90"/>
    </row>
    <row r="248" spans="1:1">
      <c r="A248" s="90"/>
    </row>
    <row r="249" spans="1:1">
      <c r="A249" s="90"/>
    </row>
    <row r="250" spans="1:1">
      <c r="A250" s="90"/>
    </row>
    <row r="251" spans="1:1">
      <c r="A251" s="90"/>
    </row>
    <row r="252" spans="1:1">
      <c r="A252" s="90"/>
    </row>
    <row r="253" spans="1:1">
      <c r="A253" s="90"/>
    </row>
    <row r="254" spans="1:1">
      <c r="A254" s="90"/>
    </row>
    <row r="255" spans="1:1">
      <c r="A255" s="90"/>
    </row>
    <row r="256" spans="1:1">
      <c r="A256" s="90"/>
    </row>
    <row r="257" spans="1:1">
      <c r="A257" s="90"/>
    </row>
    <row r="258" spans="1:1">
      <c r="A258" s="90"/>
    </row>
    <row r="268" spans="1:1" ht="39" customHeight="1"/>
    <row r="406" ht="36.75" customHeight="1"/>
    <row r="443" ht="48" customHeight="1"/>
    <row r="872" ht="64.5" customHeight="1"/>
    <row r="990" ht="37.5" customHeight="1"/>
    <row r="992" ht="39" customHeight="1"/>
    <row r="994"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I619"/>
  <sheetViews>
    <sheetView showZeros="0" topLeftCell="A59" zoomScale="130" zoomScaleNormal="130" zoomScaleSheetLayoutView="85" zoomScalePageLayoutView="85" workbookViewId="0">
      <selection activeCell="B72" sqref="B72"/>
    </sheetView>
  </sheetViews>
  <sheetFormatPr defaultColWidth="9.140625" defaultRowHeight="12"/>
  <cols>
    <col min="1" max="1" width="6.28515625" style="20" customWidth="1"/>
    <col min="2" max="2" width="45.7109375" style="89" customWidth="1"/>
    <col min="3" max="3" width="6.7109375" style="40" customWidth="1"/>
    <col min="4" max="4" width="9.7109375" style="297" customWidth="1"/>
    <col min="5" max="6" width="9.7109375" style="672" customWidth="1"/>
    <col min="7" max="7" width="9.140625" style="8"/>
    <col min="8" max="8" width="47" style="138" customWidth="1"/>
    <col min="9" max="16384" width="9.140625" style="8"/>
  </cols>
  <sheetData>
    <row r="1" spans="1:6" s="107" customFormat="1" ht="11.25">
      <c r="A1" s="42"/>
      <c r="B1" s="520"/>
      <c r="C1" s="35"/>
      <c r="D1" s="259"/>
      <c r="E1" s="672"/>
      <c r="F1" s="672"/>
    </row>
    <row r="2" spans="1:6" s="107" customFormat="1" ht="11.25">
      <c r="A2" s="357" t="s">
        <v>193</v>
      </c>
      <c r="B2" s="521" t="s">
        <v>194</v>
      </c>
      <c r="C2" s="219" t="s">
        <v>195</v>
      </c>
      <c r="D2" s="261" t="s">
        <v>196</v>
      </c>
      <c r="E2" s="673" t="s">
        <v>837</v>
      </c>
      <c r="F2" s="673" t="s">
        <v>198</v>
      </c>
    </row>
    <row r="4" spans="1:6" s="30" customFormat="1" ht="23.25" customHeight="1">
      <c r="A4" s="522"/>
      <c r="B4" s="1365" t="s">
        <v>44</v>
      </c>
      <c r="C4" s="1365"/>
      <c r="D4" s="1365"/>
      <c r="E4" s="804"/>
      <c r="F4" s="805"/>
    </row>
    <row r="5" spans="1:6" s="30" customFormat="1" ht="12" customHeight="1">
      <c r="A5" s="202"/>
      <c r="B5" s="523"/>
      <c r="C5" s="180"/>
      <c r="D5" s="259"/>
      <c r="E5" s="672"/>
      <c r="F5" s="775"/>
    </row>
    <row r="6" spans="1:6" s="30" customFormat="1" ht="12.75">
      <c r="A6" s="202"/>
      <c r="B6" s="361"/>
      <c r="C6" s="180"/>
      <c r="D6" s="259"/>
      <c r="E6" s="672"/>
      <c r="F6" s="775"/>
    </row>
    <row r="7" spans="1:6" s="30" customFormat="1">
      <c r="A7" s="202"/>
      <c r="B7" s="524" t="s">
        <v>1079</v>
      </c>
      <c r="C7" s="466"/>
      <c r="D7" s="342"/>
      <c r="E7" s="671"/>
      <c r="F7" s="671"/>
    </row>
    <row r="8" spans="1:6" s="30" customFormat="1">
      <c r="A8" s="202"/>
      <c r="B8" s="524"/>
      <c r="C8" s="466"/>
      <c r="D8" s="342"/>
      <c r="E8" s="671"/>
      <c r="F8" s="671"/>
    </row>
    <row r="9" spans="1:6" ht="29.25" customHeight="1">
      <c r="A9" s="11"/>
      <c r="B9" s="89" t="s">
        <v>1159</v>
      </c>
      <c r="C9" s="11"/>
      <c r="D9" s="39"/>
      <c r="E9" s="687"/>
      <c r="F9" s="687"/>
    </row>
    <row r="10" spans="1:6" ht="31.5" customHeight="1">
      <c r="A10" s="11"/>
      <c r="B10" s="89" t="s">
        <v>1160</v>
      </c>
      <c r="C10" s="11"/>
      <c r="D10" s="39"/>
      <c r="E10" s="687"/>
      <c r="F10" s="687"/>
    </row>
    <row r="11" spans="1:6" ht="15" customHeight="1">
      <c r="A11" s="11"/>
      <c r="B11" s="89" t="s">
        <v>1161</v>
      </c>
      <c r="C11" s="11"/>
      <c r="D11" s="39"/>
      <c r="E11" s="687"/>
      <c r="F11" s="687"/>
    </row>
    <row r="12" spans="1:6" ht="26.25" customHeight="1">
      <c r="A12" s="11"/>
      <c r="B12" s="89" t="s">
        <v>1162</v>
      </c>
      <c r="C12" s="410"/>
      <c r="D12" s="39"/>
      <c r="E12" s="687"/>
      <c r="F12" s="687"/>
    </row>
    <row r="13" spans="1:6" ht="30" customHeight="1">
      <c r="A13" s="11"/>
      <c r="B13" s="89" t="s">
        <v>1090</v>
      </c>
      <c r="C13" s="410"/>
      <c r="D13" s="39"/>
      <c r="E13" s="687"/>
      <c r="F13" s="687"/>
    </row>
    <row r="14" spans="1:6">
      <c r="A14" s="11"/>
      <c r="C14" s="410"/>
      <c r="D14" s="39"/>
      <c r="E14" s="687"/>
      <c r="F14" s="687"/>
    </row>
    <row r="15" spans="1:6">
      <c r="A15" s="11"/>
      <c r="B15" s="167" t="s">
        <v>1163</v>
      </c>
      <c r="C15" s="410"/>
      <c r="D15" s="39"/>
      <c r="E15" s="687"/>
      <c r="F15" s="687"/>
    </row>
    <row r="16" spans="1:6" ht="25.5" customHeight="1">
      <c r="A16" s="11"/>
      <c r="B16" s="89" t="s">
        <v>1164</v>
      </c>
      <c r="C16" s="410"/>
      <c r="D16" s="39"/>
      <c r="E16" s="687"/>
      <c r="F16" s="687"/>
    </row>
    <row r="17" spans="1:9" ht="24" customHeight="1">
      <c r="A17" s="11"/>
      <c r="B17" s="89" t="s">
        <v>1165</v>
      </c>
      <c r="C17" s="410"/>
      <c r="D17" s="39"/>
      <c r="E17" s="687"/>
      <c r="F17" s="687"/>
    </row>
    <row r="18" spans="1:9" ht="25.5" customHeight="1">
      <c r="A18" s="11"/>
      <c r="B18" s="89" t="s">
        <v>1166</v>
      </c>
      <c r="C18" s="410"/>
      <c r="D18" s="39"/>
      <c r="E18" s="687"/>
      <c r="F18" s="687"/>
    </row>
    <row r="19" spans="1:9" ht="26.25" customHeight="1">
      <c r="A19" s="11"/>
      <c r="B19" s="89" t="s">
        <v>1167</v>
      </c>
      <c r="C19" s="410"/>
      <c r="D19" s="39"/>
      <c r="E19" s="687"/>
      <c r="F19" s="687"/>
    </row>
    <row r="20" spans="1:9" s="166" customFormat="1" ht="24">
      <c r="A20" s="457"/>
      <c r="B20" s="89" t="s">
        <v>157</v>
      </c>
      <c r="C20" s="525"/>
      <c r="D20" s="526"/>
      <c r="E20" s="800"/>
      <c r="F20" s="800"/>
    </row>
    <row r="21" spans="1:9" ht="25.5" customHeight="1">
      <c r="A21" s="11"/>
      <c r="B21" s="90" t="s">
        <v>2243</v>
      </c>
      <c r="C21" s="6"/>
      <c r="D21" s="811"/>
      <c r="E21" s="91"/>
      <c r="F21" s="91"/>
      <c r="H21" s="8"/>
      <c r="I21" s="200"/>
    </row>
    <row r="22" spans="1:9" s="166" customFormat="1">
      <c r="A22" s="457"/>
      <c r="B22" s="89"/>
      <c r="C22" s="525"/>
      <c r="D22" s="526"/>
      <c r="E22" s="800"/>
      <c r="F22" s="800"/>
    </row>
    <row r="23" spans="1:9" s="32" customFormat="1">
      <c r="A23" s="202"/>
      <c r="B23" s="89"/>
      <c r="C23" s="442"/>
      <c r="D23" s="342"/>
      <c r="E23" s="687"/>
      <c r="F23" s="671"/>
    </row>
    <row r="24" spans="1:9" s="32" customFormat="1" ht="22.5" customHeight="1">
      <c r="A24" s="146" t="s">
        <v>199</v>
      </c>
      <c r="B24" s="167" t="s">
        <v>1820</v>
      </c>
      <c r="C24" s="442"/>
      <c r="D24" s="342"/>
      <c r="E24" s="687"/>
      <c r="F24" s="671"/>
    </row>
    <row r="25" spans="1:9" s="32" customFormat="1" ht="40.5" customHeight="1">
      <c r="A25" s="202"/>
      <c r="B25" s="89" t="s">
        <v>1816</v>
      </c>
      <c r="C25" s="442"/>
      <c r="D25" s="342"/>
      <c r="E25" s="687"/>
      <c r="F25" s="671"/>
    </row>
    <row r="26" spans="1:9" s="32" customFormat="1" ht="24" customHeight="1">
      <c r="A26" s="202"/>
      <c r="B26" s="89" t="s">
        <v>1819</v>
      </c>
      <c r="C26" s="442"/>
      <c r="D26" s="342"/>
      <c r="E26" s="687"/>
      <c r="F26" s="671"/>
    </row>
    <row r="27" spans="1:9" s="974" customFormat="1" ht="63.75" customHeight="1">
      <c r="A27" s="969"/>
      <c r="B27" s="89" t="s">
        <v>2186</v>
      </c>
      <c r="C27" s="970"/>
      <c r="D27" s="971"/>
      <c r="E27" s="972"/>
      <c r="F27" s="973"/>
      <c r="H27" s="986"/>
    </row>
    <row r="28" spans="1:9" s="974" customFormat="1" ht="102" customHeight="1">
      <c r="A28" s="969"/>
      <c r="B28" s="72" t="s">
        <v>2224</v>
      </c>
      <c r="C28" s="970"/>
      <c r="D28" s="971"/>
      <c r="E28" s="972"/>
      <c r="F28" s="973"/>
      <c r="H28" s="987"/>
      <c r="I28" s="975"/>
    </row>
    <row r="29" spans="1:9" s="974" customFormat="1" ht="25.5" customHeight="1">
      <c r="A29" s="969"/>
      <c r="B29" s="72" t="s">
        <v>1872</v>
      </c>
      <c r="C29" s="970"/>
      <c r="D29" s="971"/>
      <c r="E29" s="972"/>
      <c r="F29" s="973"/>
      <c r="H29" s="987"/>
      <c r="I29" s="975"/>
    </row>
    <row r="30" spans="1:9" s="32" customFormat="1" ht="37.5" customHeight="1">
      <c r="A30" s="202"/>
      <c r="B30" s="766" t="s">
        <v>1873</v>
      </c>
      <c r="C30" s="442"/>
      <c r="D30" s="342"/>
      <c r="E30" s="671"/>
      <c r="F30" s="671"/>
      <c r="H30" s="976"/>
    </row>
    <row r="31" spans="1:9" s="974" customFormat="1" ht="42" customHeight="1">
      <c r="A31" s="969"/>
      <c r="B31" s="988" t="s">
        <v>1817</v>
      </c>
      <c r="C31" s="970"/>
      <c r="D31" s="971"/>
      <c r="E31" s="972"/>
      <c r="F31" s="973"/>
      <c r="I31" s="974" t="s">
        <v>514</v>
      </c>
    </row>
    <row r="32" spans="1:9" s="974" customFormat="1" ht="42" customHeight="1">
      <c r="A32" s="969"/>
      <c r="B32" s="988" t="s">
        <v>1818</v>
      </c>
      <c r="C32" s="970"/>
      <c r="D32" s="971"/>
      <c r="E32" s="972"/>
      <c r="F32" s="973"/>
    </row>
    <row r="33" spans="1:8" s="32" customFormat="1">
      <c r="A33" s="202"/>
      <c r="B33" s="89"/>
      <c r="C33" s="343" t="s">
        <v>229</v>
      </c>
      <c r="D33" s="342">
        <v>20</v>
      </c>
      <c r="E33" s="671"/>
      <c r="F33" s="671" t="str">
        <f>IF(D33*E33,D33*E33,"")</f>
        <v/>
      </c>
    </row>
    <row r="34" spans="1:8" s="32" customFormat="1">
      <c r="A34" s="202"/>
      <c r="B34" s="89"/>
      <c r="C34" s="343"/>
      <c r="D34" s="342"/>
      <c r="E34" s="671"/>
      <c r="F34" s="671"/>
    </row>
    <row r="35" spans="1:8" s="32" customFormat="1" ht="24" customHeight="1">
      <c r="A35" s="146" t="s">
        <v>201</v>
      </c>
      <c r="B35" s="167" t="s">
        <v>1821</v>
      </c>
      <c r="C35" s="343"/>
      <c r="D35" s="342"/>
      <c r="E35" s="671"/>
      <c r="F35" s="671"/>
    </row>
    <row r="36" spans="1:8" s="32" customFormat="1" ht="13.5" customHeight="1">
      <c r="A36" s="202"/>
      <c r="B36" s="89" t="s">
        <v>1168</v>
      </c>
      <c r="C36" s="343"/>
      <c r="D36" s="342"/>
      <c r="E36" s="671"/>
      <c r="F36" s="671"/>
    </row>
    <row r="37" spans="1:8" s="32" customFormat="1">
      <c r="A37" s="202"/>
      <c r="B37" s="89"/>
      <c r="C37" s="343" t="s">
        <v>229</v>
      </c>
      <c r="D37" s="342">
        <v>18</v>
      </c>
      <c r="E37" s="671"/>
      <c r="F37" s="671" t="str">
        <f>IF(D37*E37,D37*E37,"")</f>
        <v/>
      </c>
    </row>
    <row r="38" spans="1:8" s="32" customFormat="1">
      <c r="A38" s="202"/>
      <c r="B38" s="89"/>
      <c r="C38" s="343"/>
      <c r="D38" s="342"/>
      <c r="E38" s="671"/>
      <c r="F38" s="671"/>
    </row>
    <row r="39" spans="1:8" s="32" customFormat="1" ht="19.5" customHeight="1">
      <c r="A39" s="146" t="s">
        <v>203</v>
      </c>
      <c r="B39" s="167" t="s">
        <v>1822</v>
      </c>
      <c r="C39" s="343"/>
      <c r="D39" s="342"/>
      <c r="E39" s="671"/>
      <c r="F39" s="671"/>
    </row>
    <row r="40" spans="1:8" s="32" customFormat="1" ht="85.5" customHeight="1">
      <c r="A40" s="202"/>
      <c r="B40" s="749" t="s">
        <v>2206</v>
      </c>
      <c r="C40" s="343"/>
      <c r="D40" s="342"/>
      <c r="E40" s="671"/>
      <c r="F40" s="671"/>
      <c r="H40" s="133"/>
    </row>
    <row r="41" spans="1:8" s="32" customFormat="1">
      <c r="A41" s="202"/>
      <c r="B41" s="89"/>
      <c r="C41" s="343" t="s">
        <v>229</v>
      </c>
      <c r="D41" s="342">
        <v>8</v>
      </c>
      <c r="E41" s="671"/>
      <c r="F41" s="671" t="str">
        <f>IF(D41*E41,D41*E41,"")</f>
        <v/>
      </c>
    </row>
    <row r="42" spans="1:8" s="32" customFormat="1">
      <c r="A42" s="202"/>
      <c r="B42" s="139"/>
      <c r="C42" s="343"/>
      <c r="D42" s="342"/>
      <c r="E42" s="671"/>
      <c r="F42" s="671"/>
    </row>
    <row r="43" spans="1:8" s="32" customFormat="1" ht="15" customHeight="1">
      <c r="A43" s="146" t="s">
        <v>204</v>
      </c>
      <c r="B43" s="167" t="s">
        <v>1823</v>
      </c>
      <c r="C43" s="343"/>
      <c r="D43" s="342"/>
      <c r="E43" s="671"/>
      <c r="F43" s="671"/>
    </row>
    <row r="44" spans="1:8" s="32" customFormat="1" ht="90.75" customHeight="1">
      <c r="A44" s="202"/>
      <c r="B44" s="851" t="s">
        <v>1825</v>
      </c>
      <c r="C44" s="180"/>
      <c r="D44" s="259"/>
      <c r="E44" s="91"/>
      <c r="F44" s="259"/>
      <c r="H44" s="978"/>
    </row>
    <row r="45" spans="1:8" s="32" customFormat="1" ht="14.45" customHeight="1">
      <c r="A45" s="202"/>
      <c r="B45" s="850" t="s">
        <v>1171</v>
      </c>
      <c r="C45" s="180"/>
      <c r="D45" s="259"/>
      <c r="E45" s="91"/>
      <c r="F45" s="259"/>
      <c r="H45" s="838"/>
    </row>
    <row r="46" spans="1:8" s="32" customFormat="1" ht="39" customHeight="1">
      <c r="A46" s="202"/>
      <c r="B46" s="850" t="s">
        <v>1824</v>
      </c>
      <c r="C46" s="180"/>
      <c r="D46" s="259"/>
      <c r="E46" s="91"/>
      <c r="F46" s="259"/>
      <c r="H46" s="838"/>
    </row>
    <row r="47" spans="1:8" s="32" customFormat="1" ht="26.25" customHeight="1">
      <c r="A47" s="202"/>
      <c r="B47" s="851" t="s">
        <v>1826</v>
      </c>
      <c r="C47" s="180"/>
      <c r="D47" s="259"/>
      <c r="E47" s="91"/>
      <c r="F47" s="259"/>
      <c r="H47" s="838"/>
    </row>
    <row r="48" spans="1:8" s="32" customFormat="1">
      <c r="A48" s="202"/>
      <c r="B48" s="89"/>
      <c r="C48" s="343" t="s">
        <v>200</v>
      </c>
      <c r="D48" s="342">
        <v>3</v>
      </c>
      <c r="E48" s="671"/>
      <c r="F48" s="671" t="str">
        <f>IF(D48*E48,D48*E48,"")</f>
        <v/>
      </c>
    </row>
    <row r="49" spans="1:8" s="32" customFormat="1">
      <c r="A49" s="202"/>
      <c r="B49" s="89"/>
      <c r="C49" s="343"/>
      <c r="D49" s="342"/>
      <c r="E49" s="671"/>
      <c r="F49" s="671"/>
    </row>
    <row r="50" spans="1:8" s="32" customFormat="1">
      <c r="A50" s="146" t="s">
        <v>206</v>
      </c>
      <c r="B50" s="167" t="s">
        <v>1828</v>
      </c>
      <c r="C50" s="180"/>
      <c r="D50" s="150"/>
      <c r="E50" s="91"/>
      <c r="F50" s="259"/>
    </row>
    <row r="51" spans="1:8" s="32" customFormat="1" ht="24">
      <c r="A51" s="146"/>
      <c r="B51" s="89" t="s">
        <v>1829</v>
      </c>
      <c r="C51" s="180"/>
      <c r="D51" s="150"/>
      <c r="E51" s="91"/>
      <c r="F51" s="259"/>
    </row>
    <row r="52" spans="1:8" s="32" customFormat="1" ht="26.25" customHeight="1">
      <c r="A52" s="146"/>
      <c r="B52" s="89" t="s">
        <v>1979</v>
      </c>
      <c r="C52" s="180"/>
      <c r="D52" s="150"/>
      <c r="E52" s="91"/>
      <c r="F52" s="259"/>
    </row>
    <row r="53" spans="1:8" s="32" customFormat="1" ht="30.75" customHeight="1">
      <c r="A53" s="195"/>
      <c r="B53" s="60" t="s">
        <v>1827</v>
      </c>
      <c r="C53" s="180"/>
      <c r="D53" s="150"/>
      <c r="E53" s="977"/>
      <c r="F53" s="259"/>
    </row>
    <row r="54" spans="1:8" s="32" customFormat="1" ht="15" customHeight="1">
      <c r="A54" s="146"/>
      <c r="B54" s="72" t="s">
        <v>1980</v>
      </c>
      <c r="C54" s="180"/>
      <c r="D54" s="150"/>
      <c r="E54" s="91"/>
      <c r="F54" s="259"/>
    </row>
    <row r="55" spans="1:8" s="32" customFormat="1">
      <c r="A55" s="146"/>
      <c r="B55" s="850"/>
      <c r="C55" s="343" t="s">
        <v>200</v>
      </c>
      <c r="D55" s="342">
        <v>1</v>
      </c>
      <c r="E55" s="671"/>
      <c r="F55" s="671" t="str">
        <f t="shared" ref="F55" si="0">IF(D55*E55,D55*E55,"")</f>
        <v/>
      </c>
    </row>
    <row r="56" spans="1:8" s="32" customFormat="1">
      <c r="A56" s="146"/>
      <c r="B56" s="850"/>
      <c r="C56" s="180"/>
      <c r="D56" s="150"/>
      <c r="E56" s="91"/>
      <c r="F56" s="259"/>
    </row>
    <row r="57" spans="1:8" s="32" customFormat="1" ht="17.25" customHeight="1">
      <c r="A57" s="146" t="s">
        <v>207</v>
      </c>
      <c r="B57" s="167" t="s">
        <v>1830</v>
      </c>
      <c r="C57" s="180"/>
      <c r="D57" s="150"/>
      <c r="E57" s="91"/>
      <c r="F57" s="259"/>
    </row>
    <row r="58" spans="1:8" s="32" customFormat="1" ht="28.5" customHeight="1">
      <c r="A58" s="146"/>
      <c r="B58" s="72" t="s">
        <v>2237</v>
      </c>
      <c r="C58" s="180"/>
      <c r="D58" s="150"/>
      <c r="E58" s="91"/>
      <c r="F58" s="259"/>
    </row>
    <row r="59" spans="1:8" s="32" customFormat="1" ht="233.25" customHeight="1">
      <c r="A59" s="146"/>
      <c r="B59" s="72" t="s">
        <v>2239</v>
      </c>
      <c r="C59" s="180"/>
      <c r="D59" s="150"/>
      <c r="E59" s="91"/>
      <c r="F59" s="259"/>
      <c r="H59" s="133"/>
    </row>
    <row r="60" spans="1:8" s="32" customFormat="1" ht="51.75" customHeight="1">
      <c r="A60" s="146"/>
      <c r="B60" s="72" t="s">
        <v>2241</v>
      </c>
      <c r="C60" s="180"/>
      <c r="D60" s="150"/>
      <c r="E60" s="91"/>
      <c r="F60" s="259"/>
    </row>
    <row r="61" spans="1:8" s="32" customFormat="1" ht="87.75" customHeight="1">
      <c r="A61" s="146"/>
      <c r="B61" s="72" t="s">
        <v>2242</v>
      </c>
      <c r="C61" s="180"/>
      <c r="D61" s="150"/>
      <c r="E61" s="91"/>
      <c r="F61" s="259"/>
      <c r="H61" s="133"/>
    </row>
    <row r="62" spans="1:8" s="32" customFormat="1" ht="27" customHeight="1">
      <c r="A62" s="146"/>
      <c r="B62" s="72" t="s">
        <v>2234</v>
      </c>
      <c r="C62" s="180"/>
      <c r="D62" s="150"/>
      <c r="E62" s="91"/>
      <c r="F62" s="259"/>
      <c r="H62" s="133"/>
    </row>
    <row r="63" spans="1:8" s="32" customFormat="1" ht="27" customHeight="1">
      <c r="A63" s="146"/>
      <c r="B63" s="72" t="s">
        <v>2185</v>
      </c>
      <c r="C63" s="180"/>
      <c r="D63" s="150"/>
      <c r="E63" s="91"/>
      <c r="F63" s="259"/>
      <c r="H63" s="133"/>
    </row>
    <row r="64" spans="1:8" s="32" customFormat="1" ht="13.5" customHeight="1">
      <c r="A64" s="146"/>
      <c r="B64" s="72" t="s">
        <v>2235</v>
      </c>
      <c r="C64" s="180"/>
      <c r="D64" s="150"/>
      <c r="E64" s="91"/>
      <c r="F64" s="259"/>
      <c r="H64" s="133"/>
    </row>
    <row r="65" spans="1:9" s="32" customFormat="1" ht="36.75" customHeight="1">
      <c r="A65" s="146"/>
      <c r="B65" s="72" t="s">
        <v>2236</v>
      </c>
      <c r="C65" s="180"/>
      <c r="D65" s="150"/>
      <c r="E65" s="91"/>
      <c r="F65" s="259"/>
      <c r="H65" s="133"/>
    </row>
    <row r="66" spans="1:9" s="32" customFormat="1" ht="38.25" customHeight="1">
      <c r="A66" s="195"/>
      <c r="B66" s="89" t="s">
        <v>2240</v>
      </c>
      <c r="C66" s="180"/>
      <c r="D66" s="150"/>
      <c r="E66" s="977"/>
      <c r="F66" s="259"/>
    </row>
    <row r="67" spans="1:9" s="32" customFormat="1" ht="15" customHeight="1">
      <c r="A67" s="146"/>
      <c r="B67" s="72" t="s">
        <v>2238</v>
      </c>
      <c r="C67" s="180"/>
      <c r="D67" s="150"/>
      <c r="E67" s="91"/>
      <c r="F67" s="259"/>
    </row>
    <row r="68" spans="1:9" s="32" customFormat="1">
      <c r="A68" s="146"/>
      <c r="B68" s="850"/>
      <c r="C68" s="343" t="s">
        <v>212</v>
      </c>
      <c r="D68" s="342">
        <v>1</v>
      </c>
      <c r="E68" s="671"/>
      <c r="F68" s="671" t="str">
        <f>IF(D68*E68,D68*E68,"")</f>
        <v/>
      </c>
    </row>
    <row r="69" spans="1:9" s="32" customFormat="1">
      <c r="A69" s="146"/>
      <c r="B69" s="850"/>
      <c r="C69" s="343"/>
      <c r="D69" s="342"/>
      <c r="E69" s="671"/>
      <c r="F69" s="671"/>
    </row>
    <row r="70" spans="1:9" s="200" customFormat="1" ht="18.75" customHeight="1">
      <c r="A70" s="146" t="s">
        <v>208</v>
      </c>
      <c r="B70" s="167" t="s">
        <v>1869</v>
      </c>
      <c r="C70" s="343"/>
      <c r="D70" s="342"/>
      <c r="E70" s="671"/>
      <c r="F70" s="671"/>
      <c r="G70" s="32"/>
      <c r="H70" s="32"/>
      <c r="I70" s="32"/>
    </row>
    <row r="71" spans="1:9" s="200" customFormat="1" ht="27.75" customHeight="1">
      <c r="A71" s="202"/>
      <c r="B71" s="72" t="s">
        <v>1870</v>
      </c>
      <c r="C71" s="343"/>
      <c r="D71" s="342"/>
      <c r="E71" s="671"/>
      <c r="F71" s="671"/>
      <c r="G71" s="32"/>
      <c r="H71" s="32"/>
      <c r="I71" s="32"/>
    </row>
    <row r="72" spans="1:9" s="32" customFormat="1" ht="40.5" customHeight="1">
      <c r="A72" s="202"/>
      <c r="B72" s="72" t="s">
        <v>1866</v>
      </c>
      <c r="C72" s="343"/>
      <c r="D72" s="342"/>
      <c r="E72" s="671"/>
      <c r="F72" s="671"/>
    </row>
    <row r="73" spans="1:9" s="32" customFormat="1" ht="15" customHeight="1">
      <c r="A73" s="202"/>
      <c r="B73" s="72" t="s">
        <v>1871</v>
      </c>
      <c r="C73" s="343"/>
      <c r="D73" s="342"/>
      <c r="E73" s="671"/>
      <c r="F73" s="671"/>
    </row>
    <row r="74" spans="1:9" s="32" customFormat="1" ht="24.75" customHeight="1">
      <c r="A74" s="202"/>
      <c r="B74" s="72" t="s">
        <v>1867</v>
      </c>
      <c r="C74" s="343"/>
      <c r="D74" s="342"/>
      <c r="E74" s="671"/>
      <c r="F74" s="671"/>
    </row>
    <row r="75" spans="1:9" s="32" customFormat="1" ht="24.75" customHeight="1">
      <c r="A75" s="202"/>
      <c r="B75" s="72" t="s">
        <v>1868</v>
      </c>
      <c r="C75" s="343"/>
      <c r="D75" s="342"/>
      <c r="E75" s="671"/>
      <c r="F75" s="671"/>
    </row>
    <row r="76" spans="1:9" s="32" customFormat="1" ht="24">
      <c r="A76" s="202"/>
      <c r="B76" s="89" t="s">
        <v>1173</v>
      </c>
      <c r="C76" s="306"/>
      <c r="D76" s="207"/>
      <c r="E76" s="671"/>
      <c r="F76" s="664"/>
      <c r="G76" s="200"/>
      <c r="H76" s="200"/>
      <c r="I76" s="61"/>
    </row>
    <row r="77" spans="1:9" s="32" customFormat="1" ht="27" customHeight="1">
      <c r="A77" s="465"/>
      <c r="B77" s="89" t="s">
        <v>1174</v>
      </c>
      <c r="C77" s="343"/>
      <c r="D77" s="342"/>
      <c r="E77" s="671"/>
      <c r="F77" s="671"/>
      <c r="G77" s="200"/>
      <c r="H77" s="200"/>
      <c r="I77" s="200"/>
    </row>
    <row r="78" spans="1:9" s="200" customFormat="1" ht="15" customHeight="1">
      <c r="A78" s="202"/>
      <c r="B78" s="89" t="s">
        <v>1172</v>
      </c>
      <c r="C78" s="306"/>
      <c r="D78" s="207"/>
      <c r="E78" s="671"/>
      <c r="F78" s="664"/>
    </row>
    <row r="79" spans="1:9" s="200" customFormat="1">
      <c r="A79" s="202"/>
      <c r="B79" s="89"/>
      <c r="C79" s="343" t="s">
        <v>200</v>
      </c>
      <c r="D79" s="342">
        <v>1</v>
      </c>
      <c r="E79" s="671"/>
      <c r="F79" s="671" t="str">
        <f>IF(D79*E79,D79*E79,"")</f>
        <v/>
      </c>
      <c r="G79" s="32"/>
      <c r="H79" s="32"/>
      <c r="I79" s="32"/>
    </row>
    <row r="80" spans="1:9" s="32" customFormat="1">
      <c r="A80" s="202"/>
      <c r="B80" s="89"/>
      <c r="C80" s="343"/>
      <c r="D80" s="342"/>
      <c r="E80" s="687"/>
      <c r="F80" s="671"/>
    </row>
    <row r="81" spans="1:9" s="39" customFormat="1" ht="15.75" customHeight="1">
      <c r="A81" s="528"/>
      <c r="B81" s="1366" t="s">
        <v>1175</v>
      </c>
      <c r="C81" s="1366"/>
      <c r="D81" s="1366"/>
      <c r="E81" s="806"/>
      <c r="F81" s="807">
        <f>SUM(F23:F80)</f>
        <v>0</v>
      </c>
      <c r="G81" s="32"/>
      <c r="H81" s="32"/>
      <c r="I81" s="32"/>
    </row>
    <row r="82" spans="1:9" s="32" customFormat="1" ht="13.5" customHeight="1">
      <c r="A82" s="11"/>
      <c r="B82" s="39"/>
      <c r="D82" s="286"/>
      <c r="E82" s="672"/>
      <c r="F82" s="775"/>
    </row>
    <row r="83" spans="1:9" s="32" customFormat="1" ht="12.75">
      <c r="A83" s="11"/>
      <c r="B83" s="39"/>
      <c r="D83" s="286"/>
      <c r="E83" s="672"/>
      <c r="F83" s="775"/>
    </row>
    <row r="84" spans="1:9" s="32" customFormat="1" ht="12.75">
      <c r="A84" s="11"/>
      <c r="B84" s="39"/>
      <c r="D84" s="286"/>
      <c r="E84" s="672"/>
      <c r="F84" s="775"/>
    </row>
    <row r="85" spans="1:9" s="39" customFormat="1" ht="12.75">
      <c r="A85" s="11"/>
      <c r="C85" s="32"/>
      <c r="D85" s="286"/>
      <c r="E85" s="672"/>
      <c r="F85" s="775"/>
      <c r="G85" s="32"/>
      <c r="H85" s="32"/>
      <c r="I85" s="32"/>
    </row>
    <row r="86" spans="1:9" s="32" customFormat="1" ht="12.75">
      <c r="A86" s="11"/>
      <c r="B86" s="39"/>
      <c r="D86" s="286"/>
      <c r="E86" s="672"/>
      <c r="F86" s="775"/>
    </row>
    <row r="87" spans="1:9" s="32" customFormat="1" ht="12.75">
      <c r="A87" s="11"/>
      <c r="B87" s="39"/>
      <c r="D87" s="286"/>
      <c r="E87" s="672"/>
      <c r="F87" s="775"/>
    </row>
    <row r="88" spans="1:9" s="32" customFormat="1" ht="12.75">
      <c r="A88" s="11"/>
      <c r="B88" s="39"/>
      <c r="D88" s="286"/>
      <c r="E88" s="672"/>
      <c r="F88" s="775"/>
    </row>
    <row r="89" spans="1:9" s="32" customFormat="1" ht="12.75">
      <c r="A89" s="11"/>
      <c r="B89" s="39"/>
      <c r="C89" s="39"/>
      <c r="D89" s="286"/>
      <c r="E89" s="672"/>
      <c r="F89" s="775"/>
    </row>
    <row r="90" spans="1:9" s="26" customFormat="1" ht="12.75">
      <c r="A90" s="11"/>
      <c r="B90" s="39"/>
      <c r="C90" s="32"/>
      <c r="D90" s="286"/>
      <c r="E90" s="672"/>
      <c r="F90" s="775"/>
      <c r="G90" s="39"/>
      <c r="H90" s="39"/>
      <c r="I90" s="39"/>
    </row>
    <row r="91" spans="1:9" s="26" customFormat="1" ht="12.75">
      <c r="A91" s="11"/>
      <c r="B91" s="39"/>
      <c r="C91" s="32"/>
      <c r="D91" s="286"/>
      <c r="E91" s="672"/>
      <c r="F91" s="775"/>
      <c r="G91" s="32"/>
      <c r="H91" s="32"/>
      <c r="I91" s="32"/>
    </row>
    <row r="92" spans="1:9" s="26" customFormat="1" ht="12.75">
      <c r="A92" s="11"/>
      <c r="B92" s="39"/>
      <c r="C92" s="32"/>
      <c r="D92" s="286"/>
      <c r="E92" s="672"/>
      <c r="F92" s="775"/>
      <c r="G92" s="32"/>
      <c r="H92" s="32"/>
      <c r="I92" s="32"/>
    </row>
    <row r="93" spans="1:9" s="26" customFormat="1" ht="12.75">
      <c r="A93" s="11"/>
      <c r="B93" s="39"/>
      <c r="C93" s="32"/>
      <c r="D93" s="286"/>
      <c r="E93" s="672"/>
      <c r="F93" s="775"/>
      <c r="G93" s="32"/>
      <c r="H93" s="32"/>
      <c r="I93" s="32"/>
    </row>
    <row r="94" spans="1:9" s="26" customFormat="1" ht="12.75">
      <c r="A94" s="11"/>
      <c r="B94" s="39"/>
      <c r="C94" s="32"/>
      <c r="D94" s="286"/>
      <c r="E94" s="672"/>
      <c r="F94" s="775"/>
      <c r="G94" s="32"/>
      <c r="H94" s="32"/>
      <c r="I94" s="32"/>
    </row>
    <row r="95" spans="1:9" s="26" customFormat="1" ht="12.75">
      <c r="A95" s="11"/>
      <c r="B95" s="39"/>
      <c r="C95" s="32"/>
      <c r="D95" s="286"/>
      <c r="E95" s="672"/>
      <c r="F95" s="775"/>
      <c r="G95" s="32"/>
      <c r="H95" s="32"/>
      <c r="I95" s="32"/>
    </row>
    <row r="96" spans="1:9" s="26" customFormat="1" ht="12.75">
      <c r="A96" s="11"/>
      <c r="B96" s="39"/>
      <c r="C96" s="32"/>
      <c r="D96" s="286"/>
      <c r="E96" s="672"/>
      <c r="F96" s="775"/>
      <c r="G96" s="32"/>
      <c r="H96" s="32"/>
      <c r="I96" s="32"/>
    </row>
    <row r="97" spans="1:9" s="26" customFormat="1" ht="12.75">
      <c r="A97" s="11"/>
      <c r="B97" s="39"/>
      <c r="C97" s="32"/>
      <c r="D97" s="286"/>
      <c r="E97" s="672"/>
      <c r="F97" s="775"/>
      <c r="G97" s="32"/>
      <c r="H97" s="32"/>
      <c r="I97" s="32"/>
    </row>
    <row r="98" spans="1:9" s="26" customFormat="1" ht="12.75">
      <c r="A98" s="11"/>
      <c r="B98" s="39"/>
      <c r="C98" s="32"/>
      <c r="D98" s="286"/>
      <c r="E98" s="672"/>
      <c r="F98" s="775"/>
      <c r="G98" s="32"/>
      <c r="H98" s="32"/>
      <c r="I98" s="32"/>
    </row>
    <row r="99" spans="1:9" s="26" customFormat="1" ht="12.75">
      <c r="A99" s="11"/>
      <c r="B99" s="39"/>
      <c r="C99" s="32"/>
      <c r="D99" s="286"/>
      <c r="E99" s="672"/>
      <c r="F99" s="775"/>
      <c r="G99" s="39"/>
      <c r="H99" s="39"/>
      <c r="I99" s="39"/>
    </row>
    <row r="100" spans="1:9" s="26" customFormat="1" ht="12.75">
      <c r="A100" s="11"/>
      <c r="B100" s="39"/>
      <c r="C100" s="32"/>
      <c r="D100" s="286"/>
      <c r="E100" s="672"/>
      <c r="F100" s="775"/>
      <c r="G100" s="32"/>
      <c r="H100" s="32"/>
      <c r="I100" s="32"/>
    </row>
    <row r="101" spans="1:9" s="26" customFormat="1" ht="12.75">
      <c r="A101" s="11"/>
      <c r="B101" s="39"/>
      <c r="C101" s="39"/>
      <c r="D101" s="286"/>
      <c r="E101" s="672"/>
      <c r="F101" s="775"/>
      <c r="G101" s="32"/>
      <c r="H101" s="32"/>
      <c r="I101" s="32"/>
    </row>
    <row r="102" spans="1:9" s="26" customFormat="1" ht="12.75">
      <c r="A102" s="11"/>
      <c r="B102" s="39"/>
      <c r="C102" s="32"/>
      <c r="D102" s="286"/>
      <c r="E102" s="672"/>
      <c r="F102" s="775"/>
      <c r="G102" s="32"/>
      <c r="H102" s="32"/>
      <c r="I102" s="32"/>
    </row>
    <row r="103" spans="1:9" s="26" customFormat="1" ht="12.75">
      <c r="A103" s="11"/>
      <c r="B103" s="39"/>
      <c r="C103" s="32"/>
      <c r="D103" s="286"/>
      <c r="E103" s="672"/>
      <c r="F103" s="775"/>
      <c r="G103" s="32"/>
      <c r="H103" s="32"/>
      <c r="I103" s="32"/>
    </row>
    <row r="104" spans="1:9" s="26" customFormat="1" ht="12.75">
      <c r="A104" s="11"/>
      <c r="B104" s="39"/>
      <c r="C104" s="32"/>
      <c r="D104" s="286"/>
      <c r="E104" s="672"/>
      <c r="F104" s="775"/>
      <c r="G104" s="32"/>
      <c r="H104" s="32"/>
      <c r="I104" s="32"/>
    </row>
    <row r="105" spans="1:9" s="26" customFormat="1" ht="12.75">
      <c r="A105" s="11"/>
      <c r="B105" s="39"/>
      <c r="C105" s="32"/>
      <c r="D105" s="286"/>
      <c r="E105" s="672"/>
      <c r="F105" s="775"/>
      <c r="G105" s="32"/>
      <c r="H105" s="32"/>
      <c r="I105" s="32"/>
    </row>
    <row r="106" spans="1:9" s="26" customFormat="1" ht="12.75">
      <c r="A106" s="11"/>
      <c r="B106" s="39"/>
      <c r="D106" s="286"/>
      <c r="E106" s="672"/>
      <c r="F106" s="775"/>
      <c r="G106" s="32"/>
      <c r="H106" s="32"/>
      <c r="I106" s="32"/>
    </row>
    <row r="107" spans="1:9" s="26" customFormat="1" ht="12.75">
      <c r="A107" s="11"/>
      <c r="B107" s="39"/>
      <c r="D107" s="286"/>
      <c r="E107" s="672"/>
      <c r="F107" s="775"/>
      <c r="G107" s="32"/>
      <c r="H107" s="32"/>
      <c r="I107" s="32"/>
    </row>
    <row r="108" spans="1:9" s="26" customFormat="1" ht="12.75">
      <c r="A108" s="11"/>
      <c r="B108" s="39"/>
      <c r="D108" s="286"/>
      <c r="E108" s="672"/>
      <c r="F108" s="775"/>
      <c r="G108" s="32"/>
      <c r="H108" s="32"/>
      <c r="I108" s="32"/>
    </row>
    <row r="109" spans="1:9" s="26" customFormat="1" ht="12.75">
      <c r="A109" s="11"/>
      <c r="B109" s="39"/>
      <c r="D109" s="286"/>
      <c r="E109" s="672"/>
      <c r="F109" s="775"/>
      <c r="G109" s="32"/>
      <c r="H109" s="32"/>
      <c r="I109" s="32"/>
    </row>
    <row r="110" spans="1:9" s="26" customFormat="1" ht="12.75">
      <c r="A110" s="11"/>
      <c r="B110" s="39"/>
      <c r="D110" s="286"/>
      <c r="E110" s="672"/>
      <c r="F110" s="775"/>
      <c r="G110" s="32"/>
      <c r="H110" s="32"/>
      <c r="I110" s="32"/>
    </row>
    <row r="111" spans="1:9" s="26" customFormat="1" ht="12.75">
      <c r="A111" s="11"/>
      <c r="B111" s="39"/>
      <c r="D111" s="286"/>
      <c r="E111" s="672"/>
      <c r="F111" s="775"/>
      <c r="G111" s="39"/>
      <c r="H111" s="39"/>
      <c r="I111" s="39"/>
    </row>
    <row r="112" spans="1:9" s="26" customFormat="1" ht="12.75">
      <c r="A112" s="11"/>
      <c r="B112" s="39"/>
      <c r="D112" s="286"/>
      <c r="E112" s="672"/>
      <c r="F112" s="775"/>
      <c r="G112" s="32"/>
      <c r="H112" s="32"/>
      <c r="I112" s="32"/>
    </row>
    <row r="113" spans="1:9" s="26" customFormat="1" ht="12.75">
      <c r="A113" s="11"/>
      <c r="B113" s="39"/>
      <c r="D113" s="286"/>
      <c r="E113" s="672"/>
      <c r="F113" s="775"/>
      <c r="G113" s="32"/>
      <c r="H113" s="32"/>
      <c r="I113" s="32"/>
    </row>
    <row r="114" spans="1:9" s="26" customFormat="1" ht="12.75">
      <c r="A114" s="11"/>
      <c r="B114" s="39"/>
      <c r="D114" s="286"/>
      <c r="E114" s="672"/>
      <c r="F114" s="775"/>
      <c r="G114" s="32"/>
      <c r="H114" s="32"/>
      <c r="I114" s="32"/>
    </row>
    <row r="115" spans="1:9" s="26" customFormat="1" ht="12.75">
      <c r="A115" s="11"/>
      <c r="B115" s="39"/>
      <c r="D115" s="286"/>
      <c r="E115" s="672"/>
      <c r="F115" s="775"/>
      <c r="G115" s="32"/>
      <c r="H115" s="32"/>
      <c r="I115" s="32"/>
    </row>
    <row r="116" spans="1:9" s="26" customFormat="1" ht="12.75">
      <c r="A116" s="11"/>
      <c r="B116" s="39"/>
      <c r="D116" s="286"/>
      <c r="E116" s="672"/>
      <c r="F116" s="775"/>
    </row>
    <row r="117" spans="1:9" s="26" customFormat="1" ht="12.75">
      <c r="A117" s="11"/>
      <c r="B117" s="39"/>
      <c r="D117" s="286"/>
      <c r="E117" s="672"/>
      <c r="F117" s="775"/>
    </row>
    <row r="118" spans="1:9" s="26" customFormat="1" ht="12.75">
      <c r="A118" s="11"/>
      <c r="B118" s="39"/>
      <c r="D118" s="286"/>
      <c r="E118" s="672"/>
      <c r="F118" s="775"/>
    </row>
    <row r="119" spans="1:9" s="26" customFormat="1" ht="12.75">
      <c r="A119" s="11"/>
      <c r="B119" s="39"/>
      <c r="D119" s="286"/>
      <c r="E119" s="672"/>
      <c r="F119" s="775"/>
    </row>
    <row r="120" spans="1:9" s="26" customFormat="1" ht="12.75">
      <c r="A120" s="10"/>
      <c r="B120" s="89"/>
      <c r="C120" s="345"/>
      <c r="D120" s="391"/>
      <c r="E120" s="672"/>
      <c r="F120" s="775"/>
    </row>
    <row r="121" spans="1:9" s="26" customFormat="1" ht="12.75">
      <c r="A121" s="10"/>
      <c r="B121" s="89"/>
      <c r="C121" s="345"/>
      <c r="D121" s="391"/>
      <c r="E121" s="672"/>
      <c r="F121" s="775"/>
    </row>
    <row r="122" spans="1:9" s="26" customFormat="1" ht="12.75">
      <c r="A122" s="10"/>
      <c r="B122" s="89"/>
      <c r="C122" s="345"/>
      <c r="D122" s="391"/>
      <c r="E122" s="672"/>
      <c r="F122" s="775"/>
    </row>
    <row r="123" spans="1:9" s="26" customFormat="1" ht="12.75">
      <c r="A123" s="10"/>
      <c r="B123" s="89"/>
      <c r="C123" s="345"/>
      <c r="D123" s="391"/>
      <c r="E123" s="672"/>
      <c r="F123" s="775"/>
    </row>
    <row r="124" spans="1:9" s="26" customFormat="1" ht="12.75">
      <c r="A124" s="10"/>
      <c r="B124" s="89"/>
      <c r="C124" s="345"/>
      <c r="D124" s="391"/>
      <c r="E124" s="672"/>
      <c r="F124" s="775"/>
    </row>
    <row r="125" spans="1:9" s="26" customFormat="1" ht="12.75">
      <c r="A125" s="10"/>
      <c r="B125" s="89"/>
      <c r="C125" s="345"/>
      <c r="D125" s="391"/>
      <c r="E125" s="672"/>
      <c r="F125" s="775"/>
    </row>
    <row r="126" spans="1:9" s="26" customFormat="1" ht="12.75">
      <c r="A126" s="10"/>
      <c r="B126" s="89"/>
      <c r="C126" s="345"/>
      <c r="D126" s="391"/>
      <c r="E126" s="672"/>
      <c r="F126" s="775"/>
    </row>
    <row r="127" spans="1:9" s="26" customFormat="1" ht="12.75">
      <c r="A127" s="10"/>
      <c r="B127" s="89"/>
      <c r="C127" s="345"/>
      <c r="D127" s="391"/>
      <c r="E127" s="672"/>
      <c r="F127" s="775"/>
    </row>
    <row r="128" spans="1:9" s="26" customFormat="1" ht="12.75">
      <c r="A128" s="10"/>
      <c r="B128" s="89"/>
      <c r="C128" s="345"/>
      <c r="D128" s="391"/>
      <c r="E128" s="672"/>
      <c r="F128" s="775"/>
    </row>
    <row r="129" spans="1:9" s="26" customFormat="1" ht="12.75">
      <c r="A129" s="10"/>
      <c r="B129" s="89"/>
      <c r="C129" s="345"/>
      <c r="D129" s="391"/>
      <c r="E129" s="672"/>
      <c r="F129" s="775"/>
    </row>
    <row r="130" spans="1:9" s="26" customFormat="1" ht="12.75">
      <c r="A130" s="10"/>
      <c r="B130" s="89"/>
      <c r="C130" s="345"/>
      <c r="D130" s="391"/>
      <c r="E130" s="672"/>
      <c r="F130" s="775"/>
    </row>
    <row r="131" spans="1:9" s="26" customFormat="1" ht="12.75">
      <c r="A131" s="10"/>
      <c r="B131" s="89"/>
      <c r="C131" s="345"/>
      <c r="D131" s="391"/>
      <c r="E131" s="672"/>
      <c r="F131" s="775"/>
    </row>
    <row r="132" spans="1:9" s="26" customFormat="1" ht="12.75">
      <c r="A132" s="10"/>
      <c r="B132" s="89"/>
      <c r="C132" s="345"/>
      <c r="D132" s="391"/>
      <c r="E132" s="672"/>
      <c r="F132" s="775"/>
    </row>
    <row r="133" spans="1:9" s="26" customFormat="1" ht="12.75">
      <c r="A133" s="10"/>
      <c r="B133" s="89"/>
      <c r="C133" s="345"/>
      <c r="D133" s="391"/>
      <c r="E133" s="672"/>
      <c r="F133" s="775"/>
    </row>
    <row r="134" spans="1:9" s="26" customFormat="1" ht="12.75">
      <c r="A134" s="10"/>
      <c r="B134" s="89"/>
      <c r="C134" s="345"/>
      <c r="D134" s="391"/>
      <c r="E134" s="672"/>
      <c r="F134" s="775"/>
    </row>
    <row r="135" spans="1:9" s="26" customFormat="1" ht="12.75">
      <c r="A135" s="10"/>
      <c r="B135" s="89"/>
      <c r="C135" s="345"/>
      <c r="D135" s="391"/>
      <c r="E135" s="672"/>
      <c r="F135" s="775"/>
    </row>
    <row r="136" spans="1:9" s="26" customFormat="1" ht="12.75">
      <c r="A136" s="10"/>
      <c r="B136" s="89"/>
      <c r="C136" s="345"/>
      <c r="D136" s="391"/>
      <c r="E136" s="672"/>
      <c r="F136" s="775"/>
    </row>
    <row r="137" spans="1:9" s="26" customFormat="1" ht="12.75">
      <c r="A137" s="10"/>
      <c r="B137" s="89"/>
      <c r="C137" s="345"/>
      <c r="D137" s="391"/>
      <c r="E137" s="672"/>
      <c r="F137" s="775"/>
    </row>
    <row r="138" spans="1:9" s="26" customFormat="1" ht="12.75">
      <c r="A138" s="10"/>
      <c r="B138" s="89"/>
      <c r="C138" s="345"/>
      <c r="D138" s="391"/>
      <c r="E138" s="672"/>
      <c r="F138" s="775"/>
    </row>
    <row r="139" spans="1:9" s="26" customFormat="1" ht="12.75">
      <c r="A139" s="10"/>
      <c r="B139" s="89"/>
      <c r="C139" s="345"/>
      <c r="D139" s="391"/>
      <c r="E139" s="672"/>
      <c r="F139" s="775"/>
    </row>
    <row r="140" spans="1:9" s="26" customFormat="1" ht="12.75">
      <c r="A140" s="10"/>
      <c r="B140" s="89"/>
      <c r="C140" s="345"/>
      <c r="D140" s="391"/>
      <c r="E140" s="672"/>
      <c r="F140" s="775"/>
    </row>
    <row r="141" spans="1:9" s="32" customFormat="1" ht="12.75">
      <c r="A141" s="10"/>
      <c r="B141" s="89"/>
      <c r="C141" s="345"/>
      <c r="D141" s="391"/>
      <c r="E141" s="672"/>
      <c r="F141" s="775"/>
      <c r="G141" s="26"/>
      <c r="H141" s="26"/>
      <c r="I141" s="26"/>
    </row>
    <row r="142" spans="1:9" s="32" customFormat="1" ht="12.75">
      <c r="A142" s="10"/>
      <c r="B142" s="89"/>
      <c r="C142" s="345"/>
      <c r="D142" s="391"/>
      <c r="E142" s="672"/>
      <c r="F142" s="775"/>
      <c r="G142" s="26"/>
      <c r="H142" s="26"/>
      <c r="I142" s="26"/>
    </row>
    <row r="143" spans="1:9" s="26" customFormat="1" ht="12.75">
      <c r="A143" s="10"/>
      <c r="B143" s="89"/>
      <c r="C143" s="345"/>
      <c r="D143" s="391"/>
      <c r="E143" s="672"/>
      <c r="F143" s="775"/>
    </row>
    <row r="144" spans="1:9" s="32" customFormat="1" ht="12.75">
      <c r="A144" s="10"/>
      <c r="B144" s="89"/>
      <c r="C144" s="345"/>
      <c r="D144" s="391"/>
      <c r="E144" s="672"/>
      <c r="F144" s="775"/>
      <c r="G144" s="26"/>
      <c r="H144" s="26"/>
      <c r="I144" s="26"/>
    </row>
    <row r="145" spans="1:9" s="32" customFormat="1" ht="12.75">
      <c r="A145" s="10"/>
      <c r="B145" s="89"/>
      <c r="C145" s="345"/>
      <c r="D145" s="391"/>
      <c r="E145" s="672"/>
      <c r="F145" s="775"/>
      <c r="G145" s="26"/>
      <c r="H145" s="26"/>
      <c r="I145" s="26"/>
    </row>
    <row r="146" spans="1:9" s="32" customFormat="1" ht="12.75">
      <c r="A146" s="10"/>
      <c r="B146" s="89"/>
      <c r="C146" s="345"/>
      <c r="D146" s="391"/>
      <c r="E146" s="672"/>
      <c r="F146" s="775"/>
      <c r="G146" s="26"/>
      <c r="H146" s="26"/>
      <c r="I146" s="26"/>
    </row>
    <row r="147" spans="1:9" s="32" customFormat="1" ht="12.75">
      <c r="A147" s="10"/>
      <c r="B147" s="89"/>
      <c r="C147" s="345"/>
      <c r="D147" s="391"/>
      <c r="E147" s="672"/>
      <c r="F147" s="775"/>
      <c r="G147" s="26"/>
      <c r="H147" s="26"/>
      <c r="I147" s="26"/>
    </row>
    <row r="148" spans="1:9" s="32" customFormat="1" ht="12.75">
      <c r="A148" s="10"/>
      <c r="B148" s="89"/>
      <c r="C148" s="345"/>
      <c r="D148" s="391"/>
      <c r="E148" s="672"/>
      <c r="F148" s="775"/>
      <c r="G148" s="26"/>
      <c r="H148" s="26"/>
      <c r="I148" s="26"/>
    </row>
    <row r="149" spans="1:9" s="32" customFormat="1" ht="12.75">
      <c r="A149" s="10"/>
      <c r="B149" s="89"/>
      <c r="C149" s="345"/>
      <c r="D149" s="391"/>
      <c r="E149" s="672"/>
      <c r="F149" s="775"/>
      <c r="G149" s="26"/>
      <c r="H149" s="26"/>
      <c r="I149" s="26"/>
    </row>
    <row r="150" spans="1:9" s="32" customFormat="1" ht="12.75">
      <c r="A150" s="10"/>
      <c r="B150" s="89"/>
      <c r="C150" s="345"/>
      <c r="D150" s="391"/>
      <c r="E150" s="672"/>
      <c r="F150" s="775"/>
      <c r="G150" s="26"/>
      <c r="H150" s="26"/>
      <c r="I150" s="26"/>
    </row>
    <row r="151" spans="1:9" s="26" customFormat="1" ht="12.75">
      <c r="A151" s="10"/>
      <c r="B151" s="89"/>
      <c r="C151" s="345"/>
      <c r="D151" s="391"/>
      <c r="E151" s="672"/>
      <c r="F151" s="775"/>
    </row>
    <row r="152" spans="1:9" s="26" customFormat="1" ht="12.75">
      <c r="A152" s="10"/>
      <c r="B152" s="89"/>
      <c r="C152" s="345"/>
      <c r="D152" s="391"/>
      <c r="E152" s="672"/>
      <c r="F152" s="775"/>
    </row>
    <row r="153" spans="1:9" s="26" customFormat="1" ht="12.75">
      <c r="A153" s="10"/>
      <c r="B153" s="89"/>
      <c r="C153" s="345"/>
      <c r="D153" s="391"/>
      <c r="E153" s="672"/>
      <c r="F153" s="775"/>
    </row>
    <row r="154" spans="1:9" s="26" customFormat="1" ht="12.75">
      <c r="A154" s="10"/>
      <c r="B154" s="89"/>
      <c r="C154" s="345"/>
      <c r="D154" s="391"/>
      <c r="E154" s="672"/>
      <c r="F154" s="775"/>
    </row>
    <row r="155" spans="1:9" s="26" customFormat="1" ht="12.75">
      <c r="A155" s="10"/>
      <c r="B155" s="89"/>
      <c r="C155" s="345"/>
      <c r="D155" s="391"/>
      <c r="E155" s="672"/>
      <c r="F155" s="775"/>
    </row>
    <row r="156" spans="1:9" s="26" customFormat="1" ht="12.75">
      <c r="A156" s="10"/>
      <c r="B156" s="89"/>
      <c r="C156" s="345"/>
      <c r="D156" s="391"/>
      <c r="E156" s="672"/>
      <c r="F156" s="775"/>
    </row>
    <row r="157" spans="1:9" s="26" customFormat="1" ht="12.75">
      <c r="A157" s="10"/>
      <c r="B157" s="89"/>
      <c r="C157" s="345"/>
      <c r="D157" s="391"/>
      <c r="E157" s="672"/>
      <c r="F157" s="775"/>
    </row>
    <row r="158" spans="1:9" s="26" customFormat="1" ht="12.75">
      <c r="A158" s="10"/>
      <c r="B158" s="89"/>
      <c r="C158" s="345"/>
      <c r="D158" s="391"/>
      <c r="E158" s="672"/>
      <c r="F158" s="775"/>
    </row>
    <row r="159" spans="1:9" s="26" customFormat="1" ht="12.75">
      <c r="A159" s="10"/>
      <c r="B159" s="89"/>
      <c r="C159" s="345"/>
      <c r="D159" s="391"/>
      <c r="E159" s="672"/>
      <c r="F159" s="775"/>
    </row>
    <row r="160" spans="1:9" s="26" customFormat="1" ht="12.75">
      <c r="A160" s="10"/>
      <c r="B160" s="89"/>
      <c r="C160" s="345"/>
      <c r="D160" s="391"/>
      <c r="E160" s="672"/>
      <c r="F160" s="775"/>
    </row>
    <row r="161" spans="1:9" s="26" customFormat="1" ht="12.75">
      <c r="A161" s="10"/>
      <c r="B161" s="89"/>
      <c r="C161" s="345"/>
      <c r="D161" s="391"/>
      <c r="E161" s="672"/>
      <c r="F161" s="775"/>
    </row>
    <row r="162" spans="1:9" s="26" customFormat="1" ht="12.75">
      <c r="A162" s="10"/>
      <c r="B162" s="89"/>
      <c r="C162" s="345"/>
      <c r="D162" s="391"/>
      <c r="E162" s="672"/>
      <c r="F162" s="775"/>
    </row>
    <row r="163" spans="1:9" s="32" customFormat="1" ht="12.75">
      <c r="A163" s="10"/>
      <c r="B163" s="89"/>
      <c r="C163" s="345"/>
      <c r="D163" s="391"/>
      <c r="E163" s="672"/>
      <c r="F163" s="775"/>
      <c r="G163" s="26"/>
      <c r="H163" s="26"/>
      <c r="I163" s="26"/>
    </row>
    <row r="164" spans="1:9" s="32" customFormat="1" ht="12.75">
      <c r="A164" s="10"/>
      <c r="B164" s="89"/>
      <c r="C164" s="345"/>
      <c r="D164" s="391"/>
      <c r="E164" s="672"/>
      <c r="F164" s="775"/>
      <c r="G164" s="26"/>
      <c r="H164" s="26"/>
      <c r="I164" s="26"/>
    </row>
    <row r="165" spans="1:9" s="26" customFormat="1" ht="12.75">
      <c r="A165" s="10"/>
      <c r="B165" s="89"/>
      <c r="C165" s="345"/>
      <c r="D165" s="391"/>
      <c r="E165" s="672"/>
      <c r="F165" s="775"/>
    </row>
    <row r="166" spans="1:9" s="26" customFormat="1" ht="12.75">
      <c r="A166" s="10"/>
      <c r="B166" s="89"/>
      <c r="C166" s="345"/>
      <c r="D166" s="391"/>
      <c r="E166" s="672"/>
      <c r="F166" s="775"/>
    </row>
    <row r="167" spans="1:9" s="26" customFormat="1" ht="12.75">
      <c r="A167" s="10"/>
      <c r="B167" s="89"/>
      <c r="C167" s="345"/>
      <c r="D167" s="391"/>
      <c r="E167" s="672"/>
      <c r="F167" s="775"/>
      <c r="G167" s="32"/>
      <c r="H167" s="32"/>
      <c r="I167" s="32"/>
    </row>
    <row r="168" spans="1:9" s="26" customFormat="1" ht="12.75">
      <c r="A168" s="10"/>
      <c r="B168" s="89"/>
      <c r="C168" s="345"/>
      <c r="D168" s="391"/>
      <c r="E168" s="672"/>
      <c r="F168" s="775"/>
      <c r="G168" s="32"/>
      <c r="H168" s="32"/>
      <c r="I168" s="32"/>
    </row>
    <row r="169" spans="1:9" s="26" customFormat="1" ht="12.75">
      <c r="A169" s="10"/>
      <c r="B169" s="89"/>
      <c r="C169" s="345"/>
      <c r="D169" s="391"/>
      <c r="E169" s="672"/>
      <c r="F169" s="775"/>
    </row>
    <row r="170" spans="1:9" s="26" customFormat="1" ht="12.75">
      <c r="A170" s="10"/>
      <c r="B170" s="89"/>
      <c r="C170" s="345"/>
      <c r="D170" s="391"/>
      <c r="E170" s="672"/>
      <c r="F170" s="775"/>
      <c r="G170" s="32"/>
      <c r="H170" s="32"/>
      <c r="I170" s="32"/>
    </row>
    <row r="171" spans="1:9" s="26" customFormat="1" ht="12.75">
      <c r="A171" s="10"/>
      <c r="B171" s="89"/>
      <c r="C171" s="345"/>
      <c r="D171" s="391"/>
      <c r="E171" s="672"/>
      <c r="F171" s="775"/>
      <c r="G171" s="32"/>
      <c r="H171" s="32"/>
      <c r="I171" s="32"/>
    </row>
    <row r="172" spans="1:9" s="26" customFormat="1" ht="12.75">
      <c r="A172" s="10"/>
      <c r="B172" s="89"/>
      <c r="C172" s="345"/>
      <c r="D172" s="391"/>
      <c r="E172" s="672"/>
      <c r="F172" s="775"/>
      <c r="G172" s="32"/>
      <c r="H172" s="32"/>
      <c r="I172" s="32"/>
    </row>
    <row r="173" spans="1:9" s="26" customFormat="1" ht="12.75">
      <c r="A173" s="10"/>
      <c r="B173" s="89"/>
      <c r="C173" s="345"/>
      <c r="D173" s="391"/>
      <c r="E173" s="672"/>
      <c r="F173" s="775"/>
      <c r="G173" s="32"/>
      <c r="H173" s="32"/>
      <c r="I173" s="32"/>
    </row>
    <row r="174" spans="1:9" s="32" customFormat="1" ht="12.75">
      <c r="A174" s="10"/>
      <c r="B174" s="89"/>
      <c r="C174" s="345"/>
      <c r="D174" s="391"/>
      <c r="E174" s="672"/>
      <c r="F174" s="775"/>
    </row>
    <row r="175" spans="1:9" s="32" customFormat="1" ht="12.75">
      <c r="A175" s="10"/>
      <c r="B175" s="89"/>
      <c r="C175" s="345"/>
      <c r="D175" s="391"/>
      <c r="E175" s="672"/>
      <c r="F175" s="775"/>
    </row>
    <row r="176" spans="1:9" s="32" customFormat="1" ht="12.75">
      <c r="A176" s="10"/>
      <c r="B176" s="89"/>
      <c r="C176" s="345"/>
      <c r="D176" s="391"/>
      <c r="E176" s="672"/>
      <c r="F176" s="775"/>
    </row>
    <row r="177" spans="1:9" s="32" customFormat="1" ht="12.75">
      <c r="A177" s="10"/>
      <c r="B177" s="89"/>
      <c r="C177" s="345"/>
      <c r="D177" s="391"/>
      <c r="E177" s="672"/>
      <c r="F177" s="775"/>
      <c r="G177" s="26"/>
      <c r="H177" s="26"/>
      <c r="I177" s="26"/>
    </row>
    <row r="178" spans="1:9" s="32" customFormat="1" ht="12.75">
      <c r="A178" s="10"/>
      <c r="B178" s="89"/>
      <c r="C178" s="345"/>
      <c r="D178" s="391"/>
      <c r="E178" s="672"/>
      <c r="F178" s="775"/>
      <c r="G178" s="26"/>
      <c r="H178" s="26"/>
      <c r="I178" s="26"/>
    </row>
    <row r="179" spans="1:9" s="32" customFormat="1" ht="12.75">
      <c r="A179" s="10"/>
      <c r="B179" s="89"/>
      <c r="C179" s="345"/>
      <c r="D179" s="391"/>
      <c r="E179" s="672"/>
      <c r="F179" s="775"/>
      <c r="G179" s="26"/>
      <c r="H179" s="26"/>
      <c r="I179" s="26"/>
    </row>
    <row r="180" spans="1:9" s="32" customFormat="1" ht="12.75">
      <c r="A180" s="10"/>
      <c r="B180" s="89"/>
      <c r="C180" s="345"/>
      <c r="D180" s="391"/>
      <c r="E180" s="672"/>
      <c r="F180" s="775"/>
      <c r="G180" s="26"/>
      <c r="H180" s="26"/>
      <c r="I180" s="26"/>
    </row>
    <row r="181" spans="1:9" s="32" customFormat="1" ht="12.75">
      <c r="A181" s="10"/>
      <c r="B181" s="89"/>
      <c r="C181" s="345"/>
      <c r="D181" s="391"/>
      <c r="E181" s="672"/>
      <c r="F181" s="775"/>
      <c r="G181" s="26"/>
      <c r="H181" s="26"/>
      <c r="I181" s="26"/>
    </row>
    <row r="182" spans="1:9" s="39" customFormat="1" ht="12.75">
      <c r="A182" s="10"/>
      <c r="B182" s="89"/>
      <c r="C182" s="345"/>
      <c r="D182" s="391"/>
      <c r="E182" s="672"/>
      <c r="F182" s="775"/>
      <c r="G182" s="26"/>
      <c r="H182" s="26"/>
      <c r="I182" s="26"/>
    </row>
    <row r="183" spans="1:9" s="32" customFormat="1" ht="12.75">
      <c r="A183" s="10"/>
      <c r="B183" s="89"/>
      <c r="C183" s="345"/>
      <c r="D183" s="391"/>
      <c r="E183" s="672"/>
      <c r="F183" s="775"/>
      <c r="G183" s="26"/>
      <c r="H183" s="26"/>
      <c r="I183" s="26"/>
    </row>
    <row r="184" spans="1:9" s="39" customFormat="1" ht="12.75">
      <c r="A184" s="10"/>
      <c r="B184" s="89"/>
      <c r="C184" s="345"/>
      <c r="D184" s="391"/>
      <c r="E184" s="672"/>
      <c r="F184" s="775"/>
      <c r="G184" s="26"/>
      <c r="H184" s="26"/>
      <c r="I184" s="26"/>
    </row>
    <row r="185" spans="1:9" s="39" customFormat="1" ht="12.75">
      <c r="A185" s="10"/>
      <c r="B185" s="89"/>
      <c r="C185" s="345"/>
      <c r="D185" s="391"/>
      <c r="E185" s="672"/>
      <c r="F185" s="775"/>
      <c r="G185" s="26"/>
      <c r="H185" s="26"/>
      <c r="I185" s="26"/>
    </row>
    <row r="186" spans="1:9" s="32" customFormat="1" ht="12.75">
      <c r="A186" s="10"/>
      <c r="B186" s="89"/>
      <c r="C186" s="345"/>
      <c r="D186" s="391"/>
      <c r="E186" s="672"/>
      <c r="F186" s="775"/>
      <c r="G186" s="26"/>
      <c r="H186" s="26"/>
      <c r="I186" s="26"/>
    </row>
    <row r="187" spans="1:9" s="32" customFormat="1" ht="12.75">
      <c r="A187" s="10"/>
      <c r="B187" s="89"/>
      <c r="C187" s="345"/>
      <c r="D187" s="391"/>
      <c r="E187" s="672"/>
      <c r="F187" s="775"/>
      <c r="G187" s="26"/>
      <c r="H187" s="26"/>
      <c r="I187" s="26"/>
    </row>
    <row r="188" spans="1:9" s="32" customFormat="1" ht="12.75">
      <c r="A188" s="10"/>
      <c r="B188" s="89"/>
      <c r="C188" s="345"/>
      <c r="D188" s="391"/>
      <c r="E188" s="672"/>
      <c r="F188" s="775"/>
      <c r="G188" s="26"/>
      <c r="H188" s="26"/>
      <c r="I188" s="26"/>
    </row>
    <row r="189" spans="1:9" s="32" customFormat="1" ht="12.75">
      <c r="A189" s="10"/>
      <c r="B189" s="89"/>
      <c r="C189" s="345"/>
      <c r="D189" s="391"/>
      <c r="E189" s="672"/>
      <c r="F189" s="775"/>
      <c r="H189" s="26"/>
    </row>
    <row r="190" spans="1:9" s="32" customFormat="1" ht="12.75">
      <c r="A190" s="10"/>
      <c r="B190" s="89"/>
      <c r="C190" s="345"/>
      <c r="D190" s="391"/>
      <c r="E190" s="672"/>
      <c r="F190" s="775"/>
    </row>
    <row r="191" spans="1:9" s="26" customFormat="1" ht="12.75">
      <c r="A191" s="10"/>
      <c r="B191" s="89"/>
      <c r="C191" s="345"/>
      <c r="D191" s="391"/>
      <c r="E191" s="672"/>
      <c r="F191" s="775"/>
    </row>
    <row r="192" spans="1:9" s="26" customFormat="1" ht="12.75">
      <c r="A192" s="10"/>
      <c r="B192" s="89"/>
      <c r="C192" s="345"/>
      <c r="D192" s="391"/>
      <c r="E192" s="672"/>
      <c r="F192" s="775"/>
    </row>
    <row r="193" spans="1:9" s="26" customFormat="1" ht="12.75">
      <c r="A193" s="10"/>
      <c r="B193" s="89"/>
      <c r="C193" s="345"/>
      <c r="D193" s="391"/>
      <c r="E193" s="672"/>
      <c r="F193" s="775"/>
    </row>
    <row r="194" spans="1:9" s="32" customFormat="1" ht="12.75">
      <c r="A194" s="10"/>
      <c r="B194" s="89"/>
      <c r="C194" s="345"/>
      <c r="D194" s="391"/>
      <c r="E194" s="672"/>
      <c r="F194" s="775"/>
      <c r="G194" s="26"/>
      <c r="H194" s="26"/>
      <c r="I194" s="26"/>
    </row>
    <row r="195" spans="1:9" s="39" customFormat="1" ht="12.75">
      <c r="A195" s="10"/>
      <c r="B195" s="89"/>
      <c r="C195" s="345"/>
      <c r="D195" s="391"/>
      <c r="E195" s="672"/>
      <c r="F195" s="775"/>
      <c r="G195" s="26"/>
      <c r="H195" s="26"/>
      <c r="I195" s="26"/>
    </row>
    <row r="196" spans="1:9" s="32" customFormat="1" ht="12.75">
      <c r="A196" s="10"/>
      <c r="B196" s="89"/>
      <c r="C196" s="345"/>
      <c r="D196" s="391"/>
      <c r="E196" s="672"/>
      <c r="F196" s="775"/>
      <c r="G196" s="26"/>
      <c r="H196" s="26"/>
      <c r="I196" s="26"/>
    </row>
    <row r="197" spans="1:9" s="32" customFormat="1" ht="12.75">
      <c r="A197" s="10"/>
      <c r="B197" s="89"/>
      <c r="C197" s="345"/>
      <c r="D197" s="391"/>
      <c r="E197" s="672"/>
      <c r="F197" s="775"/>
      <c r="G197" s="26"/>
      <c r="H197" s="26"/>
      <c r="I197" s="26"/>
    </row>
    <row r="198" spans="1:9" s="32" customFormat="1" ht="12.75">
      <c r="A198" s="10"/>
      <c r="B198" s="89"/>
      <c r="C198" s="345"/>
      <c r="D198" s="391"/>
      <c r="E198" s="672"/>
      <c r="F198" s="775"/>
      <c r="G198" s="26"/>
      <c r="H198" s="26"/>
      <c r="I198" s="26"/>
    </row>
    <row r="199" spans="1:9" s="32" customFormat="1" ht="12.75">
      <c r="A199" s="10"/>
      <c r="B199" s="89"/>
      <c r="C199" s="345"/>
      <c r="D199" s="391"/>
      <c r="E199" s="672"/>
      <c r="F199" s="775"/>
      <c r="G199" s="26"/>
      <c r="H199" s="26"/>
      <c r="I199" s="26"/>
    </row>
    <row r="200" spans="1:9" s="32" customFormat="1" ht="12.75">
      <c r="A200" s="10"/>
      <c r="B200" s="89"/>
      <c r="C200" s="345"/>
      <c r="D200" s="391"/>
      <c r="E200" s="672"/>
      <c r="F200" s="775"/>
    </row>
    <row r="201" spans="1:9" s="32" customFormat="1" ht="12.75">
      <c r="A201" s="10"/>
      <c r="B201" s="89"/>
      <c r="C201" s="345"/>
      <c r="D201" s="391"/>
      <c r="E201" s="672"/>
      <c r="F201" s="775"/>
    </row>
    <row r="202" spans="1:9" s="32" customFormat="1" ht="12.75">
      <c r="A202" s="10"/>
      <c r="B202" s="89"/>
      <c r="C202" s="345"/>
      <c r="D202" s="391"/>
      <c r="E202" s="672"/>
      <c r="F202" s="775"/>
    </row>
    <row r="203" spans="1:9" s="32" customFormat="1" ht="12.75">
      <c r="A203" s="10"/>
      <c r="B203" s="89"/>
      <c r="C203" s="345"/>
      <c r="D203" s="391"/>
      <c r="E203" s="672"/>
      <c r="F203" s="775"/>
    </row>
    <row r="204" spans="1:9" s="32" customFormat="1" ht="12.75">
      <c r="A204" s="10"/>
      <c r="B204" s="89"/>
      <c r="C204" s="345"/>
      <c r="D204" s="391"/>
      <c r="E204" s="672"/>
      <c r="F204" s="775"/>
    </row>
    <row r="205" spans="1:9" s="32" customFormat="1" ht="12.75">
      <c r="A205" s="10"/>
      <c r="B205" s="89"/>
      <c r="C205" s="345"/>
      <c r="D205" s="391"/>
      <c r="E205" s="672"/>
      <c r="F205" s="775"/>
    </row>
    <row r="206" spans="1:9" s="32" customFormat="1" ht="12.75">
      <c r="A206" s="10"/>
      <c r="B206" s="89"/>
      <c r="C206" s="345"/>
      <c r="D206" s="391"/>
      <c r="E206" s="672"/>
      <c r="F206" s="775"/>
    </row>
    <row r="207" spans="1:9" s="32" customFormat="1" ht="12.75">
      <c r="A207" s="10"/>
      <c r="B207" s="89"/>
      <c r="C207" s="345"/>
      <c r="D207" s="391"/>
      <c r="E207" s="672"/>
      <c r="F207" s="775"/>
    </row>
    <row r="208" spans="1:9" s="32" customFormat="1" ht="12.75">
      <c r="A208" s="10"/>
      <c r="B208" s="89"/>
      <c r="C208" s="345"/>
      <c r="D208" s="391"/>
      <c r="E208" s="672"/>
      <c r="F208" s="775"/>
      <c r="G208" s="39"/>
      <c r="H208" s="39"/>
      <c r="I208" s="39"/>
    </row>
    <row r="209" spans="1:9" s="39" customFormat="1" ht="12.75">
      <c r="A209" s="10"/>
      <c r="B209" s="89"/>
      <c r="C209" s="345"/>
      <c r="D209" s="391"/>
      <c r="E209" s="672"/>
      <c r="F209" s="775"/>
      <c r="G209" s="32"/>
      <c r="H209" s="32"/>
      <c r="I209" s="32"/>
    </row>
    <row r="210" spans="1:9" s="32" customFormat="1" ht="12.75">
      <c r="A210" s="10"/>
      <c r="B210" s="89"/>
      <c r="C210" s="345"/>
      <c r="D210" s="391"/>
      <c r="E210" s="672"/>
      <c r="F210" s="775"/>
      <c r="G210" s="39"/>
      <c r="H210" s="39"/>
      <c r="I210" s="39"/>
    </row>
    <row r="211" spans="1:9" s="32" customFormat="1" ht="12.75">
      <c r="A211" s="10"/>
      <c r="B211" s="89"/>
      <c r="C211" s="345"/>
      <c r="D211" s="391"/>
      <c r="E211" s="672"/>
      <c r="F211" s="775"/>
      <c r="G211" s="39"/>
      <c r="H211" s="39"/>
      <c r="I211" s="39"/>
    </row>
    <row r="212" spans="1:9" s="39" customFormat="1" ht="12.75">
      <c r="A212" s="10"/>
      <c r="B212" s="89"/>
      <c r="C212" s="345"/>
      <c r="D212" s="391"/>
      <c r="E212" s="672"/>
      <c r="F212" s="775"/>
      <c r="G212" s="32"/>
      <c r="H212" s="32"/>
      <c r="I212" s="32"/>
    </row>
    <row r="213" spans="1:9" s="39" customFormat="1" ht="12.75">
      <c r="A213" s="10"/>
      <c r="B213" s="89"/>
      <c r="C213" s="345"/>
      <c r="D213" s="391"/>
      <c r="E213" s="672"/>
      <c r="F213" s="775"/>
      <c r="G213" s="32"/>
      <c r="H213" s="32"/>
      <c r="I213" s="32"/>
    </row>
    <row r="214" spans="1:9" s="32" customFormat="1" ht="12.75">
      <c r="A214" s="10"/>
      <c r="B214" s="89"/>
      <c r="C214" s="345"/>
      <c r="D214" s="391"/>
      <c r="E214" s="672"/>
      <c r="F214" s="775"/>
    </row>
    <row r="215" spans="1:9" s="32" customFormat="1" ht="12.75">
      <c r="A215" s="10"/>
      <c r="B215" s="89"/>
      <c r="C215" s="345"/>
      <c r="D215" s="391"/>
      <c r="E215" s="672"/>
      <c r="F215" s="775"/>
    </row>
    <row r="216" spans="1:9" s="39" customFormat="1" ht="12.75">
      <c r="A216" s="10"/>
      <c r="B216" s="89"/>
      <c r="C216" s="345"/>
      <c r="D216" s="391"/>
      <c r="E216" s="672"/>
      <c r="F216" s="775"/>
      <c r="G216" s="32"/>
      <c r="H216" s="32"/>
      <c r="I216" s="32"/>
    </row>
    <row r="217" spans="1:9" s="32" customFormat="1" ht="12.75">
      <c r="A217" s="10"/>
      <c r="B217" s="89"/>
      <c r="C217" s="345"/>
      <c r="D217" s="391"/>
      <c r="E217" s="672"/>
      <c r="F217" s="775"/>
      <c r="G217" s="26"/>
      <c r="H217" s="26"/>
      <c r="I217" s="26"/>
    </row>
    <row r="218" spans="1:9" s="32" customFormat="1" ht="12.75">
      <c r="A218" s="10"/>
      <c r="B218" s="89"/>
      <c r="C218" s="345"/>
      <c r="D218" s="391"/>
      <c r="E218" s="672"/>
      <c r="F218" s="775"/>
      <c r="G218" s="26"/>
      <c r="H218" s="26"/>
      <c r="I218" s="26"/>
    </row>
    <row r="219" spans="1:9" s="26" customFormat="1" ht="12.75">
      <c r="A219" s="10"/>
      <c r="B219" s="89"/>
      <c r="C219" s="345"/>
      <c r="D219" s="391"/>
      <c r="E219" s="672"/>
      <c r="F219" s="775"/>
    </row>
    <row r="220" spans="1:9" s="26" customFormat="1" ht="12.75">
      <c r="A220" s="10"/>
      <c r="B220" s="89"/>
      <c r="C220" s="345"/>
      <c r="D220" s="391"/>
      <c r="E220" s="672"/>
      <c r="F220" s="775"/>
      <c r="G220" s="32"/>
      <c r="H220" s="32"/>
      <c r="I220" s="32"/>
    </row>
    <row r="221" spans="1:9" s="26" customFormat="1" ht="12.75">
      <c r="A221" s="10"/>
      <c r="B221" s="89"/>
      <c r="C221" s="345"/>
      <c r="D221" s="391"/>
      <c r="E221" s="672"/>
      <c r="F221" s="775"/>
      <c r="G221" s="39"/>
      <c r="H221" s="39"/>
      <c r="I221" s="39"/>
    </row>
    <row r="222" spans="1:9" s="26" customFormat="1" ht="12.75">
      <c r="A222" s="10"/>
      <c r="B222" s="89"/>
      <c r="C222" s="345"/>
      <c r="D222" s="391"/>
      <c r="E222" s="672"/>
      <c r="F222" s="775"/>
      <c r="G222" s="32"/>
      <c r="H222" s="32"/>
      <c r="I222" s="32"/>
    </row>
    <row r="223" spans="1:9" s="32" customFormat="1" ht="12.75">
      <c r="A223" s="10"/>
      <c r="B223" s="89"/>
      <c r="C223" s="345"/>
      <c r="D223" s="391"/>
      <c r="E223" s="672"/>
      <c r="F223" s="775"/>
    </row>
    <row r="224" spans="1:9" s="32" customFormat="1" ht="12.75">
      <c r="A224" s="10"/>
      <c r="B224" s="89"/>
      <c r="C224" s="345"/>
      <c r="D224" s="391"/>
      <c r="E224" s="672"/>
      <c r="F224" s="775"/>
    </row>
    <row r="225" spans="1:9" s="39" customFormat="1" ht="12.75">
      <c r="A225" s="10"/>
      <c r="B225" s="89"/>
      <c r="C225" s="345"/>
      <c r="D225" s="391"/>
      <c r="E225" s="672"/>
      <c r="F225" s="775"/>
      <c r="G225" s="32"/>
      <c r="H225" s="32"/>
      <c r="I225" s="32"/>
    </row>
    <row r="226" spans="1:9" s="39" customFormat="1" ht="12.75">
      <c r="A226" s="10"/>
      <c r="B226" s="89"/>
      <c r="C226" s="345"/>
      <c r="D226" s="391"/>
      <c r="E226" s="672"/>
      <c r="F226" s="775"/>
      <c r="G226" s="32"/>
      <c r="H226" s="32"/>
      <c r="I226" s="32"/>
    </row>
    <row r="227" spans="1:9" s="39" customFormat="1" ht="12.75">
      <c r="A227" s="10"/>
      <c r="B227" s="89"/>
      <c r="C227" s="345"/>
      <c r="D227" s="391"/>
      <c r="E227" s="672"/>
      <c r="F227" s="775"/>
      <c r="G227" s="32"/>
      <c r="H227" s="32"/>
      <c r="I227" s="32"/>
    </row>
    <row r="228" spans="1:9" s="39" customFormat="1" ht="12.75">
      <c r="A228" s="10"/>
      <c r="B228" s="89"/>
      <c r="C228" s="345"/>
      <c r="D228" s="391"/>
      <c r="E228" s="672"/>
      <c r="F228" s="775"/>
      <c r="G228" s="32"/>
      <c r="H228" s="32"/>
      <c r="I228" s="32"/>
    </row>
    <row r="229" spans="1:9" s="39" customFormat="1" ht="64.5" customHeight="1">
      <c r="A229" s="10"/>
      <c r="B229" s="89"/>
      <c r="C229" s="345"/>
      <c r="D229" s="391"/>
      <c r="E229" s="672"/>
      <c r="F229" s="775"/>
      <c r="G229" s="32"/>
      <c r="H229" s="32"/>
      <c r="I229" s="32"/>
    </row>
    <row r="230" spans="1:9" s="39" customFormat="1" ht="12.75">
      <c r="A230" s="10"/>
      <c r="B230" s="89"/>
      <c r="C230" s="345"/>
      <c r="D230" s="391"/>
      <c r="E230" s="672"/>
      <c r="F230" s="775"/>
      <c r="G230" s="32"/>
      <c r="H230" s="32"/>
      <c r="I230" s="32"/>
    </row>
    <row r="231" spans="1:9" s="39" customFormat="1" ht="12.75">
      <c r="A231" s="10"/>
      <c r="B231" s="89"/>
      <c r="C231" s="345"/>
      <c r="D231" s="391"/>
      <c r="E231" s="672"/>
      <c r="F231" s="775"/>
      <c r="G231" s="32"/>
      <c r="H231" s="32"/>
      <c r="I231" s="32"/>
    </row>
    <row r="232" spans="1:9" s="39" customFormat="1" ht="12.75">
      <c r="A232" s="10"/>
      <c r="B232" s="89"/>
      <c r="C232" s="345"/>
      <c r="D232" s="391"/>
      <c r="E232" s="672"/>
      <c r="F232" s="775"/>
      <c r="G232" s="32"/>
      <c r="H232" s="32"/>
      <c r="I232" s="32"/>
    </row>
    <row r="233" spans="1:9" s="39" customFormat="1" ht="12.75">
      <c r="A233" s="10"/>
      <c r="B233" s="89"/>
      <c r="C233" s="345"/>
      <c r="D233" s="391"/>
      <c r="E233" s="672"/>
      <c r="F233" s="775"/>
      <c r="G233" s="32"/>
      <c r="H233" s="32"/>
      <c r="I233" s="32"/>
    </row>
    <row r="234" spans="1:9" s="32" customFormat="1" ht="12.75">
      <c r="A234" s="10"/>
      <c r="B234" s="89"/>
      <c r="C234" s="345"/>
      <c r="D234" s="391"/>
      <c r="E234" s="672"/>
      <c r="F234" s="775"/>
    </row>
    <row r="235" spans="1:9" s="32" customFormat="1" ht="12.75">
      <c r="A235" s="10"/>
      <c r="B235" s="89"/>
      <c r="C235" s="345"/>
      <c r="D235" s="391"/>
      <c r="E235" s="672"/>
      <c r="F235" s="775"/>
      <c r="G235" s="39"/>
      <c r="H235" s="39"/>
      <c r="I235" s="39"/>
    </row>
    <row r="236" spans="1:9" s="32" customFormat="1" ht="12.75">
      <c r="A236" s="10"/>
      <c r="B236" s="89"/>
      <c r="C236" s="345"/>
      <c r="D236" s="391"/>
      <c r="E236" s="672"/>
      <c r="F236" s="775"/>
    </row>
    <row r="237" spans="1:9" s="26" customFormat="1" ht="12.75">
      <c r="A237" s="10"/>
      <c r="B237" s="89"/>
      <c r="C237" s="345"/>
      <c r="D237" s="391"/>
      <c r="E237" s="672"/>
      <c r="F237" s="775"/>
      <c r="G237" s="32"/>
      <c r="H237" s="32"/>
      <c r="I237" s="32"/>
    </row>
    <row r="238" spans="1:9" ht="12.75">
      <c r="A238" s="10"/>
      <c r="C238" s="345"/>
      <c r="D238" s="391"/>
      <c r="F238" s="775"/>
      <c r="G238" s="39"/>
      <c r="H238" s="39"/>
      <c r="I238" s="39"/>
    </row>
    <row r="239" spans="1:9" ht="12.75">
      <c r="A239" s="10"/>
      <c r="C239" s="345"/>
      <c r="D239" s="391"/>
      <c r="F239" s="775"/>
      <c r="G239" s="39"/>
      <c r="H239" s="39"/>
      <c r="I239" s="39"/>
    </row>
    <row r="240" spans="1:9" ht="12.75">
      <c r="A240" s="10"/>
      <c r="C240" s="345"/>
      <c r="D240" s="391"/>
      <c r="F240" s="775"/>
      <c r="G240" s="32"/>
      <c r="H240" s="32"/>
      <c r="I240" s="32"/>
    </row>
    <row r="241" spans="1:9" ht="12.75">
      <c r="A241" s="10"/>
      <c r="C241" s="345"/>
      <c r="D241" s="391"/>
      <c r="F241" s="775"/>
      <c r="G241" s="32"/>
      <c r="H241" s="32"/>
      <c r="I241" s="32"/>
    </row>
    <row r="242" spans="1:9" ht="12.75">
      <c r="A242" s="10"/>
      <c r="C242" s="345"/>
      <c r="D242" s="391"/>
      <c r="F242" s="775"/>
      <c r="G242" s="39"/>
      <c r="H242" s="39"/>
      <c r="I242" s="39"/>
    </row>
    <row r="243" spans="1:9" ht="12.75">
      <c r="A243" s="10"/>
      <c r="C243" s="345"/>
      <c r="D243" s="391"/>
      <c r="F243" s="775"/>
      <c r="G243" s="32"/>
      <c r="H243" s="32"/>
      <c r="I243" s="32"/>
    </row>
    <row r="244" spans="1:9" ht="12.75">
      <c r="A244" s="10"/>
      <c r="C244" s="345"/>
      <c r="D244" s="391"/>
      <c r="F244" s="775"/>
      <c r="G244" s="32"/>
      <c r="H244" s="32"/>
      <c r="I244" s="32"/>
    </row>
    <row r="245" spans="1:9" ht="12.75">
      <c r="A245" s="10"/>
      <c r="C245" s="345"/>
      <c r="D245" s="391"/>
      <c r="F245" s="775"/>
      <c r="G245" s="26"/>
      <c r="H245" s="26"/>
      <c r="I245" s="26"/>
    </row>
    <row r="246" spans="1:9" ht="12.75">
      <c r="A246" s="10"/>
      <c r="C246" s="345"/>
      <c r="D246" s="391"/>
      <c r="F246" s="775"/>
      <c r="G246" s="26"/>
      <c r="H246" s="26"/>
      <c r="I246" s="26"/>
    </row>
    <row r="247" spans="1:9" ht="12.75">
      <c r="A247" s="10"/>
      <c r="C247" s="345"/>
      <c r="D247" s="391"/>
      <c r="F247" s="775"/>
      <c r="G247" s="26"/>
      <c r="H247" s="26"/>
      <c r="I247" s="26"/>
    </row>
    <row r="248" spans="1:9" ht="12.75">
      <c r="A248" s="10"/>
      <c r="C248" s="345"/>
      <c r="D248" s="391"/>
      <c r="F248" s="775"/>
      <c r="G248" s="26"/>
      <c r="H248" s="26"/>
      <c r="I248" s="26"/>
    </row>
    <row r="249" spans="1:9" ht="12.75">
      <c r="A249" s="10"/>
      <c r="C249" s="345"/>
      <c r="D249" s="391"/>
      <c r="F249" s="775"/>
      <c r="G249" s="32"/>
      <c r="H249" s="32"/>
      <c r="I249" s="32"/>
    </row>
    <row r="250" spans="1:9" ht="12.75">
      <c r="A250" s="10"/>
      <c r="C250" s="345"/>
      <c r="D250" s="391"/>
      <c r="F250" s="775"/>
      <c r="G250" s="32"/>
      <c r="H250" s="32"/>
      <c r="I250" s="32"/>
    </row>
    <row r="251" spans="1:9" ht="12.75">
      <c r="A251" s="10"/>
      <c r="C251" s="345"/>
      <c r="D251" s="391"/>
      <c r="F251" s="775"/>
      <c r="G251" s="39"/>
      <c r="H251" s="39"/>
      <c r="I251" s="39"/>
    </row>
    <row r="252" spans="1:9" ht="12.75">
      <c r="A252" s="10"/>
      <c r="C252" s="345"/>
      <c r="D252" s="391"/>
      <c r="F252" s="775"/>
      <c r="G252" s="39"/>
      <c r="H252" s="39"/>
      <c r="I252" s="39"/>
    </row>
    <row r="253" spans="1:9" ht="12.75">
      <c r="A253" s="10"/>
      <c r="C253" s="345"/>
      <c r="D253" s="391"/>
      <c r="F253" s="775"/>
      <c r="G253" s="39"/>
      <c r="H253" s="39"/>
      <c r="I253" s="39"/>
    </row>
    <row r="254" spans="1:9" ht="12.75">
      <c r="A254" s="10"/>
      <c r="C254" s="345"/>
      <c r="D254" s="391"/>
      <c r="F254" s="775"/>
      <c r="G254" s="39"/>
      <c r="H254" s="39"/>
      <c r="I254" s="39"/>
    </row>
    <row r="255" spans="1:9" ht="12.75">
      <c r="A255" s="10"/>
      <c r="C255" s="345"/>
      <c r="D255" s="391"/>
      <c r="F255" s="775"/>
      <c r="G255" s="39"/>
      <c r="H255" s="39"/>
      <c r="I255" s="39"/>
    </row>
    <row r="256" spans="1:9" ht="12.75">
      <c r="A256" s="10"/>
      <c r="C256" s="345"/>
      <c r="D256" s="391"/>
      <c r="F256" s="775"/>
      <c r="G256" s="39"/>
      <c r="H256" s="39"/>
      <c r="I256" s="39"/>
    </row>
    <row r="257" spans="1:9" ht="12.75">
      <c r="A257" s="10"/>
      <c r="C257" s="345"/>
      <c r="D257" s="391"/>
      <c r="F257" s="775"/>
      <c r="G257" s="39"/>
      <c r="H257" s="39"/>
      <c r="I257" s="39"/>
    </row>
    <row r="258" spans="1:9" ht="12.75">
      <c r="A258" s="10"/>
      <c r="C258" s="345"/>
      <c r="D258" s="391"/>
      <c r="F258" s="775"/>
      <c r="G258" s="39"/>
      <c r="H258" s="39"/>
      <c r="I258" s="39"/>
    </row>
    <row r="259" spans="1:9" ht="12.75">
      <c r="A259" s="10"/>
      <c r="C259" s="345"/>
      <c r="D259" s="391"/>
      <c r="F259" s="775"/>
      <c r="G259" s="39"/>
      <c r="H259" s="39"/>
      <c r="I259" s="39"/>
    </row>
    <row r="260" spans="1:9" ht="12.75">
      <c r="A260" s="10"/>
      <c r="C260" s="345"/>
      <c r="D260" s="391"/>
      <c r="F260" s="775"/>
      <c r="G260" s="32"/>
      <c r="H260" s="32"/>
      <c r="I260" s="32"/>
    </row>
    <row r="261" spans="1:9" ht="12.75">
      <c r="A261" s="10"/>
      <c r="C261" s="345"/>
      <c r="D261" s="391"/>
      <c r="F261" s="775"/>
      <c r="G261" s="32"/>
      <c r="H261" s="32"/>
      <c r="I261" s="32"/>
    </row>
    <row r="262" spans="1:9" ht="12.75">
      <c r="A262" s="10"/>
      <c r="C262" s="345"/>
      <c r="D262" s="391"/>
      <c r="F262" s="775"/>
      <c r="G262" s="32"/>
      <c r="H262" s="32"/>
      <c r="I262" s="32"/>
    </row>
    <row r="263" spans="1:9" ht="12.75">
      <c r="A263" s="10"/>
      <c r="C263" s="345"/>
      <c r="D263" s="391"/>
      <c r="F263" s="775"/>
      <c r="G263" s="26"/>
      <c r="H263" s="26"/>
      <c r="I263" s="26"/>
    </row>
    <row r="264" spans="1:9" ht="12.75">
      <c r="A264" s="10"/>
      <c r="C264" s="345"/>
      <c r="D264" s="391"/>
      <c r="F264" s="775"/>
    </row>
    <row r="265" spans="1:9" ht="12.75">
      <c r="A265" s="10"/>
      <c r="C265" s="345"/>
      <c r="D265" s="391"/>
      <c r="F265" s="775"/>
    </row>
    <row r="266" spans="1:9" ht="12.75">
      <c r="A266" s="10"/>
      <c r="C266" s="345"/>
      <c r="D266" s="391"/>
      <c r="F266" s="775"/>
    </row>
    <row r="267" spans="1:9" ht="12.75">
      <c r="A267" s="10"/>
      <c r="C267" s="345"/>
      <c r="D267" s="391"/>
      <c r="F267" s="775"/>
    </row>
    <row r="268" spans="1:9" ht="12.75">
      <c r="A268" s="10"/>
      <c r="C268" s="345"/>
      <c r="D268" s="391"/>
      <c r="F268" s="775"/>
    </row>
    <row r="269" spans="1:9" ht="12.75">
      <c r="A269" s="10"/>
      <c r="C269" s="345"/>
      <c r="D269" s="391"/>
      <c r="F269" s="775"/>
    </row>
    <row r="270" spans="1:9" ht="12.75">
      <c r="A270" s="10"/>
      <c r="C270" s="345"/>
      <c r="D270" s="391"/>
      <c r="F270" s="775"/>
    </row>
    <row r="271" spans="1:9" ht="12.75">
      <c r="A271" s="10"/>
      <c r="C271" s="345"/>
      <c r="D271" s="391"/>
      <c r="F271" s="775"/>
    </row>
    <row r="272" spans="1:9" ht="12.75">
      <c r="A272" s="10"/>
      <c r="C272" s="345"/>
      <c r="D272" s="391"/>
      <c r="F272" s="775"/>
    </row>
    <row r="273" spans="1:6" ht="12.75">
      <c r="A273" s="10"/>
      <c r="C273" s="345"/>
      <c r="D273" s="391"/>
      <c r="F273" s="775"/>
    </row>
    <row r="274" spans="1:6" ht="12.75">
      <c r="A274" s="10"/>
      <c r="C274" s="345"/>
      <c r="D274" s="391"/>
      <c r="F274" s="775"/>
    </row>
    <row r="275" spans="1:6" ht="12.75">
      <c r="A275" s="10"/>
      <c r="C275" s="345"/>
      <c r="D275" s="391"/>
      <c r="F275" s="775"/>
    </row>
    <row r="276" spans="1:6" ht="12.75">
      <c r="A276" s="10"/>
      <c r="C276" s="345"/>
      <c r="D276" s="391"/>
      <c r="F276" s="775"/>
    </row>
    <row r="277" spans="1:6" ht="12.75">
      <c r="A277" s="10"/>
      <c r="C277" s="345"/>
      <c r="D277" s="391"/>
      <c r="F277" s="775"/>
    </row>
    <row r="278" spans="1:6" ht="12.75">
      <c r="A278" s="10"/>
      <c r="C278" s="345"/>
      <c r="D278" s="391"/>
      <c r="F278" s="775"/>
    </row>
    <row r="279" spans="1:6" ht="12.75">
      <c r="A279" s="10"/>
      <c r="C279" s="345"/>
      <c r="D279" s="391"/>
      <c r="F279" s="775"/>
    </row>
    <row r="280" spans="1:6" ht="12.75">
      <c r="A280" s="10"/>
      <c r="C280" s="345"/>
      <c r="D280" s="391"/>
      <c r="F280" s="775"/>
    </row>
    <row r="281" spans="1:6" ht="12.75">
      <c r="A281" s="10"/>
      <c r="C281" s="345"/>
      <c r="D281" s="391"/>
      <c r="F281" s="775"/>
    </row>
    <row r="282" spans="1:6" ht="12.75">
      <c r="A282" s="10"/>
      <c r="C282" s="345"/>
      <c r="D282" s="391"/>
      <c r="F282" s="775"/>
    </row>
    <row r="283" spans="1:6" ht="12.75">
      <c r="A283" s="10"/>
      <c r="C283" s="345"/>
      <c r="D283" s="391"/>
      <c r="F283" s="775"/>
    </row>
    <row r="284" spans="1:6" ht="12.75">
      <c r="A284" s="10"/>
      <c r="C284" s="345"/>
      <c r="D284" s="391"/>
      <c r="F284" s="775"/>
    </row>
    <row r="285" spans="1:6" ht="12.75">
      <c r="A285" s="10"/>
      <c r="C285" s="345"/>
      <c r="D285" s="391"/>
      <c r="F285" s="775"/>
    </row>
    <row r="286" spans="1:6" ht="12.75">
      <c r="A286" s="10"/>
      <c r="C286" s="345"/>
      <c r="D286" s="391"/>
      <c r="F286" s="775"/>
    </row>
    <row r="287" spans="1:6" ht="12.75">
      <c r="A287" s="10"/>
      <c r="C287" s="345"/>
      <c r="D287" s="391"/>
      <c r="F287" s="775"/>
    </row>
    <row r="288" spans="1:6" ht="12.75">
      <c r="A288" s="10"/>
      <c r="C288" s="345"/>
      <c r="D288" s="391"/>
      <c r="F288" s="775"/>
    </row>
    <row r="289" spans="1:6" ht="12.75">
      <c r="A289" s="10"/>
      <c r="C289" s="345"/>
      <c r="D289" s="391"/>
      <c r="F289" s="775"/>
    </row>
    <row r="290" spans="1:6" ht="12.75">
      <c r="A290" s="10"/>
      <c r="C290" s="345"/>
      <c r="D290" s="391"/>
      <c r="F290" s="775"/>
    </row>
    <row r="291" spans="1:6" ht="12.75">
      <c r="A291" s="10"/>
      <c r="C291" s="345"/>
      <c r="D291" s="391"/>
      <c r="F291" s="775"/>
    </row>
    <row r="292" spans="1:6" ht="12.75">
      <c r="A292" s="10"/>
      <c r="C292" s="345"/>
      <c r="D292" s="391"/>
      <c r="F292" s="775"/>
    </row>
    <row r="293" spans="1:6" ht="12.75">
      <c r="A293" s="10"/>
      <c r="C293" s="345"/>
      <c r="D293" s="391"/>
      <c r="F293" s="775"/>
    </row>
    <row r="294" spans="1:6" ht="12.75">
      <c r="A294" s="10"/>
      <c r="C294" s="345"/>
      <c r="D294" s="391"/>
      <c r="F294" s="775"/>
    </row>
    <row r="295" spans="1:6" ht="12.75">
      <c r="A295" s="10"/>
      <c r="C295" s="345"/>
      <c r="D295" s="391"/>
      <c r="F295" s="775"/>
    </row>
    <row r="296" spans="1:6" ht="12.75">
      <c r="A296" s="10"/>
      <c r="C296" s="345"/>
      <c r="D296" s="391"/>
      <c r="F296" s="775"/>
    </row>
    <row r="297" spans="1:6" ht="12.75">
      <c r="A297" s="10"/>
      <c r="C297" s="345"/>
      <c r="D297" s="391"/>
      <c r="F297" s="775"/>
    </row>
    <row r="298" spans="1:6" ht="12.75">
      <c r="A298" s="10"/>
      <c r="C298" s="345"/>
      <c r="D298" s="391"/>
      <c r="F298" s="775"/>
    </row>
    <row r="299" spans="1:6" ht="12.75">
      <c r="A299" s="10"/>
      <c r="C299" s="345"/>
      <c r="D299" s="391"/>
      <c r="F299" s="775"/>
    </row>
    <row r="300" spans="1:6" ht="12.75">
      <c r="A300" s="10"/>
      <c r="C300" s="345"/>
      <c r="D300" s="391"/>
      <c r="F300" s="775"/>
    </row>
    <row r="301" spans="1:6" ht="12.75">
      <c r="A301" s="10"/>
      <c r="C301" s="345"/>
      <c r="D301" s="391"/>
      <c r="F301" s="775"/>
    </row>
    <row r="302" spans="1:6" ht="12.75">
      <c r="A302" s="10"/>
      <c r="C302" s="345"/>
      <c r="D302" s="391"/>
      <c r="F302" s="775"/>
    </row>
    <row r="303" spans="1:6" ht="12.75">
      <c r="A303" s="10"/>
      <c r="C303" s="345"/>
      <c r="D303" s="391"/>
      <c r="F303" s="775"/>
    </row>
    <row r="304" spans="1:6" ht="12.75">
      <c r="A304" s="10"/>
      <c r="C304" s="345"/>
      <c r="D304" s="391"/>
      <c r="F304" s="775"/>
    </row>
    <row r="305" spans="1:6" ht="12.75">
      <c r="A305" s="10"/>
      <c r="C305" s="345"/>
      <c r="D305" s="391"/>
      <c r="F305" s="775"/>
    </row>
    <row r="306" spans="1:6" ht="12.75">
      <c r="A306" s="10"/>
      <c r="C306" s="345"/>
      <c r="D306" s="391"/>
      <c r="F306" s="775"/>
    </row>
    <row r="307" spans="1:6" ht="12.75">
      <c r="A307" s="10"/>
      <c r="C307" s="345"/>
      <c r="D307" s="391"/>
      <c r="F307" s="775"/>
    </row>
    <row r="308" spans="1:6" ht="12.75">
      <c r="A308" s="10"/>
      <c r="C308" s="345"/>
      <c r="D308" s="391"/>
      <c r="F308" s="775"/>
    </row>
    <row r="309" spans="1:6" ht="12.75">
      <c r="A309" s="10"/>
      <c r="C309" s="345"/>
      <c r="D309" s="391"/>
      <c r="F309" s="775"/>
    </row>
    <row r="310" spans="1:6" ht="12.75">
      <c r="A310" s="10"/>
      <c r="C310" s="345"/>
      <c r="D310" s="391"/>
      <c r="F310" s="775"/>
    </row>
    <row r="311" spans="1:6" ht="12.75">
      <c r="A311" s="10"/>
      <c r="C311" s="345"/>
      <c r="D311" s="391"/>
      <c r="F311" s="775"/>
    </row>
    <row r="312" spans="1:6" ht="12.75">
      <c r="A312" s="10"/>
      <c r="C312" s="345"/>
      <c r="D312" s="391"/>
      <c r="F312" s="775"/>
    </row>
    <row r="313" spans="1:6" ht="12.75">
      <c r="A313" s="10"/>
      <c r="C313" s="345"/>
      <c r="D313" s="391"/>
      <c r="F313" s="775"/>
    </row>
    <row r="314" spans="1:6" ht="12.75">
      <c r="A314" s="10"/>
      <c r="C314" s="345"/>
      <c r="D314" s="391"/>
      <c r="F314" s="775"/>
    </row>
    <row r="315" spans="1:6" ht="12.75">
      <c r="A315" s="10"/>
      <c r="C315" s="345"/>
      <c r="D315" s="391"/>
      <c r="F315" s="775"/>
    </row>
    <row r="316" spans="1:6" ht="12.75">
      <c r="A316" s="10"/>
      <c r="C316" s="345"/>
      <c r="D316" s="391"/>
      <c r="F316" s="775"/>
    </row>
    <row r="317" spans="1:6" ht="12.75">
      <c r="A317" s="10"/>
      <c r="C317" s="345"/>
      <c r="D317" s="391"/>
      <c r="F317" s="775"/>
    </row>
    <row r="318" spans="1:6" ht="12.75">
      <c r="A318" s="10"/>
      <c r="C318" s="345"/>
      <c r="D318" s="391"/>
      <c r="F318" s="775"/>
    </row>
    <row r="319" spans="1:6" ht="12.75">
      <c r="A319" s="10"/>
      <c r="C319" s="345"/>
      <c r="D319" s="391"/>
      <c r="F319" s="775"/>
    </row>
    <row r="320" spans="1:6" ht="12.75">
      <c r="A320" s="10"/>
      <c r="C320" s="345"/>
      <c r="D320" s="391"/>
      <c r="F320" s="775"/>
    </row>
    <row r="321" spans="1:6" ht="12.75">
      <c r="A321" s="10"/>
      <c r="C321" s="345"/>
      <c r="D321" s="391"/>
      <c r="F321" s="775"/>
    </row>
    <row r="322" spans="1:6" ht="12.75">
      <c r="A322" s="10"/>
      <c r="C322" s="345"/>
      <c r="D322" s="391"/>
      <c r="F322" s="775"/>
    </row>
    <row r="323" spans="1:6" ht="12.75">
      <c r="A323" s="10"/>
      <c r="C323" s="345"/>
      <c r="D323" s="391"/>
      <c r="F323" s="775"/>
    </row>
    <row r="324" spans="1:6" ht="12.75">
      <c r="A324" s="10"/>
      <c r="C324" s="345"/>
      <c r="D324" s="391"/>
      <c r="F324" s="775"/>
    </row>
    <row r="325" spans="1:6" ht="12.75">
      <c r="A325" s="10"/>
      <c r="C325" s="345"/>
      <c r="D325" s="391"/>
      <c r="F325" s="775"/>
    </row>
    <row r="326" spans="1:6" ht="12.75">
      <c r="A326" s="10"/>
      <c r="C326" s="345"/>
      <c r="D326" s="391"/>
      <c r="F326" s="775"/>
    </row>
    <row r="327" spans="1:6" ht="12.75">
      <c r="A327" s="10"/>
      <c r="C327" s="345"/>
      <c r="D327" s="391"/>
      <c r="F327" s="775"/>
    </row>
    <row r="328" spans="1:6" ht="12.75">
      <c r="A328" s="10"/>
      <c r="C328" s="345"/>
      <c r="D328" s="391"/>
      <c r="F328" s="775"/>
    </row>
    <row r="329" spans="1:6" ht="12.75">
      <c r="A329" s="10"/>
      <c r="C329" s="345"/>
      <c r="D329" s="391"/>
      <c r="F329" s="775"/>
    </row>
    <row r="330" spans="1:6" ht="12.75">
      <c r="A330" s="10"/>
      <c r="C330" s="345"/>
      <c r="D330" s="391"/>
      <c r="F330" s="775"/>
    </row>
    <row r="331" spans="1:6" ht="12.75">
      <c r="A331" s="10"/>
      <c r="C331" s="345"/>
      <c r="D331" s="391"/>
      <c r="F331" s="775"/>
    </row>
    <row r="332" spans="1:6" ht="12.75">
      <c r="A332" s="10"/>
      <c r="C332" s="345"/>
      <c r="D332" s="391"/>
      <c r="F332" s="775"/>
    </row>
    <row r="333" spans="1:6" ht="12.75">
      <c r="A333" s="10"/>
      <c r="C333" s="345"/>
      <c r="D333" s="391"/>
      <c r="F333" s="775"/>
    </row>
    <row r="334" spans="1:6" ht="12.75">
      <c r="A334" s="10"/>
      <c r="C334" s="345"/>
      <c r="D334" s="391"/>
      <c r="F334" s="775"/>
    </row>
    <row r="335" spans="1:6" ht="12.75">
      <c r="A335" s="10"/>
      <c r="C335" s="345"/>
      <c r="D335" s="391"/>
      <c r="F335" s="775"/>
    </row>
    <row r="336" spans="1:6" ht="12.75">
      <c r="A336" s="10"/>
      <c r="C336" s="345"/>
      <c r="D336" s="391"/>
      <c r="F336" s="775"/>
    </row>
    <row r="337" spans="1:6" ht="12.75">
      <c r="A337" s="10"/>
      <c r="C337" s="345"/>
      <c r="D337" s="391"/>
      <c r="F337" s="775"/>
    </row>
    <row r="338" spans="1:6" ht="12.75">
      <c r="A338" s="10"/>
      <c r="C338" s="345"/>
      <c r="D338" s="391"/>
      <c r="F338" s="775"/>
    </row>
    <row r="339" spans="1:6" ht="12.75">
      <c r="A339" s="10"/>
      <c r="C339" s="345"/>
      <c r="D339" s="391"/>
      <c r="F339" s="775"/>
    </row>
    <row r="340" spans="1:6" ht="12.75">
      <c r="A340" s="10"/>
      <c r="C340" s="345"/>
      <c r="D340" s="391"/>
      <c r="F340" s="775"/>
    </row>
    <row r="341" spans="1:6" ht="12.75">
      <c r="A341" s="10"/>
      <c r="C341" s="345"/>
      <c r="D341" s="391"/>
      <c r="F341" s="775"/>
    </row>
    <row r="342" spans="1:6" ht="12.75">
      <c r="A342" s="10"/>
      <c r="C342" s="345"/>
      <c r="D342" s="391"/>
      <c r="F342" s="775"/>
    </row>
    <row r="343" spans="1:6" ht="12.75">
      <c r="A343" s="10"/>
      <c r="C343" s="345"/>
      <c r="D343" s="391"/>
      <c r="F343" s="775"/>
    </row>
    <row r="344" spans="1:6" ht="12.75">
      <c r="A344" s="10"/>
      <c r="C344" s="345"/>
      <c r="D344" s="391"/>
      <c r="F344" s="775"/>
    </row>
    <row r="345" spans="1:6" ht="12.75">
      <c r="A345" s="10"/>
      <c r="C345" s="345"/>
      <c r="D345" s="391"/>
      <c r="F345" s="775"/>
    </row>
    <row r="346" spans="1:6" ht="12.75">
      <c r="A346" s="10"/>
      <c r="C346" s="345"/>
      <c r="D346" s="391"/>
      <c r="F346" s="775"/>
    </row>
    <row r="347" spans="1:6" ht="37.5" customHeight="1">
      <c r="A347" s="10"/>
      <c r="C347" s="345"/>
      <c r="D347" s="391"/>
      <c r="F347" s="775"/>
    </row>
    <row r="348" spans="1:6" ht="12.75">
      <c r="A348" s="10"/>
      <c r="C348" s="345"/>
      <c r="D348" s="391"/>
      <c r="F348" s="775"/>
    </row>
    <row r="349" spans="1:6" ht="39" customHeight="1">
      <c r="A349" s="10"/>
      <c r="C349" s="345"/>
      <c r="D349" s="391"/>
      <c r="F349" s="775"/>
    </row>
    <row r="350" spans="1:6" ht="12.75">
      <c r="A350" s="10"/>
      <c r="C350" s="345"/>
      <c r="D350" s="391"/>
      <c r="F350" s="775"/>
    </row>
    <row r="351" spans="1:6" ht="25.5" customHeight="1">
      <c r="A351" s="10"/>
      <c r="C351" s="345"/>
      <c r="D351" s="391"/>
      <c r="F351" s="775"/>
    </row>
    <row r="352" spans="1:6" ht="12.75">
      <c r="A352" s="10"/>
      <c r="C352" s="345"/>
      <c r="D352" s="391"/>
      <c r="F352" s="775"/>
    </row>
    <row r="353" spans="1:6" ht="12.75">
      <c r="A353" s="10"/>
      <c r="C353" s="345"/>
      <c r="D353" s="391"/>
      <c r="F353" s="775"/>
    </row>
    <row r="354" spans="1:6" ht="12.75">
      <c r="A354" s="10"/>
      <c r="C354" s="345"/>
      <c r="D354" s="391"/>
      <c r="F354" s="775"/>
    </row>
    <row r="355" spans="1:6" ht="12.75">
      <c r="A355" s="10"/>
      <c r="C355" s="345"/>
      <c r="D355" s="391"/>
      <c r="F355" s="775"/>
    </row>
    <row r="356" spans="1:6" ht="12.75">
      <c r="A356" s="10"/>
      <c r="C356" s="345"/>
      <c r="D356" s="391"/>
      <c r="F356" s="775"/>
    </row>
    <row r="357" spans="1:6" ht="12.75">
      <c r="A357" s="10"/>
      <c r="C357" s="345"/>
      <c r="D357" s="391"/>
      <c r="F357" s="775"/>
    </row>
    <row r="358" spans="1:6" ht="12.75">
      <c r="A358" s="10"/>
      <c r="C358" s="345"/>
      <c r="D358" s="391"/>
      <c r="F358" s="775"/>
    </row>
    <row r="359" spans="1:6" ht="12.75">
      <c r="A359" s="10"/>
      <c r="C359" s="345"/>
      <c r="D359" s="391"/>
      <c r="F359" s="775"/>
    </row>
    <row r="360" spans="1:6" ht="12.75">
      <c r="A360" s="10"/>
      <c r="C360" s="345"/>
      <c r="D360" s="391"/>
      <c r="F360" s="775"/>
    </row>
    <row r="361" spans="1:6" ht="12.75">
      <c r="A361" s="10"/>
      <c r="C361" s="345"/>
      <c r="D361" s="391"/>
      <c r="F361" s="775"/>
    </row>
    <row r="362" spans="1:6" ht="12.75">
      <c r="A362" s="10"/>
      <c r="C362" s="345"/>
      <c r="D362" s="391"/>
      <c r="F362" s="775"/>
    </row>
    <row r="363" spans="1:6" ht="12.75">
      <c r="A363" s="10"/>
      <c r="C363" s="345"/>
      <c r="D363" s="391"/>
      <c r="F363" s="775"/>
    </row>
    <row r="364" spans="1:6" ht="12.75">
      <c r="A364" s="10"/>
      <c r="C364" s="345"/>
      <c r="D364" s="391"/>
      <c r="F364" s="775"/>
    </row>
    <row r="365" spans="1:6" ht="12.75">
      <c r="A365" s="10"/>
      <c r="C365" s="345"/>
      <c r="D365" s="391"/>
      <c r="F365" s="775"/>
    </row>
    <row r="366" spans="1:6" ht="12.75">
      <c r="A366" s="10"/>
      <c r="C366" s="345"/>
      <c r="D366" s="391"/>
      <c r="F366" s="775"/>
    </row>
    <row r="367" spans="1:6" ht="12.75">
      <c r="A367" s="10"/>
      <c r="C367" s="345"/>
      <c r="D367" s="391"/>
      <c r="F367" s="775"/>
    </row>
    <row r="368" spans="1:6" ht="12.75">
      <c r="A368" s="10"/>
      <c r="C368" s="345"/>
      <c r="D368" s="391"/>
      <c r="F368" s="775"/>
    </row>
    <row r="369" spans="1:6" ht="12.75">
      <c r="A369" s="10"/>
      <c r="C369" s="345"/>
      <c r="D369" s="391"/>
      <c r="F369" s="775"/>
    </row>
    <row r="370" spans="1:6" ht="12.75">
      <c r="A370" s="10"/>
      <c r="C370" s="345"/>
      <c r="D370" s="391"/>
      <c r="F370" s="775"/>
    </row>
    <row r="371" spans="1:6" ht="12.75">
      <c r="A371" s="10"/>
      <c r="C371" s="345"/>
      <c r="D371" s="391"/>
      <c r="F371" s="775"/>
    </row>
    <row r="372" spans="1:6" ht="12.75">
      <c r="A372" s="10"/>
      <c r="C372" s="345"/>
      <c r="D372" s="391"/>
      <c r="F372" s="775"/>
    </row>
    <row r="373" spans="1:6" ht="12.75">
      <c r="A373" s="10"/>
      <c r="C373" s="345"/>
      <c r="D373" s="391"/>
      <c r="F373" s="775"/>
    </row>
    <row r="374" spans="1:6" ht="12.75">
      <c r="A374" s="10"/>
      <c r="C374" s="345"/>
      <c r="D374" s="391"/>
      <c r="F374" s="775"/>
    </row>
    <row r="375" spans="1:6" ht="12.75">
      <c r="A375" s="10"/>
      <c r="C375" s="345"/>
      <c r="D375" s="391"/>
      <c r="F375" s="775"/>
    </row>
    <row r="376" spans="1:6" ht="12.75">
      <c r="A376" s="10"/>
      <c r="C376" s="345"/>
      <c r="D376" s="391"/>
      <c r="F376" s="775"/>
    </row>
    <row r="377" spans="1:6" ht="12.75">
      <c r="A377" s="10"/>
      <c r="C377" s="345"/>
      <c r="D377" s="391"/>
      <c r="F377" s="775"/>
    </row>
    <row r="378" spans="1:6" ht="12.75">
      <c r="A378" s="10"/>
      <c r="C378" s="345"/>
      <c r="D378" s="391"/>
      <c r="F378" s="775"/>
    </row>
    <row r="379" spans="1:6" ht="12.75">
      <c r="A379" s="10"/>
      <c r="C379" s="345"/>
      <c r="D379" s="391"/>
      <c r="F379" s="775"/>
    </row>
    <row r="380" spans="1:6" ht="12.75">
      <c r="A380" s="10"/>
      <c r="C380" s="345"/>
      <c r="D380" s="391"/>
      <c r="F380" s="775"/>
    </row>
    <row r="381" spans="1:6" ht="12.75">
      <c r="A381" s="10"/>
      <c r="C381" s="345"/>
      <c r="D381" s="391"/>
      <c r="F381" s="775"/>
    </row>
    <row r="382" spans="1:6" ht="12.75">
      <c r="A382" s="10"/>
      <c r="C382" s="345"/>
      <c r="D382" s="391"/>
      <c r="F382" s="775"/>
    </row>
    <row r="383" spans="1:6" ht="12.75">
      <c r="A383" s="10"/>
      <c r="C383" s="345"/>
      <c r="D383" s="391"/>
      <c r="F383" s="775"/>
    </row>
    <row r="384" spans="1:6" ht="12.75">
      <c r="A384" s="10"/>
      <c r="C384" s="345"/>
      <c r="D384" s="391"/>
      <c r="F384" s="775"/>
    </row>
    <row r="385" spans="1:6" ht="12.75">
      <c r="A385" s="10"/>
      <c r="C385" s="345"/>
      <c r="D385" s="391"/>
      <c r="F385" s="775"/>
    </row>
    <row r="386" spans="1:6" ht="12.75">
      <c r="A386" s="10"/>
      <c r="C386" s="345"/>
      <c r="D386" s="391"/>
      <c r="F386" s="775"/>
    </row>
    <row r="387" spans="1:6" ht="12.75">
      <c r="A387" s="10"/>
      <c r="C387" s="345"/>
      <c r="D387" s="391"/>
      <c r="F387" s="775"/>
    </row>
    <row r="388" spans="1:6" ht="12.75">
      <c r="A388" s="10"/>
      <c r="C388" s="345"/>
      <c r="D388" s="391"/>
      <c r="F388" s="775"/>
    </row>
    <row r="389" spans="1:6" ht="12.75">
      <c r="A389" s="10"/>
      <c r="C389" s="345"/>
      <c r="D389" s="391"/>
      <c r="F389" s="775"/>
    </row>
    <row r="390" spans="1:6" ht="12.75">
      <c r="A390" s="10"/>
      <c r="C390" s="345"/>
      <c r="D390" s="391"/>
      <c r="F390" s="775"/>
    </row>
    <row r="391" spans="1:6" ht="12.75">
      <c r="A391" s="10"/>
      <c r="C391" s="345"/>
      <c r="D391" s="391"/>
      <c r="F391" s="775"/>
    </row>
    <row r="392" spans="1:6" ht="12.75">
      <c r="A392" s="10"/>
      <c r="C392" s="345"/>
      <c r="D392" s="391"/>
      <c r="F392" s="775"/>
    </row>
    <row r="393" spans="1:6" ht="12.75">
      <c r="A393" s="10"/>
      <c r="C393" s="345"/>
      <c r="D393" s="391"/>
      <c r="F393" s="775"/>
    </row>
    <row r="394" spans="1:6" ht="12.75">
      <c r="A394" s="10"/>
      <c r="C394" s="345"/>
      <c r="D394" s="391"/>
      <c r="F394" s="775"/>
    </row>
    <row r="395" spans="1:6" ht="12.75">
      <c r="A395" s="10"/>
      <c r="C395" s="345"/>
      <c r="D395" s="391"/>
      <c r="F395" s="775"/>
    </row>
    <row r="396" spans="1:6" ht="12.75">
      <c r="A396" s="10"/>
      <c r="C396" s="345"/>
      <c r="D396" s="391"/>
      <c r="F396" s="775"/>
    </row>
    <row r="397" spans="1:6" ht="12.75">
      <c r="A397" s="10"/>
      <c r="C397" s="345"/>
      <c r="D397" s="391"/>
      <c r="F397" s="775"/>
    </row>
    <row r="398" spans="1:6" ht="12.75">
      <c r="A398" s="10"/>
      <c r="C398" s="345"/>
      <c r="D398" s="391"/>
      <c r="F398" s="775"/>
    </row>
    <row r="399" spans="1:6" ht="12.75">
      <c r="A399" s="10"/>
      <c r="C399" s="345"/>
      <c r="D399" s="391"/>
      <c r="F399" s="775"/>
    </row>
    <row r="400" spans="1:6" ht="12.75">
      <c r="A400" s="10"/>
      <c r="C400" s="345"/>
      <c r="D400" s="391"/>
      <c r="F400" s="775"/>
    </row>
    <row r="401" spans="1:6" ht="12.75">
      <c r="A401" s="10"/>
      <c r="C401" s="345"/>
      <c r="D401" s="391"/>
      <c r="F401" s="775"/>
    </row>
    <row r="402" spans="1:6" ht="12.75">
      <c r="A402" s="10"/>
      <c r="C402" s="345"/>
      <c r="D402" s="391"/>
      <c r="F402" s="775"/>
    </row>
    <row r="403" spans="1:6" ht="12.75">
      <c r="A403" s="10"/>
      <c r="C403" s="345"/>
      <c r="D403" s="391"/>
      <c r="F403" s="775"/>
    </row>
    <row r="404" spans="1:6" ht="12.75">
      <c r="A404" s="10"/>
      <c r="C404" s="345"/>
      <c r="D404" s="391"/>
      <c r="F404" s="775"/>
    </row>
    <row r="405" spans="1:6" ht="12.75">
      <c r="A405" s="10"/>
      <c r="C405" s="345"/>
      <c r="D405" s="391"/>
      <c r="F405" s="775"/>
    </row>
    <row r="406" spans="1:6" ht="12.75">
      <c r="A406" s="10"/>
      <c r="C406" s="345"/>
      <c r="D406" s="391"/>
      <c r="F406" s="775"/>
    </row>
    <row r="407" spans="1:6" ht="12.75">
      <c r="A407" s="10"/>
      <c r="C407" s="345"/>
      <c r="D407" s="391"/>
      <c r="F407" s="775"/>
    </row>
    <row r="408" spans="1:6" ht="12.75">
      <c r="A408" s="10"/>
      <c r="C408" s="345"/>
      <c r="D408" s="391"/>
      <c r="F408" s="775"/>
    </row>
    <row r="409" spans="1:6" ht="12.75">
      <c r="A409" s="10"/>
      <c r="C409" s="345"/>
      <c r="D409" s="391"/>
      <c r="F409" s="775"/>
    </row>
    <row r="410" spans="1:6" ht="12.75">
      <c r="A410" s="10"/>
      <c r="C410" s="345"/>
      <c r="D410" s="391"/>
      <c r="F410" s="775"/>
    </row>
    <row r="411" spans="1:6" ht="12.75">
      <c r="A411" s="10"/>
      <c r="C411" s="345"/>
      <c r="D411" s="391"/>
      <c r="F411" s="775"/>
    </row>
    <row r="412" spans="1:6" ht="12.75">
      <c r="A412" s="10"/>
      <c r="C412" s="345"/>
      <c r="D412" s="391"/>
      <c r="F412" s="775"/>
    </row>
    <row r="413" spans="1:6" ht="12.75">
      <c r="A413" s="10"/>
      <c r="C413" s="345"/>
      <c r="D413" s="391"/>
      <c r="F413" s="775"/>
    </row>
    <row r="414" spans="1:6" ht="12.75">
      <c r="A414" s="10"/>
      <c r="C414" s="345"/>
      <c r="D414" s="391"/>
      <c r="F414" s="775"/>
    </row>
    <row r="415" spans="1:6" ht="12.75">
      <c r="A415" s="10"/>
      <c r="C415" s="345"/>
      <c r="D415" s="391"/>
      <c r="F415" s="775"/>
    </row>
    <row r="416" spans="1:6" ht="12.75">
      <c r="A416" s="10"/>
      <c r="C416" s="345"/>
      <c r="D416" s="391"/>
      <c r="F416" s="775"/>
    </row>
    <row r="417" spans="1:6" ht="12.75">
      <c r="A417" s="10"/>
      <c r="C417" s="345"/>
      <c r="D417" s="391"/>
      <c r="F417" s="775"/>
    </row>
    <row r="418" spans="1:6" ht="12.75">
      <c r="A418" s="10"/>
      <c r="C418" s="345"/>
      <c r="D418" s="391"/>
      <c r="F418" s="775"/>
    </row>
    <row r="419" spans="1:6" ht="12.75">
      <c r="A419" s="10"/>
      <c r="C419" s="345"/>
      <c r="D419" s="391"/>
      <c r="F419" s="775"/>
    </row>
    <row r="420" spans="1:6" ht="12.75">
      <c r="A420" s="10"/>
      <c r="C420" s="345"/>
      <c r="D420" s="391"/>
      <c r="F420" s="775"/>
    </row>
    <row r="421" spans="1:6" ht="12.75">
      <c r="A421" s="10"/>
      <c r="C421" s="345"/>
      <c r="D421" s="391"/>
      <c r="F421" s="775"/>
    </row>
    <row r="422" spans="1:6" ht="12.75">
      <c r="A422" s="10"/>
      <c r="C422" s="345"/>
      <c r="D422" s="391"/>
      <c r="F422" s="775"/>
    </row>
    <row r="423" spans="1:6" ht="12.75">
      <c r="A423" s="10"/>
      <c r="C423" s="345"/>
      <c r="D423" s="391"/>
      <c r="F423" s="775"/>
    </row>
    <row r="424" spans="1:6" ht="12.75">
      <c r="A424" s="10"/>
      <c r="C424" s="345"/>
      <c r="D424" s="391"/>
      <c r="F424" s="775"/>
    </row>
    <row r="425" spans="1:6" ht="12.75">
      <c r="A425" s="10"/>
      <c r="C425" s="345"/>
      <c r="D425" s="391"/>
      <c r="F425" s="775"/>
    </row>
    <row r="426" spans="1:6" ht="12.75">
      <c r="A426" s="10"/>
      <c r="C426" s="345"/>
      <c r="D426" s="391"/>
      <c r="F426" s="775"/>
    </row>
    <row r="427" spans="1:6" ht="12.75">
      <c r="A427" s="10"/>
      <c r="C427" s="345"/>
      <c r="D427" s="391"/>
      <c r="F427" s="775"/>
    </row>
    <row r="428" spans="1:6" ht="12.75">
      <c r="A428" s="10"/>
      <c r="C428" s="345"/>
      <c r="D428" s="391"/>
      <c r="F428" s="775"/>
    </row>
    <row r="429" spans="1:6" ht="12.75">
      <c r="A429" s="10"/>
      <c r="C429" s="345"/>
      <c r="D429" s="391"/>
      <c r="F429" s="775"/>
    </row>
    <row r="430" spans="1:6" ht="12.75">
      <c r="A430" s="10"/>
      <c r="C430" s="345"/>
      <c r="D430" s="391"/>
      <c r="F430" s="775"/>
    </row>
    <row r="431" spans="1:6" ht="12.75">
      <c r="A431" s="10"/>
      <c r="C431" s="345"/>
      <c r="D431" s="391"/>
      <c r="F431" s="775"/>
    </row>
    <row r="432" spans="1:6" ht="12.75">
      <c r="A432" s="10"/>
      <c r="C432" s="345"/>
      <c r="D432" s="391"/>
      <c r="F432" s="775"/>
    </row>
    <row r="433" spans="1:6" ht="12.75">
      <c r="A433" s="10"/>
      <c r="C433" s="345"/>
      <c r="D433" s="391"/>
      <c r="F433" s="775"/>
    </row>
    <row r="434" spans="1:6" ht="12.75">
      <c r="A434" s="10"/>
      <c r="C434" s="345"/>
      <c r="D434" s="391"/>
      <c r="F434" s="775"/>
    </row>
    <row r="435" spans="1:6" ht="12.75">
      <c r="A435" s="10"/>
      <c r="C435" s="345"/>
      <c r="D435" s="391"/>
      <c r="F435" s="775"/>
    </row>
    <row r="436" spans="1:6" ht="12.75">
      <c r="A436" s="10"/>
      <c r="C436" s="345"/>
      <c r="D436" s="391"/>
      <c r="F436" s="775"/>
    </row>
    <row r="437" spans="1:6" ht="12.75">
      <c r="A437" s="10"/>
      <c r="C437" s="345"/>
      <c r="D437" s="391"/>
      <c r="F437" s="775"/>
    </row>
    <row r="438" spans="1:6" ht="12.75">
      <c r="A438" s="10"/>
      <c r="C438" s="345"/>
      <c r="D438" s="391"/>
      <c r="F438" s="775"/>
    </row>
    <row r="439" spans="1:6" ht="12.75">
      <c r="A439" s="10"/>
      <c r="C439" s="345"/>
      <c r="D439" s="391"/>
      <c r="F439" s="775"/>
    </row>
    <row r="440" spans="1:6" ht="12.75">
      <c r="A440" s="10"/>
      <c r="C440" s="345"/>
      <c r="D440" s="391"/>
      <c r="F440" s="775"/>
    </row>
    <row r="441" spans="1:6" ht="12.75">
      <c r="A441" s="10"/>
      <c r="C441" s="345"/>
      <c r="D441" s="391"/>
      <c r="F441" s="775"/>
    </row>
    <row r="442" spans="1:6" ht="12.75">
      <c r="A442" s="10"/>
      <c r="C442" s="345"/>
      <c r="D442" s="391"/>
      <c r="F442" s="775"/>
    </row>
    <row r="443" spans="1:6" ht="12.75">
      <c r="A443" s="10"/>
      <c r="C443" s="345"/>
      <c r="D443" s="391"/>
      <c r="F443" s="775"/>
    </row>
    <row r="444" spans="1:6" ht="12.75">
      <c r="A444" s="10"/>
      <c r="C444" s="345"/>
      <c r="D444" s="391"/>
      <c r="F444" s="775"/>
    </row>
    <row r="445" spans="1:6" ht="12.75">
      <c r="A445" s="10"/>
      <c r="C445" s="345"/>
      <c r="D445" s="391"/>
      <c r="F445" s="775"/>
    </row>
    <row r="446" spans="1:6" ht="12.75">
      <c r="A446" s="10"/>
      <c r="C446" s="345"/>
      <c r="D446" s="391"/>
      <c r="F446" s="775"/>
    </row>
    <row r="447" spans="1:6" ht="12.75">
      <c r="A447" s="10"/>
      <c r="C447" s="345"/>
      <c r="D447" s="391"/>
      <c r="F447" s="775"/>
    </row>
    <row r="448" spans="1:6" ht="12.75">
      <c r="A448" s="10"/>
      <c r="C448" s="345"/>
      <c r="D448" s="391"/>
      <c r="F448" s="775"/>
    </row>
    <row r="449" spans="1:6" ht="12.75">
      <c r="A449" s="10"/>
      <c r="C449" s="345"/>
      <c r="D449" s="391"/>
      <c r="F449" s="775"/>
    </row>
    <row r="450" spans="1:6" ht="12.75">
      <c r="A450" s="10"/>
      <c r="C450" s="345"/>
      <c r="D450" s="391"/>
      <c r="F450" s="775"/>
    </row>
    <row r="451" spans="1:6" ht="12.75">
      <c r="A451" s="10"/>
      <c r="C451" s="345"/>
      <c r="D451" s="391"/>
      <c r="F451" s="775"/>
    </row>
    <row r="452" spans="1:6" ht="12.75">
      <c r="A452" s="10"/>
      <c r="C452" s="345"/>
      <c r="D452" s="391"/>
      <c r="F452" s="775"/>
    </row>
    <row r="453" spans="1:6" ht="12.75">
      <c r="A453" s="10"/>
      <c r="C453" s="345"/>
      <c r="D453" s="391"/>
      <c r="F453" s="775"/>
    </row>
    <row r="454" spans="1:6" ht="12.75">
      <c r="A454" s="10"/>
      <c r="C454" s="345"/>
      <c r="D454" s="391"/>
      <c r="F454" s="775"/>
    </row>
    <row r="455" spans="1:6" ht="12.75">
      <c r="A455" s="10"/>
      <c r="C455" s="345"/>
      <c r="D455" s="391"/>
      <c r="F455" s="775"/>
    </row>
    <row r="456" spans="1:6" ht="12.75">
      <c r="A456" s="10"/>
      <c r="C456" s="345"/>
      <c r="D456" s="391"/>
      <c r="F456" s="775"/>
    </row>
    <row r="457" spans="1:6" ht="12.75">
      <c r="A457" s="10"/>
      <c r="C457" s="345"/>
      <c r="D457" s="391"/>
      <c r="F457" s="775"/>
    </row>
    <row r="458" spans="1:6" ht="12.75">
      <c r="A458" s="10"/>
      <c r="C458" s="345"/>
      <c r="D458" s="391"/>
      <c r="F458" s="775"/>
    </row>
    <row r="459" spans="1:6" ht="12.75">
      <c r="A459" s="10"/>
      <c r="C459" s="345"/>
      <c r="D459" s="391"/>
      <c r="F459" s="775"/>
    </row>
    <row r="460" spans="1:6" ht="12.75">
      <c r="A460" s="10"/>
      <c r="C460" s="345"/>
      <c r="D460" s="391"/>
      <c r="F460" s="775"/>
    </row>
    <row r="461" spans="1:6" ht="12.75">
      <c r="A461" s="10"/>
      <c r="C461" s="345"/>
      <c r="D461" s="391"/>
      <c r="F461" s="775"/>
    </row>
    <row r="462" spans="1:6" ht="12.75">
      <c r="A462" s="10"/>
      <c r="C462" s="345"/>
      <c r="D462" s="391"/>
      <c r="F462" s="775"/>
    </row>
    <row r="463" spans="1:6" ht="12.75">
      <c r="A463" s="10"/>
      <c r="C463" s="345"/>
      <c r="D463" s="391"/>
      <c r="F463" s="775"/>
    </row>
    <row r="464" spans="1:6" ht="12.75">
      <c r="A464" s="10"/>
      <c r="C464" s="345"/>
      <c r="D464" s="391"/>
      <c r="F464" s="775"/>
    </row>
    <row r="465" spans="1:6" ht="12.75">
      <c r="A465" s="10"/>
      <c r="C465" s="345"/>
      <c r="D465" s="391"/>
      <c r="F465" s="775"/>
    </row>
    <row r="466" spans="1:6" ht="12.75">
      <c r="A466" s="10"/>
      <c r="C466" s="345"/>
      <c r="D466" s="391"/>
      <c r="F466" s="775"/>
    </row>
    <row r="467" spans="1:6" ht="12.75">
      <c r="A467" s="10"/>
      <c r="C467" s="345"/>
      <c r="D467" s="391"/>
      <c r="F467" s="775"/>
    </row>
    <row r="468" spans="1:6" ht="12.75">
      <c r="A468" s="10"/>
      <c r="C468" s="345"/>
      <c r="D468" s="391"/>
      <c r="F468" s="775"/>
    </row>
    <row r="469" spans="1:6" ht="12.75">
      <c r="A469" s="10"/>
      <c r="C469" s="345"/>
      <c r="D469" s="391"/>
      <c r="F469" s="775"/>
    </row>
    <row r="470" spans="1:6" ht="12.75">
      <c r="A470" s="10"/>
      <c r="C470" s="345"/>
      <c r="D470" s="391"/>
      <c r="F470" s="775"/>
    </row>
    <row r="471" spans="1:6" ht="12.75">
      <c r="A471" s="10"/>
      <c r="C471" s="345"/>
      <c r="D471" s="391"/>
      <c r="F471" s="775"/>
    </row>
    <row r="472" spans="1:6" ht="12.75">
      <c r="A472" s="10"/>
      <c r="C472" s="345"/>
      <c r="D472" s="391"/>
      <c r="F472" s="775"/>
    </row>
    <row r="473" spans="1:6" ht="12.75">
      <c r="A473" s="10"/>
      <c r="C473" s="345"/>
      <c r="D473" s="391"/>
      <c r="F473" s="775"/>
    </row>
    <row r="474" spans="1:6" ht="12.75">
      <c r="A474" s="10"/>
      <c r="C474" s="345"/>
      <c r="D474" s="391"/>
      <c r="F474" s="775"/>
    </row>
    <row r="475" spans="1:6" ht="12.75">
      <c r="A475" s="10"/>
      <c r="C475" s="345"/>
      <c r="D475" s="391"/>
      <c r="F475" s="775"/>
    </row>
    <row r="476" spans="1:6" ht="12.75">
      <c r="A476" s="10"/>
      <c r="C476" s="345"/>
      <c r="D476" s="391"/>
      <c r="F476" s="775"/>
    </row>
    <row r="477" spans="1:6" ht="12.75">
      <c r="A477" s="10"/>
      <c r="C477" s="345"/>
      <c r="D477" s="391"/>
      <c r="F477" s="775"/>
    </row>
    <row r="478" spans="1:6" ht="12.75">
      <c r="A478" s="10"/>
      <c r="C478" s="345"/>
      <c r="D478" s="391"/>
      <c r="F478" s="775"/>
    </row>
    <row r="479" spans="1:6" ht="12.75">
      <c r="A479" s="10"/>
      <c r="C479" s="345"/>
      <c r="D479" s="391"/>
      <c r="F479" s="775"/>
    </row>
    <row r="480" spans="1:6" ht="12.75">
      <c r="A480" s="10"/>
      <c r="C480" s="345"/>
      <c r="D480" s="391"/>
      <c r="F480" s="775"/>
    </row>
    <row r="481" spans="1:6" ht="12.75">
      <c r="A481" s="10"/>
      <c r="C481" s="345"/>
      <c r="D481" s="391"/>
      <c r="F481" s="775"/>
    </row>
    <row r="482" spans="1:6" ht="12.75">
      <c r="A482" s="10"/>
      <c r="C482" s="345"/>
      <c r="D482" s="391"/>
      <c r="F482" s="775"/>
    </row>
    <row r="483" spans="1:6" ht="12.75">
      <c r="A483" s="10"/>
      <c r="C483" s="345"/>
      <c r="D483" s="391"/>
      <c r="F483" s="775"/>
    </row>
    <row r="484" spans="1:6" ht="12.75">
      <c r="A484" s="10"/>
      <c r="C484" s="345"/>
      <c r="D484" s="391"/>
      <c r="F484" s="775"/>
    </row>
    <row r="485" spans="1:6" ht="12.75">
      <c r="A485" s="10"/>
      <c r="C485" s="345"/>
      <c r="D485" s="391"/>
      <c r="F485" s="775"/>
    </row>
    <row r="486" spans="1:6" ht="12.75">
      <c r="A486" s="10"/>
      <c r="C486" s="345"/>
      <c r="D486" s="391"/>
      <c r="F486" s="775"/>
    </row>
    <row r="487" spans="1:6" ht="12.75">
      <c r="A487" s="10"/>
      <c r="C487" s="345"/>
      <c r="D487" s="391"/>
      <c r="F487" s="775"/>
    </row>
    <row r="488" spans="1:6" ht="12.75">
      <c r="A488" s="10"/>
      <c r="C488" s="345"/>
      <c r="D488" s="391"/>
      <c r="F488" s="775"/>
    </row>
    <row r="489" spans="1:6" ht="12.75">
      <c r="A489" s="10"/>
      <c r="C489" s="345"/>
      <c r="D489" s="391"/>
      <c r="F489" s="775"/>
    </row>
    <row r="490" spans="1:6" ht="12.75">
      <c r="A490" s="10"/>
      <c r="C490" s="345"/>
      <c r="D490" s="391"/>
      <c r="F490" s="775"/>
    </row>
    <row r="491" spans="1:6" ht="12.75">
      <c r="A491" s="10"/>
      <c r="C491" s="345"/>
      <c r="D491" s="391"/>
      <c r="F491" s="775"/>
    </row>
    <row r="492" spans="1:6" ht="12.75">
      <c r="A492" s="10"/>
      <c r="C492" s="345"/>
      <c r="D492" s="391"/>
      <c r="F492" s="775"/>
    </row>
    <row r="493" spans="1:6" ht="12.75">
      <c r="A493" s="10"/>
      <c r="C493" s="345"/>
      <c r="D493" s="391"/>
      <c r="F493" s="775"/>
    </row>
    <row r="494" spans="1:6" ht="12.75">
      <c r="A494" s="10"/>
      <c r="C494" s="345"/>
      <c r="D494" s="391"/>
      <c r="F494" s="775"/>
    </row>
    <row r="495" spans="1:6" ht="12.75">
      <c r="A495" s="10"/>
      <c r="C495" s="345"/>
      <c r="D495" s="391"/>
      <c r="F495" s="775"/>
    </row>
    <row r="496" spans="1:6" ht="12.75">
      <c r="A496" s="10"/>
      <c r="C496" s="345"/>
      <c r="D496" s="391"/>
      <c r="F496" s="775"/>
    </row>
    <row r="497" spans="1:6" ht="12.75">
      <c r="A497" s="10"/>
      <c r="C497" s="345"/>
      <c r="D497" s="391"/>
      <c r="F497" s="775"/>
    </row>
    <row r="498" spans="1:6" ht="12.75">
      <c r="A498" s="10"/>
      <c r="C498" s="345"/>
      <c r="D498" s="391"/>
      <c r="F498" s="775"/>
    </row>
    <row r="499" spans="1:6" ht="12.75">
      <c r="A499" s="10"/>
      <c r="C499" s="345"/>
      <c r="D499" s="391"/>
      <c r="F499" s="775"/>
    </row>
    <row r="500" spans="1:6" ht="12.75">
      <c r="A500" s="10"/>
      <c r="C500" s="345"/>
      <c r="D500" s="391"/>
      <c r="F500" s="775"/>
    </row>
    <row r="501" spans="1:6" ht="12.75">
      <c r="A501" s="10"/>
      <c r="C501" s="345"/>
      <c r="D501" s="391"/>
      <c r="F501" s="775"/>
    </row>
    <row r="502" spans="1:6" ht="12.75">
      <c r="A502" s="10"/>
      <c r="C502" s="345"/>
      <c r="D502" s="391"/>
      <c r="F502" s="775"/>
    </row>
    <row r="503" spans="1:6" ht="12.75">
      <c r="A503" s="10"/>
      <c r="C503" s="345"/>
      <c r="D503" s="391"/>
      <c r="F503" s="775"/>
    </row>
    <row r="504" spans="1:6" ht="12.75">
      <c r="A504" s="10"/>
      <c r="C504" s="345"/>
      <c r="D504" s="391"/>
      <c r="F504" s="775"/>
    </row>
    <row r="505" spans="1:6" ht="12.75">
      <c r="A505" s="10"/>
      <c r="C505" s="345"/>
      <c r="D505" s="391"/>
      <c r="F505" s="775"/>
    </row>
    <row r="506" spans="1:6" ht="12.75">
      <c r="A506" s="10"/>
      <c r="C506" s="345"/>
      <c r="D506" s="391"/>
      <c r="F506" s="775"/>
    </row>
    <row r="507" spans="1:6" ht="12.75">
      <c r="A507" s="10"/>
      <c r="C507" s="345"/>
      <c r="D507" s="391"/>
      <c r="F507" s="775"/>
    </row>
    <row r="508" spans="1:6" ht="12.75">
      <c r="A508" s="10"/>
      <c r="C508" s="345"/>
      <c r="D508" s="391"/>
      <c r="F508" s="775"/>
    </row>
    <row r="509" spans="1:6" ht="12.75">
      <c r="A509" s="10"/>
      <c r="C509" s="345"/>
      <c r="D509" s="391"/>
      <c r="F509" s="775"/>
    </row>
    <row r="510" spans="1:6" ht="12.75">
      <c r="A510" s="10"/>
      <c r="C510" s="345"/>
      <c r="D510" s="391"/>
      <c r="F510" s="775"/>
    </row>
    <row r="511" spans="1:6" ht="12.75">
      <c r="A511" s="10"/>
      <c r="C511" s="345"/>
      <c r="D511" s="391"/>
      <c r="F511" s="775"/>
    </row>
    <row r="512" spans="1:6" ht="12.75">
      <c r="A512" s="10"/>
      <c r="C512" s="345"/>
      <c r="D512" s="391"/>
      <c r="F512" s="775"/>
    </row>
    <row r="513" spans="1:6" ht="12.75">
      <c r="A513" s="10"/>
      <c r="C513" s="345"/>
      <c r="D513" s="391"/>
      <c r="F513" s="775"/>
    </row>
    <row r="514" spans="1:6" ht="12.75">
      <c r="A514" s="10"/>
      <c r="C514" s="345"/>
      <c r="D514" s="391"/>
      <c r="F514" s="775"/>
    </row>
    <row r="515" spans="1:6" ht="12.75">
      <c r="A515" s="10"/>
      <c r="C515" s="345"/>
      <c r="D515" s="391"/>
      <c r="F515" s="775"/>
    </row>
    <row r="516" spans="1:6" ht="12.75">
      <c r="A516" s="10"/>
      <c r="C516" s="345"/>
      <c r="D516" s="391"/>
      <c r="F516" s="775"/>
    </row>
    <row r="517" spans="1:6" ht="12.75">
      <c r="A517" s="10"/>
      <c r="C517" s="345"/>
      <c r="D517" s="391"/>
      <c r="F517" s="775"/>
    </row>
    <row r="518" spans="1:6" ht="12.75">
      <c r="A518" s="10"/>
      <c r="C518" s="345"/>
      <c r="D518" s="391"/>
      <c r="F518" s="775"/>
    </row>
    <row r="519" spans="1:6" ht="12.75">
      <c r="A519" s="10"/>
      <c r="C519" s="345"/>
      <c r="D519" s="391"/>
      <c r="F519" s="775"/>
    </row>
    <row r="520" spans="1:6" ht="12.75">
      <c r="A520" s="10"/>
      <c r="C520" s="345"/>
      <c r="D520" s="391"/>
      <c r="F520" s="775"/>
    </row>
    <row r="521" spans="1:6" ht="12.75">
      <c r="A521" s="10"/>
      <c r="C521" s="345"/>
      <c r="D521" s="391"/>
      <c r="F521" s="775"/>
    </row>
    <row r="522" spans="1:6" ht="12.75">
      <c r="A522" s="10"/>
      <c r="C522" s="345"/>
      <c r="D522" s="391"/>
      <c r="F522" s="775"/>
    </row>
    <row r="523" spans="1:6" ht="12.75">
      <c r="A523" s="10"/>
      <c r="C523" s="345"/>
      <c r="D523" s="391"/>
      <c r="F523" s="775"/>
    </row>
    <row r="524" spans="1:6" ht="12.75">
      <c r="A524" s="10"/>
      <c r="C524" s="345"/>
      <c r="D524" s="391"/>
      <c r="F524" s="775"/>
    </row>
    <row r="525" spans="1:6" ht="12.75">
      <c r="A525" s="10"/>
      <c r="C525" s="345"/>
      <c r="D525" s="391"/>
      <c r="F525" s="775"/>
    </row>
    <row r="526" spans="1:6" ht="12.75">
      <c r="A526" s="10"/>
      <c r="C526" s="345"/>
      <c r="D526" s="391"/>
      <c r="F526" s="775"/>
    </row>
    <row r="527" spans="1:6" ht="12.75">
      <c r="A527" s="10"/>
      <c r="C527" s="345"/>
      <c r="D527" s="391"/>
      <c r="F527" s="775"/>
    </row>
    <row r="528" spans="1:6" ht="12.75">
      <c r="A528" s="10"/>
      <c r="C528" s="345"/>
      <c r="D528" s="391"/>
      <c r="F528" s="775"/>
    </row>
    <row r="529" spans="1:6" ht="12.75">
      <c r="A529" s="10"/>
      <c r="C529" s="345"/>
      <c r="D529" s="391"/>
      <c r="F529" s="775"/>
    </row>
    <row r="530" spans="1:6" ht="12.75">
      <c r="A530" s="10"/>
      <c r="C530" s="345"/>
      <c r="D530" s="391"/>
      <c r="F530" s="775"/>
    </row>
    <row r="531" spans="1:6" ht="12.75">
      <c r="A531" s="10"/>
      <c r="C531" s="345"/>
      <c r="D531" s="391"/>
      <c r="F531" s="775"/>
    </row>
    <row r="532" spans="1:6" ht="12.75">
      <c r="A532" s="10"/>
      <c r="C532" s="345"/>
      <c r="D532" s="391"/>
      <c r="F532" s="775"/>
    </row>
    <row r="533" spans="1:6" ht="12.75">
      <c r="A533" s="10"/>
      <c r="C533" s="345"/>
      <c r="D533" s="391"/>
      <c r="F533" s="775"/>
    </row>
    <row r="534" spans="1:6" ht="12.75">
      <c r="A534" s="10"/>
      <c r="C534" s="345"/>
      <c r="D534" s="391"/>
      <c r="F534" s="775"/>
    </row>
    <row r="535" spans="1:6" ht="12.75">
      <c r="A535" s="10"/>
      <c r="C535" s="345"/>
      <c r="D535" s="391"/>
      <c r="F535" s="775"/>
    </row>
    <row r="536" spans="1:6" ht="12.75">
      <c r="A536" s="10"/>
      <c r="C536" s="345"/>
      <c r="D536" s="391"/>
      <c r="F536" s="775"/>
    </row>
    <row r="537" spans="1:6" ht="12.75">
      <c r="A537" s="10"/>
      <c r="C537" s="345"/>
      <c r="D537" s="391"/>
      <c r="F537" s="775"/>
    </row>
    <row r="538" spans="1:6" ht="12.75">
      <c r="A538" s="10"/>
      <c r="C538" s="345"/>
      <c r="D538" s="391"/>
      <c r="F538" s="775"/>
    </row>
    <row r="539" spans="1:6" ht="12.75">
      <c r="A539" s="10"/>
      <c r="C539" s="345"/>
      <c r="D539" s="391"/>
      <c r="F539" s="775"/>
    </row>
    <row r="540" spans="1:6" ht="12.75">
      <c r="A540" s="10"/>
      <c r="C540" s="345"/>
      <c r="D540" s="391"/>
      <c r="F540" s="775"/>
    </row>
    <row r="541" spans="1:6" ht="12.75">
      <c r="A541" s="10"/>
      <c r="C541" s="345"/>
      <c r="D541" s="391"/>
      <c r="F541" s="775"/>
    </row>
    <row r="542" spans="1:6" ht="12.75">
      <c r="A542" s="10"/>
      <c r="C542" s="345"/>
      <c r="D542" s="391"/>
      <c r="F542" s="775"/>
    </row>
    <row r="543" spans="1:6" ht="12.75">
      <c r="A543" s="10"/>
      <c r="C543" s="345"/>
      <c r="D543" s="391"/>
      <c r="F543" s="775"/>
    </row>
    <row r="544" spans="1:6" ht="12.75">
      <c r="A544" s="10"/>
      <c r="C544" s="345"/>
      <c r="D544" s="391"/>
      <c r="F544" s="775"/>
    </row>
    <row r="545" spans="1:6" ht="12.75">
      <c r="A545" s="10"/>
      <c r="C545" s="345"/>
      <c r="D545" s="391"/>
      <c r="F545" s="775"/>
    </row>
    <row r="546" spans="1:6" ht="12.75">
      <c r="A546" s="10"/>
      <c r="C546" s="345"/>
      <c r="D546" s="391"/>
      <c r="F546" s="775"/>
    </row>
    <row r="547" spans="1:6" ht="12.75">
      <c r="A547" s="10"/>
      <c r="C547" s="345"/>
      <c r="D547" s="391"/>
      <c r="F547" s="775"/>
    </row>
    <row r="548" spans="1:6" ht="12.75">
      <c r="A548" s="10"/>
      <c r="C548" s="345"/>
      <c r="D548" s="391"/>
      <c r="F548" s="775"/>
    </row>
    <row r="549" spans="1:6" ht="12.75">
      <c r="A549" s="10"/>
      <c r="C549" s="345"/>
      <c r="D549" s="391"/>
      <c r="F549" s="775"/>
    </row>
    <row r="550" spans="1:6" ht="12.75">
      <c r="A550" s="10"/>
      <c r="C550" s="345"/>
      <c r="D550" s="391"/>
      <c r="F550" s="775"/>
    </row>
    <row r="551" spans="1:6" ht="12.75">
      <c r="A551" s="10"/>
      <c r="C551" s="345"/>
      <c r="D551" s="391"/>
      <c r="F551" s="775"/>
    </row>
    <row r="552" spans="1:6" ht="12.75">
      <c r="A552" s="10"/>
      <c r="C552" s="345"/>
      <c r="D552" s="391"/>
      <c r="F552" s="775"/>
    </row>
    <row r="553" spans="1:6" ht="12.75">
      <c r="A553" s="10"/>
      <c r="C553" s="345"/>
      <c r="D553" s="391"/>
      <c r="F553" s="775"/>
    </row>
    <row r="554" spans="1:6" ht="12.75">
      <c r="A554" s="10"/>
      <c r="C554" s="345"/>
      <c r="D554" s="391"/>
      <c r="F554" s="775"/>
    </row>
    <row r="555" spans="1:6" ht="12.75">
      <c r="A555" s="10"/>
      <c r="C555" s="345"/>
      <c r="D555" s="391"/>
      <c r="F555" s="775"/>
    </row>
    <row r="556" spans="1:6" ht="12.75">
      <c r="A556" s="10"/>
      <c r="C556" s="345"/>
      <c r="D556" s="391"/>
      <c r="F556" s="775"/>
    </row>
    <row r="557" spans="1:6" ht="12.75">
      <c r="A557" s="10"/>
      <c r="C557" s="345"/>
      <c r="D557" s="391"/>
      <c r="F557" s="775"/>
    </row>
    <row r="558" spans="1:6" ht="12.75">
      <c r="A558" s="10"/>
      <c r="C558" s="345"/>
      <c r="D558" s="391"/>
      <c r="F558" s="775"/>
    </row>
    <row r="559" spans="1:6" ht="12.75">
      <c r="A559" s="10"/>
      <c r="C559" s="345"/>
      <c r="D559" s="391"/>
      <c r="F559" s="775"/>
    </row>
    <row r="560" spans="1:6" ht="12.75">
      <c r="A560" s="10"/>
      <c r="C560" s="345"/>
      <c r="D560" s="391"/>
      <c r="F560" s="775"/>
    </row>
    <row r="561" spans="1:6" ht="12.75">
      <c r="A561" s="10"/>
      <c r="C561" s="345"/>
      <c r="D561" s="391"/>
      <c r="F561" s="775"/>
    </row>
    <row r="562" spans="1:6" ht="12.75">
      <c r="A562" s="10"/>
      <c r="C562" s="345"/>
      <c r="D562" s="391"/>
      <c r="F562" s="775"/>
    </row>
    <row r="563" spans="1:6" ht="12.75">
      <c r="A563" s="10"/>
      <c r="C563" s="345"/>
      <c r="D563" s="391"/>
      <c r="F563" s="775"/>
    </row>
    <row r="564" spans="1:6" ht="12.75">
      <c r="A564" s="10"/>
      <c r="C564" s="345"/>
      <c r="D564" s="391"/>
      <c r="F564" s="775"/>
    </row>
    <row r="565" spans="1:6" ht="12.75">
      <c r="A565" s="10"/>
      <c r="C565" s="345"/>
      <c r="D565" s="391"/>
      <c r="F565" s="775"/>
    </row>
    <row r="566" spans="1:6" ht="12.75">
      <c r="A566" s="10"/>
      <c r="C566" s="345"/>
      <c r="D566" s="391"/>
      <c r="F566" s="775"/>
    </row>
    <row r="567" spans="1:6" ht="12.75">
      <c r="A567" s="10"/>
      <c r="C567" s="345"/>
      <c r="D567" s="391"/>
      <c r="F567" s="775"/>
    </row>
    <row r="568" spans="1:6" ht="12.75">
      <c r="A568" s="10"/>
      <c r="C568" s="345"/>
      <c r="D568" s="391"/>
      <c r="F568" s="775"/>
    </row>
    <row r="569" spans="1:6" ht="12.75">
      <c r="A569" s="10"/>
      <c r="C569" s="345"/>
      <c r="D569" s="391"/>
      <c r="F569" s="775"/>
    </row>
    <row r="570" spans="1:6" ht="12.75">
      <c r="A570" s="10"/>
      <c r="C570" s="345"/>
      <c r="D570" s="391"/>
      <c r="F570" s="775"/>
    </row>
    <row r="571" spans="1:6" ht="12.75">
      <c r="A571" s="10"/>
      <c r="C571" s="345"/>
      <c r="D571" s="391"/>
      <c r="F571" s="775"/>
    </row>
    <row r="572" spans="1:6" ht="12.75">
      <c r="A572" s="10"/>
      <c r="C572" s="345"/>
      <c r="D572" s="391"/>
      <c r="F572" s="775"/>
    </row>
    <row r="573" spans="1:6" ht="12.75">
      <c r="A573" s="10"/>
      <c r="C573" s="345"/>
      <c r="D573" s="391"/>
      <c r="F573" s="775"/>
    </row>
    <row r="574" spans="1:6" ht="12.75">
      <c r="A574" s="10"/>
      <c r="C574" s="345"/>
      <c r="D574" s="391"/>
      <c r="F574" s="775"/>
    </row>
    <row r="575" spans="1:6" ht="12.75">
      <c r="A575" s="10"/>
      <c r="C575" s="345"/>
      <c r="D575" s="391"/>
      <c r="F575" s="775"/>
    </row>
    <row r="576" spans="1:6" ht="12.75">
      <c r="A576" s="10"/>
      <c r="C576" s="345"/>
      <c r="D576" s="391"/>
      <c r="F576" s="775"/>
    </row>
    <row r="577" spans="1:6" ht="12.75">
      <c r="A577" s="10"/>
      <c r="C577" s="345"/>
      <c r="D577" s="391"/>
      <c r="F577" s="775"/>
    </row>
    <row r="578" spans="1:6" ht="12.75">
      <c r="A578" s="10"/>
      <c r="C578" s="345"/>
      <c r="D578" s="391"/>
      <c r="F578" s="775"/>
    </row>
    <row r="579" spans="1:6" ht="12.75">
      <c r="A579" s="10"/>
      <c r="C579" s="345"/>
      <c r="D579" s="391"/>
      <c r="F579" s="775"/>
    </row>
    <row r="580" spans="1:6" ht="12.75">
      <c r="A580" s="10"/>
      <c r="C580" s="345"/>
      <c r="D580" s="391"/>
      <c r="F580" s="775"/>
    </row>
    <row r="581" spans="1:6" ht="12.75">
      <c r="A581" s="10"/>
      <c r="C581" s="345"/>
      <c r="D581" s="391"/>
      <c r="F581" s="775"/>
    </row>
    <row r="582" spans="1:6" ht="12.75">
      <c r="A582" s="10"/>
      <c r="C582" s="345"/>
      <c r="D582" s="391"/>
      <c r="F582" s="775"/>
    </row>
    <row r="583" spans="1:6" ht="12.75">
      <c r="A583" s="10"/>
      <c r="C583" s="345"/>
      <c r="D583" s="391"/>
      <c r="F583" s="775"/>
    </row>
    <row r="584" spans="1:6" ht="12.75">
      <c r="A584" s="10"/>
      <c r="C584" s="345"/>
      <c r="D584" s="391"/>
      <c r="F584" s="775"/>
    </row>
    <row r="585" spans="1:6" ht="12.75">
      <c r="A585" s="10"/>
      <c r="C585" s="345"/>
      <c r="D585" s="391"/>
      <c r="F585" s="775"/>
    </row>
    <row r="586" spans="1:6" ht="12.75">
      <c r="A586" s="10"/>
      <c r="C586" s="345"/>
      <c r="D586" s="391"/>
      <c r="F586" s="775"/>
    </row>
    <row r="587" spans="1:6" ht="12.75">
      <c r="A587" s="10"/>
      <c r="C587" s="345"/>
      <c r="D587" s="391"/>
      <c r="F587" s="775"/>
    </row>
    <row r="588" spans="1:6" ht="12.75">
      <c r="A588" s="10"/>
      <c r="C588" s="345"/>
      <c r="D588" s="391"/>
      <c r="F588" s="775"/>
    </row>
    <row r="589" spans="1:6" ht="12.75">
      <c r="A589" s="10"/>
      <c r="C589" s="345"/>
      <c r="D589" s="391"/>
      <c r="F589" s="775"/>
    </row>
    <row r="590" spans="1:6" ht="12.75">
      <c r="A590" s="10"/>
      <c r="C590" s="345"/>
      <c r="D590" s="391"/>
      <c r="F590" s="775"/>
    </row>
    <row r="591" spans="1:6" ht="12.75">
      <c r="A591" s="10"/>
      <c r="C591" s="345"/>
      <c r="D591" s="391"/>
      <c r="F591" s="775"/>
    </row>
    <row r="592" spans="1:6" ht="12.75">
      <c r="A592" s="10"/>
      <c r="C592" s="345"/>
      <c r="D592" s="391"/>
      <c r="F592" s="775"/>
    </row>
    <row r="593" spans="1:6" ht="12.75">
      <c r="A593" s="10"/>
      <c r="C593" s="345"/>
      <c r="D593" s="391"/>
      <c r="F593" s="775"/>
    </row>
    <row r="594" spans="1:6" ht="12.75">
      <c r="A594" s="10"/>
      <c r="C594" s="345"/>
      <c r="D594" s="391"/>
      <c r="F594" s="775"/>
    </row>
    <row r="595" spans="1:6" ht="12.75">
      <c r="A595" s="10"/>
      <c r="C595" s="345"/>
      <c r="D595" s="391"/>
      <c r="F595" s="775"/>
    </row>
    <row r="596" spans="1:6" ht="12.75">
      <c r="A596" s="10"/>
      <c r="C596" s="345"/>
      <c r="D596" s="391"/>
      <c r="F596" s="775"/>
    </row>
    <row r="597" spans="1:6" ht="12.75">
      <c r="A597" s="10"/>
      <c r="C597" s="345"/>
      <c r="D597" s="391"/>
      <c r="F597" s="775"/>
    </row>
    <row r="598" spans="1:6" ht="12.75">
      <c r="A598" s="10"/>
      <c r="C598" s="345"/>
      <c r="D598" s="391"/>
      <c r="F598" s="775"/>
    </row>
    <row r="599" spans="1:6" ht="12.75">
      <c r="A599" s="10"/>
      <c r="C599" s="345"/>
      <c r="D599" s="391"/>
      <c r="F599" s="775"/>
    </row>
    <row r="600" spans="1:6" ht="12.75">
      <c r="A600" s="10"/>
      <c r="C600" s="345"/>
      <c r="D600" s="391"/>
      <c r="F600" s="775"/>
    </row>
    <row r="601" spans="1:6" ht="12.75">
      <c r="A601" s="10"/>
      <c r="C601" s="345"/>
      <c r="D601" s="391"/>
      <c r="F601" s="775"/>
    </row>
    <row r="602" spans="1:6" ht="12.75">
      <c r="A602" s="10"/>
      <c r="C602" s="345"/>
      <c r="D602" s="391"/>
      <c r="F602" s="775"/>
    </row>
    <row r="603" spans="1:6" ht="12.75">
      <c r="A603" s="10"/>
      <c r="C603" s="345"/>
      <c r="D603" s="391"/>
      <c r="F603" s="775"/>
    </row>
    <row r="604" spans="1:6" ht="12.75">
      <c r="A604" s="10"/>
      <c r="C604" s="345"/>
      <c r="D604" s="391"/>
      <c r="F604" s="775"/>
    </row>
    <row r="605" spans="1:6" ht="12.75">
      <c r="A605" s="10"/>
      <c r="C605" s="345"/>
      <c r="D605" s="391"/>
      <c r="F605" s="775"/>
    </row>
    <row r="606" spans="1:6" ht="12.75">
      <c r="A606" s="10"/>
      <c r="C606" s="345"/>
      <c r="D606" s="391"/>
      <c r="F606" s="775"/>
    </row>
    <row r="607" spans="1:6" ht="12.75">
      <c r="A607" s="10"/>
      <c r="C607" s="345"/>
      <c r="D607" s="391"/>
      <c r="F607" s="775"/>
    </row>
    <row r="608" spans="1:6" ht="12.75">
      <c r="A608" s="10"/>
      <c r="C608" s="345"/>
      <c r="D608" s="391"/>
      <c r="F608" s="775"/>
    </row>
    <row r="609" spans="1:6" ht="12.75">
      <c r="A609" s="10"/>
      <c r="C609" s="345"/>
      <c r="D609" s="391"/>
      <c r="F609" s="775"/>
    </row>
    <row r="610" spans="1:6" ht="12.75">
      <c r="A610" s="10"/>
      <c r="C610" s="345"/>
      <c r="D610" s="391"/>
      <c r="F610" s="775"/>
    </row>
    <row r="611" spans="1:6" ht="12.75">
      <c r="A611" s="10"/>
      <c r="C611" s="345"/>
      <c r="D611" s="391"/>
      <c r="F611" s="775"/>
    </row>
    <row r="612" spans="1:6" ht="12.75">
      <c r="A612" s="10"/>
      <c r="C612" s="345"/>
      <c r="D612" s="391"/>
      <c r="F612" s="775"/>
    </row>
    <row r="613" spans="1:6" ht="12.75">
      <c r="A613" s="10"/>
      <c r="C613" s="345"/>
      <c r="D613" s="391"/>
      <c r="F613" s="775"/>
    </row>
    <row r="614" spans="1:6" ht="12.75">
      <c r="A614" s="10"/>
      <c r="C614" s="345"/>
      <c r="D614" s="391"/>
      <c r="F614" s="775"/>
    </row>
    <row r="615" spans="1:6" ht="12.75">
      <c r="A615" s="10"/>
      <c r="C615" s="345"/>
      <c r="D615" s="391"/>
      <c r="F615" s="775"/>
    </row>
    <row r="616" spans="1:6" ht="12.75">
      <c r="A616" s="10"/>
      <c r="C616" s="345"/>
      <c r="D616" s="391"/>
      <c r="F616" s="775"/>
    </row>
    <row r="617" spans="1:6" ht="12.75">
      <c r="A617" s="10"/>
      <c r="C617" s="345"/>
      <c r="D617" s="391"/>
      <c r="F617" s="775"/>
    </row>
    <row r="618" spans="1:6" ht="12.75">
      <c r="A618" s="10"/>
      <c r="C618" s="345"/>
      <c r="D618" s="391"/>
      <c r="F618" s="775"/>
    </row>
    <row r="619" spans="1:6" ht="12.75">
      <c r="A619" s="10"/>
      <c r="C619" s="345"/>
      <c r="D619" s="391"/>
      <c r="F619" s="775"/>
    </row>
  </sheetData>
  <mergeCells count="2">
    <mergeCell ref="B4:D4"/>
    <mergeCell ref="B81:D81"/>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F7F5-5717-4E70-AF93-72F7E259EFF3}">
  <dimension ref="A1:K838"/>
  <sheetViews>
    <sheetView showZeros="0" topLeftCell="A260" zoomScaleNormal="100" zoomScaleSheetLayoutView="91" zoomScalePageLayoutView="85" workbookViewId="0">
      <selection activeCell="I281" sqref="I281"/>
    </sheetView>
  </sheetViews>
  <sheetFormatPr defaultColWidth="9.28515625" defaultRowHeight="12"/>
  <cols>
    <col min="1" max="1" width="6.28515625" style="529" customWidth="1"/>
    <col min="2" max="2" width="45.7109375" style="89" customWidth="1"/>
    <col min="3" max="3" width="6.7109375" style="40" customWidth="1"/>
    <col min="4" max="4" width="9.7109375" style="668" customWidth="1"/>
    <col min="5" max="6" width="9.7109375" style="672" customWidth="1"/>
    <col min="7" max="7" width="9.28515625" style="8"/>
    <col min="8" max="8" width="8.7109375" style="138" customWidth="1"/>
    <col min="9" max="9" width="61.7109375" style="8" customWidth="1"/>
    <col min="10" max="16384" width="9.28515625" style="8"/>
  </cols>
  <sheetData>
    <row r="1" spans="1:11" s="107" customFormat="1" ht="11.25">
      <c r="A1" s="530"/>
      <c r="B1" s="520"/>
      <c r="C1" s="35"/>
      <c r="D1" s="672"/>
      <c r="E1" s="672"/>
      <c r="F1" s="672"/>
    </row>
    <row r="2" spans="1:11" s="107" customFormat="1" ht="11.25">
      <c r="A2" s="531" t="s">
        <v>193</v>
      </c>
      <c r="B2" s="521" t="s">
        <v>194</v>
      </c>
      <c r="C2" s="219" t="s">
        <v>195</v>
      </c>
      <c r="D2" s="673" t="s">
        <v>196</v>
      </c>
      <c r="E2" s="673" t="s">
        <v>977</v>
      </c>
      <c r="F2" s="673" t="s">
        <v>198</v>
      </c>
    </row>
    <row r="4" spans="1:11" s="30" customFormat="1" ht="15" customHeight="1">
      <c r="A4" s="532"/>
      <c r="B4" s="533" t="s">
        <v>45</v>
      </c>
      <c r="C4" s="534"/>
      <c r="D4" s="808"/>
      <c r="E4" s="808"/>
      <c r="F4" s="808"/>
    </row>
    <row r="5" spans="1:11" s="30" customFormat="1" ht="12.75">
      <c r="A5" s="202"/>
      <c r="B5" s="361"/>
      <c r="C5" s="180"/>
      <c r="D5" s="672"/>
      <c r="E5" s="672"/>
      <c r="F5" s="775"/>
    </row>
    <row r="6" spans="1:11" s="30" customFormat="1">
      <c r="A6" s="202"/>
      <c r="B6" s="167"/>
      <c r="C6" s="466"/>
      <c r="D6" s="671"/>
      <c r="E6" s="671"/>
      <c r="F6" s="671"/>
    </row>
    <row r="7" spans="1:11" s="537" customFormat="1">
      <c r="A7" s="535" t="s">
        <v>269</v>
      </c>
      <c r="B7" s="536" t="s">
        <v>1176</v>
      </c>
      <c r="C7" s="536"/>
      <c r="D7" s="681"/>
      <c r="E7" s="681"/>
      <c r="F7" s="682"/>
      <c r="H7" s="538"/>
      <c r="I7" s="178"/>
      <c r="J7" s="539"/>
    </row>
    <row r="8" spans="1:11" s="466" customFormat="1">
      <c r="A8" s="535"/>
      <c r="D8" s="687"/>
      <c r="E8" s="687"/>
      <c r="F8" s="687"/>
      <c r="H8" s="315"/>
      <c r="J8" s="540"/>
    </row>
    <row r="9" spans="1:11" s="466" customFormat="1" ht="186.75" customHeight="1">
      <c r="A9" s="535"/>
      <c r="B9" s="1367" t="s">
        <v>1344</v>
      </c>
      <c r="C9" s="1367"/>
      <c r="D9" s="1367"/>
      <c r="E9" s="1367"/>
      <c r="F9" s="1367"/>
      <c r="H9" s="315"/>
      <c r="J9" s="540"/>
    </row>
    <row r="10" spans="1:11" s="466" customFormat="1" ht="21" customHeight="1">
      <c r="A10" s="541" t="s">
        <v>270</v>
      </c>
      <c r="B10" s="1368" t="s">
        <v>1363</v>
      </c>
      <c r="C10" s="1368"/>
      <c r="D10" s="1368"/>
      <c r="E10" s="1368"/>
      <c r="F10" s="1368"/>
      <c r="H10" s="315"/>
      <c r="J10" s="540"/>
    </row>
    <row r="11" spans="1:11" s="466" customFormat="1" ht="13.5" customHeight="1">
      <c r="A11" s="535"/>
      <c r="B11" s="1367"/>
      <c r="C11" s="1367"/>
      <c r="D11" s="1367"/>
      <c r="E11" s="1367"/>
      <c r="F11" s="1367"/>
      <c r="H11" s="315"/>
      <c r="J11" s="540"/>
    </row>
    <row r="12" spans="1:11" s="466" customFormat="1" ht="205.5" customHeight="1">
      <c r="A12" s="535"/>
      <c r="B12" s="1367" t="s">
        <v>1364</v>
      </c>
      <c r="C12" s="1367"/>
      <c r="D12" s="1367"/>
      <c r="E12" s="1367"/>
      <c r="F12" s="1367"/>
      <c r="H12" s="315"/>
      <c r="J12" s="540"/>
    </row>
    <row r="13" spans="1:11" s="466" customFormat="1" ht="21" customHeight="1">
      <c r="A13" s="535" t="s">
        <v>265</v>
      </c>
      <c r="B13" s="1369" t="s">
        <v>1177</v>
      </c>
      <c r="C13" s="1369"/>
      <c r="D13" s="1369"/>
      <c r="E13" s="1369"/>
      <c r="F13" s="1369"/>
      <c r="H13" s="315"/>
      <c r="J13" s="540"/>
    </row>
    <row r="14" spans="1:11" s="466" customFormat="1" ht="224.25" customHeight="1">
      <c r="A14" s="535"/>
      <c r="B14" s="1367" t="s">
        <v>1178</v>
      </c>
      <c r="C14" s="1367"/>
      <c r="D14" s="1367"/>
      <c r="E14" s="1367"/>
      <c r="F14" s="1367"/>
      <c r="H14" s="315"/>
      <c r="J14" s="540"/>
      <c r="K14" s="466" t="s">
        <v>514</v>
      </c>
    </row>
    <row r="15" spans="1:11" s="466" customFormat="1" ht="87.75" customHeight="1">
      <c r="A15" s="535"/>
      <c r="B15" s="1367" t="s">
        <v>1179</v>
      </c>
      <c r="C15" s="1367"/>
      <c r="D15" s="1367"/>
      <c r="E15" s="1367"/>
      <c r="F15" s="1367"/>
      <c r="H15" s="315"/>
      <c r="J15" s="540"/>
    </row>
    <row r="16" spans="1:11" s="466" customFormat="1" ht="124.5" customHeight="1">
      <c r="A16" s="535"/>
      <c r="B16" s="1369" t="s">
        <v>1180</v>
      </c>
      <c r="C16" s="1369"/>
      <c r="D16" s="1369"/>
      <c r="E16" s="1369"/>
      <c r="F16" s="1369"/>
      <c r="H16" s="315"/>
      <c r="J16" s="540"/>
    </row>
    <row r="17" spans="1:10" s="543" customFormat="1" ht="15.75" customHeight="1">
      <c r="A17" s="542" t="s">
        <v>267</v>
      </c>
      <c r="B17" s="1370" t="s">
        <v>1181</v>
      </c>
      <c r="C17" s="1370"/>
      <c r="D17" s="1370"/>
      <c r="E17" s="1370"/>
      <c r="F17" s="1370"/>
      <c r="H17" s="544"/>
      <c r="I17" s="545"/>
      <c r="J17" s="546"/>
    </row>
    <row r="18" spans="1:10" s="466" customFormat="1" ht="160.5" customHeight="1">
      <c r="A18" s="535"/>
      <c r="B18" s="1367" t="s">
        <v>1345</v>
      </c>
      <c r="C18" s="1367"/>
      <c r="D18" s="1367"/>
      <c r="E18" s="1367"/>
      <c r="F18" s="1367"/>
      <c r="G18" s="142"/>
      <c r="H18" s="315"/>
      <c r="J18" s="540"/>
    </row>
    <row r="19" spans="1:10" s="466" customFormat="1" ht="75.75" customHeight="1">
      <c r="A19" s="535"/>
      <c r="B19" s="1367" t="s">
        <v>1182</v>
      </c>
      <c r="C19" s="1367"/>
      <c r="D19" s="1367"/>
      <c r="E19" s="1367"/>
      <c r="F19" s="1367"/>
      <c r="G19" s="142"/>
      <c r="H19" s="315"/>
      <c r="J19" s="540"/>
    </row>
    <row r="20" spans="1:10" s="466" customFormat="1" ht="144" customHeight="1">
      <c r="A20" s="535"/>
      <c r="B20" s="1369" t="s">
        <v>1183</v>
      </c>
      <c r="C20" s="1369"/>
      <c r="D20" s="1369"/>
      <c r="E20" s="1369"/>
      <c r="F20" s="1369"/>
      <c r="G20" s="142"/>
      <c r="H20" s="315"/>
      <c r="J20" s="540"/>
    </row>
    <row r="21" spans="1:10" s="466" customFormat="1" ht="51.75" customHeight="1">
      <c r="A21" s="535"/>
      <c r="B21" s="1369" t="s">
        <v>1316</v>
      </c>
      <c r="C21" s="1369"/>
      <c r="D21" s="1369"/>
      <c r="E21" s="1369"/>
      <c r="F21" s="1369"/>
      <c r="G21" s="142"/>
      <c r="H21" s="315"/>
      <c r="J21" s="540"/>
    </row>
    <row r="22" spans="1:10" s="466" customFormat="1" ht="15.75" customHeight="1">
      <c r="A22" s="547" t="s">
        <v>1184</v>
      </c>
      <c r="B22" s="1369" t="s">
        <v>1185</v>
      </c>
      <c r="C22" s="1369"/>
      <c r="D22" s="1369"/>
      <c r="E22" s="1369"/>
      <c r="F22" s="1369"/>
      <c r="G22" s="231"/>
      <c r="H22" s="315"/>
      <c r="J22" s="540"/>
    </row>
    <row r="23" spans="1:10" s="466" customFormat="1" ht="60" customHeight="1">
      <c r="A23" s="548"/>
      <c r="B23" s="1367" t="s">
        <v>1186</v>
      </c>
      <c r="C23" s="1367"/>
      <c r="D23" s="1367"/>
      <c r="E23" s="1367"/>
      <c r="F23" s="1367"/>
      <c r="G23" s="231"/>
      <c r="H23" s="315"/>
      <c r="J23" s="540"/>
    </row>
    <row r="24" spans="1:10" s="466" customFormat="1" ht="234" customHeight="1">
      <c r="A24" s="548"/>
      <c r="B24" s="1367" t="s">
        <v>2070</v>
      </c>
      <c r="C24" s="1367"/>
      <c r="D24" s="1367"/>
      <c r="E24" s="1367"/>
      <c r="F24" s="1367"/>
      <c r="G24" s="231"/>
      <c r="H24" s="315"/>
      <c r="J24" s="540"/>
    </row>
    <row r="25" spans="1:10" s="466" customFormat="1" ht="15.75" customHeight="1">
      <c r="A25" s="547" t="s">
        <v>1187</v>
      </c>
      <c r="B25" s="1369" t="s">
        <v>1188</v>
      </c>
      <c r="C25" s="1369"/>
      <c r="D25" s="1369"/>
      <c r="E25" s="1369"/>
      <c r="F25" s="1369"/>
      <c r="G25" s="231"/>
      <c r="H25" s="315"/>
      <c r="J25" s="540"/>
    </row>
    <row r="26" spans="1:10" s="466" customFormat="1" ht="66.75" customHeight="1">
      <c r="A26" s="548"/>
      <c r="B26" s="1367" t="s">
        <v>1189</v>
      </c>
      <c r="C26" s="1367"/>
      <c r="D26" s="1367"/>
      <c r="E26" s="1367"/>
      <c r="F26" s="1367"/>
      <c r="G26" s="231"/>
      <c r="H26" s="315"/>
      <c r="J26" s="540"/>
    </row>
    <row r="27" spans="1:10" s="466" customFormat="1" ht="134.25" customHeight="1">
      <c r="A27" s="548"/>
      <c r="B27" s="1367" t="s">
        <v>1317</v>
      </c>
      <c r="C27" s="1367"/>
      <c r="D27" s="1367"/>
      <c r="E27" s="1367"/>
      <c r="F27" s="1367"/>
      <c r="G27" s="231"/>
      <c r="H27" s="315"/>
      <c r="J27" s="540"/>
    </row>
    <row r="28" spans="1:10" s="466" customFormat="1" ht="153" customHeight="1">
      <c r="A28" s="548"/>
      <c r="B28" s="1367" t="s">
        <v>1190</v>
      </c>
      <c r="C28" s="1367"/>
      <c r="D28" s="1367"/>
      <c r="E28" s="1367"/>
      <c r="F28" s="1367"/>
      <c r="G28" s="231"/>
      <c r="H28" s="315"/>
      <c r="J28" s="540"/>
    </row>
    <row r="29" spans="1:10" s="466" customFormat="1" ht="15.75" customHeight="1">
      <c r="A29" s="535" t="s">
        <v>1191</v>
      </c>
      <c r="B29" s="1369" t="s">
        <v>1192</v>
      </c>
      <c r="C29" s="1369"/>
      <c r="D29" s="1369"/>
      <c r="E29" s="1369"/>
      <c r="F29" s="1369"/>
      <c r="G29" s="231"/>
      <c r="H29" s="315"/>
      <c r="J29" s="540"/>
    </row>
    <row r="30" spans="1:10" s="466" customFormat="1" ht="102.75" customHeight="1">
      <c r="A30" s="548"/>
      <c r="B30" s="1367" t="s">
        <v>2023</v>
      </c>
      <c r="C30" s="1367"/>
      <c r="D30" s="1367"/>
      <c r="E30" s="1367"/>
      <c r="F30" s="1367"/>
      <c r="G30" s="231"/>
      <c r="H30" s="315"/>
      <c r="J30" s="540"/>
    </row>
    <row r="31" spans="1:10" s="466" customFormat="1" ht="54.75" customHeight="1">
      <c r="A31" s="548"/>
      <c r="B31" s="1367" t="s">
        <v>1193</v>
      </c>
      <c r="C31" s="1367"/>
      <c r="D31" s="1367"/>
      <c r="E31" s="1367"/>
      <c r="F31" s="1367"/>
      <c r="G31" s="231"/>
      <c r="H31" s="315"/>
      <c r="J31" s="540"/>
    </row>
    <row r="32" spans="1:10" s="543" customFormat="1" ht="15.75" customHeight="1">
      <c r="A32" s="549" t="s">
        <v>1194</v>
      </c>
      <c r="B32" s="1370" t="s">
        <v>1195</v>
      </c>
      <c r="C32" s="1370"/>
      <c r="D32" s="1370"/>
      <c r="E32" s="809"/>
      <c r="F32" s="809"/>
      <c r="H32" s="544"/>
      <c r="I32" s="545"/>
      <c r="J32" s="546"/>
    </row>
    <row r="33" spans="1:10" s="543" customFormat="1" ht="86.25" customHeight="1">
      <c r="A33" s="550"/>
      <c r="B33" s="1372" t="s">
        <v>1196</v>
      </c>
      <c r="C33" s="1372"/>
      <c r="D33" s="1372"/>
      <c r="E33" s="1372"/>
      <c r="F33" s="1372"/>
      <c r="H33" s="544"/>
      <c r="I33" s="545"/>
      <c r="J33" s="546"/>
    </row>
    <row r="34" spans="1:10" s="543" customFormat="1" ht="15.75" customHeight="1">
      <c r="A34" s="549" t="s">
        <v>2024</v>
      </c>
      <c r="B34" s="1370" t="s">
        <v>2025</v>
      </c>
      <c r="C34" s="1370"/>
      <c r="D34" s="1370"/>
      <c r="E34" s="809"/>
      <c r="F34" s="809"/>
      <c r="H34" s="544"/>
      <c r="I34" s="545"/>
      <c r="J34" s="546"/>
    </row>
    <row r="35" spans="1:10" s="543" customFormat="1" ht="97.9" customHeight="1">
      <c r="A35" s="550"/>
      <c r="B35" s="1372" t="s">
        <v>2026</v>
      </c>
      <c r="C35" s="1372"/>
      <c r="D35" s="1372"/>
      <c r="E35" s="1372"/>
      <c r="F35" s="1372"/>
      <c r="H35" s="544"/>
      <c r="I35" s="545"/>
      <c r="J35" s="546"/>
    </row>
    <row r="36" spans="1:10" s="466" customFormat="1" ht="15.75" customHeight="1">
      <c r="A36" s="535" t="s">
        <v>271</v>
      </c>
      <c r="B36" s="1369" t="s">
        <v>1197</v>
      </c>
      <c r="C36" s="1369"/>
      <c r="D36" s="1369"/>
      <c r="E36" s="803"/>
      <c r="F36" s="803"/>
      <c r="G36" s="231"/>
      <c r="H36" s="315"/>
      <c r="J36" s="540"/>
    </row>
    <row r="37" spans="1:10" s="466" customFormat="1" ht="242.25" customHeight="1">
      <c r="A37" s="535"/>
      <c r="B37" s="1367" t="s">
        <v>2027</v>
      </c>
      <c r="C37" s="1367"/>
      <c r="D37" s="1367"/>
      <c r="E37" s="1367"/>
      <c r="F37" s="1367"/>
      <c r="G37" s="231"/>
      <c r="H37" s="315"/>
      <c r="J37" s="540"/>
    </row>
    <row r="38" spans="1:10" s="466" customFormat="1">
      <c r="A38" s="535" t="s">
        <v>1198</v>
      </c>
      <c r="B38" s="178" t="s">
        <v>1199</v>
      </c>
      <c r="C38" s="178"/>
      <c r="D38" s="682"/>
      <c r="E38" s="682"/>
      <c r="F38" s="682"/>
      <c r="H38" s="538"/>
      <c r="I38" s="178"/>
      <c r="J38" s="540"/>
    </row>
    <row r="39" spans="1:10" s="551" customFormat="1" ht="83.25" customHeight="1">
      <c r="A39" s="542"/>
      <c r="B39" s="1371" t="s">
        <v>1346</v>
      </c>
      <c r="C39" s="1371"/>
      <c r="D39" s="1371"/>
      <c r="E39" s="1371"/>
      <c r="F39" s="1371"/>
      <c r="H39" s="544"/>
      <c r="I39" s="545"/>
      <c r="J39" s="552"/>
    </row>
    <row r="40" spans="1:10" s="537" customFormat="1">
      <c r="A40" s="535"/>
      <c r="B40" s="1374"/>
      <c r="C40" s="1374"/>
      <c r="D40" s="682"/>
      <c r="E40" s="682"/>
      <c r="F40" s="682"/>
      <c r="H40" s="538"/>
      <c r="I40" s="178"/>
      <c r="J40" s="539"/>
    </row>
    <row r="41" spans="1:10" s="537" customFormat="1">
      <c r="A41" s="535" t="s">
        <v>1200</v>
      </c>
      <c r="B41" s="178" t="s">
        <v>1201</v>
      </c>
      <c r="C41" s="178"/>
      <c r="D41" s="682"/>
      <c r="E41" s="682"/>
      <c r="F41" s="682"/>
      <c r="H41" s="538"/>
      <c r="I41" s="178"/>
      <c r="J41" s="539"/>
    </row>
    <row r="42" spans="1:10" s="545" customFormat="1" ht="129.75" customHeight="1">
      <c r="A42" s="542"/>
      <c r="B42" s="1375" t="s">
        <v>1347</v>
      </c>
      <c r="C42" s="1375"/>
      <c r="D42" s="1375"/>
      <c r="E42" s="1375"/>
      <c r="F42" s="1375"/>
      <c r="H42" s="544"/>
      <c r="J42" s="553"/>
    </row>
    <row r="43" spans="1:10" s="545" customFormat="1" ht="39.75" customHeight="1">
      <c r="A43" s="542"/>
      <c r="B43" s="1375" t="s">
        <v>1202</v>
      </c>
      <c r="C43" s="1375"/>
      <c r="D43" s="1375"/>
      <c r="E43" s="1375"/>
      <c r="F43" s="1375"/>
      <c r="H43" s="544"/>
      <c r="J43" s="553"/>
    </row>
    <row r="44" spans="1:10" s="545" customFormat="1" ht="42" customHeight="1">
      <c r="A44" s="542"/>
      <c r="B44" s="1372" t="s">
        <v>1203</v>
      </c>
      <c r="C44" s="1372"/>
      <c r="D44" s="1372"/>
      <c r="E44" s="1372"/>
      <c r="F44" s="1372"/>
      <c r="H44" s="544"/>
      <c r="J44" s="553"/>
    </row>
    <row r="45" spans="1:10" s="545" customFormat="1" ht="51.75" customHeight="1">
      <c r="A45" s="542"/>
      <c r="B45" s="1375" t="s">
        <v>1204</v>
      </c>
      <c r="C45" s="1375"/>
      <c r="D45" s="1375"/>
      <c r="E45" s="1375"/>
      <c r="F45" s="1375"/>
      <c r="H45" s="544"/>
      <c r="J45" s="553"/>
    </row>
    <row r="46" spans="1:10" s="466" customFormat="1" ht="16.5" customHeight="1">
      <c r="A46" s="535"/>
      <c r="B46" s="1"/>
      <c r="C46" s="1"/>
      <c r="D46" s="685"/>
      <c r="E46" s="803"/>
      <c r="F46" s="803"/>
      <c r="H46" s="315"/>
      <c r="J46" s="540"/>
    </row>
    <row r="47" spans="1:10" s="555" customFormat="1" ht="15" customHeight="1">
      <c r="A47" s="554"/>
      <c r="B47" s="1373" t="s">
        <v>1348</v>
      </c>
      <c r="C47" s="1373"/>
      <c r="D47" s="1373"/>
      <c r="E47" s="1373"/>
      <c r="F47" s="1373"/>
    </row>
    <row r="48" spans="1:10" s="556" customFormat="1" ht="14.25" customHeight="1">
      <c r="A48" s="554"/>
      <c r="B48" s="1373" t="s">
        <v>1205</v>
      </c>
      <c r="C48" s="1373"/>
      <c r="D48" s="1373"/>
      <c r="E48" s="1373"/>
      <c r="F48" s="1373"/>
      <c r="H48" s="236"/>
      <c r="I48" s="557"/>
      <c r="J48" s="557"/>
    </row>
    <row r="49" spans="1:11" s="556" customFormat="1" ht="15.75" customHeight="1">
      <c r="A49" s="554"/>
      <c r="B49" s="194" t="s">
        <v>1092</v>
      </c>
      <c r="C49" s="558"/>
      <c r="D49" s="810"/>
      <c r="E49" s="810"/>
      <c r="F49" s="810"/>
    </row>
    <row r="50" spans="1:11" s="556" customFormat="1" ht="18" customHeight="1">
      <c r="A50" s="554"/>
      <c r="B50" s="1373" t="s">
        <v>157</v>
      </c>
      <c r="C50" s="1373"/>
      <c r="D50" s="1373"/>
      <c r="E50" s="1373"/>
      <c r="F50" s="1373"/>
    </row>
    <row r="51" spans="1:11" s="708" customFormat="1" ht="25.5" customHeight="1">
      <c r="A51" s="709"/>
      <c r="B51" s="979" t="s">
        <v>2244</v>
      </c>
      <c r="C51" s="710"/>
      <c r="D51" s="1069"/>
      <c r="E51" s="1069"/>
      <c r="F51" s="1069"/>
      <c r="I51" s="810"/>
    </row>
    <row r="52" spans="1:11" s="556" customFormat="1">
      <c r="A52" s="554"/>
      <c r="B52" s="316"/>
      <c r="C52" s="560"/>
      <c r="D52" s="800"/>
      <c r="E52" s="800"/>
      <c r="F52" s="800"/>
    </row>
    <row r="53" spans="1:11" s="555" customFormat="1">
      <c r="A53" s="561"/>
      <c r="B53" s="269" t="s">
        <v>1206</v>
      </c>
      <c r="C53" s="562"/>
      <c r="D53" s="686"/>
      <c r="E53" s="686"/>
      <c r="F53" s="671"/>
    </row>
    <row r="54" spans="1:11" s="563" customFormat="1">
      <c r="A54" s="142"/>
      <c r="B54" s="466"/>
      <c r="C54" s="466"/>
      <c r="D54" s="687"/>
      <c r="E54" s="687"/>
      <c r="F54" s="671"/>
    </row>
    <row r="55" spans="1:11" s="204" customFormat="1" ht="40.5" customHeight="1">
      <c r="A55" s="227" t="s">
        <v>199</v>
      </c>
      <c r="B55" s="136" t="s">
        <v>2028</v>
      </c>
      <c r="C55" s="276" t="s">
        <v>514</v>
      </c>
      <c r="D55" s="1056"/>
      <c r="E55" s="682"/>
      <c r="F55" s="671"/>
      <c r="I55" s="140"/>
    </row>
    <row r="56" spans="1:11" s="204" customFormat="1" ht="108.75" customHeight="1">
      <c r="A56" s="227"/>
      <c r="B56" s="1" t="s">
        <v>2166</v>
      </c>
      <c r="C56" s="276"/>
      <c r="D56" s="1056"/>
      <c r="E56" s="671"/>
      <c r="F56" s="671"/>
      <c r="I56" s="140"/>
    </row>
    <row r="57" spans="1:11" s="204" customFormat="1" ht="15" customHeight="1">
      <c r="A57" s="227"/>
      <c r="B57" s="175" t="s">
        <v>2170</v>
      </c>
      <c r="C57" s="276"/>
      <c r="D57" s="1056"/>
      <c r="E57" s="671"/>
      <c r="F57" s="671"/>
      <c r="I57" s="140"/>
    </row>
    <row r="58" spans="1:11" s="234" customFormat="1">
      <c r="A58" s="231"/>
      <c r="B58" s="175" t="s">
        <v>1207</v>
      </c>
      <c r="C58" s="229"/>
      <c r="D58" s="671"/>
      <c r="E58" s="671"/>
      <c r="F58" s="671"/>
    </row>
    <row r="59" spans="1:11" s="234" customFormat="1">
      <c r="A59" s="231"/>
      <c r="B59" s="175" t="s">
        <v>1839</v>
      </c>
      <c r="C59" s="229"/>
      <c r="D59" s="671"/>
      <c r="E59" s="671"/>
      <c r="F59" s="671"/>
    </row>
    <row r="60" spans="1:11" s="204" customFormat="1">
      <c r="A60" s="231"/>
      <c r="B60" s="175"/>
      <c r="C60" s="229" t="s">
        <v>200</v>
      </c>
      <c r="D60" s="671">
        <v>2</v>
      </c>
      <c r="E60" s="671"/>
      <c r="F60" s="671" t="str">
        <f>IF(D60*E60,D60*E60,"")</f>
        <v/>
      </c>
      <c r="G60" s="62"/>
      <c r="H60" s="62"/>
      <c r="I60" s="62"/>
      <c r="J60" s="62"/>
      <c r="K60" s="62"/>
    </row>
    <row r="61" spans="1:11" s="204" customFormat="1">
      <c r="A61" s="142"/>
      <c r="B61" s="466"/>
      <c r="C61" s="466"/>
      <c r="D61" s="687"/>
      <c r="E61" s="671"/>
      <c r="F61" s="671"/>
      <c r="G61" s="563"/>
      <c r="H61" s="563"/>
      <c r="I61" s="563"/>
      <c r="J61" s="563"/>
      <c r="K61" s="563"/>
    </row>
    <row r="62" spans="1:11" s="204" customFormat="1" ht="17.25" customHeight="1">
      <c r="A62" s="227" t="s">
        <v>201</v>
      </c>
      <c r="B62" s="136" t="s">
        <v>2165</v>
      </c>
      <c r="C62" s="276" t="s">
        <v>514</v>
      </c>
      <c r="D62" s="1056"/>
      <c r="E62" s="671"/>
      <c r="F62" s="671"/>
      <c r="I62" s="140"/>
    </row>
    <row r="63" spans="1:11" s="204" customFormat="1" ht="43.5" customHeight="1">
      <c r="A63" s="227"/>
      <c r="B63" s="749" t="s">
        <v>2172</v>
      </c>
      <c r="C63" s="276"/>
      <c r="D63" s="1056"/>
      <c r="E63" s="671"/>
      <c r="F63" s="671"/>
      <c r="I63" s="140"/>
    </row>
    <row r="64" spans="1:11" s="144" customFormat="1" ht="27.75" customHeight="1">
      <c r="A64" s="227"/>
      <c r="B64" s="1" t="s">
        <v>2168</v>
      </c>
      <c r="C64" s="276"/>
      <c r="D64" s="1056"/>
      <c r="E64" s="671"/>
      <c r="F64" s="671"/>
      <c r="G64" s="204"/>
      <c r="H64" s="204"/>
      <c r="I64" s="204"/>
      <c r="J64" s="204"/>
      <c r="K64" s="204"/>
    </row>
    <row r="65" spans="1:11" s="144" customFormat="1" ht="27.75" customHeight="1">
      <c r="A65" s="227"/>
      <c r="B65" s="1" t="s">
        <v>2169</v>
      </c>
      <c r="C65" s="276"/>
      <c r="D65" s="1056"/>
      <c r="E65" s="671"/>
      <c r="F65" s="671"/>
      <c r="G65" s="204"/>
      <c r="H65" s="204"/>
      <c r="I65" s="204"/>
      <c r="J65" s="204"/>
      <c r="K65" s="204"/>
    </row>
    <row r="66" spans="1:11" s="144" customFormat="1" ht="39.75" customHeight="1">
      <c r="A66" s="227"/>
      <c r="B66" s="1" t="s">
        <v>2167</v>
      </c>
      <c r="C66" s="276"/>
      <c r="D66" s="1056"/>
      <c r="E66" s="671"/>
      <c r="F66" s="671"/>
      <c r="G66" s="204"/>
      <c r="H66" s="204"/>
      <c r="I66" s="204"/>
      <c r="J66" s="204"/>
      <c r="K66" s="204"/>
    </row>
    <row r="67" spans="1:11" s="32" customFormat="1" ht="15" customHeight="1">
      <c r="A67" s="227"/>
      <c r="B67" s="175" t="s">
        <v>2170</v>
      </c>
      <c r="C67" s="276"/>
      <c r="D67" s="1056"/>
      <c r="E67" s="671"/>
      <c r="F67" s="671"/>
      <c r="G67" s="204"/>
      <c r="H67" s="204"/>
      <c r="I67" s="204"/>
      <c r="J67" s="204"/>
      <c r="K67" s="204"/>
    </row>
    <row r="68" spans="1:11" s="200" customFormat="1">
      <c r="A68" s="231"/>
      <c r="B68" s="175" t="s">
        <v>1207</v>
      </c>
      <c r="C68" s="229"/>
      <c r="D68" s="671"/>
      <c r="E68" s="671"/>
      <c r="F68" s="671"/>
      <c r="G68" s="234"/>
      <c r="H68" s="234"/>
      <c r="I68" s="234"/>
      <c r="J68" s="234"/>
      <c r="K68" s="234"/>
    </row>
    <row r="69" spans="1:11" s="32" customFormat="1">
      <c r="A69" s="231"/>
      <c r="B69" s="175" t="s">
        <v>1840</v>
      </c>
      <c r="C69" s="229"/>
      <c r="D69" s="671"/>
      <c r="E69" s="671"/>
      <c r="F69" s="671"/>
      <c r="G69" s="234"/>
      <c r="H69" s="234"/>
      <c r="I69" s="234"/>
      <c r="J69" s="234"/>
      <c r="K69" s="234"/>
    </row>
    <row r="70" spans="1:11" s="32" customFormat="1">
      <c r="A70" s="231"/>
      <c r="B70" s="175"/>
      <c r="C70" s="229" t="s">
        <v>200</v>
      </c>
      <c r="D70" s="671">
        <v>1</v>
      </c>
      <c r="E70" s="671"/>
      <c r="F70" s="671" t="str">
        <f>IF(D70*E70,D70*E70,"")</f>
        <v/>
      </c>
      <c r="G70" s="62"/>
      <c r="H70" s="62"/>
      <c r="I70" s="62"/>
      <c r="J70" s="62"/>
      <c r="K70" s="62"/>
    </row>
    <row r="71" spans="1:11" s="144" customFormat="1">
      <c r="A71" s="231"/>
      <c r="B71" s="175"/>
      <c r="C71" s="229"/>
      <c r="D71" s="671"/>
      <c r="E71" s="671"/>
      <c r="F71" s="671"/>
      <c r="G71" s="62"/>
      <c r="H71" s="62"/>
      <c r="I71" s="62"/>
      <c r="J71" s="62"/>
      <c r="K71" s="62"/>
    </row>
    <row r="72" spans="1:11" s="144" customFormat="1" ht="37.5" customHeight="1">
      <c r="A72" s="227" t="s">
        <v>203</v>
      </c>
      <c r="B72" s="136" t="s">
        <v>2029</v>
      </c>
      <c r="C72" s="276" t="s">
        <v>514</v>
      </c>
      <c r="D72" s="1056"/>
      <c r="E72" s="671"/>
      <c r="F72" s="671"/>
      <c r="G72" s="204"/>
      <c r="H72" s="204"/>
      <c r="I72" s="204"/>
      <c r="J72" s="204"/>
      <c r="K72" s="204"/>
    </row>
    <row r="73" spans="1:11" s="144" customFormat="1" ht="123.75" customHeight="1">
      <c r="A73" s="227"/>
      <c r="B73" s="139" t="s">
        <v>2173</v>
      </c>
      <c r="C73" s="276"/>
      <c r="D73" s="1056"/>
      <c r="E73" s="671"/>
      <c r="F73" s="671"/>
      <c r="G73" s="204"/>
      <c r="H73" s="204"/>
      <c r="I73" s="204"/>
      <c r="J73" s="204"/>
      <c r="K73" s="204"/>
    </row>
    <row r="74" spans="1:11" s="982" customFormat="1" ht="15" customHeight="1">
      <c r="A74" s="980"/>
      <c r="B74" s="766" t="s">
        <v>2171</v>
      </c>
      <c r="C74" s="981"/>
      <c r="D74" s="1056"/>
      <c r="E74" s="968"/>
      <c r="F74" s="968"/>
      <c r="G74" s="878"/>
      <c r="H74" s="878"/>
      <c r="I74" s="878"/>
      <c r="J74" s="878"/>
      <c r="K74" s="878"/>
    </row>
    <row r="75" spans="1:11" s="200" customFormat="1">
      <c r="A75" s="202"/>
      <c r="B75" s="89" t="s">
        <v>1105</v>
      </c>
      <c r="C75" s="343"/>
      <c r="D75" s="671"/>
      <c r="E75" s="671"/>
      <c r="F75" s="671"/>
    </row>
    <row r="76" spans="1:11" s="32" customFormat="1">
      <c r="A76" s="202"/>
      <c r="B76" s="89" t="s">
        <v>1841</v>
      </c>
      <c r="C76" s="343"/>
      <c r="D76" s="671"/>
      <c r="E76" s="671"/>
      <c r="F76" s="671"/>
      <c r="G76" s="200"/>
      <c r="H76" s="200"/>
      <c r="I76" s="200"/>
      <c r="J76" s="200"/>
      <c r="K76" s="200"/>
    </row>
    <row r="77" spans="1:11" s="32" customFormat="1">
      <c r="A77" s="202"/>
      <c r="B77" s="89"/>
      <c r="C77" s="343" t="s">
        <v>200</v>
      </c>
      <c r="D77" s="671">
        <v>1</v>
      </c>
      <c r="E77" s="671"/>
      <c r="F77" s="671" t="str">
        <f>IF(D77*E77,D77*E77,"")</f>
        <v/>
      </c>
    </row>
    <row r="78" spans="1:11" s="144" customFormat="1">
      <c r="A78" s="202"/>
      <c r="B78" s="89"/>
      <c r="C78" s="343"/>
      <c r="D78" s="671"/>
      <c r="E78" s="671"/>
      <c r="F78" s="671"/>
      <c r="G78" s="32"/>
      <c r="H78" s="32"/>
      <c r="I78" s="32"/>
      <c r="J78" s="32"/>
      <c r="K78" s="32"/>
    </row>
    <row r="79" spans="1:11" s="144" customFormat="1" ht="28.5" customHeight="1">
      <c r="A79" s="146" t="s">
        <v>204</v>
      </c>
      <c r="B79" s="167" t="s">
        <v>2030</v>
      </c>
      <c r="C79" s="436" t="s">
        <v>514</v>
      </c>
      <c r="D79" s="1056"/>
      <c r="E79" s="671"/>
      <c r="F79" s="671"/>
    </row>
    <row r="80" spans="1:11" s="144" customFormat="1" ht="98.25" customHeight="1">
      <c r="A80" s="146"/>
      <c r="B80" s="139" t="s">
        <v>2174</v>
      </c>
      <c r="C80" s="436"/>
      <c r="D80" s="1056"/>
      <c r="E80" s="671"/>
      <c r="F80" s="671"/>
      <c r="I80" s="990"/>
    </row>
    <row r="81" spans="1:11" s="982" customFormat="1" ht="15" customHeight="1">
      <c r="A81" s="980"/>
      <c r="B81" s="766" t="s">
        <v>2171</v>
      </c>
      <c r="C81" s="981"/>
      <c r="D81" s="1056"/>
      <c r="E81" s="968"/>
      <c r="F81" s="968"/>
      <c r="G81" s="878"/>
      <c r="H81" s="878"/>
      <c r="I81" s="878"/>
      <c r="J81" s="878"/>
      <c r="K81" s="878"/>
    </row>
    <row r="82" spans="1:11" s="200" customFormat="1">
      <c r="A82" s="202"/>
      <c r="B82" s="89" t="s">
        <v>1207</v>
      </c>
      <c r="C82" s="343"/>
      <c r="D82" s="671"/>
      <c r="E82" s="671"/>
      <c r="F82" s="671"/>
    </row>
    <row r="83" spans="1:11" s="200" customFormat="1">
      <c r="A83" s="202"/>
      <c r="B83" s="89" t="s">
        <v>1842</v>
      </c>
      <c r="C83" s="343"/>
      <c r="D83" s="671"/>
      <c r="E83" s="671"/>
      <c r="F83" s="671"/>
    </row>
    <row r="84" spans="1:11" s="32" customFormat="1">
      <c r="A84" s="202"/>
      <c r="B84" s="89"/>
      <c r="C84" s="343" t="s">
        <v>200</v>
      </c>
      <c r="D84" s="671">
        <v>1</v>
      </c>
      <c r="E84" s="671"/>
      <c r="F84" s="671" t="str">
        <f>IF(D84*E84,D84*E84,"")</f>
        <v/>
      </c>
    </row>
    <row r="85" spans="1:11" s="32" customFormat="1">
      <c r="A85" s="202"/>
      <c r="B85" s="89"/>
      <c r="C85" s="343"/>
      <c r="D85" s="671"/>
      <c r="E85" s="671"/>
      <c r="F85" s="671"/>
    </row>
    <row r="86" spans="1:11" s="144" customFormat="1" ht="41.25" customHeight="1">
      <c r="A86" s="146" t="s">
        <v>206</v>
      </c>
      <c r="B86" s="167" t="s">
        <v>2031</v>
      </c>
      <c r="C86" s="436" t="s">
        <v>514</v>
      </c>
      <c r="D86" s="1056"/>
      <c r="E86" s="671"/>
      <c r="F86" s="671"/>
    </row>
    <row r="87" spans="1:11" s="144" customFormat="1" ht="144.75" customHeight="1">
      <c r="A87" s="146"/>
      <c r="B87" s="139" t="s">
        <v>2175</v>
      </c>
      <c r="C87" s="436"/>
      <c r="D87" s="1056"/>
      <c r="E87" s="671"/>
      <c r="F87" s="671"/>
    </row>
    <row r="88" spans="1:11" s="144" customFormat="1" ht="12.75" customHeight="1">
      <c r="A88" s="146"/>
      <c r="B88" s="139" t="s">
        <v>1859</v>
      </c>
      <c r="C88" s="436"/>
      <c r="D88" s="1056"/>
      <c r="E88" s="671"/>
      <c r="F88" s="671"/>
    </row>
    <row r="89" spans="1:11" s="982" customFormat="1" ht="15" customHeight="1">
      <c r="A89" s="980"/>
      <c r="B89" s="766" t="s">
        <v>2170</v>
      </c>
      <c r="C89" s="981"/>
      <c r="D89" s="1056"/>
      <c r="E89" s="968"/>
      <c r="F89" s="968"/>
      <c r="G89" s="878"/>
      <c r="H89" s="878"/>
      <c r="I89" s="878"/>
      <c r="J89" s="878"/>
      <c r="K89" s="878"/>
    </row>
    <row r="90" spans="1:11" s="200" customFormat="1">
      <c r="A90" s="202"/>
      <c r="B90" s="89" t="s">
        <v>1207</v>
      </c>
      <c r="C90" s="343"/>
      <c r="D90" s="671"/>
      <c r="E90" s="671"/>
      <c r="F90" s="671"/>
    </row>
    <row r="91" spans="1:11" s="200" customFormat="1">
      <c r="A91" s="202"/>
      <c r="B91" s="89" t="s">
        <v>1843</v>
      </c>
      <c r="C91" s="343"/>
      <c r="D91" s="671"/>
      <c r="E91" s="671"/>
      <c r="F91" s="671"/>
    </row>
    <row r="92" spans="1:11" s="32" customFormat="1">
      <c r="A92" s="202"/>
      <c r="B92" s="89"/>
      <c r="C92" s="343" t="s">
        <v>200</v>
      </c>
      <c r="D92" s="671">
        <v>1</v>
      </c>
      <c r="E92" s="671"/>
      <c r="F92" s="671" t="str">
        <f>IF(D92*E92,D92*E92,"")</f>
        <v/>
      </c>
    </row>
    <row r="93" spans="1:11" s="32" customFormat="1">
      <c r="A93" s="202"/>
      <c r="B93" s="89"/>
      <c r="C93" s="343"/>
      <c r="D93" s="671"/>
      <c r="E93" s="671"/>
      <c r="F93" s="671"/>
    </row>
    <row r="94" spans="1:11">
      <c r="A94" s="984"/>
      <c r="B94" s="435" t="s">
        <v>1208</v>
      </c>
      <c r="C94" s="985"/>
      <c r="D94" s="686"/>
      <c r="E94" s="671"/>
      <c r="F94" s="686"/>
      <c r="G94" s="115"/>
      <c r="H94" s="115"/>
      <c r="I94" s="115"/>
      <c r="J94" s="115"/>
      <c r="K94" s="115"/>
    </row>
    <row r="95" spans="1:11" ht="11.25" customHeight="1">
      <c r="A95" s="159"/>
      <c r="B95" s="39"/>
      <c r="C95" s="466"/>
      <c r="D95" s="687"/>
      <c r="E95" s="671"/>
      <c r="F95" s="687"/>
      <c r="I95" s="61"/>
    </row>
    <row r="96" spans="1:11" ht="39.75" customHeight="1">
      <c r="A96" s="159"/>
      <c r="B96" s="1029" t="s">
        <v>2177</v>
      </c>
      <c r="C96" s="466"/>
      <c r="D96" s="687"/>
      <c r="E96" s="671"/>
      <c r="F96" s="687"/>
      <c r="I96" s="61"/>
    </row>
    <row r="97" spans="1:11" ht="21.75" customHeight="1">
      <c r="A97" s="159"/>
      <c r="B97" s="1029" t="s">
        <v>2180</v>
      </c>
      <c r="C97" s="466"/>
      <c r="D97" s="687"/>
      <c r="E97" s="671"/>
      <c r="F97" s="687"/>
      <c r="I97" s="61"/>
    </row>
    <row r="98" spans="1:11" ht="11.25" customHeight="1">
      <c r="A98" s="159"/>
      <c r="B98" s="39"/>
      <c r="C98" s="466"/>
      <c r="D98" s="687"/>
      <c r="E98" s="671"/>
      <c r="F98" s="687"/>
      <c r="I98" s="61"/>
    </row>
    <row r="99" spans="1:11" ht="28.15" customHeight="1">
      <c r="A99" s="146" t="s">
        <v>207</v>
      </c>
      <c r="B99" s="167" t="s">
        <v>2032</v>
      </c>
      <c r="C99" s="169" t="s">
        <v>514</v>
      </c>
      <c r="D99" s="1063"/>
      <c r="E99" s="671"/>
      <c r="F99" s="689"/>
      <c r="H99" s="8"/>
    </row>
    <row r="100" spans="1:11" ht="132.4" customHeight="1">
      <c r="A100" s="146"/>
      <c r="B100" s="749" t="s">
        <v>2176</v>
      </c>
      <c r="C100" s="169"/>
      <c r="D100" s="1063"/>
      <c r="E100" s="671"/>
      <c r="F100" s="689"/>
      <c r="H100" s="8"/>
      <c r="I100" s="344"/>
    </row>
    <row r="101" spans="1:11" ht="26.25" customHeight="1">
      <c r="A101" s="146"/>
      <c r="B101" s="73" t="s">
        <v>1844</v>
      </c>
      <c r="C101" s="169"/>
      <c r="D101" s="1063"/>
      <c r="E101" s="671"/>
      <c r="F101" s="689"/>
      <c r="H101" s="8"/>
      <c r="I101" s="61"/>
    </row>
    <row r="102" spans="1:11" ht="15.75" customHeight="1">
      <c r="A102" s="146"/>
      <c r="B102" s="72" t="s">
        <v>1845</v>
      </c>
      <c r="C102" s="169"/>
      <c r="D102" s="1063"/>
      <c r="E102" s="671"/>
      <c r="F102" s="689"/>
      <c r="H102" s="8"/>
      <c r="I102" s="61"/>
    </row>
    <row r="103" spans="1:11" s="32" customFormat="1" ht="12.75" customHeight="1">
      <c r="A103" s="202"/>
      <c r="B103" s="72" t="s">
        <v>1846</v>
      </c>
      <c r="C103" s="160"/>
      <c r="D103" s="791"/>
      <c r="E103" s="671"/>
      <c r="F103" s="689"/>
      <c r="G103" s="8"/>
      <c r="H103" s="8"/>
      <c r="I103" s="61"/>
      <c r="J103" s="8"/>
      <c r="K103" s="8"/>
    </row>
    <row r="104" spans="1:11" s="32" customFormat="1" ht="91.5" customHeight="1">
      <c r="A104" s="202"/>
      <c r="B104" s="72" t="s">
        <v>2892</v>
      </c>
      <c r="C104" s="160"/>
      <c r="D104" s="791"/>
      <c r="E104" s="671"/>
      <c r="F104" s="689"/>
      <c r="G104" s="8"/>
      <c r="H104" s="8"/>
      <c r="I104" s="8"/>
      <c r="J104" s="8"/>
      <c r="K104" s="8"/>
    </row>
    <row r="105" spans="1:11" s="32" customFormat="1" ht="48">
      <c r="A105" s="202"/>
      <c r="B105" s="73" t="s">
        <v>1209</v>
      </c>
      <c r="C105" s="160"/>
      <c r="D105" s="791"/>
      <c r="E105" s="671"/>
      <c r="F105" s="689"/>
      <c r="G105" s="8"/>
      <c r="H105" s="8"/>
      <c r="I105" s="8"/>
      <c r="J105" s="8"/>
      <c r="K105" s="8"/>
    </row>
    <row r="106" spans="1:11" s="32" customFormat="1">
      <c r="A106" s="202"/>
      <c r="B106" s="89" t="s">
        <v>1207</v>
      </c>
      <c r="C106" s="160"/>
      <c r="D106" s="791"/>
      <c r="E106" s="671"/>
      <c r="F106" s="689"/>
      <c r="G106" s="8"/>
      <c r="H106" s="8"/>
      <c r="I106" s="8"/>
      <c r="J106" s="8"/>
      <c r="K106" s="8"/>
    </row>
    <row r="107" spans="1:11" s="200" customFormat="1">
      <c r="A107" s="202"/>
      <c r="B107" s="89" t="s">
        <v>1850</v>
      </c>
      <c r="C107" s="160"/>
      <c r="D107" s="791"/>
      <c r="E107" s="671"/>
      <c r="F107" s="689"/>
      <c r="G107" s="8"/>
      <c r="H107" s="8"/>
      <c r="I107" s="8"/>
      <c r="J107" s="8"/>
      <c r="K107" s="8"/>
    </row>
    <row r="108" spans="1:11" s="200" customFormat="1">
      <c r="A108" s="202"/>
      <c r="B108" s="89"/>
      <c r="C108" s="343" t="s">
        <v>200</v>
      </c>
      <c r="D108" s="671">
        <v>14</v>
      </c>
      <c r="E108" s="671"/>
      <c r="F108" s="671" t="str">
        <f>IF(D108*E108,D108*E108,"")</f>
        <v/>
      </c>
      <c r="G108" s="32"/>
      <c r="H108" s="32"/>
      <c r="I108" s="32"/>
      <c r="J108" s="32"/>
      <c r="K108" s="32"/>
    </row>
    <row r="109" spans="1:11" s="200" customFormat="1">
      <c r="A109" s="202"/>
      <c r="B109" s="89"/>
      <c r="C109" s="564"/>
      <c r="D109" s="1064"/>
      <c r="E109" s="671"/>
      <c r="F109" s="689"/>
      <c r="G109" s="166"/>
      <c r="H109" s="8"/>
      <c r="I109" s="8"/>
      <c r="J109" s="8"/>
      <c r="K109" s="8"/>
    </row>
    <row r="110" spans="1:11" ht="25.9" customHeight="1">
      <c r="A110" s="146" t="s">
        <v>208</v>
      </c>
      <c r="B110" s="167" t="s">
        <v>2033</v>
      </c>
      <c r="C110" s="169" t="s">
        <v>514</v>
      </c>
      <c r="D110" s="1063"/>
      <c r="E110" s="671"/>
      <c r="F110" s="689"/>
      <c r="H110" s="8"/>
    </row>
    <row r="111" spans="1:11" ht="107.65" customHeight="1">
      <c r="A111" s="146"/>
      <c r="B111" s="139" t="s">
        <v>2034</v>
      </c>
      <c r="C111" s="169"/>
      <c r="D111" s="1063"/>
      <c r="E111" s="671"/>
      <c r="F111" s="689"/>
      <c r="H111" s="8"/>
      <c r="I111" s="344"/>
    </row>
    <row r="112" spans="1:11" ht="87" customHeight="1">
      <c r="A112" s="146"/>
      <c r="B112" s="73" t="s">
        <v>2892</v>
      </c>
      <c r="C112" s="169"/>
      <c r="D112" s="1063"/>
      <c r="E112" s="671"/>
      <c r="F112" s="689"/>
      <c r="H112" s="8"/>
      <c r="I112" s="61"/>
    </row>
    <row r="113" spans="1:11" ht="15.75" customHeight="1">
      <c r="A113" s="146"/>
      <c r="B113" s="72" t="s">
        <v>1845</v>
      </c>
      <c r="C113" s="169"/>
      <c r="D113" s="1063"/>
      <c r="E113" s="671"/>
      <c r="F113" s="689"/>
      <c r="H113" s="8"/>
      <c r="I113" s="61"/>
    </row>
    <row r="114" spans="1:11" s="32" customFormat="1" ht="48">
      <c r="A114" s="202"/>
      <c r="B114" s="73" t="s">
        <v>1209</v>
      </c>
      <c r="C114" s="160"/>
      <c r="D114" s="791"/>
      <c r="E114" s="671"/>
      <c r="F114" s="689"/>
      <c r="G114" s="8"/>
      <c r="H114" s="8"/>
      <c r="I114" s="8"/>
      <c r="J114" s="8"/>
      <c r="K114" s="8"/>
    </row>
    <row r="115" spans="1:11" s="32" customFormat="1">
      <c r="A115" s="202"/>
      <c r="B115" s="89" t="s">
        <v>1207</v>
      </c>
      <c r="C115" s="160"/>
      <c r="D115" s="791"/>
      <c r="E115" s="671"/>
      <c r="F115" s="689"/>
      <c r="G115" s="8"/>
      <c r="H115" s="8"/>
      <c r="I115" s="8"/>
      <c r="J115" s="8"/>
      <c r="K115" s="8"/>
    </row>
    <row r="116" spans="1:11" s="200" customFormat="1">
      <c r="A116" s="202"/>
      <c r="B116" s="89" t="s">
        <v>1849</v>
      </c>
      <c r="C116" s="160"/>
      <c r="D116" s="791"/>
      <c r="E116" s="671"/>
      <c r="F116" s="689"/>
      <c r="G116" s="8"/>
      <c r="H116" s="8"/>
      <c r="I116" s="8"/>
      <c r="J116" s="8"/>
      <c r="K116" s="8"/>
    </row>
    <row r="117" spans="1:11" s="200" customFormat="1">
      <c r="A117" s="202"/>
      <c r="B117" s="89"/>
      <c r="C117" s="343" t="s">
        <v>200</v>
      </c>
      <c r="D117" s="671">
        <v>1</v>
      </c>
      <c r="E117" s="671"/>
      <c r="F117" s="671" t="str">
        <f>IF(D117*E117,D117*E117,"")</f>
        <v/>
      </c>
      <c r="G117" s="32"/>
      <c r="H117" s="32"/>
      <c r="I117" s="32"/>
      <c r="J117" s="32"/>
      <c r="K117" s="32"/>
    </row>
    <row r="118" spans="1:11" s="200" customFormat="1">
      <c r="A118" s="202"/>
      <c r="B118" s="89"/>
      <c r="C118" s="343"/>
      <c r="D118" s="671"/>
      <c r="E118" s="671"/>
      <c r="F118" s="671"/>
      <c r="G118" s="32"/>
      <c r="H118" s="32"/>
      <c r="I118" s="32"/>
      <c r="J118" s="32"/>
      <c r="K118" s="32"/>
    </row>
    <row r="119" spans="1:11" ht="27" customHeight="1">
      <c r="A119" s="146" t="s">
        <v>209</v>
      </c>
      <c r="B119" s="167" t="s">
        <v>2033</v>
      </c>
      <c r="C119" s="169" t="s">
        <v>514</v>
      </c>
      <c r="D119" s="1063"/>
      <c r="E119" s="671"/>
      <c r="F119" s="689"/>
      <c r="H119" s="8"/>
    </row>
    <row r="120" spans="1:11" ht="129" customHeight="1">
      <c r="A120" s="146"/>
      <c r="B120" s="139" t="s">
        <v>2035</v>
      </c>
      <c r="C120" s="169"/>
      <c r="D120" s="1063"/>
      <c r="E120" s="671"/>
      <c r="F120" s="689"/>
      <c r="H120" s="8"/>
      <c r="I120" s="344"/>
    </row>
    <row r="121" spans="1:11" ht="26.25" customHeight="1">
      <c r="A121" s="146"/>
      <c r="B121" s="73" t="s">
        <v>1847</v>
      </c>
      <c r="C121" s="169"/>
      <c r="D121" s="1063"/>
      <c r="E121" s="671"/>
      <c r="F121" s="689"/>
      <c r="H121" s="8"/>
      <c r="I121" s="61"/>
    </row>
    <row r="122" spans="1:11" ht="15.75" customHeight="1">
      <c r="A122" s="146"/>
      <c r="B122" s="72" t="s">
        <v>1845</v>
      </c>
      <c r="C122" s="169"/>
      <c r="D122" s="1063"/>
      <c r="E122" s="671"/>
      <c r="F122" s="689"/>
      <c r="H122" s="8"/>
      <c r="I122" s="61"/>
    </row>
    <row r="123" spans="1:11" s="32" customFormat="1" ht="100.5" customHeight="1">
      <c r="A123" s="202"/>
      <c r="B123" s="73" t="s">
        <v>2892</v>
      </c>
      <c r="C123" s="160"/>
      <c r="D123" s="791"/>
      <c r="E123" s="671"/>
      <c r="F123" s="689"/>
      <c r="G123" s="8"/>
      <c r="H123" s="8"/>
      <c r="I123" s="8"/>
      <c r="J123" s="8"/>
      <c r="K123" s="8"/>
    </row>
    <row r="124" spans="1:11" s="32" customFormat="1" ht="48">
      <c r="A124" s="202"/>
      <c r="B124" s="73" t="s">
        <v>1209</v>
      </c>
      <c r="C124" s="160"/>
      <c r="D124" s="791"/>
      <c r="E124" s="671"/>
      <c r="F124" s="689"/>
      <c r="G124" s="8"/>
      <c r="H124" s="8"/>
      <c r="I124" s="8"/>
      <c r="J124" s="8"/>
      <c r="K124" s="8"/>
    </row>
    <row r="125" spans="1:11" s="32" customFormat="1">
      <c r="A125" s="202"/>
      <c r="B125" s="89" t="s">
        <v>1207</v>
      </c>
      <c r="C125" s="160"/>
      <c r="D125" s="791"/>
      <c r="E125" s="671"/>
      <c r="F125" s="689"/>
      <c r="G125" s="8"/>
      <c r="H125" s="8"/>
      <c r="I125" s="8"/>
      <c r="J125" s="8"/>
      <c r="K125" s="8"/>
    </row>
    <row r="126" spans="1:11" s="200" customFormat="1">
      <c r="A126" s="202"/>
      <c r="B126" s="89" t="s">
        <v>1849</v>
      </c>
      <c r="C126" s="160"/>
      <c r="D126" s="791"/>
      <c r="E126" s="671"/>
      <c r="F126" s="689"/>
      <c r="G126" s="8"/>
      <c r="H126" s="8"/>
      <c r="I126" s="8"/>
      <c r="J126" s="8"/>
      <c r="K126" s="8"/>
    </row>
    <row r="127" spans="1:11" s="200" customFormat="1">
      <c r="A127" s="202"/>
      <c r="B127" s="89"/>
      <c r="C127" s="343" t="s">
        <v>200</v>
      </c>
      <c r="D127" s="671">
        <v>1</v>
      </c>
      <c r="E127" s="671"/>
      <c r="F127" s="671" t="str">
        <f>IF(D127*E127,D127*E127,"")</f>
        <v/>
      </c>
      <c r="G127" s="32"/>
      <c r="H127" s="32"/>
      <c r="I127" s="32"/>
      <c r="J127" s="32"/>
      <c r="K127" s="32"/>
    </row>
    <row r="128" spans="1:11" s="200" customFormat="1">
      <c r="A128" s="202"/>
      <c r="B128" s="89"/>
      <c r="C128" s="343"/>
      <c r="D128" s="671"/>
      <c r="E128" s="671"/>
      <c r="F128" s="671"/>
      <c r="G128" s="32"/>
      <c r="H128" s="32"/>
      <c r="I128" s="32"/>
      <c r="J128" s="32"/>
      <c r="K128" s="32"/>
    </row>
    <row r="129" spans="1:11" ht="29.65" customHeight="1">
      <c r="A129" s="146" t="s">
        <v>210</v>
      </c>
      <c r="B129" s="167" t="s">
        <v>2036</v>
      </c>
      <c r="C129" s="169" t="s">
        <v>514</v>
      </c>
      <c r="D129" s="1063"/>
      <c r="E129" s="671"/>
      <c r="F129" s="689"/>
      <c r="H129" s="8"/>
    </row>
    <row r="130" spans="1:11" ht="97.5" customHeight="1">
      <c r="A130" s="146"/>
      <c r="B130" s="139" t="s">
        <v>2037</v>
      </c>
      <c r="C130" s="169"/>
      <c r="D130" s="1063"/>
      <c r="E130" s="671"/>
      <c r="F130" s="689"/>
      <c r="H130" s="8"/>
      <c r="I130" s="344"/>
    </row>
    <row r="131" spans="1:11" ht="15.75" customHeight="1">
      <c r="A131" s="146"/>
      <c r="B131" s="72" t="s">
        <v>1845</v>
      </c>
      <c r="C131" s="169"/>
      <c r="D131" s="1063"/>
      <c r="E131" s="671"/>
      <c r="F131" s="689"/>
      <c r="H131" s="8"/>
      <c r="I131" s="61"/>
    </row>
    <row r="132" spans="1:11" s="32" customFormat="1" ht="97.5" customHeight="1">
      <c r="A132" s="202"/>
      <c r="B132" s="73" t="s">
        <v>2892</v>
      </c>
      <c r="C132" s="160"/>
      <c r="D132" s="791"/>
      <c r="E132" s="671"/>
      <c r="F132" s="689"/>
      <c r="G132" s="8"/>
      <c r="H132" s="8"/>
      <c r="I132" s="8"/>
      <c r="J132" s="8"/>
      <c r="K132" s="8"/>
    </row>
    <row r="133" spans="1:11" s="32" customFormat="1" ht="48">
      <c r="A133" s="202"/>
      <c r="B133" s="73" t="s">
        <v>1209</v>
      </c>
      <c r="C133" s="160"/>
      <c r="D133" s="791"/>
      <c r="E133" s="671"/>
      <c r="F133" s="689"/>
      <c r="G133" s="8"/>
      <c r="H133" s="8"/>
      <c r="I133" s="8"/>
      <c r="J133" s="8"/>
      <c r="K133" s="8"/>
    </row>
    <row r="134" spans="1:11" s="32" customFormat="1">
      <c r="A134" s="202"/>
      <c r="B134" s="89" t="s">
        <v>1207</v>
      </c>
      <c r="C134" s="160"/>
      <c r="D134" s="791"/>
      <c r="E134" s="671"/>
      <c r="F134" s="689"/>
      <c r="G134" s="8"/>
      <c r="H134" s="8"/>
      <c r="I134" s="8"/>
      <c r="J134" s="8"/>
      <c r="K134" s="8"/>
    </row>
    <row r="135" spans="1:11" s="200" customFormat="1">
      <c r="A135" s="202"/>
      <c r="B135" s="89" t="s">
        <v>1849</v>
      </c>
      <c r="C135" s="160"/>
      <c r="D135" s="791"/>
      <c r="E135" s="671"/>
      <c r="F135" s="689"/>
      <c r="G135" s="8"/>
      <c r="H135" s="8"/>
      <c r="I135" s="8"/>
      <c r="J135" s="8"/>
      <c r="K135" s="8"/>
    </row>
    <row r="136" spans="1:11" s="200" customFormat="1">
      <c r="A136" s="202"/>
      <c r="B136" s="89"/>
      <c r="C136" s="343" t="s">
        <v>200</v>
      </c>
      <c r="D136" s="671">
        <v>1</v>
      </c>
      <c r="E136" s="671"/>
      <c r="F136" s="671" t="str">
        <f>IF(D136*E136,D136*E136,"")</f>
        <v/>
      </c>
      <c r="G136" s="32"/>
      <c r="H136" s="32"/>
      <c r="I136" s="32"/>
      <c r="J136" s="32"/>
      <c r="K136" s="32"/>
    </row>
    <row r="137" spans="1:11" s="200" customFormat="1">
      <c r="A137" s="202"/>
      <c r="B137" s="89"/>
      <c r="C137" s="343"/>
      <c r="D137" s="671"/>
      <c r="E137" s="671"/>
      <c r="F137" s="671"/>
      <c r="G137" s="32"/>
      <c r="H137" s="32"/>
      <c r="I137" s="32"/>
      <c r="J137" s="32"/>
      <c r="K137" s="32"/>
    </row>
    <row r="138" spans="1:11" ht="15.75" customHeight="1">
      <c r="A138" s="146" t="s">
        <v>211</v>
      </c>
      <c r="B138" s="167" t="s">
        <v>2038</v>
      </c>
      <c r="C138" s="169" t="s">
        <v>514</v>
      </c>
      <c r="D138" s="1063"/>
      <c r="E138" s="671"/>
      <c r="F138" s="689"/>
      <c r="H138" s="8"/>
    </row>
    <row r="139" spans="1:11" ht="72" customHeight="1">
      <c r="A139" s="146"/>
      <c r="B139" s="139" t="s">
        <v>2039</v>
      </c>
      <c r="C139" s="169"/>
      <c r="D139" s="1063"/>
      <c r="E139" s="671"/>
      <c r="F139" s="689"/>
      <c r="H139" s="8"/>
      <c r="I139" s="344"/>
    </row>
    <row r="140" spans="1:11" ht="15.75" customHeight="1">
      <c r="A140" s="146"/>
      <c r="B140" s="72" t="s">
        <v>1845</v>
      </c>
      <c r="C140" s="169"/>
      <c r="D140" s="1063"/>
      <c r="E140" s="671"/>
      <c r="F140" s="689"/>
      <c r="H140" s="8"/>
      <c r="I140" s="61"/>
    </row>
    <row r="141" spans="1:11" s="32" customFormat="1" ht="95.25" customHeight="1">
      <c r="A141" s="202"/>
      <c r="B141" s="72" t="s">
        <v>2892</v>
      </c>
      <c r="C141" s="160"/>
      <c r="D141" s="791"/>
      <c r="E141" s="671"/>
      <c r="F141" s="689"/>
      <c r="G141" s="8"/>
      <c r="H141" s="8"/>
      <c r="I141" s="8"/>
      <c r="J141" s="8"/>
      <c r="K141" s="8"/>
    </row>
    <row r="142" spans="1:11" s="32" customFormat="1" ht="48">
      <c r="A142" s="202"/>
      <c r="B142" s="73" t="s">
        <v>1209</v>
      </c>
      <c r="C142" s="160"/>
      <c r="D142" s="791"/>
      <c r="E142" s="671"/>
      <c r="F142" s="689"/>
      <c r="G142" s="8"/>
      <c r="H142" s="8"/>
      <c r="I142" s="8"/>
      <c r="J142" s="8"/>
      <c r="K142" s="8"/>
    </row>
    <row r="143" spans="1:11" s="32" customFormat="1">
      <c r="A143" s="202"/>
      <c r="B143" s="89" t="s">
        <v>1851</v>
      </c>
      <c r="C143" s="160"/>
      <c r="D143" s="791"/>
      <c r="E143" s="671"/>
      <c r="F143" s="689"/>
      <c r="G143" s="8"/>
      <c r="H143" s="8"/>
      <c r="I143" s="8"/>
      <c r="J143" s="8"/>
      <c r="K143" s="8"/>
    </row>
    <row r="144" spans="1:11" s="200" customFormat="1">
      <c r="A144" s="202"/>
      <c r="B144" s="89" t="s">
        <v>1848</v>
      </c>
      <c r="C144" s="160"/>
      <c r="D144" s="791"/>
      <c r="E144" s="671"/>
      <c r="F144" s="689"/>
      <c r="G144" s="8"/>
      <c r="H144" s="8"/>
      <c r="I144" s="8"/>
      <c r="J144" s="8"/>
      <c r="K144" s="8"/>
    </row>
    <row r="145" spans="1:11" s="200" customFormat="1">
      <c r="A145" s="202"/>
      <c r="B145" s="89"/>
      <c r="C145" s="343" t="s">
        <v>200</v>
      </c>
      <c r="D145" s="671">
        <v>5</v>
      </c>
      <c r="E145" s="671"/>
      <c r="F145" s="671" t="str">
        <f>IF(D145*E145,D145*E145,"")</f>
        <v/>
      </c>
      <c r="G145" s="32"/>
      <c r="H145" s="32"/>
      <c r="I145" s="32"/>
      <c r="J145" s="32"/>
      <c r="K145" s="32"/>
    </row>
    <row r="146" spans="1:11" s="200" customFormat="1">
      <c r="A146" s="202"/>
      <c r="B146" s="89"/>
      <c r="C146" s="343"/>
      <c r="D146" s="671"/>
      <c r="E146" s="671"/>
      <c r="F146" s="671"/>
      <c r="G146" s="32"/>
      <c r="H146" s="32"/>
      <c r="I146" s="32"/>
      <c r="J146" s="32"/>
      <c r="K146" s="32"/>
    </row>
    <row r="147" spans="1:11" ht="28.15" customHeight="1">
      <c r="A147" s="146" t="s">
        <v>213</v>
      </c>
      <c r="B147" s="167" t="s">
        <v>2040</v>
      </c>
      <c r="C147" s="169" t="s">
        <v>514</v>
      </c>
      <c r="D147" s="1063"/>
      <c r="E147" s="671"/>
      <c r="F147" s="689"/>
      <c r="H147" s="8"/>
    </row>
    <row r="148" spans="1:11" ht="117.75" customHeight="1">
      <c r="A148" s="146"/>
      <c r="B148" s="139" t="s">
        <v>2041</v>
      </c>
      <c r="C148" s="169"/>
      <c r="D148" s="1063"/>
      <c r="E148" s="671"/>
      <c r="F148" s="689"/>
      <c r="H148" s="8"/>
      <c r="I148" s="983"/>
    </row>
    <row r="149" spans="1:11" ht="37.5" customHeight="1">
      <c r="A149" s="146"/>
      <c r="B149" s="139" t="s">
        <v>2071</v>
      </c>
      <c r="C149" s="169"/>
      <c r="D149" s="1063"/>
      <c r="E149" s="671"/>
      <c r="F149" s="689"/>
      <c r="H149" s="8"/>
      <c r="I149" s="344"/>
    </row>
    <row r="150" spans="1:11" s="32" customFormat="1" ht="90" customHeight="1">
      <c r="A150" s="202"/>
      <c r="B150" s="72" t="s">
        <v>2892</v>
      </c>
      <c r="C150" s="160"/>
      <c r="D150" s="791"/>
      <c r="E150" s="671"/>
      <c r="F150" s="689"/>
      <c r="G150" s="8"/>
      <c r="H150" s="8"/>
      <c r="I150" s="8"/>
      <c r="J150" s="8"/>
      <c r="K150" s="8"/>
    </row>
    <row r="151" spans="1:11" s="32" customFormat="1" ht="48">
      <c r="A151" s="202"/>
      <c r="B151" s="73" t="s">
        <v>1209</v>
      </c>
      <c r="C151" s="160"/>
      <c r="D151" s="791"/>
      <c r="E151" s="671"/>
      <c r="F151" s="689"/>
      <c r="G151" s="8"/>
      <c r="H151" s="8"/>
      <c r="I151" s="8"/>
      <c r="J151" s="8"/>
      <c r="K151" s="8"/>
    </row>
    <row r="152" spans="1:11" s="32" customFormat="1">
      <c r="A152" s="202"/>
      <c r="B152" s="89" t="s">
        <v>1855</v>
      </c>
      <c r="C152" s="160"/>
      <c r="D152" s="791"/>
      <c r="E152" s="671"/>
      <c r="F152" s="689"/>
      <c r="G152" s="8"/>
      <c r="H152" s="8"/>
      <c r="I152" s="8"/>
      <c r="J152" s="8"/>
      <c r="K152" s="8"/>
    </row>
    <row r="153" spans="1:11" s="200" customFormat="1">
      <c r="A153" s="202"/>
      <c r="B153" s="89" t="s">
        <v>1852</v>
      </c>
      <c r="C153" s="160"/>
      <c r="D153" s="791"/>
      <c r="E153" s="671"/>
      <c r="F153" s="689"/>
      <c r="G153" s="8"/>
      <c r="H153" s="8"/>
      <c r="I153" s="8"/>
      <c r="J153" s="8"/>
      <c r="K153" s="8"/>
    </row>
    <row r="154" spans="1:11" s="200" customFormat="1">
      <c r="A154" s="202"/>
      <c r="B154" s="89"/>
      <c r="C154" s="343" t="s">
        <v>200</v>
      </c>
      <c r="D154" s="671">
        <v>1</v>
      </c>
      <c r="E154" s="671"/>
      <c r="F154" s="671" t="str">
        <f>IF(D154*E154,D154*E154,"")</f>
        <v/>
      </c>
      <c r="G154" s="32"/>
      <c r="H154" s="32"/>
      <c r="I154" s="32"/>
      <c r="J154" s="32"/>
      <c r="K154" s="32"/>
    </row>
    <row r="155" spans="1:11" s="200" customFormat="1">
      <c r="A155" s="202"/>
      <c r="B155" s="89"/>
      <c r="C155" s="343"/>
      <c r="D155" s="671"/>
      <c r="E155" s="671"/>
      <c r="F155" s="671"/>
      <c r="G155" s="32"/>
      <c r="H155" s="32"/>
      <c r="I155" s="32"/>
      <c r="J155" s="32"/>
      <c r="K155" s="32"/>
    </row>
    <row r="156" spans="1:11" ht="27" customHeight="1">
      <c r="A156" s="146" t="s">
        <v>214</v>
      </c>
      <c r="B156" s="167" t="s">
        <v>2042</v>
      </c>
      <c r="C156" s="169" t="s">
        <v>514</v>
      </c>
      <c r="D156" s="1063"/>
      <c r="E156" s="671"/>
      <c r="F156" s="689"/>
      <c r="H156" s="8"/>
    </row>
    <row r="157" spans="1:11" ht="133.5" customHeight="1">
      <c r="A157" s="146"/>
      <c r="B157" s="139" t="s">
        <v>2043</v>
      </c>
      <c r="C157" s="169"/>
      <c r="D157" s="1063"/>
      <c r="E157" s="671"/>
      <c r="F157" s="689"/>
      <c r="H157" s="8"/>
      <c r="I157" s="983"/>
    </row>
    <row r="158" spans="1:11" ht="49.5" customHeight="1">
      <c r="A158" s="146"/>
      <c r="B158" s="139" t="s">
        <v>1854</v>
      </c>
      <c r="C158" s="169"/>
      <c r="D158" s="1063"/>
      <c r="E158" s="671"/>
      <c r="F158" s="689"/>
      <c r="H158" s="8"/>
      <c r="I158" s="344"/>
    </row>
    <row r="159" spans="1:11" s="32" customFormat="1" ht="103.5" customHeight="1">
      <c r="A159" s="202"/>
      <c r="B159" s="72" t="s">
        <v>2892</v>
      </c>
      <c r="C159" s="160"/>
      <c r="D159" s="791"/>
      <c r="E159" s="671"/>
      <c r="F159" s="689"/>
      <c r="G159" s="8"/>
      <c r="H159" s="8"/>
      <c r="I159" s="8"/>
      <c r="J159" s="8"/>
      <c r="K159" s="8"/>
    </row>
    <row r="160" spans="1:11" s="32" customFormat="1" ht="36">
      <c r="A160" s="202"/>
      <c r="B160" s="73" t="s">
        <v>2178</v>
      </c>
      <c r="C160" s="160"/>
      <c r="D160" s="791"/>
      <c r="E160" s="671"/>
      <c r="F160" s="689"/>
      <c r="G160" s="8"/>
      <c r="H160" s="8"/>
      <c r="I160" s="8"/>
      <c r="J160" s="8"/>
      <c r="K160" s="8"/>
    </row>
    <row r="161" spans="1:11" s="32" customFormat="1">
      <c r="A161" s="202"/>
      <c r="B161" s="89" t="s">
        <v>1855</v>
      </c>
      <c r="C161" s="160"/>
      <c r="D161" s="791"/>
      <c r="E161" s="671"/>
      <c r="F161" s="689"/>
      <c r="G161" s="8"/>
      <c r="H161" s="8"/>
      <c r="I161" s="8"/>
      <c r="J161" s="8"/>
      <c r="K161" s="8"/>
    </row>
    <row r="162" spans="1:11" s="200" customFormat="1">
      <c r="A162" s="202"/>
      <c r="B162" s="89" t="s">
        <v>1853</v>
      </c>
      <c r="C162" s="160"/>
      <c r="D162" s="791"/>
      <c r="E162" s="671"/>
      <c r="F162" s="689"/>
      <c r="G162" s="8"/>
      <c r="H162" s="8"/>
      <c r="I162" s="8"/>
      <c r="J162" s="8"/>
      <c r="K162" s="8"/>
    </row>
    <row r="163" spans="1:11" s="200" customFormat="1">
      <c r="A163" s="202"/>
      <c r="B163" s="89"/>
      <c r="C163" s="343" t="s">
        <v>200</v>
      </c>
      <c r="D163" s="671">
        <v>1</v>
      </c>
      <c r="E163" s="671"/>
      <c r="F163" s="671" t="str">
        <f>IF(D163*E163,D163*E163,"")</f>
        <v/>
      </c>
      <c r="G163" s="32"/>
      <c r="H163" s="32"/>
      <c r="I163" s="32"/>
      <c r="J163" s="32"/>
      <c r="K163" s="32"/>
    </row>
    <row r="164" spans="1:11" ht="19.5" customHeight="1">
      <c r="A164" s="146" t="s">
        <v>215</v>
      </c>
      <c r="B164" s="167" t="s">
        <v>2044</v>
      </c>
      <c r="C164" s="169" t="s">
        <v>514</v>
      </c>
      <c r="D164" s="1063"/>
      <c r="E164" s="671"/>
      <c r="F164" s="689"/>
      <c r="H164" s="8"/>
    </row>
    <row r="165" spans="1:11" ht="86.25" customHeight="1">
      <c r="A165" s="146"/>
      <c r="B165" s="749" t="s">
        <v>2179</v>
      </c>
      <c r="C165" s="169"/>
      <c r="D165" s="1063"/>
      <c r="E165" s="671"/>
      <c r="F165" s="689"/>
      <c r="H165" s="8"/>
      <c r="I165" s="344"/>
    </row>
    <row r="166" spans="1:11" ht="15.75" customHeight="1">
      <c r="A166" s="146"/>
      <c r="B166" s="749" t="s">
        <v>1845</v>
      </c>
      <c r="C166" s="169"/>
      <c r="D166" s="1063"/>
      <c r="E166" s="671"/>
      <c r="F166" s="689"/>
      <c r="H166" s="8"/>
      <c r="I166" s="61"/>
    </row>
    <row r="167" spans="1:11" s="32" customFormat="1" ht="12.75" customHeight="1">
      <c r="A167" s="202"/>
      <c r="B167" s="749" t="s">
        <v>1846</v>
      </c>
      <c r="C167" s="160"/>
      <c r="D167" s="791"/>
      <c r="E167" s="671"/>
      <c r="F167" s="689"/>
      <c r="G167" s="8"/>
      <c r="H167" s="8"/>
      <c r="I167" s="61"/>
      <c r="J167" s="8"/>
      <c r="K167" s="8"/>
    </row>
    <row r="168" spans="1:11" s="32" customFormat="1" ht="85.15" customHeight="1">
      <c r="A168" s="202"/>
      <c r="B168" s="749" t="s">
        <v>2892</v>
      </c>
      <c r="C168" s="160"/>
      <c r="D168" s="791"/>
      <c r="E168" s="671"/>
      <c r="F168" s="689"/>
      <c r="G168" s="8"/>
      <c r="H168" s="8"/>
      <c r="I168" s="8"/>
      <c r="J168" s="8"/>
      <c r="K168" s="8"/>
    </row>
    <row r="169" spans="1:11" s="32" customFormat="1" ht="48">
      <c r="A169" s="202"/>
      <c r="B169" s="73" t="s">
        <v>1209</v>
      </c>
      <c r="C169" s="160"/>
      <c r="D169" s="791"/>
      <c r="E169" s="671"/>
      <c r="F169" s="689"/>
      <c r="G169" s="8"/>
      <c r="H169" s="8"/>
      <c r="I169" s="8"/>
      <c r="J169" s="8"/>
      <c r="K169" s="8"/>
    </row>
    <row r="170" spans="1:11" s="32" customFormat="1">
      <c r="A170" s="202"/>
      <c r="B170" s="89" t="s">
        <v>1207</v>
      </c>
      <c r="C170" s="160"/>
      <c r="D170" s="791"/>
      <c r="E170" s="671"/>
      <c r="F170" s="689"/>
      <c r="G170" s="8"/>
      <c r="H170" s="8"/>
      <c r="I170" s="8"/>
      <c r="J170" s="8"/>
      <c r="K170" s="8"/>
    </row>
    <row r="171" spans="1:11" s="200" customFormat="1">
      <c r="A171" s="202"/>
      <c r="B171" s="89" t="s">
        <v>1850</v>
      </c>
      <c r="C171" s="160"/>
      <c r="D171" s="791"/>
      <c r="E171" s="671"/>
      <c r="F171" s="689"/>
      <c r="G171" s="8"/>
      <c r="H171" s="8"/>
      <c r="I171" s="8"/>
      <c r="J171" s="8"/>
      <c r="K171" s="8"/>
    </row>
    <row r="172" spans="1:11" s="200" customFormat="1">
      <c r="A172" s="202"/>
      <c r="B172" s="89"/>
      <c r="C172" s="343" t="s">
        <v>200</v>
      </c>
      <c r="D172" s="671">
        <v>2</v>
      </c>
      <c r="E172" s="671"/>
      <c r="F172" s="671" t="str">
        <f>IF(D172*E172,D172*E172,"")</f>
        <v/>
      </c>
      <c r="G172" s="32"/>
      <c r="H172" s="32"/>
      <c r="I172" s="32"/>
      <c r="J172" s="32"/>
      <c r="K172" s="32"/>
    </row>
    <row r="173" spans="1:11" s="200" customFormat="1">
      <c r="A173" s="202"/>
      <c r="B173" s="89"/>
      <c r="C173" s="343"/>
      <c r="D173" s="671"/>
      <c r="E173" s="671"/>
      <c r="F173" s="671"/>
      <c r="G173" s="32"/>
      <c r="H173" s="32"/>
      <c r="I173" s="32"/>
      <c r="J173" s="32"/>
      <c r="K173" s="32"/>
    </row>
    <row r="174" spans="1:11" ht="31.5" customHeight="1">
      <c r="A174" s="757" t="s">
        <v>216</v>
      </c>
      <c r="B174" s="785" t="s">
        <v>2045</v>
      </c>
      <c r="C174" s="169" t="s">
        <v>514</v>
      </c>
      <c r="D174" s="1063"/>
      <c r="E174" s="671"/>
      <c r="F174" s="689"/>
      <c r="H174" s="8"/>
    </row>
    <row r="175" spans="1:11" ht="186" customHeight="1">
      <c r="A175" s="1005"/>
      <c r="B175" s="749" t="s">
        <v>2046</v>
      </c>
      <c r="C175" s="169"/>
      <c r="D175" s="1063"/>
      <c r="E175" s="671"/>
      <c r="F175" s="689"/>
      <c r="H175" s="8"/>
      <c r="I175" s="344"/>
    </row>
    <row r="176" spans="1:11" ht="26.25" customHeight="1">
      <c r="A176" s="1005"/>
      <c r="B176" s="749" t="s">
        <v>1844</v>
      </c>
      <c r="C176" s="169"/>
      <c r="D176" s="1063"/>
      <c r="E176" s="671"/>
      <c r="F176" s="689"/>
      <c r="H176" s="8"/>
      <c r="I176" s="61"/>
    </row>
    <row r="177" spans="1:11" ht="15.75" customHeight="1">
      <c r="A177" s="1005"/>
      <c r="B177" s="749" t="s">
        <v>1845</v>
      </c>
      <c r="C177" s="169"/>
      <c r="D177" s="1063"/>
      <c r="E177" s="671"/>
      <c r="F177" s="689"/>
      <c r="H177" s="8"/>
      <c r="I177" s="61"/>
    </row>
    <row r="178" spans="1:11" s="32" customFormat="1" ht="12.75" customHeight="1">
      <c r="A178" s="1006"/>
      <c r="B178" s="749" t="s">
        <v>1846</v>
      </c>
      <c r="C178" s="160"/>
      <c r="D178" s="791"/>
      <c r="E178" s="671"/>
      <c r="F178" s="689"/>
      <c r="G178" s="8"/>
      <c r="H178" s="8"/>
      <c r="I178" s="61"/>
      <c r="J178" s="8"/>
      <c r="K178" s="8"/>
    </row>
    <row r="179" spans="1:11" s="32" customFormat="1" ht="102" customHeight="1">
      <c r="A179" s="1006"/>
      <c r="B179" s="749" t="s">
        <v>2892</v>
      </c>
      <c r="C179" s="160"/>
      <c r="D179" s="791"/>
      <c r="E179" s="671"/>
      <c r="F179" s="689"/>
      <c r="G179" s="8"/>
      <c r="H179" s="8"/>
      <c r="I179" s="8"/>
      <c r="J179" s="8"/>
      <c r="K179" s="8"/>
    </row>
    <row r="180" spans="1:11" s="32" customFormat="1" ht="48">
      <c r="A180" s="1006"/>
      <c r="B180" s="749" t="s">
        <v>1209</v>
      </c>
      <c r="C180" s="160"/>
      <c r="D180" s="791"/>
      <c r="E180" s="671"/>
      <c r="F180" s="689"/>
      <c r="G180" s="8"/>
      <c r="H180" s="8"/>
      <c r="I180" s="8"/>
      <c r="J180" s="8"/>
      <c r="K180" s="8"/>
    </row>
    <row r="181" spans="1:11" s="32" customFormat="1">
      <c r="A181" s="1006"/>
      <c r="B181" s="766" t="s">
        <v>1207</v>
      </c>
      <c r="C181" s="160"/>
      <c r="D181" s="791"/>
      <c r="E181" s="671"/>
      <c r="F181" s="689"/>
      <c r="G181" s="8"/>
      <c r="H181" s="8"/>
      <c r="I181" s="8"/>
      <c r="J181" s="8"/>
      <c r="K181" s="8"/>
    </row>
    <row r="182" spans="1:11" s="200" customFormat="1">
      <c r="A182" s="1006"/>
      <c r="B182" s="766" t="s">
        <v>1850</v>
      </c>
      <c r="C182" s="160"/>
      <c r="D182" s="791"/>
      <c r="E182" s="671"/>
      <c r="F182" s="689"/>
      <c r="G182" s="8"/>
      <c r="H182" s="8"/>
      <c r="I182" s="8"/>
      <c r="J182" s="8"/>
      <c r="K182" s="8"/>
    </row>
    <row r="183" spans="1:11" s="200" customFormat="1">
      <c r="A183" s="1006"/>
      <c r="B183" s="1007"/>
      <c r="C183" s="343" t="s">
        <v>200</v>
      </c>
      <c r="D183" s="671">
        <v>12</v>
      </c>
      <c r="E183" s="671"/>
      <c r="F183" s="671" t="str">
        <f>IF(D183*E183,D183*E183,"")</f>
        <v/>
      </c>
      <c r="G183" s="32"/>
      <c r="H183" s="32"/>
      <c r="I183" s="32"/>
      <c r="J183" s="32"/>
      <c r="K183" s="32"/>
    </row>
    <row r="184" spans="1:11" s="200" customFormat="1">
      <c r="A184" s="1006"/>
      <c r="B184" s="1007"/>
      <c r="C184" s="343"/>
      <c r="D184" s="671"/>
      <c r="E184" s="671"/>
      <c r="F184" s="671"/>
      <c r="G184" s="32"/>
      <c r="H184" s="32"/>
      <c r="I184" s="32"/>
      <c r="J184" s="32"/>
      <c r="K184" s="32"/>
    </row>
    <row r="185" spans="1:11" ht="31.9" customHeight="1">
      <c r="A185" s="757" t="s">
        <v>2047</v>
      </c>
      <c r="B185" s="785" t="s">
        <v>2045</v>
      </c>
      <c r="C185" s="169" t="s">
        <v>514</v>
      </c>
      <c r="D185" s="1063"/>
      <c r="E185" s="671"/>
      <c r="F185" s="689"/>
      <c r="H185" s="8"/>
    </row>
    <row r="186" spans="1:11" ht="183" customHeight="1">
      <c r="A186" s="757"/>
      <c r="B186" s="749" t="s">
        <v>2048</v>
      </c>
      <c r="C186" s="169"/>
      <c r="D186" s="1063"/>
      <c r="E186" s="671"/>
      <c r="F186" s="689"/>
      <c r="H186" s="8"/>
      <c r="I186" s="344"/>
    </row>
    <row r="187" spans="1:11" ht="26.25" customHeight="1">
      <c r="A187" s="757"/>
      <c r="B187" s="749" t="s">
        <v>1844</v>
      </c>
      <c r="C187" s="169"/>
      <c r="D187" s="1063"/>
      <c r="E187" s="671"/>
      <c r="F187" s="689"/>
      <c r="H187" s="8"/>
      <c r="I187" s="61"/>
    </row>
    <row r="188" spans="1:11" ht="15.75" customHeight="1">
      <c r="A188" s="757"/>
      <c r="B188" s="749" t="s">
        <v>1845</v>
      </c>
      <c r="C188" s="169"/>
      <c r="D188" s="1063"/>
      <c r="E188" s="671"/>
      <c r="F188" s="689"/>
      <c r="H188" s="8"/>
      <c r="I188" s="61"/>
    </row>
    <row r="189" spans="1:11" s="32" customFormat="1" ht="12.75" customHeight="1">
      <c r="A189" s="685"/>
      <c r="B189" s="749" t="s">
        <v>1846</v>
      </c>
      <c r="C189" s="160"/>
      <c r="D189" s="791"/>
      <c r="E189" s="671"/>
      <c r="F189" s="689"/>
      <c r="G189" s="8"/>
      <c r="H189" s="8"/>
      <c r="I189" s="61"/>
      <c r="J189" s="8"/>
      <c r="K189" s="8"/>
    </row>
    <row r="190" spans="1:11" s="32" customFormat="1" ht="101.25" customHeight="1">
      <c r="A190" s="685"/>
      <c r="B190" s="749" t="s">
        <v>2892</v>
      </c>
      <c r="C190" s="160"/>
      <c r="D190" s="791"/>
      <c r="E190" s="671"/>
      <c r="F190" s="689"/>
      <c r="G190" s="8"/>
      <c r="H190" s="8"/>
      <c r="I190" s="8"/>
      <c r="J190" s="8"/>
      <c r="K190" s="8"/>
    </row>
    <row r="191" spans="1:11" s="32" customFormat="1" ht="48">
      <c r="A191" s="685"/>
      <c r="B191" s="749" t="s">
        <v>1209</v>
      </c>
      <c r="C191" s="160"/>
      <c r="D191" s="791"/>
      <c r="E191" s="671"/>
      <c r="F191" s="689"/>
      <c r="G191" s="8"/>
      <c r="H191" s="8"/>
      <c r="I191" s="8"/>
      <c r="J191" s="8"/>
      <c r="K191" s="8"/>
    </row>
    <row r="192" spans="1:11" s="32" customFormat="1">
      <c r="A192" s="685"/>
      <c r="B192" s="766" t="s">
        <v>1207</v>
      </c>
      <c r="C192" s="160"/>
      <c r="D192" s="791"/>
      <c r="E192" s="671"/>
      <c r="F192" s="689"/>
      <c r="G192" s="8"/>
      <c r="H192" s="8"/>
      <c r="I192" s="8"/>
      <c r="J192" s="8"/>
      <c r="K192" s="8"/>
    </row>
    <row r="193" spans="1:11" s="200" customFormat="1">
      <c r="A193" s="685"/>
      <c r="B193" s="766" t="s">
        <v>1850</v>
      </c>
      <c r="C193" s="160"/>
      <c r="D193" s="791"/>
      <c r="E193" s="671"/>
      <c r="F193" s="689"/>
      <c r="G193" s="8"/>
      <c r="H193" s="8"/>
      <c r="I193" s="8"/>
      <c r="J193" s="8"/>
      <c r="K193" s="8"/>
    </row>
    <row r="194" spans="1:11" s="200" customFormat="1">
      <c r="A194" s="1006"/>
      <c r="B194" s="1007"/>
      <c r="C194" s="343" t="s">
        <v>200</v>
      </c>
      <c r="D194" s="671">
        <v>4</v>
      </c>
      <c r="E194" s="671"/>
      <c r="F194" s="671" t="str">
        <f>IF(D194*E194,D194*E194,"")</f>
        <v/>
      </c>
      <c r="G194" s="32"/>
      <c r="H194" s="32"/>
      <c r="I194" s="32"/>
      <c r="J194" s="32"/>
      <c r="K194" s="32"/>
    </row>
    <row r="195" spans="1:11" s="200" customFormat="1">
      <c r="A195" s="1006"/>
      <c r="B195" s="1007"/>
      <c r="C195" s="343"/>
      <c r="D195" s="671"/>
      <c r="E195" s="671"/>
      <c r="F195" s="671"/>
      <c r="G195" s="32"/>
      <c r="H195" s="32"/>
      <c r="I195" s="32"/>
      <c r="J195" s="32"/>
      <c r="K195" s="32"/>
    </row>
    <row r="196" spans="1:11" ht="29.65" customHeight="1">
      <c r="A196" s="757" t="s">
        <v>217</v>
      </c>
      <c r="B196" s="785" t="s">
        <v>2045</v>
      </c>
      <c r="C196" s="169" t="s">
        <v>514</v>
      </c>
      <c r="D196" s="1063"/>
      <c r="E196" s="671"/>
      <c r="F196" s="689"/>
      <c r="H196" s="8"/>
    </row>
    <row r="197" spans="1:11" ht="150" customHeight="1">
      <c r="A197" s="757"/>
      <c r="B197" s="749" t="s">
        <v>2181</v>
      </c>
      <c r="C197" s="169"/>
      <c r="D197" s="1063"/>
      <c r="E197" s="671"/>
      <c r="F197" s="689"/>
      <c r="H197" s="8"/>
      <c r="I197" s="344"/>
    </row>
    <row r="198" spans="1:11" ht="26.25" customHeight="1">
      <c r="A198" s="757"/>
      <c r="B198" s="749" t="s">
        <v>1844</v>
      </c>
      <c r="C198" s="169"/>
      <c r="D198" s="1063"/>
      <c r="E198" s="671"/>
      <c r="F198" s="689"/>
      <c r="H198" s="8"/>
      <c r="I198" s="61"/>
    </row>
    <row r="199" spans="1:11" ht="15.75" customHeight="1">
      <c r="A199" s="757"/>
      <c r="B199" s="749" t="s">
        <v>1845</v>
      </c>
      <c r="C199" s="169"/>
      <c r="D199" s="1063"/>
      <c r="E199" s="671"/>
      <c r="F199" s="689"/>
      <c r="H199" s="8"/>
      <c r="I199" s="61"/>
    </row>
    <row r="200" spans="1:11" s="32" customFormat="1" ht="12.75" customHeight="1">
      <c r="A200" s="685"/>
      <c r="B200" s="749" t="s">
        <v>1846</v>
      </c>
      <c r="C200" s="160"/>
      <c r="D200" s="791"/>
      <c r="E200" s="671"/>
      <c r="F200" s="689"/>
      <c r="G200" s="8"/>
      <c r="H200" s="8"/>
      <c r="I200" s="61"/>
      <c r="J200" s="8"/>
      <c r="K200" s="8"/>
    </row>
    <row r="201" spans="1:11" s="32" customFormat="1" ht="26.25" customHeight="1">
      <c r="A201" s="685"/>
      <c r="B201" s="749" t="s">
        <v>2893</v>
      </c>
      <c r="C201" s="160"/>
      <c r="D201" s="791"/>
      <c r="E201" s="671"/>
      <c r="F201" s="689"/>
      <c r="G201" s="8"/>
      <c r="H201" s="8"/>
      <c r="I201" s="8"/>
      <c r="J201" s="8"/>
      <c r="K201" s="8"/>
    </row>
    <row r="202" spans="1:11" s="32" customFormat="1" ht="48">
      <c r="A202" s="685"/>
      <c r="B202" s="749" t="s">
        <v>1209</v>
      </c>
      <c r="C202" s="160"/>
      <c r="D202" s="791"/>
      <c r="E202" s="671"/>
      <c r="F202" s="689"/>
      <c r="G202" s="8"/>
      <c r="H202" s="8"/>
      <c r="I202" s="8"/>
      <c r="J202" s="8"/>
      <c r="K202" s="8"/>
    </row>
    <row r="203" spans="1:11" s="32" customFormat="1">
      <c r="A203" s="685"/>
      <c r="B203" s="766" t="s">
        <v>1207</v>
      </c>
      <c r="C203" s="160"/>
      <c r="D203" s="791"/>
      <c r="E203" s="671"/>
      <c r="F203" s="689"/>
      <c r="G203" s="8"/>
      <c r="H203" s="8"/>
      <c r="I203" s="8"/>
      <c r="J203" s="8"/>
      <c r="K203" s="8"/>
    </row>
    <row r="204" spans="1:11" s="200" customFormat="1">
      <c r="A204" s="685"/>
      <c r="B204" s="766" t="s">
        <v>1856</v>
      </c>
      <c r="C204" s="160"/>
      <c r="D204" s="791"/>
      <c r="E204" s="671"/>
      <c r="F204" s="689"/>
      <c r="G204" s="8"/>
      <c r="H204" s="8"/>
      <c r="I204" s="8"/>
      <c r="J204" s="8"/>
      <c r="K204" s="8"/>
    </row>
    <row r="205" spans="1:11" s="200" customFormat="1">
      <c r="A205" s="685"/>
      <c r="B205" s="766"/>
      <c r="C205" s="343" t="s">
        <v>200</v>
      </c>
      <c r="D205" s="671">
        <v>6</v>
      </c>
      <c r="E205" s="671"/>
      <c r="F205" s="671" t="str">
        <f>IF(D205*E205,D205*E205,"")</f>
        <v/>
      </c>
      <c r="G205" s="32"/>
      <c r="H205" s="32"/>
      <c r="I205" s="32"/>
      <c r="J205" s="32"/>
      <c r="K205" s="32"/>
    </row>
    <row r="206" spans="1:11" s="200" customFormat="1">
      <c r="A206" s="202"/>
      <c r="B206" s="89"/>
      <c r="C206" s="343"/>
      <c r="D206" s="671"/>
      <c r="E206" s="671"/>
      <c r="F206" s="671"/>
      <c r="G206" s="32"/>
      <c r="H206" s="32"/>
      <c r="I206" s="32"/>
      <c r="J206" s="32"/>
      <c r="K206" s="32"/>
    </row>
    <row r="207" spans="1:11" ht="19.899999999999999" customHeight="1">
      <c r="A207" s="146" t="s">
        <v>218</v>
      </c>
      <c r="B207" s="167" t="s">
        <v>2049</v>
      </c>
      <c r="C207" s="169" t="s">
        <v>514</v>
      </c>
      <c r="D207" s="1063"/>
      <c r="E207" s="671"/>
      <c r="F207" s="689"/>
      <c r="H207" s="8"/>
    </row>
    <row r="208" spans="1:11" ht="86.25" customHeight="1">
      <c r="A208" s="146"/>
      <c r="B208" s="749" t="s">
        <v>2182</v>
      </c>
      <c r="C208" s="169"/>
      <c r="D208" s="1063"/>
      <c r="E208" s="671"/>
      <c r="F208" s="689"/>
      <c r="H208" s="8"/>
      <c r="I208" s="61"/>
    </row>
    <row r="209" spans="1:11" ht="15.75" customHeight="1">
      <c r="A209" s="146"/>
      <c r="B209" s="749" t="s">
        <v>1845</v>
      </c>
      <c r="C209" s="169"/>
      <c r="D209" s="1063"/>
      <c r="E209" s="671"/>
      <c r="F209" s="689"/>
      <c r="H209" s="8"/>
      <c r="I209" s="61"/>
    </row>
    <row r="210" spans="1:11" s="32" customFormat="1" ht="12.75" customHeight="1">
      <c r="A210" s="202"/>
      <c r="B210" s="749" t="s">
        <v>1846</v>
      </c>
      <c r="C210" s="160"/>
      <c r="D210" s="791"/>
      <c r="E210" s="671"/>
      <c r="F210" s="689"/>
      <c r="G210" s="8"/>
      <c r="H210" s="8"/>
      <c r="I210" s="61"/>
      <c r="J210" s="8"/>
      <c r="K210" s="8"/>
    </row>
    <row r="211" spans="1:11" s="32" customFormat="1" ht="99" customHeight="1">
      <c r="A211" s="202"/>
      <c r="B211" s="749" t="s">
        <v>2892</v>
      </c>
      <c r="C211" s="160"/>
      <c r="D211" s="791"/>
      <c r="E211" s="671"/>
      <c r="F211" s="689"/>
      <c r="G211" s="8"/>
      <c r="H211" s="8"/>
      <c r="I211" s="61"/>
      <c r="J211" s="8"/>
      <c r="K211" s="8"/>
    </row>
    <row r="212" spans="1:11" s="32" customFormat="1" ht="48">
      <c r="A212" s="202"/>
      <c r="B212" s="73" t="s">
        <v>1209</v>
      </c>
      <c r="C212" s="160"/>
      <c r="D212" s="791"/>
      <c r="E212" s="671"/>
      <c r="F212" s="689"/>
      <c r="G212" s="8"/>
      <c r="H212" s="8"/>
      <c r="I212" s="61"/>
      <c r="J212" s="8"/>
      <c r="K212" s="8"/>
    </row>
    <row r="213" spans="1:11" s="32" customFormat="1">
      <c r="A213" s="202"/>
      <c r="B213" s="89" t="s">
        <v>1207</v>
      </c>
      <c r="C213" s="160"/>
      <c r="D213" s="791"/>
      <c r="E213" s="671"/>
      <c r="F213" s="689"/>
      <c r="G213" s="8"/>
      <c r="H213" s="8"/>
      <c r="I213" s="61"/>
      <c r="J213" s="8"/>
      <c r="K213" s="8"/>
    </row>
    <row r="214" spans="1:11" s="200" customFormat="1">
      <c r="A214" s="202"/>
      <c r="B214" s="89" t="s">
        <v>1850</v>
      </c>
      <c r="C214" s="160"/>
      <c r="D214" s="791"/>
      <c r="E214" s="671"/>
      <c r="F214" s="689"/>
      <c r="G214" s="8"/>
      <c r="H214" s="8"/>
      <c r="I214" s="61"/>
      <c r="J214" s="8"/>
      <c r="K214" s="8"/>
    </row>
    <row r="215" spans="1:11" s="200" customFormat="1">
      <c r="A215" s="202"/>
      <c r="B215" s="89"/>
      <c r="C215" s="343" t="s">
        <v>200</v>
      </c>
      <c r="D215" s="671">
        <v>3</v>
      </c>
      <c r="E215" s="671"/>
      <c r="F215" s="671" t="str">
        <f>IF(D215*E215,D215*E215,"")</f>
        <v/>
      </c>
      <c r="G215" s="32"/>
      <c r="H215" s="32"/>
      <c r="I215" s="133"/>
      <c r="J215" s="32"/>
      <c r="K215" s="32"/>
    </row>
    <row r="216" spans="1:11" s="200" customFormat="1">
      <c r="A216" s="202"/>
      <c r="B216" s="89"/>
      <c r="C216" s="343"/>
      <c r="D216" s="671"/>
      <c r="E216" s="671"/>
      <c r="F216" s="671"/>
      <c r="G216" s="32"/>
      <c r="H216" s="32"/>
      <c r="I216" s="133"/>
      <c r="J216" s="32"/>
      <c r="K216" s="32"/>
    </row>
    <row r="217" spans="1:11" ht="19.899999999999999" customHeight="1">
      <c r="A217" s="146" t="s">
        <v>219</v>
      </c>
      <c r="B217" s="167" t="s">
        <v>2049</v>
      </c>
      <c r="C217" s="169" t="s">
        <v>514</v>
      </c>
      <c r="D217" s="1063"/>
      <c r="E217" s="671"/>
      <c r="F217" s="689"/>
      <c r="H217" s="8"/>
      <c r="I217" s="61"/>
    </row>
    <row r="218" spans="1:11" ht="86.25" customHeight="1">
      <c r="A218" s="146"/>
      <c r="B218" s="749" t="s">
        <v>2182</v>
      </c>
      <c r="C218" s="169"/>
      <c r="D218" s="1063"/>
      <c r="E218" s="671"/>
      <c r="F218" s="689"/>
      <c r="H218" s="8"/>
      <c r="I218" s="61"/>
    </row>
    <row r="219" spans="1:11" ht="15.75" customHeight="1">
      <c r="A219" s="146"/>
      <c r="B219" s="749" t="s">
        <v>1845</v>
      </c>
      <c r="C219" s="169"/>
      <c r="D219" s="1063"/>
      <c r="E219" s="671"/>
      <c r="F219" s="689"/>
      <c r="H219" s="8"/>
      <c r="I219" s="61"/>
    </row>
    <row r="220" spans="1:11" s="32" customFormat="1" ht="12.75" customHeight="1">
      <c r="A220" s="202"/>
      <c r="B220" s="749" t="s">
        <v>1846</v>
      </c>
      <c r="C220" s="160"/>
      <c r="D220" s="791"/>
      <c r="E220" s="671"/>
      <c r="F220" s="689"/>
      <c r="G220" s="8"/>
      <c r="H220" s="8"/>
      <c r="I220" s="61"/>
      <c r="J220" s="8"/>
      <c r="K220" s="8"/>
    </row>
    <row r="221" spans="1:11" s="32" customFormat="1" ht="96.75" customHeight="1">
      <c r="A221" s="202"/>
      <c r="B221" s="749" t="s">
        <v>2892</v>
      </c>
      <c r="C221" s="160"/>
      <c r="D221" s="791"/>
      <c r="E221" s="671"/>
      <c r="F221" s="689"/>
      <c r="G221" s="8"/>
      <c r="H221" s="8"/>
      <c r="I221" s="8"/>
      <c r="J221" s="8"/>
      <c r="K221" s="8"/>
    </row>
    <row r="222" spans="1:11" s="32" customFormat="1" ht="48">
      <c r="A222" s="202"/>
      <c r="B222" s="73" t="s">
        <v>1209</v>
      </c>
      <c r="C222" s="160"/>
      <c r="D222" s="791"/>
      <c r="E222" s="671"/>
      <c r="F222" s="689"/>
      <c r="G222" s="8"/>
      <c r="H222" s="8"/>
      <c r="I222" s="8"/>
      <c r="J222" s="8"/>
      <c r="K222" s="8"/>
    </row>
    <row r="223" spans="1:11" s="32" customFormat="1">
      <c r="A223" s="202"/>
      <c r="B223" s="89" t="s">
        <v>1207</v>
      </c>
      <c r="C223" s="160"/>
      <c r="D223" s="791"/>
      <c r="E223" s="671"/>
      <c r="F223" s="689"/>
      <c r="G223" s="8"/>
      <c r="H223" s="8"/>
      <c r="I223" s="8"/>
      <c r="J223" s="8"/>
      <c r="K223" s="8"/>
    </row>
    <row r="224" spans="1:11" s="200" customFormat="1">
      <c r="A224" s="202"/>
      <c r="B224" s="89" t="s">
        <v>1850</v>
      </c>
      <c r="C224" s="160"/>
      <c r="D224" s="791"/>
      <c r="E224" s="671"/>
      <c r="F224" s="689"/>
      <c r="G224" s="8"/>
      <c r="H224" s="8"/>
      <c r="I224" s="8"/>
      <c r="J224" s="8"/>
      <c r="K224" s="8"/>
    </row>
    <row r="225" spans="1:11" s="200" customFormat="1">
      <c r="A225" s="202"/>
      <c r="B225" s="89"/>
      <c r="C225" s="343" t="s">
        <v>200</v>
      </c>
      <c r="D225" s="671">
        <v>3</v>
      </c>
      <c r="E225" s="671"/>
      <c r="F225" s="671" t="str">
        <f>IF(D225*E225,D225*E225,"")</f>
        <v/>
      </c>
      <c r="G225" s="32"/>
      <c r="H225" s="32"/>
      <c r="I225" s="32"/>
      <c r="J225" s="32"/>
      <c r="K225" s="32"/>
    </row>
    <row r="226" spans="1:11" s="200" customFormat="1">
      <c r="A226" s="202"/>
      <c r="B226" s="89"/>
      <c r="C226" s="343"/>
      <c r="D226" s="671"/>
      <c r="E226" s="671"/>
      <c r="F226" s="671"/>
      <c r="G226" s="32"/>
      <c r="H226" s="32"/>
      <c r="I226" s="32"/>
      <c r="J226" s="32"/>
      <c r="K226" s="32"/>
    </row>
    <row r="227" spans="1:11" ht="19.899999999999999" customHeight="1">
      <c r="A227" s="146" t="s">
        <v>220</v>
      </c>
      <c r="B227" s="167" t="s">
        <v>2049</v>
      </c>
      <c r="C227" s="169" t="s">
        <v>514</v>
      </c>
      <c r="D227" s="1063"/>
      <c r="E227" s="671"/>
      <c r="F227" s="689"/>
      <c r="H227" s="8"/>
    </row>
    <row r="228" spans="1:11" ht="90" customHeight="1">
      <c r="A228" s="146"/>
      <c r="B228" s="749" t="s">
        <v>2182</v>
      </c>
      <c r="C228" s="169"/>
      <c r="D228" s="1063"/>
      <c r="E228" s="671"/>
      <c r="F228" s="689"/>
      <c r="H228" s="8"/>
      <c r="I228" s="61"/>
    </row>
    <row r="229" spans="1:11" ht="15.75" customHeight="1">
      <c r="A229" s="146"/>
      <c r="B229" s="749" t="s">
        <v>1845</v>
      </c>
      <c r="C229" s="169"/>
      <c r="D229" s="1063"/>
      <c r="E229" s="671"/>
      <c r="F229" s="689"/>
      <c r="H229" s="8"/>
      <c r="I229" s="61"/>
    </row>
    <row r="230" spans="1:11" s="32" customFormat="1" ht="100.5" customHeight="1">
      <c r="A230" s="202"/>
      <c r="B230" s="749" t="s">
        <v>2892</v>
      </c>
      <c r="C230" s="160"/>
      <c r="D230" s="791"/>
      <c r="E230" s="671"/>
      <c r="F230" s="689"/>
      <c r="G230" s="8"/>
      <c r="H230" s="8"/>
      <c r="I230" s="8"/>
      <c r="J230" s="8"/>
      <c r="K230" s="8"/>
    </row>
    <row r="231" spans="1:11" s="32" customFormat="1" ht="48">
      <c r="A231" s="202"/>
      <c r="B231" s="73" t="s">
        <v>1209</v>
      </c>
      <c r="C231" s="160"/>
      <c r="D231" s="791"/>
      <c r="E231" s="671"/>
      <c r="F231" s="689"/>
      <c r="G231" s="8"/>
      <c r="H231" s="8"/>
      <c r="I231" s="8"/>
      <c r="J231" s="8"/>
      <c r="K231" s="8"/>
    </row>
    <row r="232" spans="1:11" s="32" customFormat="1">
      <c r="A232" s="202"/>
      <c r="B232" s="89" t="s">
        <v>1207</v>
      </c>
      <c r="C232" s="160"/>
      <c r="D232" s="791"/>
      <c r="E232" s="671"/>
      <c r="F232" s="689"/>
      <c r="G232" s="8"/>
      <c r="H232" s="8"/>
      <c r="I232" s="8"/>
      <c r="J232" s="8"/>
      <c r="K232" s="8"/>
    </row>
    <row r="233" spans="1:11" s="200" customFormat="1">
      <c r="A233" s="202"/>
      <c r="B233" s="89" t="s">
        <v>1850</v>
      </c>
      <c r="C233" s="160"/>
      <c r="D233" s="791"/>
      <c r="E233" s="671"/>
      <c r="F233" s="689"/>
      <c r="G233" s="8"/>
      <c r="H233" s="8"/>
      <c r="I233" s="8"/>
      <c r="J233" s="8"/>
      <c r="K233" s="8"/>
    </row>
    <row r="234" spans="1:11" s="200" customFormat="1">
      <c r="A234" s="202"/>
      <c r="B234" s="89"/>
      <c r="C234" s="343" t="s">
        <v>200</v>
      </c>
      <c r="D234" s="671">
        <v>2</v>
      </c>
      <c r="E234" s="671"/>
      <c r="F234" s="671" t="str">
        <f>IF(D234*E234,D234*E234,"")</f>
        <v/>
      </c>
      <c r="G234" s="32"/>
      <c r="H234" s="32"/>
      <c r="I234" s="32"/>
      <c r="J234" s="32"/>
      <c r="K234" s="32"/>
    </row>
    <row r="235" spans="1:11" s="200" customFormat="1">
      <c r="A235" s="202"/>
      <c r="B235" s="89"/>
      <c r="C235" s="343"/>
      <c r="D235" s="671"/>
      <c r="E235" s="671"/>
      <c r="F235" s="671"/>
      <c r="G235" s="32"/>
      <c r="H235" s="32"/>
      <c r="I235" s="32"/>
      <c r="J235" s="32"/>
      <c r="K235" s="32"/>
    </row>
    <row r="236" spans="1:11" ht="23.25" customHeight="1">
      <c r="A236" s="146" t="s">
        <v>221</v>
      </c>
      <c r="B236" s="167" t="s">
        <v>2050</v>
      </c>
      <c r="C236" s="169" t="s">
        <v>514</v>
      </c>
      <c r="D236" s="1063"/>
      <c r="E236" s="671"/>
      <c r="F236" s="689"/>
      <c r="H236" s="8"/>
    </row>
    <row r="237" spans="1:11" ht="83.45" customHeight="1">
      <c r="A237" s="146"/>
      <c r="B237" s="749" t="s">
        <v>2183</v>
      </c>
      <c r="C237" s="169"/>
      <c r="D237" s="1063"/>
      <c r="E237" s="671"/>
      <c r="F237" s="689"/>
      <c r="H237" s="8"/>
      <c r="I237" s="344"/>
    </row>
    <row r="238" spans="1:11" ht="16.149999999999999" customHeight="1">
      <c r="A238" s="146"/>
      <c r="B238" s="73" t="s">
        <v>1857</v>
      </c>
      <c r="C238" s="169"/>
      <c r="D238" s="1063"/>
      <c r="E238" s="671"/>
      <c r="F238" s="689"/>
      <c r="H238" s="8"/>
      <c r="I238" s="61"/>
    </row>
    <row r="239" spans="1:11" ht="15.75" customHeight="1">
      <c r="A239" s="146"/>
      <c r="B239" s="72" t="s">
        <v>1845</v>
      </c>
      <c r="C239" s="169"/>
      <c r="D239" s="1063"/>
      <c r="E239" s="671"/>
      <c r="F239" s="689"/>
      <c r="H239" s="8"/>
      <c r="I239" s="61"/>
    </row>
    <row r="240" spans="1:11" s="32" customFormat="1" ht="85.15" customHeight="1">
      <c r="A240" s="202"/>
      <c r="B240" s="72" t="s">
        <v>2892</v>
      </c>
      <c r="C240" s="160"/>
      <c r="D240" s="791"/>
      <c r="E240" s="671"/>
      <c r="F240" s="689"/>
      <c r="G240" s="8"/>
      <c r="H240" s="8"/>
      <c r="I240" s="8"/>
      <c r="J240" s="8"/>
      <c r="K240" s="8"/>
    </row>
    <row r="241" spans="1:11" s="32" customFormat="1" ht="48">
      <c r="A241" s="202"/>
      <c r="B241" s="73" t="s">
        <v>1209</v>
      </c>
      <c r="C241" s="160"/>
      <c r="D241" s="791"/>
      <c r="E241" s="671"/>
      <c r="F241" s="689"/>
      <c r="G241" s="8"/>
      <c r="H241" s="8"/>
      <c r="I241" s="8"/>
      <c r="J241" s="8"/>
      <c r="K241" s="8"/>
    </row>
    <row r="242" spans="1:11" s="32" customFormat="1">
      <c r="A242" s="202"/>
      <c r="B242" s="89" t="s">
        <v>1207</v>
      </c>
      <c r="C242" s="160"/>
      <c r="D242" s="791"/>
      <c r="E242" s="671"/>
      <c r="F242" s="689"/>
      <c r="G242" s="8"/>
      <c r="H242" s="8"/>
      <c r="I242" s="8"/>
      <c r="J242" s="8"/>
      <c r="K242" s="8"/>
    </row>
    <row r="243" spans="1:11" s="200" customFormat="1">
      <c r="A243" s="202"/>
      <c r="B243" s="89" t="s">
        <v>1858</v>
      </c>
      <c r="C243" s="160"/>
      <c r="D243" s="791"/>
      <c r="E243" s="671"/>
      <c r="F243" s="689"/>
      <c r="G243" s="8"/>
      <c r="H243" s="8"/>
      <c r="I243" s="8"/>
      <c r="J243" s="8"/>
      <c r="K243" s="8"/>
    </row>
    <row r="244" spans="1:11" s="200" customFormat="1">
      <c r="A244" s="202"/>
      <c r="B244" s="89"/>
      <c r="C244" s="343" t="s">
        <v>200</v>
      </c>
      <c r="D244" s="671">
        <v>5</v>
      </c>
      <c r="E244" s="671"/>
      <c r="F244" s="671" t="str">
        <f>IF(D244*E244,D244*E244,"")</f>
        <v/>
      </c>
      <c r="G244" s="32"/>
      <c r="H244" s="32"/>
      <c r="I244" s="32"/>
      <c r="J244" s="32"/>
      <c r="K244" s="32"/>
    </row>
    <row r="245" spans="1:11" s="200" customFormat="1">
      <c r="A245" s="202"/>
      <c r="B245" s="89"/>
      <c r="C245" s="343"/>
      <c r="D245" s="671"/>
      <c r="E245" s="671"/>
      <c r="F245" s="671"/>
      <c r="G245" s="32"/>
      <c r="H245" s="32"/>
      <c r="I245" s="32"/>
      <c r="J245" s="32"/>
      <c r="K245" s="32"/>
    </row>
    <row r="246" spans="1:11" ht="19.899999999999999" customHeight="1">
      <c r="A246" s="146" t="s">
        <v>222</v>
      </c>
      <c r="B246" s="167" t="s">
        <v>2049</v>
      </c>
      <c r="C246" s="169" t="s">
        <v>514</v>
      </c>
      <c r="D246" s="1063"/>
      <c r="E246" s="671"/>
      <c r="F246" s="689"/>
      <c r="H246" s="8"/>
    </row>
    <row r="247" spans="1:11" ht="72" customHeight="1">
      <c r="A247" s="146"/>
      <c r="B247" s="139" t="s">
        <v>2184</v>
      </c>
      <c r="C247" s="169"/>
      <c r="D247" s="1063"/>
      <c r="E247" s="671"/>
      <c r="F247" s="689"/>
      <c r="H247" s="8"/>
      <c r="I247" s="61"/>
    </row>
    <row r="248" spans="1:11" ht="15.75" customHeight="1">
      <c r="A248" s="146"/>
      <c r="B248" s="72" t="s">
        <v>1845</v>
      </c>
      <c r="C248" s="169"/>
      <c r="D248" s="1063"/>
      <c r="E248" s="671"/>
      <c r="F248" s="689"/>
      <c r="H248" s="8"/>
      <c r="I248" s="61"/>
    </row>
    <row r="249" spans="1:11" s="32" customFormat="1" ht="12.75" customHeight="1">
      <c r="A249" s="202"/>
      <c r="B249" s="72" t="s">
        <v>1846</v>
      </c>
      <c r="C249" s="160"/>
      <c r="D249" s="791"/>
      <c r="E249" s="671"/>
      <c r="F249" s="689"/>
      <c r="G249" s="8"/>
      <c r="H249" s="8"/>
      <c r="I249" s="61"/>
      <c r="J249" s="8"/>
      <c r="K249" s="8"/>
    </row>
    <row r="250" spans="1:11" s="32" customFormat="1" ht="85.15" customHeight="1">
      <c r="A250" s="202"/>
      <c r="B250" s="72" t="s">
        <v>2892</v>
      </c>
      <c r="C250" s="160"/>
      <c r="D250" s="791"/>
      <c r="E250" s="671"/>
      <c r="F250" s="689"/>
      <c r="G250" s="8"/>
      <c r="H250" s="8"/>
      <c r="I250" s="8"/>
      <c r="J250" s="8"/>
      <c r="K250" s="8"/>
    </row>
    <row r="251" spans="1:11" s="32" customFormat="1" ht="48">
      <c r="A251" s="202"/>
      <c r="B251" s="73" t="s">
        <v>1209</v>
      </c>
      <c r="C251" s="160"/>
      <c r="D251" s="791"/>
      <c r="E251" s="671"/>
      <c r="F251" s="689"/>
      <c r="G251" s="8"/>
      <c r="H251" s="8"/>
      <c r="I251" s="8"/>
      <c r="J251" s="8"/>
      <c r="K251" s="8"/>
    </row>
    <row r="252" spans="1:11" s="32" customFormat="1">
      <c r="A252" s="202"/>
      <c r="B252" s="89" t="s">
        <v>1207</v>
      </c>
      <c r="C252" s="160"/>
      <c r="D252" s="791"/>
      <c r="E252" s="671"/>
      <c r="F252" s="689"/>
      <c r="G252" s="8"/>
      <c r="H252" s="8"/>
      <c r="I252" s="8"/>
      <c r="J252" s="8"/>
      <c r="K252" s="8"/>
    </row>
    <row r="253" spans="1:11" s="200" customFormat="1">
      <c r="A253" s="202"/>
      <c r="B253" s="89" t="s">
        <v>2051</v>
      </c>
      <c r="C253" s="160"/>
      <c r="D253" s="791"/>
      <c r="E253" s="671"/>
      <c r="F253" s="689"/>
      <c r="G253" s="8"/>
      <c r="H253" s="8"/>
      <c r="I253" s="8"/>
      <c r="J253" s="8"/>
      <c r="K253" s="8"/>
    </row>
    <row r="254" spans="1:11" s="200" customFormat="1">
      <c r="A254" s="202"/>
      <c r="B254" s="89"/>
      <c r="C254" s="343" t="s">
        <v>200</v>
      </c>
      <c r="D254" s="671">
        <v>1</v>
      </c>
      <c r="E254" s="671"/>
      <c r="F254" s="671" t="str">
        <f>IF(D254*E254,D254*E254,"")</f>
        <v/>
      </c>
      <c r="G254" s="32"/>
      <c r="H254" s="32"/>
      <c r="I254" s="32"/>
      <c r="J254" s="32"/>
      <c r="K254" s="32"/>
    </row>
    <row r="255" spans="1:11" s="200" customFormat="1">
      <c r="A255" s="202"/>
      <c r="B255" s="89"/>
      <c r="C255" s="343"/>
      <c r="D255" s="671"/>
      <c r="E255" s="671"/>
      <c r="F255" s="671"/>
      <c r="G255" s="32"/>
      <c r="H255" s="32"/>
      <c r="I255" s="32"/>
      <c r="J255" s="32"/>
      <c r="K255" s="32"/>
    </row>
    <row r="256" spans="1:11" ht="15.75" customHeight="1">
      <c r="A256" s="146" t="s">
        <v>223</v>
      </c>
      <c r="B256" s="167" t="s">
        <v>2038</v>
      </c>
      <c r="C256" s="169" t="s">
        <v>514</v>
      </c>
      <c r="D256" s="1063"/>
      <c r="E256" s="671"/>
      <c r="F256" s="689"/>
      <c r="H256" s="8"/>
    </row>
    <row r="257" spans="1:11" ht="72" customHeight="1">
      <c r="A257" s="146"/>
      <c r="B257" s="139" t="s">
        <v>2039</v>
      </c>
      <c r="C257" s="169"/>
      <c r="D257" s="1063"/>
      <c r="E257" s="671"/>
      <c r="F257" s="689"/>
      <c r="H257" s="8"/>
      <c r="I257" s="344"/>
    </row>
    <row r="258" spans="1:11" ht="15.75" customHeight="1">
      <c r="A258" s="146"/>
      <c r="B258" s="72" t="s">
        <v>1845</v>
      </c>
      <c r="C258" s="169"/>
      <c r="D258" s="1063"/>
      <c r="E258" s="671"/>
      <c r="F258" s="689"/>
      <c r="H258" s="8"/>
      <c r="I258" s="61"/>
    </row>
    <row r="259" spans="1:11" s="32" customFormat="1" ht="89.25" customHeight="1">
      <c r="A259" s="202"/>
      <c r="B259" s="72" t="s">
        <v>2892</v>
      </c>
      <c r="C259" s="160"/>
      <c r="D259" s="791"/>
      <c r="E259" s="671"/>
      <c r="F259" s="689"/>
      <c r="G259" s="8"/>
      <c r="H259" s="8"/>
      <c r="I259" s="8"/>
      <c r="J259" s="8"/>
      <c r="K259" s="8"/>
    </row>
    <row r="260" spans="1:11" s="32" customFormat="1" ht="48">
      <c r="A260" s="202"/>
      <c r="B260" s="73" t="s">
        <v>1209</v>
      </c>
      <c r="C260" s="160"/>
      <c r="D260" s="791"/>
      <c r="E260" s="671"/>
      <c r="F260" s="689"/>
      <c r="G260" s="8"/>
      <c r="H260" s="8"/>
      <c r="I260" s="8"/>
      <c r="J260" s="8"/>
      <c r="K260" s="8"/>
    </row>
    <row r="261" spans="1:11" s="32" customFormat="1">
      <c r="A261" s="202"/>
      <c r="B261" s="89" t="s">
        <v>1851</v>
      </c>
      <c r="C261" s="160"/>
      <c r="D261" s="791"/>
      <c r="E261" s="671"/>
      <c r="F261" s="689"/>
      <c r="G261" s="8"/>
      <c r="H261" s="8"/>
      <c r="I261" s="8"/>
      <c r="J261" s="8"/>
      <c r="K261" s="8"/>
    </row>
    <row r="262" spans="1:11" s="200" customFormat="1">
      <c r="A262" s="202"/>
      <c r="B262" s="89" t="s">
        <v>1860</v>
      </c>
      <c r="C262" s="160"/>
      <c r="D262" s="791"/>
      <c r="E262" s="671"/>
      <c r="F262" s="689"/>
      <c r="G262" s="8"/>
      <c r="H262" s="8"/>
      <c r="I262" s="8"/>
      <c r="J262" s="8"/>
      <c r="K262" s="8"/>
    </row>
    <row r="263" spans="1:11" s="200" customFormat="1">
      <c r="A263" s="202"/>
      <c r="B263" s="89"/>
      <c r="C263" s="343" t="s">
        <v>200</v>
      </c>
      <c r="D263" s="671">
        <v>4</v>
      </c>
      <c r="E263" s="671"/>
      <c r="F263" s="671" t="str">
        <f>IF(D263*E263,D263*E263,"")</f>
        <v/>
      </c>
      <c r="G263" s="32"/>
      <c r="H263" s="32"/>
      <c r="I263" s="32"/>
      <c r="J263" s="32"/>
      <c r="K263" s="32"/>
    </row>
    <row r="264" spans="1:11" s="200" customFormat="1">
      <c r="A264" s="202"/>
      <c r="B264" s="89"/>
      <c r="C264" s="343"/>
      <c r="D264" s="671"/>
      <c r="E264" s="671"/>
      <c r="F264" s="671"/>
      <c r="G264" s="32"/>
      <c r="H264" s="32"/>
      <c r="I264" s="32"/>
      <c r="J264" s="32"/>
      <c r="K264" s="32"/>
    </row>
    <row r="265" spans="1:11" ht="29.65" customHeight="1">
      <c r="A265" s="146" t="s">
        <v>224</v>
      </c>
      <c r="B265" s="167" t="s">
        <v>2036</v>
      </c>
      <c r="C265" s="169" t="s">
        <v>514</v>
      </c>
      <c r="D265" s="1063"/>
      <c r="E265" s="671"/>
      <c r="F265" s="689"/>
      <c r="H265" s="8"/>
    </row>
    <row r="266" spans="1:11" ht="55.5" customHeight="1">
      <c r="A266" s="146"/>
      <c r="B266" s="139" t="s">
        <v>2137</v>
      </c>
      <c r="C266" s="169"/>
      <c r="D266" s="1063"/>
      <c r="E266" s="671"/>
      <c r="F266" s="689"/>
      <c r="H266" s="8"/>
      <c r="I266" s="344"/>
    </row>
    <row r="267" spans="1:11" s="32" customFormat="1" ht="99" customHeight="1">
      <c r="A267" s="202"/>
      <c r="B267" s="73" t="s">
        <v>2892</v>
      </c>
      <c r="C267" s="160"/>
      <c r="D267" s="791"/>
      <c r="E267" s="671"/>
      <c r="F267" s="689"/>
      <c r="G267" s="8"/>
      <c r="H267" s="8"/>
      <c r="I267" s="8"/>
      <c r="J267" s="8"/>
      <c r="K267" s="8"/>
    </row>
    <row r="268" spans="1:11" s="32" customFormat="1" ht="48">
      <c r="A268" s="202"/>
      <c r="B268" s="73" t="s">
        <v>1209</v>
      </c>
      <c r="C268" s="160"/>
      <c r="D268" s="791"/>
      <c r="E268" s="671"/>
      <c r="F268" s="689"/>
      <c r="G268" s="8"/>
      <c r="H268" s="8"/>
      <c r="I268" s="8"/>
      <c r="J268" s="8"/>
      <c r="K268" s="8"/>
    </row>
    <row r="269" spans="1:11" s="32" customFormat="1">
      <c r="A269" s="202"/>
      <c r="B269" s="89" t="s">
        <v>1207</v>
      </c>
      <c r="C269" s="160"/>
      <c r="D269" s="791"/>
      <c r="E269" s="671"/>
      <c r="F269" s="689"/>
      <c r="G269" s="8"/>
      <c r="H269" s="8"/>
      <c r="I269" s="8"/>
      <c r="J269" s="8"/>
      <c r="K269" s="8"/>
    </row>
    <row r="270" spans="1:11" s="200" customFormat="1">
      <c r="A270" s="202"/>
      <c r="B270" s="89" t="s">
        <v>2138</v>
      </c>
      <c r="C270" s="160"/>
      <c r="D270" s="791"/>
      <c r="E270" s="671"/>
      <c r="F270" s="689"/>
      <c r="G270" s="8"/>
      <c r="H270" s="8"/>
      <c r="I270" s="8"/>
      <c r="J270" s="8"/>
      <c r="K270" s="8"/>
    </row>
    <row r="271" spans="1:11" s="200" customFormat="1">
      <c r="A271" s="202"/>
      <c r="B271" s="89"/>
      <c r="C271" s="343" t="s">
        <v>200</v>
      </c>
      <c r="D271" s="671">
        <v>1</v>
      </c>
      <c r="E271" s="671"/>
      <c r="F271" s="671" t="str">
        <f>IF(D271*E271,D271*E271,"")</f>
        <v/>
      </c>
      <c r="G271" s="32"/>
      <c r="H271" s="32"/>
      <c r="I271" s="32"/>
      <c r="J271" s="32"/>
      <c r="K271" s="32"/>
    </row>
    <row r="272" spans="1:11" s="32" customFormat="1" ht="12.75">
      <c r="A272" s="202"/>
      <c r="B272" s="89"/>
      <c r="C272" s="180"/>
      <c r="D272" s="672"/>
      <c r="E272" s="811"/>
      <c r="F272" s="748"/>
    </row>
    <row r="273" spans="1:11" s="39" customFormat="1" ht="14.25" customHeight="1">
      <c r="A273" s="565"/>
      <c r="B273" s="566" t="s">
        <v>1210</v>
      </c>
      <c r="C273" s="567"/>
      <c r="D273" s="1065"/>
      <c r="E273" s="812"/>
      <c r="F273" s="813">
        <f>SUM(F46:F272)</f>
        <v>0</v>
      </c>
      <c r="G273" s="32"/>
      <c r="H273" s="32"/>
      <c r="I273" s="32"/>
      <c r="J273" s="32"/>
      <c r="K273" s="32"/>
    </row>
    <row r="274" spans="1:11" s="32" customFormat="1" ht="12.75">
      <c r="A274" s="159"/>
      <c r="B274" s="39"/>
      <c r="C274" s="286"/>
      <c r="D274" s="748"/>
      <c r="E274" s="672"/>
      <c r="F274" s="775"/>
    </row>
    <row r="275" spans="1:11" s="32" customFormat="1" ht="12.75">
      <c r="A275" s="159"/>
      <c r="B275" s="39"/>
      <c r="C275" s="286"/>
      <c r="D275" s="748"/>
      <c r="E275" s="672"/>
      <c r="F275" s="775"/>
    </row>
    <row r="276" spans="1:11" s="32" customFormat="1" ht="12.75">
      <c r="A276" s="159"/>
      <c r="B276" s="39"/>
      <c r="C276" s="286"/>
      <c r="D276" s="748"/>
      <c r="E276" s="672"/>
      <c r="F276" s="775"/>
    </row>
    <row r="277" spans="1:11" s="32" customFormat="1" ht="12.75">
      <c r="A277" s="159"/>
      <c r="B277" s="39"/>
      <c r="D277" s="748"/>
      <c r="E277" s="672"/>
      <c r="F277" s="775"/>
    </row>
    <row r="278" spans="1:11" s="32" customFormat="1" ht="12.75">
      <c r="A278" s="159"/>
      <c r="B278" s="39"/>
      <c r="D278" s="748"/>
      <c r="E278" s="672"/>
      <c r="F278" s="775"/>
    </row>
    <row r="279" spans="1:11" s="32" customFormat="1" ht="12.75">
      <c r="A279" s="159"/>
      <c r="B279" s="39"/>
      <c r="D279" s="748"/>
      <c r="E279" s="672"/>
      <c r="F279" s="775"/>
    </row>
    <row r="280" spans="1:11" s="32" customFormat="1" ht="12.75">
      <c r="A280" s="159"/>
      <c r="B280" s="39"/>
      <c r="D280" s="748"/>
      <c r="E280" s="672"/>
      <c r="F280" s="775"/>
    </row>
    <row r="281" spans="1:11" s="32" customFormat="1" ht="12.75">
      <c r="A281" s="159"/>
      <c r="B281" s="39"/>
      <c r="D281" s="748"/>
      <c r="E281" s="672"/>
      <c r="F281" s="775"/>
    </row>
    <row r="282" spans="1:11" s="32" customFormat="1" ht="12.75">
      <c r="A282" s="159"/>
      <c r="B282" s="39"/>
      <c r="D282" s="748"/>
      <c r="E282" s="672"/>
      <c r="F282" s="775"/>
    </row>
    <row r="283" spans="1:11" s="32" customFormat="1" ht="12.75">
      <c r="A283" s="159"/>
      <c r="B283" s="39"/>
      <c r="C283" s="26"/>
      <c r="D283" s="748"/>
      <c r="E283" s="672"/>
      <c r="F283" s="775"/>
      <c r="G283" s="26"/>
      <c r="H283" s="26"/>
      <c r="I283" s="26"/>
      <c r="J283" s="26"/>
      <c r="K283" s="26"/>
    </row>
    <row r="284" spans="1:11" s="32" customFormat="1" ht="12.75">
      <c r="A284" s="159"/>
      <c r="B284" s="39"/>
      <c r="C284" s="26"/>
      <c r="D284" s="748"/>
      <c r="E284" s="672"/>
      <c r="F284" s="775"/>
      <c r="G284" s="26"/>
      <c r="H284" s="26"/>
      <c r="I284" s="26"/>
      <c r="J284" s="26"/>
      <c r="K284" s="26"/>
    </row>
    <row r="285" spans="1:11" s="32" customFormat="1" ht="12.75">
      <c r="A285" s="159"/>
      <c r="B285" s="39"/>
      <c r="C285" s="26"/>
      <c r="D285" s="748"/>
      <c r="E285" s="672"/>
      <c r="F285" s="775"/>
      <c r="G285" s="26"/>
      <c r="H285" s="26"/>
      <c r="I285" s="26"/>
      <c r="J285" s="26"/>
      <c r="K285" s="26"/>
    </row>
    <row r="286" spans="1:11" s="32" customFormat="1" ht="12.75">
      <c r="A286" s="159"/>
      <c r="B286" s="39"/>
      <c r="D286" s="748"/>
      <c r="E286" s="672"/>
      <c r="F286" s="775"/>
    </row>
    <row r="287" spans="1:11" s="32" customFormat="1" ht="12.75">
      <c r="A287" s="159"/>
      <c r="B287" s="39"/>
      <c r="D287" s="748"/>
      <c r="E287" s="672"/>
      <c r="F287" s="775"/>
    </row>
    <row r="288" spans="1:11" s="32" customFormat="1" ht="12.75">
      <c r="A288" s="159"/>
      <c r="B288" s="39"/>
      <c r="D288" s="748"/>
      <c r="E288" s="672"/>
      <c r="F288" s="775"/>
    </row>
    <row r="289" spans="1:11" s="32" customFormat="1" ht="12.75">
      <c r="A289" s="159"/>
      <c r="B289" s="39"/>
      <c r="D289" s="748"/>
      <c r="E289" s="672"/>
      <c r="F289" s="775"/>
    </row>
    <row r="290" spans="1:11" s="32" customFormat="1" ht="12.75">
      <c r="A290" s="159"/>
      <c r="B290" s="39"/>
      <c r="D290" s="748"/>
      <c r="E290" s="672"/>
      <c r="F290" s="775"/>
    </row>
    <row r="291" spans="1:11" s="32" customFormat="1" ht="12.75">
      <c r="A291" s="159"/>
      <c r="B291" s="39"/>
      <c r="D291" s="748"/>
      <c r="E291" s="672"/>
      <c r="F291" s="775"/>
    </row>
    <row r="292" spans="1:11" s="39" customFormat="1" ht="12.75">
      <c r="A292" s="159"/>
      <c r="C292" s="32"/>
      <c r="D292" s="748"/>
      <c r="E292" s="672"/>
      <c r="F292" s="775"/>
      <c r="G292" s="32"/>
      <c r="H292" s="32"/>
      <c r="I292" s="32"/>
      <c r="J292" s="32"/>
      <c r="K292" s="32"/>
    </row>
    <row r="293" spans="1:11" s="32" customFormat="1" ht="12.75">
      <c r="A293" s="159"/>
      <c r="B293" s="39"/>
      <c r="D293" s="748"/>
      <c r="E293" s="672"/>
      <c r="F293" s="775"/>
    </row>
    <row r="294" spans="1:11" s="32" customFormat="1" ht="12.75">
      <c r="A294" s="159"/>
      <c r="B294" s="39"/>
      <c r="D294" s="748"/>
      <c r="E294" s="672"/>
      <c r="F294" s="775"/>
    </row>
    <row r="295" spans="1:11" s="32" customFormat="1" ht="12.75">
      <c r="A295" s="159"/>
      <c r="B295" s="39"/>
      <c r="D295" s="748"/>
      <c r="E295" s="672"/>
      <c r="F295" s="775"/>
    </row>
    <row r="296" spans="1:11" s="26" customFormat="1" ht="12.75">
      <c r="A296" s="159"/>
      <c r="B296" s="39"/>
      <c r="C296" s="32"/>
      <c r="D296" s="748"/>
      <c r="E296" s="672"/>
      <c r="F296" s="775"/>
      <c r="G296" s="32"/>
      <c r="H296" s="32"/>
      <c r="I296" s="32"/>
      <c r="J296" s="32"/>
      <c r="K296" s="32"/>
    </row>
    <row r="297" spans="1:11" s="26" customFormat="1" ht="12.75">
      <c r="A297" s="159"/>
      <c r="B297" s="39"/>
      <c r="C297" s="32"/>
      <c r="D297" s="748"/>
      <c r="E297" s="672"/>
      <c r="F297" s="775"/>
      <c r="G297" s="32"/>
      <c r="H297" s="32"/>
      <c r="I297" s="32"/>
      <c r="J297" s="32"/>
      <c r="K297" s="32"/>
    </row>
    <row r="298" spans="1:11" s="26" customFormat="1" ht="12.75">
      <c r="A298" s="159"/>
      <c r="B298" s="39"/>
      <c r="C298" s="39"/>
      <c r="D298" s="748"/>
      <c r="E298" s="672"/>
      <c r="F298" s="775"/>
      <c r="G298" s="39"/>
      <c r="H298" s="39"/>
      <c r="I298" s="39"/>
      <c r="J298" s="39"/>
      <c r="K298" s="39"/>
    </row>
    <row r="299" spans="1:11" s="26" customFormat="1" ht="12.75">
      <c r="A299" s="159"/>
      <c r="B299" s="39"/>
      <c r="C299" s="32"/>
      <c r="D299" s="748"/>
      <c r="E299" s="672"/>
      <c r="F299" s="775"/>
      <c r="G299" s="32"/>
      <c r="H299" s="32"/>
      <c r="I299" s="32"/>
      <c r="J299" s="32"/>
      <c r="K299" s="32"/>
    </row>
    <row r="300" spans="1:11" s="26" customFormat="1" ht="12.75">
      <c r="A300" s="159"/>
      <c r="B300" s="39"/>
      <c r="C300" s="32"/>
      <c r="D300" s="748"/>
      <c r="E300" s="672"/>
      <c r="F300" s="775"/>
      <c r="G300" s="32"/>
      <c r="H300" s="32"/>
      <c r="I300" s="32"/>
      <c r="J300" s="32"/>
      <c r="K300" s="32"/>
    </row>
    <row r="301" spans="1:11" s="26" customFormat="1" ht="12.75">
      <c r="A301" s="159"/>
      <c r="B301" s="39"/>
      <c r="C301" s="32"/>
      <c r="D301" s="748"/>
      <c r="E301" s="672"/>
      <c r="F301" s="775"/>
      <c r="G301" s="32"/>
      <c r="H301" s="32"/>
      <c r="I301" s="32"/>
      <c r="J301" s="32"/>
      <c r="K301" s="32"/>
    </row>
    <row r="302" spans="1:11" s="26" customFormat="1" ht="12.75">
      <c r="A302" s="159"/>
      <c r="B302" s="39"/>
      <c r="C302" s="32"/>
      <c r="D302" s="748"/>
      <c r="E302" s="672"/>
      <c r="F302" s="775"/>
      <c r="G302" s="32"/>
      <c r="H302" s="32"/>
      <c r="I302" s="32"/>
      <c r="J302" s="32"/>
      <c r="K302" s="32"/>
    </row>
    <row r="303" spans="1:11" s="26" customFormat="1" ht="12.75">
      <c r="A303" s="159"/>
      <c r="B303" s="39"/>
      <c r="C303" s="32"/>
      <c r="D303" s="748"/>
      <c r="E303" s="672"/>
      <c r="F303" s="775"/>
      <c r="G303" s="32"/>
      <c r="H303" s="32"/>
      <c r="I303" s="32"/>
      <c r="J303" s="32"/>
      <c r="K303" s="32"/>
    </row>
    <row r="304" spans="1:11" s="26" customFormat="1" ht="12.75">
      <c r="A304" s="159"/>
      <c r="B304" s="39"/>
      <c r="C304" s="32"/>
      <c r="D304" s="748"/>
      <c r="E304" s="672"/>
      <c r="F304" s="775"/>
      <c r="G304" s="32"/>
      <c r="H304" s="32"/>
      <c r="I304" s="32"/>
      <c r="J304" s="32"/>
      <c r="K304" s="32"/>
    </row>
    <row r="305" spans="1:11" s="26" customFormat="1" ht="12.75">
      <c r="A305" s="159"/>
      <c r="B305" s="39"/>
      <c r="C305" s="32"/>
      <c r="D305" s="748"/>
      <c r="E305" s="672"/>
      <c r="F305" s="775"/>
      <c r="G305" s="32"/>
      <c r="H305" s="32"/>
      <c r="I305" s="32"/>
      <c r="J305" s="32"/>
      <c r="K305" s="32"/>
    </row>
    <row r="306" spans="1:11" s="26" customFormat="1" ht="12.75">
      <c r="A306" s="159"/>
      <c r="B306" s="39"/>
      <c r="C306" s="32"/>
      <c r="D306" s="748"/>
      <c r="E306" s="672"/>
      <c r="F306" s="775"/>
      <c r="G306" s="32"/>
      <c r="H306" s="32"/>
      <c r="I306" s="32"/>
      <c r="J306" s="32"/>
      <c r="K306" s="32"/>
    </row>
    <row r="307" spans="1:11" s="26" customFormat="1" ht="12.75">
      <c r="A307" s="159"/>
      <c r="B307" s="39"/>
      <c r="C307" s="39"/>
      <c r="D307" s="748"/>
      <c r="E307" s="672"/>
      <c r="F307" s="775"/>
      <c r="G307" s="39"/>
      <c r="H307" s="39"/>
      <c r="I307" s="39"/>
      <c r="J307" s="39"/>
      <c r="K307" s="39"/>
    </row>
    <row r="308" spans="1:11" s="26" customFormat="1" ht="12.75">
      <c r="A308" s="159"/>
      <c r="B308" s="39"/>
      <c r="C308" s="32"/>
      <c r="D308" s="748"/>
      <c r="E308" s="672"/>
      <c r="F308" s="775"/>
      <c r="G308" s="32"/>
      <c r="H308" s="32"/>
      <c r="I308" s="32"/>
      <c r="J308" s="32"/>
      <c r="K308" s="32"/>
    </row>
    <row r="309" spans="1:11" s="26" customFormat="1" ht="12.75">
      <c r="A309" s="159"/>
      <c r="B309" s="39"/>
      <c r="C309" s="32"/>
      <c r="D309" s="748"/>
      <c r="E309" s="672"/>
      <c r="F309" s="775"/>
      <c r="G309" s="32"/>
      <c r="H309" s="32"/>
      <c r="I309" s="32"/>
      <c r="J309" s="32"/>
      <c r="K309" s="32"/>
    </row>
    <row r="310" spans="1:11" s="26" customFormat="1" ht="12.75">
      <c r="A310" s="159"/>
      <c r="B310" s="39"/>
      <c r="C310" s="32"/>
      <c r="D310" s="748"/>
      <c r="E310" s="672"/>
      <c r="F310" s="775"/>
      <c r="G310" s="32"/>
      <c r="H310" s="32"/>
      <c r="I310" s="32"/>
      <c r="J310" s="32"/>
      <c r="K310" s="32"/>
    </row>
    <row r="311" spans="1:11" s="26" customFormat="1" ht="12.75">
      <c r="A311" s="159"/>
      <c r="B311" s="39"/>
      <c r="C311" s="32"/>
      <c r="D311" s="748"/>
      <c r="E311" s="672"/>
      <c r="F311" s="775"/>
      <c r="G311" s="32"/>
      <c r="H311" s="32"/>
      <c r="I311" s="32"/>
      <c r="J311" s="32"/>
      <c r="K311" s="32"/>
    </row>
    <row r="312" spans="1:11" s="26" customFormat="1" ht="12.75">
      <c r="A312" s="159"/>
      <c r="B312" s="39"/>
      <c r="C312" s="32"/>
      <c r="D312" s="748"/>
      <c r="E312" s="672"/>
      <c r="F312" s="775"/>
      <c r="G312" s="32"/>
      <c r="H312" s="32"/>
      <c r="I312" s="32"/>
      <c r="J312" s="32"/>
      <c r="K312" s="32"/>
    </row>
    <row r="313" spans="1:11" s="26" customFormat="1" ht="12.75">
      <c r="A313" s="159"/>
      <c r="B313" s="39"/>
      <c r="C313" s="32"/>
      <c r="D313" s="748"/>
      <c r="E313" s="672"/>
      <c r="F313" s="775"/>
      <c r="G313" s="32"/>
      <c r="H313" s="32"/>
      <c r="I313" s="32"/>
      <c r="J313" s="32"/>
      <c r="K313" s="32"/>
    </row>
    <row r="314" spans="1:11" s="26" customFormat="1" ht="12.75">
      <c r="A314" s="159"/>
      <c r="B314" s="39"/>
      <c r="C314" s="32"/>
      <c r="D314" s="748"/>
      <c r="E314" s="672"/>
      <c r="F314" s="775"/>
      <c r="G314" s="32"/>
      <c r="H314" s="32"/>
      <c r="I314" s="32"/>
      <c r="J314" s="32"/>
      <c r="K314" s="32"/>
    </row>
    <row r="315" spans="1:11" s="26" customFormat="1" ht="12.75">
      <c r="A315" s="159"/>
      <c r="B315" s="39"/>
      <c r="C315" s="32"/>
      <c r="D315" s="748"/>
      <c r="E315" s="672"/>
      <c r="F315" s="775"/>
      <c r="G315" s="32"/>
      <c r="H315" s="32"/>
      <c r="I315" s="32"/>
      <c r="J315" s="32"/>
      <c r="K315" s="32"/>
    </row>
    <row r="316" spans="1:11" s="26" customFormat="1" ht="12.75">
      <c r="A316" s="159"/>
      <c r="B316" s="39"/>
      <c r="C316" s="32"/>
      <c r="D316" s="748"/>
      <c r="E316" s="672"/>
      <c r="F316" s="775"/>
      <c r="G316" s="32"/>
      <c r="H316" s="32"/>
      <c r="I316" s="32"/>
      <c r="J316" s="32"/>
      <c r="K316" s="32"/>
    </row>
    <row r="317" spans="1:11" s="26" customFormat="1" ht="12.75">
      <c r="A317" s="159"/>
      <c r="B317" s="39"/>
      <c r="C317" s="32"/>
      <c r="D317" s="748"/>
      <c r="E317" s="672"/>
      <c r="F317" s="775"/>
      <c r="G317" s="32"/>
      <c r="H317" s="32"/>
      <c r="I317" s="32"/>
      <c r="J317" s="32"/>
      <c r="K317" s="32"/>
    </row>
    <row r="318" spans="1:11" s="26" customFormat="1" ht="12.75">
      <c r="A318" s="159"/>
      <c r="B318" s="39"/>
      <c r="C318" s="39"/>
      <c r="D318" s="748"/>
      <c r="E318" s="672"/>
      <c r="F318" s="775"/>
      <c r="G318" s="39"/>
      <c r="H318" s="39"/>
      <c r="I318" s="39"/>
      <c r="J318" s="39"/>
      <c r="K318" s="39"/>
    </row>
    <row r="319" spans="1:11" s="26" customFormat="1" ht="12.75">
      <c r="A319" s="159"/>
      <c r="B319" s="39"/>
      <c r="C319" s="32"/>
      <c r="D319" s="748"/>
      <c r="E319" s="672"/>
      <c r="F319" s="775"/>
      <c r="G319" s="32"/>
      <c r="H319" s="32"/>
      <c r="I319" s="32"/>
      <c r="J319" s="32"/>
      <c r="K319" s="32"/>
    </row>
    <row r="320" spans="1:11" s="26" customFormat="1" ht="12.75">
      <c r="A320" s="159"/>
      <c r="B320" s="39"/>
      <c r="C320" s="32"/>
      <c r="D320" s="748"/>
      <c r="E320" s="672"/>
      <c r="F320" s="775"/>
      <c r="G320" s="32"/>
      <c r="H320" s="32"/>
      <c r="I320" s="32"/>
      <c r="J320" s="32"/>
      <c r="K320" s="32"/>
    </row>
    <row r="321" spans="1:11" s="26" customFormat="1" ht="12.75">
      <c r="A321" s="159"/>
      <c r="B321" s="39"/>
      <c r="C321" s="32"/>
      <c r="D321" s="748"/>
      <c r="E321" s="672"/>
      <c r="F321" s="775"/>
      <c r="G321" s="32"/>
      <c r="H321" s="32"/>
      <c r="I321" s="32"/>
      <c r="J321" s="32"/>
      <c r="K321" s="32"/>
    </row>
    <row r="322" spans="1:11" s="26" customFormat="1" ht="12.75">
      <c r="A322" s="159"/>
      <c r="B322" s="39"/>
      <c r="D322" s="748"/>
      <c r="E322" s="672"/>
      <c r="F322" s="775"/>
    </row>
    <row r="323" spans="1:11" s="26" customFormat="1" ht="12.75">
      <c r="A323" s="159"/>
      <c r="B323" s="39"/>
      <c r="D323" s="748"/>
      <c r="E323" s="672"/>
      <c r="F323" s="775"/>
    </row>
    <row r="324" spans="1:11" s="26" customFormat="1" ht="12.75">
      <c r="A324" s="159"/>
      <c r="B324" s="39"/>
      <c r="D324" s="748"/>
      <c r="E324" s="672"/>
      <c r="F324" s="775"/>
    </row>
    <row r="325" spans="1:11" s="26" customFormat="1" ht="12.75">
      <c r="A325" s="159"/>
      <c r="B325" s="39"/>
      <c r="D325" s="748"/>
      <c r="E325" s="672"/>
      <c r="F325" s="775"/>
    </row>
    <row r="326" spans="1:11" s="26" customFormat="1" ht="12.75">
      <c r="A326" s="159"/>
      <c r="B326" s="39"/>
      <c r="D326" s="748"/>
      <c r="E326" s="672"/>
      <c r="F326" s="775"/>
    </row>
    <row r="327" spans="1:11" s="26" customFormat="1" ht="12.75">
      <c r="A327" s="159"/>
      <c r="B327" s="39"/>
      <c r="D327" s="748"/>
      <c r="E327" s="672"/>
      <c r="F327" s="775"/>
    </row>
    <row r="328" spans="1:11" s="26" customFormat="1" ht="12.75">
      <c r="A328" s="159"/>
      <c r="B328" s="39"/>
      <c r="D328" s="748"/>
      <c r="E328" s="672"/>
      <c r="F328" s="775"/>
    </row>
    <row r="329" spans="1:11" s="26" customFormat="1" ht="12.75">
      <c r="A329" s="159"/>
      <c r="B329" s="39"/>
      <c r="D329" s="748"/>
      <c r="E329" s="672"/>
      <c r="F329" s="775"/>
    </row>
    <row r="330" spans="1:11" s="26" customFormat="1" ht="12.75">
      <c r="A330" s="159"/>
      <c r="B330" s="39"/>
      <c r="D330" s="748"/>
      <c r="E330" s="672"/>
      <c r="F330" s="775"/>
    </row>
    <row r="331" spans="1:11" s="26" customFormat="1" ht="12.75">
      <c r="A331" s="159"/>
      <c r="B331" s="39"/>
      <c r="D331" s="748"/>
      <c r="E331" s="672"/>
      <c r="F331" s="775"/>
    </row>
    <row r="332" spans="1:11" s="26" customFormat="1" ht="12.75">
      <c r="A332" s="159"/>
      <c r="B332" s="39"/>
      <c r="D332" s="748"/>
      <c r="E332" s="672"/>
      <c r="F332" s="775"/>
    </row>
    <row r="333" spans="1:11" s="26" customFormat="1" ht="12.75">
      <c r="A333" s="159"/>
      <c r="B333" s="39"/>
      <c r="D333" s="748"/>
      <c r="E333" s="672"/>
      <c r="F333" s="775"/>
    </row>
    <row r="334" spans="1:11" s="26" customFormat="1" ht="12.75">
      <c r="A334" s="159"/>
      <c r="B334" s="39"/>
      <c r="D334" s="748"/>
      <c r="E334" s="672"/>
      <c r="F334" s="775"/>
    </row>
    <row r="335" spans="1:11" s="26" customFormat="1" ht="12.75">
      <c r="A335" s="159"/>
      <c r="B335" s="39"/>
      <c r="D335" s="748"/>
      <c r="E335" s="672"/>
      <c r="F335" s="775"/>
    </row>
    <row r="336" spans="1:11" s="26" customFormat="1" ht="12.75">
      <c r="A336" s="202"/>
      <c r="B336" s="89"/>
      <c r="C336" s="345"/>
      <c r="D336" s="797"/>
      <c r="E336" s="672"/>
      <c r="F336" s="775"/>
    </row>
    <row r="337" spans="1:11" s="26" customFormat="1" ht="12.75">
      <c r="A337" s="202"/>
      <c r="B337" s="89"/>
      <c r="C337" s="345"/>
      <c r="D337" s="797"/>
      <c r="E337" s="672"/>
      <c r="F337" s="775"/>
    </row>
    <row r="338" spans="1:11" s="26" customFormat="1" ht="12.75">
      <c r="A338" s="202"/>
      <c r="B338" s="89"/>
      <c r="C338" s="345"/>
      <c r="D338" s="797"/>
      <c r="E338" s="672"/>
      <c r="F338" s="775"/>
    </row>
    <row r="339" spans="1:11" s="26" customFormat="1" ht="12.75">
      <c r="A339" s="202"/>
      <c r="B339" s="89"/>
      <c r="C339" s="345"/>
      <c r="D339" s="797"/>
      <c r="E339" s="672"/>
      <c r="F339" s="775"/>
    </row>
    <row r="340" spans="1:11" s="26" customFormat="1" ht="12.75">
      <c r="A340" s="202"/>
      <c r="B340" s="89"/>
      <c r="C340" s="345"/>
      <c r="D340" s="797"/>
      <c r="E340" s="672"/>
      <c r="F340" s="775"/>
    </row>
    <row r="341" spans="1:11" s="26" customFormat="1" ht="12.75">
      <c r="A341" s="202"/>
      <c r="B341" s="89"/>
      <c r="C341" s="345"/>
      <c r="D341" s="797"/>
      <c r="E341" s="672"/>
      <c r="F341" s="775"/>
    </row>
    <row r="342" spans="1:11" s="26" customFormat="1" ht="12.75">
      <c r="A342" s="202"/>
      <c r="B342" s="89"/>
      <c r="C342" s="345"/>
      <c r="D342" s="797"/>
      <c r="E342" s="672"/>
      <c r="F342" s="775"/>
    </row>
    <row r="343" spans="1:11" s="26" customFormat="1" ht="12.75">
      <c r="A343" s="202"/>
      <c r="B343" s="89"/>
      <c r="C343" s="345"/>
      <c r="D343" s="797"/>
      <c r="E343" s="672"/>
      <c r="F343" s="775"/>
    </row>
    <row r="344" spans="1:11" s="26" customFormat="1" ht="12.75">
      <c r="A344" s="202"/>
      <c r="B344" s="89"/>
      <c r="C344" s="345"/>
      <c r="D344" s="797"/>
      <c r="E344" s="672"/>
      <c r="F344" s="775"/>
    </row>
    <row r="345" spans="1:11" s="26" customFormat="1" ht="12.75">
      <c r="A345" s="202"/>
      <c r="B345" s="89"/>
      <c r="C345" s="345"/>
      <c r="D345" s="797"/>
      <c r="E345" s="672"/>
      <c r="F345" s="775"/>
    </row>
    <row r="346" spans="1:11" s="26" customFormat="1" ht="12.75">
      <c r="A346" s="202"/>
      <c r="B346" s="89"/>
      <c r="C346" s="345"/>
      <c r="D346" s="797"/>
      <c r="E346" s="672"/>
      <c r="F346" s="775"/>
    </row>
    <row r="347" spans="1:11" s="26" customFormat="1" ht="12.75">
      <c r="A347" s="202"/>
      <c r="B347" s="89"/>
      <c r="C347" s="345"/>
      <c r="D347" s="797"/>
      <c r="E347" s="672"/>
      <c r="F347" s="775"/>
    </row>
    <row r="348" spans="1:11" s="26" customFormat="1" ht="12.75">
      <c r="A348" s="202"/>
      <c r="B348" s="89"/>
      <c r="C348" s="345"/>
      <c r="D348" s="797"/>
      <c r="E348" s="672"/>
      <c r="F348" s="775"/>
    </row>
    <row r="349" spans="1:11" s="32" customFormat="1" ht="12.75">
      <c r="A349" s="202"/>
      <c r="B349" s="89"/>
      <c r="C349" s="345"/>
      <c r="D349" s="797"/>
      <c r="E349" s="672"/>
      <c r="F349" s="775"/>
      <c r="G349" s="26"/>
      <c r="H349" s="26"/>
      <c r="I349" s="26"/>
      <c r="J349" s="26"/>
      <c r="K349" s="26"/>
    </row>
    <row r="350" spans="1:11" s="32" customFormat="1" ht="12.75">
      <c r="A350" s="202"/>
      <c r="B350" s="89"/>
      <c r="C350" s="345"/>
      <c r="D350" s="797"/>
      <c r="E350" s="672"/>
      <c r="F350" s="775"/>
      <c r="G350" s="26"/>
      <c r="H350" s="26"/>
      <c r="I350" s="26"/>
      <c r="J350" s="26"/>
      <c r="K350" s="26"/>
    </row>
    <row r="351" spans="1:11" s="26" customFormat="1" ht="12.75">
      <c r="A351" s="202"/>
      <c r="B351" s="89"/>
      <c r="C351" s="345"/>
      <c r="D351" s="797"/>
      <c r="E351" s="672"/>
      <c r="F351" s="775"/>
    </row>
    <row r="352" spans="1:11" s="32" customFormat="1" ht="12.75">
      <c r="A352" s="202"/>
      <c r="B352" s="89"/>
      <c r="C352" s="345"/>
      <c r="D352" s="797"/>
      <c r="E352" s="672"/>
      <c r="F352" s="775"/>
      <c r="G352" s="26"/>
      <c r="H352" s="26"/>
      <c r="I352" s="26"/>
      <c r="J352" s="26"/>
      <c r="K352" s="26"/>
    </row>
    <row r="353" spans="1:11" s="32" customFormat="1" ht="12.75">
      <c r="A353" s="202"/>
      <c r="B353" s="89"/>
      <c r="C353" s="345"/>
      <c r="D353" s="797"/>
      <c r="E353" s="672"/>
      <c r="F353" s="775"/>
      <c r="G353" s="26"/>
      <c r="H353" s="26"/>
      <c r="I353" s="26"/>
      <c r="J353" s="26"/>
      <c r="K353" s="26"/>
    </row>
    <row r="354" spans="1:11" s="32" customFormat="1" ht="12.75">
      <c r="A354" s="202"/>
      <c r="B354" s="89"/>
      <c r="C354" s="345"/>
      <c r="D354" s="797"/>
      <c r="E354" s="672"/>
      <c r="F354" s="775"/>
      <c r="G354" s="26"/>
      <c r="H354" s="26"/>
      <c r="I354" s="26"/>
      <c r="J354" s="26"/>
      <c r="K354" s="26"/>
    </row>
    <row r="355" spans="1:11" s="32" customFormat="1" ht="12.75">
      <c r="A355" s="202"/>
      <c r="B355" s="89"/>
      <c r="C355" s="345"/>
      <c r="D355" s="797"/>
      <c r="E355" s="672"/>
      <c r="F355" s="775"/>
      <c r="G355" s="26"/>
      <c r="H355" s="26"/>
      <c r="I355" s="26"/>
      <c r="J355" s="26"/>
      <c r="K355" s="26"/>
    </row>
    <row r="356" spans="1:11" s="32" customFormat="1" ht="12.75">
      <c r="A356" s="202"/>
      <c r="B356" s="89"/>
      <c r="C356" s="345"/>
      <c r="D356" s="797"/>
      <c r="E356" s="672"/>
      <c r="F356" s="775"/>
      <c r="G356" s="26"/>
      <c r="H356" s="26"/>
      <c r="I356" s="26"/>
      <c r="J356" s="26"/>
      <c r="K356" s="26"/>
    </row>
    <row r="357" spans="1:11" s="32" customFormat="1" ht="12.75">
      <c r="A357" s="202"/>
      <c r="B357" s="89"/>
      <c r="C357" s="345"/>
      <c r="D357" s="797"/>
      <c r="E357" s="672"/>
      <c r="F357" s="775"/>
      <c r="G357" s="26"/>
      <c r="H357" s="26"/>
      <c r="I357" s="26"/>
      <c r="J357" s="26"/>
      <c r="K357" s="26"/>
    </row>
    <row r="358" spans="1:11" s="32" customFormat="1" ht="12.75">
      <c r="A358" s="202"/>
      <c r="B358" s="89"/>
      <c r="C358" s="345"/>
      <c r="D358" s="797"/>
      <c r="E358" s="672"/>
      <c r="F358" s="775"/>
      <c r="G358" s="26"/>
      <c r="H358" s="26"/>
      <c r="I358" s="26"/>
      <c r="J358" s="26"/>
      <c r="K358" s="26"/>
    </row>
    <row r="359" spans="1:11" s="26" customFormat="1" ht="12.75">
      <c r="A359" s="202"/>
      <c r="B359" s="89"/>
      <c r="C359" s="345"/>
      <c r="D359" s="797"/>
      <c r="E359" s="672"/>
      <c r="F359" s="775"/>
    </row>
    <row r="360" spans="1:11" s="26" customFormat="1" ht="12.75">
      <c r="A360" s="202"/>
      <c r="B360" s="89"/>
      <c r="C360" s="345"/>
      <c r="D360" s="797"/>
      <c r="E360" s="672"/>
      <c r="F360" s="775"/>
    </row>
    <row r="361" spans="1:11" s="26" customFormat="1" ht="12.75">
      <c r="A361" s="202"/>
      <c r="B361" s="89"/>
      <c r="C361" s="345"/>
      <c r="D361" s="797"/>
      <c r="E361" s="672"/>
      <c r="F361" s="775"/>
    </row>
    <row r="362" spans="1:11" s="26" customFormat="1" ht="12.75">
      <c r="A362" s="202"/>
      <c r="B362" s="89"/>
      <c r="C362" s="345"/>
      <c r="D362" s="797"/>
      <c r="E362" s="672"/>
      <c r="F362" s="775"/>
    </row>
    <row r="363" spans="1:11" s="26" customFormat="1" ht="12.75">
      <c r="A363" s="202"/>
      <c r="B363" s="89"/>
      <c r="C363" s="345"/>
      <c r="D363" s="797"/>
      <c r="E363" s="672"/>
      <c r="F363" s="775"/>
    </row>
    <row r="364" spans="1:11" s="26" customFormat="1" ht="12.75">
      <c r="A364" s="202"/>
      <c r="B364" s="89"/>
      <c r="C364" s="345"/>
      <c r="D364" s="797"/>
      <c r="E364" s="672"/>
      <c r="F364" s="775"/>
    </row>
    <row r="365" spans="1:11" s="26" customFormat="1" ht="12.75">
      <c r="A365" s="202"/>
      <c r="B365" s="89"/>
      <c r="C365" s="345"/>
      <c r="D365" s="797"/>
      <c r="E365" s="672"/>
      <c r="F365" s="775"/>
    </row>
    <row r="366" spans="1:11" s="26" customFormat="1" ht="12.75">
      <c r="A366" s="202"/>
      <c r="B366" s="89"/>
      <c r="C366" s="345"/>
      <c r="D366" s="797"/>
      <c r="E366" s="672"/>
      <c r="F366" s="775"/>
    </row>
    <row r="367" spans="1:11" s="26" customFormat="1" ht="12.75">
      <c r="A367" s="202"/>
      <c r="B367" s="89"/>
      <c r="C367" s="345"/>
      <c r="D367" s="797"/>
      <c r="E367" s="672"/>
      <c r="F367" s="775"/>
    </row>
    <row r="368" spans="1:11" s="26" customFormat="1" ht="12.75">
      <c r="A368" s="202"/>
      <c r="B368" s="89"/>
      <c r="C368" s="345"/>
      <c r="D368" s="797"/>
      <c r="E368" s="672"/>
      <c r="F368" s="775"/>
    </row>
    <row r="369" spans="1:11" s="26" customFormat="1" ht="12.75">
      <c r="A369" s="202"/>
      <c r="B369" s="89"/>
      <c r="C369" s="345"/>
      <c r="D369" s="797"/>
      <c r="E369" s="672"/>
      <c r="F369" s="775"/>
    </row>
    <row r="370" spans="1:11" s="26" customFormat="1" ht="12.75">
      <c r="A370" s="202"/>
      <c r="B370" s="89"/>
      <c r="C370" s="345"/>
      <c r="D370" s="797"/>
      <c r="E370" s="672"/>
      <c r="F370" s="775"/>
    </row>
    <row r="371" spans="1:11" s="32" customFormat="1" ht="12.75">
      <c r="A371" s="202"/>
      <c r="B371" s="89"/>
      <c r="C371" s="345"/>
      <c r="D371" s="797"/>
      <c r="E371" s="672"/>
      <c r="F371" s="775"/>
      <c r="G371" s="26"/>
      <c r="H371" s="26"/>
      <c r="I371" s="26"/>
      <c r="J371" s="26"/>
      <c r="K371" s="26"/>
    </row>
    <row r="372" spans="1:11" s="32" customFormat="1" ht="12.75">
      <c r="A372" s="202"/>
      <c r="B372" s="89"/>
      <c r="C372" s="345"/>
      <c r="D372" s="797"/>
      <c r="E372" s="672"/>
      <c r="F372" s="775"/>
      <c r="G372" s="26"/>
      <c r="H372" s="26"/>
      <c r="I372" s="26"/>
      <c r="J372" s="26"/>
      <c r="K372" s="26"/>
    </row>
    <row r="373" spans="1:11" s="26" customFormat="1" ht="12.75">
      <c r="A373" s="202"/>
      <c r="B373" s="89"/>
      <c r="C373" s="345"/>
      <c r="D373" s="797"/>
      <c r="E373" s="672"/>
      <c r="F373" s="775"/>
    </row>
    <row r="374" spans="1:11" s="26" customFormat="1" ht="12.75">
      <c r="A374" s="202"/>
      <c r="B374" s="89"/>
      <c r="C374" s="345"/>
      <c r="D374" s="797"/>
      <c r="E374" s="672"/>
      <c r="F374" s="775"/>
    </row>
    <row r="375" spans="1:11" s="26" customFormat="1" ht="12.75">
      <c r="A375" s="202"/>
      <c r="B375" s="89"/>
      <c r="C375" s="345"/>
      <c r="D375" s="797"/>
      <c r="E375" s="672"/>
      <c r="F375" s="775"/>
      <c r="G375" s="32"/>
      <c r="H375" s="32"/>
      <c r="I375" s="32"/>
      <c r="J375" s="32"/>
      <c r="K375" s="32"/>
    </row>
    <row r="376" spans="1:11" s="26" customFormat="1" ht="12.75">
      <c r="A376" s="202"/>
      <c r="B376" s="89"/>
      <c r="C376" s="345"/>
      <c r="D376" s="797"/>
      <c r="E376" s="672"/>
      <c r="F376" s="775"/>
      <c r="G376" s="32"/>
      <c r="H376" s="32"/>
      <c r="I376" s="32"/>
      <c r="J376" s="32"/>
      <c r="K376" s="32"/>
    </row>
    <row r="377" spans="1:11" s="26" customFormat="1" ht="12.75">
      <c r="A377" s="202"/>
      <c r="B377" s="89"/>
      <c r="C377" s="345"/>
      <c r="D377" s="797"/>
      <c r="E377" s="672"/>
      <c r="F377" s="775"/>
    </row>
    <row r="378" spans="1:11" s="26" customFormat="1" ht="12.75">
      <c r="A378" s="202"/>
      <c r="B378" s="89"/>
      <c r="C378" s="345"/>
      <c r="D378" s="797"/>
      <c r="E378" s="672"/>
      <c r="F378" s="775"/>
      <c r="G378" s="32"/>
      <c r="H378" s="32"/>
      <c r="I378" s="32"/>
      <c r="J378" s="32"/>
      <c r="K378" s="32"/>
    </row>
    <row r="379" spans="1:11" s="26" customFormat="1" ht="12.75">
      <c r="A379" s="202"/>
      <c r="B379" s="89"/>
      <c r="C379" s="345"/>
      <c r="D379" s="797"/>
      <c r="E379" s="672"/>
      <c r="F379" s="775"/>
      <c r="G379" s="32"/>
      <c r="H379" s="32"/>
      <c r="I379" s="32"/>
      <c r="J379" s="32"/>
      <c r="K379" s="32"/>
    </row>
    <row r="380" spans="1:11" s="26" customFormat="1" ht="12.75">
      <c r="A380" s="202"/>
      <c r="B380" s="89"/>
      <c r="C380" s="345"/>
      <c r="D380" s="797"/>
      <c r="E380" s="672"/>
      <c r="F380" s="775"/>
      <c r="G380" s="32"/>
      <c r="H380" s="32"/>
      <c r="I380" s="32"/>
      <c r="J380" s="32"/>
      <c r="K380" s="32"/>
    </row>
    <row r="381" spans="1:11" s="26" customFormat="1" ht="12.75">
      <c r="A381" s="202"/>
      <c r="B381" s="89"/>
      <c r="C381" s="345"/>
      <c r="D381" s="797"/>
      <c r="E381" s="672"/>
      <c r="F381" s="775"/>
      <c r="G381" s="32"/>
      <c r="H381" s="32"/>
      <c r="I381" s="32"/>
      <c r="J381" s="32"/>
      <c r="K381" s="32"/>
    </row>
    <row r="382" spans="1:11" s="32" customFormat="1" ht="12.75">
      <c r="A382" s="202"/>
      <c r="B382" s="89"/>
      <c r="C382" s="345"/>
      <c r="D382" s="797"/>
      <c r="E382" s="672"/>
      <c r="F382" s="775"/>
    </row>
    <row r="383" spans="1:11" s="32" customFormat="1" ht="12.75">
      <c r="A383" s="202"/>
      <c r="B383" s="89"/>
      <c r="C383" s="345"/>
      <c r="D383" s="797"/>
      <c r="E383" s="672"/>
      <c r="F383" s="775"/>
    </row>
    <row r="384" spans="1:11" s="32" customFormat="1" ht="12.75">
      <c r="A384" s="202"/>
      <c r="B384" s="89"/>
      <c r="C384" s="345"/>
      <c r="D384" s="797"/>
      <c r="E384" s="672"/>
      <c r="F384" s="775"/>
    </row>
    <row r="385" spans="1:11" s="32" customFormat="1" ht="12.75">
      <c r="A385" s="202"/>
      <c r="B385" s="89"/>
      <c r="C385" s="345"/>
      <c r="D385" s="797"/>
      <c r="E385" s="672"/>
      <c r="F385" s="775"/>
      <c r="G385" s="26"/>
      <c r="H385" s="26"/>
      <c r="I385" s="26"/>
      <c r="J385" s="26"/>
      <c r="K385" s="26"/>
    </row>
    <row r="386" spans="1:11" s="32" customFormat="1" ht="12.75">
      <c r="A386" s="202"/>
      <c r="B386" s="89"/>
      <c r="C386" s="345"/>
      <c r="D386" s="797"/>
      <c r="E386" s="672"/>
      <c r="F386" s="775"/>
      <c r="G386" s="26"/>
      <c r="H386" s="26"/>
      <c r="I386" s="26"/>
      <c r="J386" s="26"/>
      <c r="K386" s="26"/>
    </row>
    <row r="387" spans="1:11" s="32" customFormat="1" ht="12.75">
      <c r="A387" s="202"/>
      <c r="B387" s="89"/>
      <c r="C387" s="345"/>
      <c r="D387" s="797"/>
      <c r="E387" s="672"/>
      <c r="F387" s="775"/>
      <c r="G387" s="26"/>
      <c r="H387" s="26"/>
      <c r="I387" s="26"/>
      <c r="J387" s="26"/>
      <c r="K387" s="26"/>
    </row>
    <row r="388" spans="1:11" s="32" customFormat="1" ht="12.75">
      <c r="A388" s="202"/>
      <c r="B388" s="89"/>
      <c r="C388" s="345"/>
      <c r="D388" s="797"/>
      <c r="E388" s="672"/>
      <c r="F388" s="775"/>
      <c r="G388" s="26"/>
      <c r="H388" s="26"/>
      <c r="I388" s="26"/>
      <c r="J388" s="26"/>
      <c r="K388" s="26"/>
    </row>
    <row r="389" spans="1:11" s="32" customFormat="1" ht="12.75">
      <c r="A389" s="202"/>
      <c r="B389" s="89"/>
      <c r="C389" s="345"/>
      <c r="D389" s="797"/>
      <c r="E389" s="672"/>
      <c r="F389" s="775"/>
      <c r="G389" s="26"/>
      <c r="H389" s="26"/>
      <c r="I389" s="26"/>
      <c r="J389" s="26"/>
      <c r="K389" s="26"/>
    </row>
    <row r="390" spans="1:11" s="39" customFormat="1" ht="12.75">
      <c r="A390" s="202"/>
      <c r="B390" s="89"/>
      <c r="C390" s="345"/>
      <c r="D390" s="797"/>
      <c r="E390" s="672"/>
      <c r="F390" s="775"/>
      <c r="G390" s="26"/>
      <c r="H390" s="26"/>
      <c r="I390" s="26"/>
      <c r="J390" s="26"/>
      <c r="K390" s="26"/>
    </row>
    <row r="391" spans="1:11" s="32" customFormat="1" ht="12.75">
      <c r="A391" s="202"/>
      <c r="B391" s="89"/>
      <c r="C391" s="345"/>
      <c r="D391" s="797"/>
      <c r="E391" s="672"/>
      <c r="F391" s="775"/>
      <c r="G391" s="26"/>
      <c r="H391" s="26"/>
      <c r="I391" s="26"/>
      <c r="J391" s="26"/>
      <c r="K391" s="26"/>
    </row>
    <row r="392" spans="1:11" s="39" customFormat="1" ht="12.75">
      <c r="A392" s="202"/>
      <c r="B392" s="89"/>
      <c r="C392" s="345"/>
      <c r="D392" s="797"/>
      <c r="E392" s="672"/>
      <c r="F392" s="775"/>
      <c r="G392" s="26"/>
      <c r="H392" s="26"/>
      <c r="I392" s="26"/>
      <c r="J392" s="26"/>
      <c r="K392" s="26"/>
    </row>
    <row r="393" spans="1:11" s="39" customFormat="1" ht="12.75">
      <c r="A393" s="202"/>
      <c r="B393" s="89"/>
      <c r="C393" s="345"/>
      <c r="D393" s="797"/>
      <c r="E393" s="672"/>
      <c r="F393" s="775"/>
      <c r="G393" s="26"/>
      <c r="H393" s="26"/>
      <c r="I393" s="26"/>
      <c r="J393" s="26"/>
      <c r="K393" s="26"/>
    </row>
    <row r="394" spans="1:11" s="32" customFormat="1" ht="12.75">
      <c r="A394" s="202"/>
      <c r="B394" s="89"/>
      <c r="C394" s="345"/>
      <c r="D394" s="797"/>
      <c r="E394" s="672"/>
      <c r="F394" s="775"/>
      <c r="G394" s="26"/>
      <c r="H394" s="26"/>
      <c r="I394" s="26"/>
      <c r="J394" s="26"/>
      <c r="K394" s="26"/>
    </row>
    <row r="395" spans="1:11" s="32" customFormat="1" ht="12.75">
      <c r="A395" s="202"/>
      <c r="B395" s="89"/>
      <c r="C395" s="345"/>
      <c r="D395" s="797"/>
      <c r="E395" s="672"/>
      <c r="F395" s="775"/>
      <c r="G395" s="26"/>
      <c r="H395" s="26"/>
      <c r="I395" s="26"/>
      <c r="J395" s="26"/>
      <c r="K395" s="26"/>
    </row>
    <row r="396" spans="1:11" s="32" customFormat="1" ht="12.75">
      <c r="A396" s="202"/>
      <c r="B396" s="89"/>
      <c r="C396" s="345"/>
      <c r="D396" s="797"/>
      <c r="E396" s="672"/>
      <c r="F396" s="775"/>
      <c r="G396" s="26"/>
      <c r="H396" s="26"/>
      <c r="I396" s="26"/>
      <c r="J396" s="26"/>
      <c r="K396" s="26"/>
    </row>
    <row r="397" spans="1:11" s="32" customFormat="1" ht="12.75">
      <c r="A397" s="202"/>
      <c r="B397" s="89"/>
      <c r="C397" s="345"/>
      <c r="D397" s="797"/>
      <c r="E397" s="672"/>
      <c r="F397" s="775"/>
      <c r="H397" s="26"/>
    </row>
    <row r="398" spans="1:11" s="32" customFormat="1" ht="12.75">
      <c r="A398" s="202"/>
      <c r="B398" s="89"/>
      <c r="C398" s="345"/>
      <c r="D398" s="797"/>
      <c r="E398" s="672"/>
      <c r="F398" s="775"/>
    </row>
    <row r="399" spans="1:11" s="26" customFormat="1" ht="12.75">
      <c r="A399" s="202"/>
      <c r="B399" s="89"/>
      <c r="C399" s="345"/>
      <c r="D399" s="797"/>
      <c r="E399" s="672"/>
      <c r="F399" s="775"/>
    </row>
    <row r="400" spans="1:11" s="26" customFormat="1" ht="12.75">
      <c r="A400" s="202"/>
      <c r="B400" s="89"/>
      <c r="C400" s="345"/>
      <c r="D400" s="797"/>
      <c r="E400" s="672"/>
      <c r="F400" s="775"/>
    </row>
    <row r="401" spans="1:11" s="26" customFormat="1" ht="12.75">
      <c r="A401" s="202"/>
      <c r="B401" s="89"/>
      <c r="C401" s="345"/>
      <c r="D401" s="797"/>
      <c r="E401" s="672"/>
      <c r="F401" s="775"/>
    </row>
    <row r="402" spans="1:11" s="32" customFormat="1" ht="12.75">
      <c r="A402" s="202"/>
      <c r="B402" s="89"/>
      <c r="C402" s="345"/>
      <c r="D402" s="797"/>
      <c r="E402" s="672"/>
      <c r="F402" s="775"/>
      <c r="G402" s="26"/>
      <c r="H402" s="26"/>
      <c r="I402" s="26"/>
      <c r="J402" s="26"/>
      <c r="K402" s="26"/>
    </row>
    <row r="403" spans="1:11" s="39" customFormat="1" ht="12.75">
      <c r="A403" s="202"/>
      <c r="B403" s="89"/>
      <c r="C403" s="345"/>
      <c r="D403" s="797"/>
      <c r="E403" s="672"/>
      <c r="F403" s="775"/>
      <c r="G403" s="26"/>
      <c r="H403" s="26"/>
      <c r="I403" s="26"/>
      <c r="J403" s="26"/>
      <c r="K403" s="26"/>
    </row>
    <row r="404" spans="1:11" s="32" customFormat="1" ht="12.75">
      <c r="A404" s="202"/>
      <c r="B404" s="89"/>
      <c r="C404" s="345"/>
      <c r="D404" s="797"/>
      <c r="E404" s="672"/>
      <c r="F404" s="775"/>
      <c r="G404" s="26"/>
      <c r="H404" s="26"/>
      <c r="I404" s="26"/>
      <c r="J404" s="26"/>
      <c r="K404" s="26"/>
    </row>
    <row r="405" spans="1:11" s="32" customFormat="1" ht="12.75">
      <c r="A405" s="202"/>
      <c r="B405" s="89"/>
      <c r="C405" s="345"/>
      <c r="D405" s="797"/>
      <c r="E405" s="672"/>
      <c r="F405" s="775"/>
      <c r="G405" s="26"/>
      <c r="H405" s="26"/>
      <c r="I405" s="26"/>
      <c r="J405" s="26"/>
      <c r="K405" s="26"/>
    </row>
    <row r="406" spans="1:11" s="32" customFormat="1" ht="12.75">
      <c r="A406" s="202"/>
      <c r="B406" s="89"/>
      <c r="C406" s="345"/>
      <c r="D406" s="797"/>
      <c r="E406" s="672"/>
      <c r="F406" s="775"/>
      <c r="G406" s="26"/>
      <c r="H406" s="26"/>
      <c r="I406" s="26"/>
      <c r="J406" s="26"/>
      <c r="K406" s="26"/>
    </row>
    <row r="407" spans="1:11" s="32" customFormat="1" ht="12.75">
      <c r="A407" s="202"/>
      <c r="B407" s="89"/>
      <c r="C407" s="345"/>
      <c r="D407" s="797"/>
      <c r="E407" s="672"/>
      <c r="F407" s="775"/>
      <c r="G407" s="26"/>
      <c r="H407" s="26"/>
      <c r="I407" s="26"/>
      <c r="J407" s="26"/>
      <c r="K407" s="26"/>
    </row>
    <row r="408" spans="1:11" s="32" customFormat="1" ht="12.75">
      <c r="A408" s="202"/>
      <c r="B408" s="89"/>
      <c r="C408" s="345"/>
      <c r="D408" s="797"/>
      <c r="E408" s="672"/>
      <c r="F408" s="775"/>
    </row>
    <row r="409" spans="1:11" s="32" customFormat="1" ht="12.75">
      <c r="A409" s="202"/>
      <c r="B409" s="89"/>
      <c r="C409" s="345"/>
      <c r="D409" s="797"/>
      <c r="E409" s="672"/>
      <c r="F409" s="775"/>
    </row>
    <row r="410" spans="1:11" s="32" customFormat="1" ht="12.75">
      <c r="A410" s="202"/>
      <c r="B410" s="89"/>
      <c r="C410" s="345"/>
      <c r="D410" s="797"/>
      <c r="E410" s="672"/>
      <c r="F410" s="775"/>
    </row>
    <row r="411" spans="1:11" s="32" customFormat="1" ht="12.75">
      <c r="A411" s="202"/>
      <c r="B411" s="89"/>
      <c r="C411" s="345"/>
      <c r="D411" s="797"/>
      <c r="E411" s="672"/>
      <c r="F411" s="775"/>
    </row>
    <row r="412" spans="1:11" s="32" customFormat="1" ht="12.75">
      <c r="A412" s="202"/>
      <c r="B412" s="89"/>
      <c r="C412" s="345"/>
      <c r="D412" s="797"/>
      <c r="E412" s="672"/>
      <c r="F412" s="775"/>
    </row>
    <row r="413" spans="1:11" s="32" customFormat="1" ht="12.75">
      <c r="A413" s="202"/>
      <c r="B413" s="89"/>
      <c r="C413" s="345"/>
      <c r="D413" s="797"/>
      <c r="E413" s="672"/>
      <c r="F413" s="775"/>
    </row>
    <row r="414" spans="1:11" s="32" customFormat="1" ht="12.75">
      <c r="A414" s="202"/>
      <c r="B414" s="89"/>
      <c r="C414" s="345"/>
      <c r="D414" s="797"/>
      <c r="E414" s="672"/>
      <c r="F414" s="775"/>
    </row>
    <row r="415" spans="1:11" s="32" customFormat="1" ht="12.75">
      <c r="A415" s="202"/>
      <c r="B415" s="89"/>
      <c r="C415" s="345"/>
      <c r="D415" s="797"/>
      <c r="E415" s="672"/>
      <c r="F415" s="775"/>
    </row>
    <row r="416" spans="1:11" s="32" customFormat="1" ht="12.75">
      <c r="A416" s="202"/>
      <c r="B416" s="89"/>
      <c r="C416" s="345"/>
      <c r="D416" s="797"/>
      <c r="E416" s="672"/>
      <c r="F416" s="775"/>
      <c r="G416" s="39"/>
      <c r="H416" s="39"/>
      <c r="I416" s="39"/>
      <c r="J416" s="39"/>
      <c r="K416" s="39"/>
    </row>
    <row r="417" spans="1:11" s="39" customFormat="1" ht="12.75">
      <c r="A417" s="202"/>
      <c r="B417" s="89"/>
      <c r="C417" s="345"/>
      <c r="D417" s="797"/>
      <c r="E417" s="672"/>
      <c r="F417" s="775"/>
      <c r="G417" s="32"/>
      <c r="H417" s="32"/>
      <c r="I417" s="32"/>
      <c r="J417" s="32"/>
      <c r="K417" s="32"/>
    </row>
    <row r="418" spans="1:11" s="32" customFormat="1" ht="12.75">
      <c r="A418" s="202"/>
      <c r="B418" s="89"/>
      <c r="C418" s="345"/>
      <c r="D418" s="797"/>
      <c r="E418" s="672"/>
      <c r="F418" s="775"/>
      <c r="G418" s="39"/>
      <c r="H418" s="39"/>
      <c r="I418" s="39"/>
      <c r="J418" s="39"/>
      <c r="K418" s="39"/>
    </row>
    <row r="419" spans="1:11" s="32" customFormat="1" ht="12.75">
      <c r="A419" s="202"/>
      <c r="B419" s="89"/>
      <c r="C419" s="345"/>
      <c r="D419" s="797"/>
      <c r="E419" s="672"/>
      <c r="F419" s="775"/>
      <c r="G419" s="39"/>
      <c r="H419" s="39"/>
      <c r="I419" s="39"/>
      <c r="J419" s="39"/>
      <c r="K419" s="39"/>
    </row>
    <row r="420" spans="1:11" s="39" customFormat="1" ht="12.75">
      <c r="A420" s="202"/>
      <c r="B420" s="89"/>
      <c r="C420" s="345"/>
      <c r="D420" s="797"/>
      <c r="E420" s="672"/>
      <c r="F420" s="775"/>
      <c r="G420" s="32"/>
      <c r="H420" s="32"/>
      <c r="I420" s="32"/>
      <c r="J420" s="32"/>
      <c r="K420" s="32"/>
    </row>
    <row r="421" spans="1:11" s="39" customFormat="1" ht="12.75">
      <c r="A421" s="202"/>
      <c r="B421" s="89"/>
      <c r="C421" s="345"/>
      <c r="D421" s="797"/>
      <c r="E421" s="672"/>
      <c r="F421" s="775"/>
      <c r="G421" s="32"/>
      <c r="H421" s="32"/>
      <c r="I421" s="32"/>
      <c r="J421" s="32"/>
      <c r="K421" s="32"/>
    </row>
    <row r="422" spans="1:11" s="32" customFormat="1" ht="12.75">
      <c r="A422" s="202"/>
      <c r="B422" s="89"/>
      <c r="C422" s="345"/>
      <c r="D422" s="797"/>
      <c r="E422" s="672"/>
      <c r="F422" s="775"/>
    </row>
    <row r="423" spans="1:11" s="32" customFormat="1" ht="12.75">
      <c r="A423" s="202"/>
      <c r="B423" s="89"/>
      <c r="C423" s="345"/>
      <c r="D423" s="797"/>
      <c r="E423" s="672"/>
      <c r="F423" s="775"/>
    </row>
    <row r="424" spans="1:11" s="39" customFormat="1" ht="12.75">
      <c r="A424" s="202"/>
      <c r="B424" s="89"/>
      <c r="C424" s="345"/>
      <c r="D424" s="797"/>
      <c r="E424" s="672"/>
      <c r="F424" s="775"/>
      <c r="G424" s="32"/>
      <c r="H424" s="32"/>
      <c r="I424" s="32"/>
      <c r="J424" s="32"/>
      <c r="K424" s="32"/>
    </row>
    <row r="425" spans="1:11" s="32" customFormat="1" ht="12.75">
      <c r="A425" s="202"/>
      <c r="B425" s="89"/>
      <c r="C425" s="345"/>
      <c r="D425" s="797"/>
      <c r="E425" s="672"/>
      <c r="F425" s="775"/>
      <c r="G425" s="26"/>
      <c r="H425" s="26"/>
      <c r="I425" s="26"/>
      <c r="J425" s="26"/>
      <c r="K425" s="26"/>
    </row>
    <row r="426" spans="1:11" s="32" customFormat="1" ht="12.75">
      <c r="A426" s="202"/>
      <c r="B426" s="89"/>
      <c r="C426" s="345"/>
      <c r="D426" s="797"/>
      <c r="E426" s="672"/>
      <c r="F426" s="775"/>
      <c r="G426" s="26"/>
      <c r="H426" s="26"/>
      <c r="I426" s="26"/>
      <c r="J426" s="26"/>
      <c r="K426" s="26"/>
    </row>
    <row r="427" spans="1:11" s="26" customFormat="1" ht="12.75">
      <c r="A427" s="202"/>
      <c r="B427" s="89"/>
      <c r="C427" s="345"/>
      <c r="D427" s="797"/>
      <c r="E427" s="672"/>
      <c r="F427" s="775"/>
    </row>
    <row r="428" spans="1:11" s="26" customFormat="1" ht="12.75">
      <c r="A428" s="202"/>
      <c r="B428" s="89"/>
      <c r="C428" s="345"/>
      <c r="D428" s="797"/>
      <c r="E428" s="672"/>
      <c r="F428" s="775"/>
      <c r="G428" s="32"/>
      <c r="H428" s="32"/>
      <c r="I428" s="32"/>
      <c r="J428" s="32"/>
      <c r="K428" s="32"/>
    </row>
    <row r="429" spans="1:11" s="26" customFormat="1" ht="12.75">
      <c r="A429" s="202"/>
      <c r="B429" s="89"/>
      <c r="C429" s="345"/>
      <c r="D429" s="797"/>
      <c r="E429" s="672"/>
      <c r="F429" s="775"/>
      <c r="G429" s="39"/>
      <c r="H429" s="39"/>
      <c r="I429" s="39"/>
      <c r="J429" s="39"/>
      <c r="K429" s="39"/>
    </row>
    <row r="430" spans="1:11" s="26" customFormat="1" ht="12.75">
      <c r="A430" s="202"/>
      <c r="B430" s="89"/>
      <c r="C430" s="345"/>
      <c r="D430" s="797"/>
      <c r="E430" s="672"/>
      <c r="F430" s="775"/>
      <c r="G430" s="32"/>
      <c r="H430" s="32"/>
      <c r="I430" s="32"/>
      <c r="J430" s="32"/>
      <c r="K430" s="32"/>
    </row>
    <row r="431" spans="1:11" s="32" customFormat="1" ht="12.75">
      <c r="A431" s="202"/>
      <c r="B431" s="89"/>
      <c r="C431" s="345"/>
      <c r="D431" s="797"/>
      <c r="E431" s="672"/>
      <c r="F431" s="775"/>
    </row>
    <row r="432" spans="1:11" s="32" customFormat="1" ht="12.75">
      <c r="A432" s="202"/>
      <c r="B432" s="89"/>
      <c r="C432" s="345"/>
      <c r="D432" s="797"/>
      <c r="E432" s="672"/>
      <c r="F432" s="775"/>
    </row>
    <row r="433" spans="1:11" s="39" customFormat="1" ht="12.75">
      <c r="A433" s="202"/>
      <c r="B433" s="89"/>
      <c r="C433" s="345"/>
      <c r="D433" s="797"/>
      <c r="E433" s="672"/>
      <c r="F433" s="775"/>
      <c r="G433" s="32"/>
      <c r="H433" s="32"/>
      <c r="I433" s="32"/>
      <c r="J433" s="32"/>
      <c r="K433" s="32"/>
    </row>
    <row r="434" spans="1:11" s="39" customFormat="1" ht="12.75">
      <c r="A434" s="202"/>
      <c r="B434" s="89"/>
      <c r="C434" s="345"/>
      <c r="D434" s="797"/>
      <c r="E434" s="672"/>
      <c r="F434" s="775"/>
      <c r="G434" s="32"/>
      <c r="H434" s="32"/>
      <c r="I434" s="32"/>
      <c r="J434" s="32"/>
      <c r="K434" s="32"/>
    </row>
    <row r="435" spans="1:11" s="39" customFormat="1" ht="12.75">
      <c r="A435" s="202"/>
      <c r="B435" s="89"/>
      <c r="C435" s="345"/>
      <c r="D435" s="797"/>
      <c r="E435" s="672"/>
      <c r="F435" s="775"/>
      <c r="G435" s="32"/>
      <c r="H435" s="32"/>
      <c r="I435" s="32"/>
      <c r="J435" s="32"/>
      <c r="K435" s="32"/>
    </row>
    <row r="436" spans="1:11" s="39" customFormat="1" ht="12.75">
      <c r="A436" s="202"/>
      <c r="B436" s="89"/>
      <c r="C436" s="345"/>
      <c r="D436" s="797"/>
      <c r="E436" s="672"/>
      <c r="F436" s="775"/>
      <c r="G436" s="32"/>
      <c r="H436" s="32"/>
      <c r="I436" s="32"/>
      <c r="J436" s="32"/>
      <c r="K436" s="32"/>
    </row>
    <row r="437" spans="1:11" s="39" customFormat="1" ht="12.75">
      <c r="A437" s="202"/>
      <c r="B437" s="89"/>
      <c r="C437" s="345"/>
      <c r="D437" s="797"/>
      <c r="E437" s="672"/>
      <c r="F437" s="775"/>
      <c r="G437" s="32"/>
      <c r="H437" s="32"/>
      <c r="I437" s="32"/>
      <c r="J437" s="32"/>
      <c r="K437" s="32"/>
    </row>
    <row r="438" spans="1:11" s="39" customFormat="1" ht="12.75">
      <c r="A438" s="202"/>
      <c r="B438" s="89"/>
      <c r="C438" s="345"/>
      <c r="D438" s="797"/>
      <c r="E438" s="672"/>
      <c r="F438" s="775"/>
      <c r="G438" s="32"/>
      <c r="H438" s="32"/>
      <c r="I438" s="32"/>
      <c r="J438" s="32"/>
      <c r="K438" s="32"/>
    </row>
    <row r="439" spans="1:11" s="39" customFormat="1" ht="12.75">
      <c r="A439" s="202"/>
      <c r="B439" s="89"/>
      <c r="C439" s="345"/>
      <c r="D439" s="797"/>
      <c r="E439" s="672"/>
      <c r="F439" s="775"/>
      <c r="G439" s="32"/>
      <c r="H439" s="32"/>
      <c r="I439" s="32"/>
      <c r="J439" s="32"/>
      <c r="K439" s="32"/>
    </row>
    <row r="440" spans="1:11" s="39" customFormat="1" ht="12.75">
      <c r="A440" s="202"/>
      <c r="B440" s="89"/>
      <c r="C440" s="345"/>
      <c r="D440" s="797"/>
      <c r="E440" s="672"/>
      <c r="F440" s="775"/>
      <c r="G440" s="32"/>
      <c r="H440" s="32"/>
      <c r="I440" s="32"/>
      <c r="J440" s="32"/>
      <c r="K440" s="32"/>
    </row>
    <row r="441" spans="1:11" s="39" customFormat="1" ht="12.75">
      <c r="A441" s="202"/>
      <c r="B441" s="89"/>
      <c r="C441" s="345"/>
      <c r="D441" s="797"/>
      <c r="E441" s="672"/>
      <c r="F441" s="775"/>
      <c r="G441" s="32"/>
      <c r="H441" s="32"/>
      <c r="I441" s="32"/>
      <c r="J441" s="32"/>
      <c r="K441" s="32"/>
    </row>
    <row r="442" spans="1:11" s="32" customFormat="1" ht="12.75">
      <c r="A442" s="202"/>
      <c r="B442" s="89"/>
      <c r="C442" s="345"/>
      <c r="D442" s="797"/>
      <c r="E442" s="672"/>
      <c r="F442" s="775"/>
    </row>
    <row r="443" spans="1:11" s="32" customFormat="1" ht="12.75">
      <c r="A443" s="202"/>
      <c r="B443" s="89"/>
      <c r="C443" s="345"/>
      <c r="D443" s="797"/>
      <c r="E443" s="672"/>
      <c r="F443" s="775"/>
      <c r="G443" s="39"/>
      <c r="H443" s="39"/>
      <c r="I443" s="39"/>
      <c r="J443" s="39"/>
      <c r="K443" s="39"/>
    </row>
    <row r="444" spans="1:11" s="26" customFormat="1" ht="12.75">
      <c r="A444" s="202"/>
      <c r="B444" s="89"/>
      <c r="C444" s="345"/>
      <c r="D444" s="797"/>
      <c r="E444" s="672"/>
      <c r="F444" s="775"/>
      <c r="G444" s="32"/>
      <c r="H444" s="32"/>
      <c r="I444" s="32"/>
      <c r="J444" s="32"/>
      <c r="K444" s="32"/>
    </row>
    <row r="445" spans="1:11" ht="12.75">
      <c r="A445" s="202"/>
      <c r="C445" s="345"/>
      <c r="D445" s="797"/>
      <c r="F445" s="775"/>
      <c r="G445" s="32"/>
      <c r="H445" s="32"/>
      <c r="I445" s="32"/>
      <c r="J445" s="32"/>
      <c r="K445" s="32"/>
    </row>
    <row r="446" spans="1:11" ht="12.75">
      <c r="A446" s="202"/>
      <c r="C446" s="345"/>
      <c r="D446" s="797"/>
      <c r="F446" s="775"/>
      <c r="G446" s="39"/>
      <c r="H446" s="39"/>
      <c r="I446" s="39"/>
      <c r="J446" s="39"/>
      <c r="K446" s="39"/>
    </row>
    <row r="447" spans="1:11" ht="12.75">
      <c r="A447" s="202"/>
      <c r="C447" s="345"/>
      <c r="D447" s="797"/>
      <c r="F447" s="775"/>
      <c r="G447" s="39"/>
      <c r="H447" s="39"/>
      <c r="I447" s="39"/>
      <c r="J447" s="39"/>
      <c r="K447" s="39"/>
    </row>
    <row r="448" spans="1:11" ht="12.75">
      <c r="A448" s="202"/>
      <c r="C448" s="345"/>
      <c r="D448" s="797"/>
      <c r="F448" s="775"/>
      <c r="G448" s="32"/>
      <c r="H448" s="32"/>
      <c r="I448" s="32"/>
      <c r="J448" s="32"/>
      <c r="K448" s="32"/>
    </row>
    <row r="449" spans="1:11" ht="12.75">
      <c r="A449" s="202"/>
      <c r="C449" s="345"/>
      <c r="D449" s="797"/>
      <c r="F449" s="775"/>
      <c r="G449" s="32"/>
      <c r="H449" s="32"/>
      <c r="I449" s="32"/>
      <c r="J449" s="32"/>
      <c r="K449" s="32"/>
    </row>
    <row r="450" spans="1:11" ht="12.75">
      <c r="A450" s="202"/>
      <c r="C450" s="345"/>
      <c r="D450" s="797"/>
      <c r="F450" s="775"/>
      <c r="G450" s="39"/>
      <c r="H450" s="39"/>
      <c r="I450" s="39"/>
      <c r="J450" s="39"/>
      <c r="K450" s="39"/>
    </row>
    <row r="451" spans="1:11" ht="12.75">
      <c r="A451" s="202"/>
      <c r="C451" s="345"/>
      <c r="D451" s="797"/>
      <c r="F451" s="775"/>
      <c r="G451" s="32"/>
      <c r="H451" s="32"/>
      <c r="I451" s="32"/>
      <c r="J451" s="32"/>
      <c r="K451" s="32"/>
    </row>
    <row r="452" spans="1:11" ht="12.75">
      <c r="A452" s="202"/>
      <c r="C452" s="345"/>
      <c r="D452" s="797"/>
      <c r="F452" s="775"/>
      <c r="G452" s="32"/>
      <c r="H452" s="32"/>
      <c r="I452" s="32"/>
      <c r="J452" s="32"/>
      <c r="K452" s="32"/>
    </row>
    <row r="453" spans="1:11" ht="12.75">
      <c r="A453" s="202"/>
      <c r="C453" s="345"/>
      <c r="D453" s="797"/>
      <c r="F453" s="775"/>
      <c r="G453" s="26"/>
      <c r="H453" s="26"/>
      <c r="I453" s="26"/>
      <c r="J453" s="26"/>
      <c r="K453" s="26"/>
    </row>
    <row r="454" spans="1:11" ht="12.75">
      <c r="A454" s="202"/>
      <c r="C454" s="345"/>
      <c r="D454" s="797"/>
      <c r="F454" s="775"/>
      <c r="G454" s="26"/>
      <c r="H454" s="26"/>
      <c r="I454" s="26"/>
      <c r="J454" s="26"/>
      <c r="K454" s="26"/>
    </row>
    <row r="455" spans="1:11" ht="12.75">
      <c r="A455" s="202"/>
      <c r="C455" s="345"/>
      <c r="D455" s="797"/>
      <c r="F455" s="775"/>
      <c r="G455" s="26"/>
      <c r="H455" s="26"/>
      <c r="I455" s="26"/>
      <c r="J455" s="26"/>
      <c r="K455" s="26"/>
    </row>
    <row r="456" spans="1:11" ht="12.75">
      <c r="A456" s="202"/>
      <c r="C456" s="345"/>
      <c r="D456" s="797"/>
      <c r="F456" s="775"/>
      <c r="G456" s="26"/>
      <c r="H456" s="26"/>
      <c r="I456" s="26"/>
      <c r="J456" s="26"/>
      <c r="K456" s="26"/>
    </row>
    <row r="457" spans="1:11" ht="12.75">
      <c r="A457" s="202"/>
      <c r="C457" s="345"/>
      <c r="D457" s="797"/>
      <c r="F457" s="775"/>
      <c r="G457" s="32"/>
      <c r="H457" s="32"/>
      <c r="I457" s="32"/>
      <c r="J457" s="32"/>
      <c r="K457" s="32"/>
    </row>
    <row r="458" spans="1:11" ht="12.75">
      <c r="A458" s="202"/>
      <c r="C458" s="345"/>
      <c r="D458" s="797"/>
      <c r="F458" s="775"/>
      <c r="G458" s="32"/>
      <c r="H458" s="32"/>
      <c r="I458" s="32"/>
      <c r="J458" s="32"/>
      <c r="K458" s="32"/>
    </row>
    <row r="459" spans="1:11" ht="12.75">
      <c r="A459" s="202"/>
      <c r="C459" s="345"/>
      <c r="D459" s="797"/>
      <c r="F459" s="775"/>
      <c r="G459" s="39"/>
      <c r="H459" s="39"/>
      <c r="I459" s="39"/>
      <c r="J459" s="39"/>
      <c r="K459" s="39"/>
    </row>
    <row r="460" spans="1:11" ht="12.75">
      <c r="A460" s="202"/>
      <c r="C460" s="345"/>
      <c r="D460" s="797"/>
      <c r="F460" s="775"/>
      <c r="G460" s="39"/>
      <c r="H460" s="39"/>
      <c r="I460" s="39"/>
      <c r="J460" s="39"/>
      <c r="K460" s="39"/>
    </row>
    <row r="461" spans="1:11" ht="12.75">
      <c r="A461" s="202"/>
      <c r="C461" s="345"/>
      <c r="D461" s="797"/>
      <c r="F461" s="775"/>
      <c r="G461" s="39"/>
      <c r="H461" s="39"/>
      <c r="I461" s="39"/>
      <c r="J461" s="39"/>
      <c r="K461" s="39"/>
    </row>
    <row r="462" spans="1:11" ht="12.75">
      <c r="A462" s="202"/>
      <c r="C462" s="345"/>
      <c r="D462" s="797"/>
      <c r="F462" s="775"/>
      <c r="G462" s="39"/>
      <c r="H462" s="39"/>
      <c r="I462" s="39"/>
      <c r="J462" s="39"/>
      <c r="K462" s="39"/>
    </row>
    <row r="463" spans="1:11" ht="12.75">
      <c r="A463" s="202"/>
      <c r="C463" s="345"/>
      <c r="D463" s="797"/>
      <c r="F463" s="775"/>
      <c r="G463" s="39"/>
      <c r="H463" s="39"/>
      <c r="I463" s="39"/>
      <c r="J463" s="39"/>
      <c r="K463" s="39"/>
    </row>
    <row r="464" spans="1:11" ht="12.75">
      <c r="A464" s="202"/>
      <c r="C464" s="345"/>
      <c r="D464" s="797"/>
      <c r="F464" s="775"/>
      <c r="G464" s="39"/>
      <c r="H464" s="39"/>
      <c r="I464" s="39"/>
      <c r="J464" s="39"/>
      <c r="K464" s="39"/>
    </row>
    <row r="465" spans="1:11" ht="12.75">
      <c r="A465" s="202"/>
      <c r="C465" s="345"/>
      <c r="D465" s="797"/>
      <c r="F465" s="775"/>
      <c r="G465" s="39"/>
      <c r="H465" s="39"/>
      <c r="I465" s="39"/>
      <c r="J465" s="39"/>
      <c r="K465" s="39"/>
    </row>
    <row r="466" spans="1:11" ht="12.75">
      <c r="A466" s="202"/>
      <c r="C466" s="345"/>
      <c r="D466" s="797"/>
      <c r="F466" s="775"/>
      <c r="G466" s="39"/>
      <c r="H466" s="39"/>
      <c r="I466" s="39"/>
      <c r="J466" s="39"/>
      <c r="K466" s="39"/>
    </row>
    <row r="467" spans="1:11" ht="12.75">
      <c r="A467" s="202"/>
      <c r="C467" s="345"/>
      <c r="D467" s="797"/>
      <c r="F467" s="775"/>
      <c r="G467" s="39"/>
      <c r="H467" s="39"/>
      <c r="I467" s="39"/>
      <c r="J467" s="39"/>
      <c r="K467" s="39"/>
    </row>
    <row r="468" spans="1:11" ht="12.75">
      <c r="A468" s="202"/>
      <c r="C468" s="345"/>
      <c r="D468" s="797"/>
      <c r="F468" s="775"/>
      <c r="G468" s="32"/>
      <c r="H468" s="32"/>
      <c r="I468" s="32"/>
      <c r="J468" s="32"/>
      <c r="K468" s="32"/>
    </row>
    <row r="469" spans="1:11" ht="12.75">
      <c r="A469" s="202"/>
      <c r="C469" s="345"/>
      <c r="D469" s="797"/>
      <c r="F469" s="775"/>
      <c r="G469" s="32"/>
      <c r="H469" s="32"/>
      <c r="I469" s="32"/>
      <c r="J469" s="32"/>
      <c r="K469" s="32"/>
    </row>
    <row r="470" spans="1:11" ht="12.75">
      <c r="A470" s="202"/>
      <c r="C470" s="345"/>
      <c r="D470" s="797"/>
      <c r="F470" s="775"/>
      <c r="G470" s="26"/>
      <c r="H470" s="26"/>
      <c r="I470" s="26"/>
      <c r="J470" s="26"/>
      <c r="K470" s="26"/>
    </row>
    <row r="471" spans="1:11" ht="12.75">
      <c r="A471" s="202"/>
      <c r="C471" s="345"/>
      <c r="D471" s="797"/>
      <c r="F471" s="775"/>
    </row>
    <row r="472" spans="1:11" ht="12.75">
      <c r="A472" s="202"/>
      <c r="C472" s="345"/>
      <c r="D472" s="797"/>
      <c r="F472" s="775"/>
    </row>
    <row r="473" spans="1:11" ht="12.75">
      <c r="A473" s="202"/>
      <c r="C473" s="345"/>
      <c r="D473" s="797"/>
      <c r="F473" s="775"/>
    </row>
    <row r="474" spans="1:11" ht="12.75">
      <c r="A474" s="202"/>
      <c r="C474" s="345"/>
      <c r="D474" s="797"/>
      <c r="F474" s="775"/>
    </row>
    <row r="475" spans="1:11" ht="12.75">
      <c r="A475" s="202"/>
      <c r="C475" s="345"/>
      <c r="D475" s="797"/>
      <c r="F475" s="775"/>
    </row>
    <row r="476" spans="1:11" ht="12.75">
      <c r="A476" s="202"/>
      <c r="C476" s="345"/>
      <c r="D476" s="797"/>
      <c r="F476" s="775"/>
    </row>
    <row r="477" spans="1:11" ht="12.75">
      <c r="A477" s="202"/>
      <c r="C477" s="345"/>
      <c r="D477" s="797"/>
      <c r="F477" s="775"/>
    </row>
    <row r="478" spans="1:11" ht="12.75">
      <c r="A478" s="202"/>
      <c r="C478" s="345"/>
      <c r="D478" s="797"/>
      <c r="F478" s="775"/>
    </row>
    <row r="479" spans="1:11" ht="12.75">
      <c r="A479" s="202"/>
      <c r="C479" s="345"/>
      <c r="D479" s="797"/>
      <c r="F479" s="775"/>
    </row>
    <row r="480" spans="1:11" ht="12.75">
      <c r="A480" s="202"/>
      <c r="C480" s="345"/>
      <c r="D480" s="797"/>
      <c r="F480" s="775"/>
    </row>
    <row r="481" spans="1:6" ht="12.75">
      <c r="A481" s="202"/>
      <c r="C481" s="345"/>
      <c r="D481" s="797"/>
      <c r="F481" s="775"/>
    </row>
    <row r="482" spans="1:6" ht="12.75">
      <c r="A482" s="202"/>
      <c r="C482" s="345"/>
      <c r="D482" s="797"/>
      <c r="F482" s="775"/>
    </row>
    <row r="483" spans="1:6" ht="12.75">
      <c r="A483" s="202"/>
      <c r="C483" s="345"/>
      <c r="D483" s="797"/>
      <c r="F483" s="775"/>
    </row>
    <row r="484" spans="1:6" ht="12.75">
      <c r="A484" s="202"/>
      <c r="C484" s="345"/>
      <c r="D484" s="797"/>
      <c r="F484" s="775"/>
    </row>
    <row r="485" spans="1:6" ht="12.75">
      <c r="A485" s="202"/>
      <c r="C485" s="345"/>
      <c r="D485" s="797"/>
      <c r="F485" s="775"/>
    </row>
    <row r="486" spans="1:6" ht="12.75">
      <c r="A486" s="202"/>
      <c r="C486" s="345"/>
      <c r="D486" s="797"/>
      <c r="F486" s="775"/>
    </row>
    <row r="487" spans="1:6" ht="12.75">
      <c r="A487" s="202"/>
      <c r="C487" s="345"/>
      <c r="D487" s="797"/>
      <c r="F487" s="775"/>
    </row>
    <row r="488" spans="1:6" ht="12.75">
      <c r="A488" s="202"/>
      <c r="C488" s="345"/>
      <c r="D488" s="797"/>
      <c r="F488" s="775"/>
    </row>
    <row r="489" spans="1:6" ht="12.75">
      <c r="A489" s="202"/>
      <c r="C489" s="345"/>
      <c r="D489" s="797"/>
      <c r="F489" s="775"/>
    </row>
    <row r="490" spans="1:6" ht="12.75">
      <c r="A490" s="202"/>
      <c r="C490" s="345"/>
      <c r="D490" s="797"/>
      <c r="F490" s="775"/>
    </row>
    <row r="491" spans="1:6" ht="12.75">
      <c r="A491" s="202"/>
      <c r="C491" s="345"/>
      <c r="D491" s="797"/>
      <c r="F491" s="775"/>
    </row>
    <row r="492" spans="1:6" ht="12.75">
      <c r="A492" s="202"/>
      <c r="C492" s="345"/>
      <c r="D492" s="797"/>
      <c r="F492" s="775"/>
    </row>
    <row r="493" spans="1:6" ht="12.75">
      <c r="A493" s="202"/>
      <c r="C493" s="345"/>
      <c r="D493" s="797"/>
      <c r="F493" s="775"/>
    </row>
    <row r="494" spans="1:6" ht="12.75">
      <c r="A494" s="202"/>
      <c r="C494" s="345"/>
      <c r="D494" s="797"/>
      <c r="F494" s="775"/>
    </row>
    <row r="495" spans="1:6" ht="12.75">
      <c r="A495" s="202"/>
      <c r="C495" s="345"/>
      <c r="D495" s="797"/>
      <c r="F495" s="775"/>
    </row>
    <row r="496" spans="1:6" ht="12.75">
      <c r="A496" s="202"/>
      <c r="C496" s="345"/>
      <c r="D496" s="797"/>
      <c r="F496" s="775"/>
    </row>
    <row r="497" spans="1:6" ht="12.75">
      <c r="A497" s="202"/>
      <c r="C497" s="345"/>
      <c r="D497" s="797"/>
      <c r="F497" s="775"/>
    </row>
    <row r="498" spans="1:6" ht="12.75">
      <c r="A498" s="202"/>
      <c r="C498" s="345"/>
      <c r="D498" s="797"/>
      <c r="F498" s="775"/>
    </row>
    <row r="499" spans="1:6" ht="12.75">
      <c r="A499" s="202"/>
      <c r="C499" s="345"/>
      <c r="D499" s="797"/>
      <c r="F499" s="775"/>
    </row>
    <row r="500" spans="1:6" ht="12.75">
      <c r="A500" s="202"/>
      <c r="C500" s="345"/>
      <c r="D500" s="797"/>
      <c r="F500" s="775"/>
    </row>
    <row r="501" spans="1:6" ht="12.75">
      <c r="A501" s="202"/>
      <c r="C501" s="345"/>
      <c r="D501" s="797"/>
      <c r="F501" s="775"/>
    </row>
    <row r="502" spans="1:6" ht="12.75">
      <c r="A502" s="202"/>
      <c r="C502" s="345"/>
      <c r="D502" s="797"/>
      <c r="F502" s="775"/>
    </row>
    <row r="503" spans="1:6" ht="12.75">
      <c r="A503" s="202"/>
      <c r="C503" s="345"/>
      <c r="D503" s="797"/>
      <c r="F503" s="775"/>
    </row>
    <row r="504" spans="1:6" ht="12.75">
      <c r="A504" s="202"/>
      <c r="C504" s="345"/>
      <c r="D504" s="797"/>
      <c r="F504" s="775"/>
    </row>
    <row r="505" spans="1:6" ht="12.75">
      <c r="A505" s="202"/>
      <c r="C505" s="345"/>
      <c r="D505" s="797"/>
      <c r="F505" s="775"/>
    </row>
    <row r="506" spans="1:6" ht="12.75">
      <c r="A506" s="202"/>
      <c r="C506" s="345"/>
      <c r="D506" s="797"/>
      <c r="F506" s="775"/>
    </row>
    <row r="507" spans="1:6" ht="12.75">
      <c r="A507" s="202"/>
      <c r="C507" s="345"/>
      <c r="D507" s="797"/>
      <c r="F507" s="775"/>
    </row>
    <row r="508" spans="1:6" ht="12.75">
      <c r="A508" s="202"/>
      <c r="C508" s="345"/>
      <c r="D508" s="797"/>
      <c r="F508" s="775"/>
    </row>
    <row r="509" spans="1:6" ht="12.75">
      <c r="A509" s="202"/>
      <c r="C509" s="345"/>
      <c r="D509" s="797"/>
      <c r="F509" s="775"/>
    </row>
    <row r="510" spans="1:6" ht="12.75">
      <c r="A510" s="202"/>
      <c r="C510" s="345"/>
      <c r="D510" s="797"/>
      <c r="F510" s="775"/>
    </row>
    <row r="511" spans="1:6" ht="12.75">
      <c r="A511" s="202"/>
      <c r="C511" s="345"/>
      <c r="D511" s="797"/>
      <c r="F511" s="775"/>
    </row>
    <row r="512" spans="1:6" ht="12.75">
      <c r="A512" s="202"/>
      <c r="C512" s="345"/>
      <c r="D512" s="797"/>
      <c r="F512" s="775"/>
    </row>
    <row r="513" spans="1:6" ht="12.75">
      <c r="A513" s="202"/>
      <c r="C513" s="345"/>
      <c r="D513" s="797"/>
      <c r="F513" s="775"/>
    </row>
    <row r="514" spans="1:6" ht="12.75">
      <c r="A514" s="202"/>
      <c r="C514" s="345"/>
      <c r="D514" s="797"/>
      <c r="F514" s="775"/>
    </row>
    <row r="515" spans="1:6" ht="12.75">
      <c r="A515" s="202"/>
      <c r="C515" s="345"/>
      <c r="D515" s="797"/>
      <c r="F515" s="775"/>
    </row>
    <row r="516" spans="1:6" ht="12.75">
      <c r="A516" s="202"/>
      <c r="C516" s="345"/>
      <c r="D516" s="797"/>
      <c r="F516" s="775"/>
    </row>
    <row r="517" spans="1:6" ht="12.75">
      <c r="A517" s="202"/>
      <c r="C517" s="345"/>
      <c r="D517" s="797"/>
      <c r="F517" s="775"/>
    </row>
    <row r="518" spans="1:6" ht="12.75">
      <c r="A518" s="202"/>
      <c r="C518" s="345"/>
      <c r="D518" s="797"/>
      <c r="F518" s="775"/>
    </row>
    <row r="519" spans="1:6" ht="12.75">
      <c r="A519" s="202"/>
      <c r="C519" s="345"/>
      <c r="D519" s="797"/>
      <c r="F519" s="775"/>
    </row>
    <row r="520" spans="1:6" ht="12.75">
      <c r="A520" s="202"/>
      <c r="C520" s="345"/>
      <c r="D520" s="797"/>
      <c r="F520" s="775"/>
    </row>
    <row r="521" spans="1:6" ht="12.75">
      <c r="A521" s="202"/>
      <c r="C521" s="345"/>
      <c r="D521" s="797"/>
      <c r="F521" s="775"/>
    </row>
    <row r="522" spans="1:6" ht="12.75">
      <c r="A522" s="202"/>
      <c r="C522" s="345"/>
      <c r="D522" s="797"/>
      <c r="F522" s="775"/>
    </row>
    <row r="523" spans="1:6" ht="12.75">
      <c r="A523" s="202"/>
      <c r="C523" s="345"/>
      <c r="D523" s="797"/>
      <c r="F523" s="775"/>
    </row>
    <row r="524" spans="1:6" ht="12.75">
      <c r="A524" s="202"/>
      <c r="C524" s="345"/>
      <c r="D524" s="797"/>
      <c r="F524" s="775"/>
    </row>
    <row r="525" spans="1:6" ht="12.75">
      <c r="A525" s="202"/>
      <c r="C525" s="345"/>
      <c r="D525" s="797"/>
      <c r="F525" s="775"/>
    </row>
    <row r="526" spans="1:6" ht="12.75">
      <c r="A526" s="202"/>
      <c r="C526" s="345"/>
      <c r="D526" s="797"/>
      <c r="F526" s="775"/>
    </row>
    <row r="527" spans="1:6" ht="12.75">
      <c r="A527" s="202"/>
      <c r="C527" s="345"/>
      <c r="D527" s="797"/>
      <c r="F527" s="775"/>
    </row>
    <row r="528" spans="1:6" ht="12.75">
      <c r="A528" s="202"/>
      <c r="C528" s="345"/>
      <c r="D528" s="797"/>
      <c r="F528" s="775"/>
    </row>
    <row r="529" spans="1:6" ht="12.75">
      <c r="A529" s="202"/>
      <c r="C529" s="345"/>
      <c r="D529" s="797"/>
      <c r="F529" s="775"/>
    </row>
    <row r="530" spans="1:6" ht="12.75">
      <c r="A530" s="202"/>
      <c r="C530" s="345"/>
      <c r="D530" s="797"/>
      <c r="F530" s="775"/>
    </row>
    <row r="531" spans="1:6" ht="12.75">
      <c r="A531" s="202"/>
      <c r="C531" s="345"/>
      <c r="D531" s="797"/>
      <c r="F531" s="775"/>
    </row>
    <row r="532" spans="1:6" ht="12.75">
      <c r="A532" s="202"/>
      <c r="C532" s="345"/>
      <c r="D532" s="797"/>
      <c r="F532" s="775"/>
    </row>
    <row r="533" spans="1:6" ht="12.75">
      <c r="A533" s="202"/>
      <c r="C533" s="345"/>
      <c r="D533" s="797"/>
      <c r="F533" s="775"/>
    </row>
    <row r="534" spans="1:6" ht="12.75">
      <c r="A534" s="202"/>
      <c r="C534" s="345"/>
      <c r="D534" s="797"/>
      <c r="F534" s="775"/>
    </row>
    <row r="535" spans="1:6" ht="12.75">
      <c r="A535" s="202"/>
      <c r="C535" s="345"/>
      <c r="D535" s="797"/>
      <c r="F535" s="775"/>
    </row>
    <row r="536" spans="1:6" ht="12.75">
      <c r="A536" s="202"/>
      <c r="C536" s="345"/>
      <c r="D536" s="797"/>
      <c r="F536" s="775"/>
    </row>
    <row r="537" spans="1:6" ht="12.75">
      <c r="A537" s="202"/>
      <c r="C537" s="345"/>
      <c r="D537" s="797"/>
      <c r="F537" s="775"/>
    </row>
    <row r="538" spans="1:6" ht="12.75">
      <c r="A538" s="202"/>
      <c r="C538" s="345"/>
      <c r="D538" s="797"/>
      <c r="F538" s="775"/>
    </row>
    <row r="539" spans="1:6" ht="12.75">
      <c r="A539" s="202"/>
      <c r="C539" s="345"/>
      <c r="D539" s="797"/>
      <c r="F539" s="775"/>
    </row>
    <row r="540" spans="1:6" ht="12.75">
      <c r="A540" s="202"/>
      <c r="C540" s="345"/>
      <c r="D540" s="797"/>
      <c r="F540" s="775"/>
    </row>
    <row r="541" spans="1:6" ht="12.75">
      <c r="A541" s="202"/>
      <c r="C541" s="345"/>
      <c r="D541" s="797"/>
      <c r="F541" s="775"/>
    </row>
    <row r="542" spans="1:6" ht="12.75">
      <c r="A542" s="202"/>
      <c r="C542" s="345"/>
      <c r="D542" s="797"/>
      <c r="F542" s="775"/>
    </row>
    <row r="543" spans="1:6" ht="12.75">
      <c r="A543" s="202"/>
      <c r="C543" s="345"/>
      <c r="D543" s="797"/>
      <c r="F543" s="775"/>
    </row>
    <row r="544" spans="1:6" ht="12.75">
      <c r="A544" s="202"/>
      <c r="C544" s="345"/>
      <c r="D544" s="797"/>
      <c r="F544" s="775"/>
    </row>
    <row r="545" spans="1:6" ht="12.75">
      <c r="A545" s="202"/>
      <c r="C545" s="345"/>
      <c r="D545" s="797"/>
      <c r="F545" s="775"/>
    </row>
    <row r="546" spans="1:6" ht="12.75">
      <c r="A546" s="202"/>
      <c r="C546" s="345"/>
      <c r="D546" s="797"/>
      <c r="F546" s="775"/>
    </row>
    <row r="547" spans="1:6" ht="12.75">
      <c r="A547" s="202"/>
      <c r="C547" s="345"/>
      <c r="D547" s="797"/>
      <c r="F547" s="775"/>
    </row>
    <row r="548" spans="1:6" ht="12.75">
      <c r="A548" s="202"/>
      <c r="C548" s="345"/>
      <c r="D548" s="797"/>
      <c r="F548" s="775"/>
    </row>
    <row r="549" spans="1:6" ht="12.75">
      <c r="A549" s="202"/>
      <c r="C549" s="345"/>
      <c r="D549" s="797"/>
      <c r="F549" s="775"/>
    </row>
    <row r="550" spans="1:6" ht="12.75">
      <c r="A550" s="202"/>
      <c r="C550" s="345"/>
      <c r="D550" s="797"/>
      <c r="F550" s="775"/>
    </row>
    <row r="551" spans="1:6" ht="12.75">
      <c r="A551" s="202"/>
      <c r="C551" s="345"/>
      <c r="D551" s="797"/>
      <c r="F551" s="775"/>
    </row>
    <row r="552" spans="1:6" ht="12.75">
      <c r="A552" s="202"/>
      <c r="C552" s="345"/>
      <c r="D552" s="797"/>
      <c r="F552" s="775"/>
    </row>
    <row r="553" spans="1:6" ht="12.75">
      <c r="A553" s="202"/>
      <c r="C553" s="345"/>
      <c r="D553" s="797"/>
      <c r="F553" s="775"/>
    </row>
    <row r="554" spans="1:6" ht="12.75">
      <c r="A554" s="202"/>
      <c r="C554" s="345"/>
      <c r="D554" s="797"/>
      <c r="F554" s="775"/>
    </row>
    <row r="555" spans="1:6" ht="12.75">
      <c r="A555" s="202"/>
      <c r="C555" s="345"/>
      <c r="D555" s="797"/>
      <c r="F555" s="775"/>
    </row>
    <row r="556" spans="1:6" ht="12.75">
      <c r="A556" s="202"/>
      <c r="C556" s="345"/>
      <c r="D556" s="797"/>
      <c r="F556" s="775"/>
    </row>
    <row r="557" spans="1:6" ht="12.75">
      <c r="A557" s="202"/>
      <c r="C557" s="345"/>
      <c r="D557" s="797"/>
      <c r="F557" s="775"/>
    </row>
    <row r="558" spans="1:6" ht="12.75">
      <c r="A558" s="202"/>
      <c r="C558" s="345"/>
      <c r="D558" s="797"/>
      <c r="F558" s="775"/>
    </row>
    <row r="559" spans="1:6" ht="12.75">
      <c r="A559" s="202"/>
      <c r="C559" s="345"/>
      <c r="D559" s="797"/>
      <c r="F559" s="775"/>
    </row>
    <row r="560" spans="1:6" ht="12.75">
      <c r="A560" s="202"/>
      <c r="C560" s="345"/>
      <c r="D560" s="797"/>
      <c r="F560" s="775"/>
    </row>
    <row r="561" spans="1:6" ht="12.75">
      <c r="A561" s="202"/>
      <c r="C561" s="345"/>
      <c r="D561" s="797"/>
      <c r="F561" s="775"/>
    </row>
    <row r="562" spans="1:6" ht="12.75">
      <c r="A562" s="202"/>
      <c r="C562" s="345"/>
      <c r="D562" s="797"/>
      <c r="F562" s="775"/>
    </row>
    <row r="563" spans="1:6" ht="12.75">
      <c r="A563" s="202"/>
      <c r="C563" s="345"/>
      <c r="D563" s="797"/>
      <c r="F563" s="775"/>
    </row>
    <row r="564" spans="1:6" ht="12.75">
      <c r="A564" s="202"/>
      <c r="C564" s="345"/>
      <c r="D564" s="797"/>
      <c r="F564" s="775"/>
    </row>
    <row r="565" spans="1:6" ht="12.75">
      <c r="A565" s="202"/>
      <c r="C565" s="345"/>
      <c r="D565" s="797"/>
      <c r="F565" s="775"/>
    </row>
    <row r="566" spans="1:6" ht="12.75">
      <c r="A566" s="202"/>
      <c r="C566" s="345"/>
      <c r="D566" s="797"/>
      <c r="F566" s="775"/>
    </row>
    <row r="567" spans="1:6" ht="12.75">
      <c r="A567" s="202"/>
      <c r="C567" s="345"/>
      <c r="D567" s="797"/>
      <c r="F567" s="775"/>
    </row>
    <row r="568" spans="1:6" ht="12.75">
      <c r="A568" s="202"/>
      <c r="C568" s="345"/>
      <c r="D568" s="797"/>
      <c r="F568" s="775"/>
    </row>
    <row r="569" spans="1:6" ht="12.75">
      <c r="A569" s="202"/>
      <c r="C569" s="345"/>
      <c r="D569" s="797"/>
      <c r="F569" s="775"/>
    </row>
    <row r="570" spans="1:6" ht="12.75">
      <c r="A570" s="202"/>
      <c r="C570" s="345"/>
      <c r="D570" s="797"/>
      <c r="F570" s="775"/>
    </row>
    <row r="571" spans="1:6" ht="12.75">
      <c r="A571" s="202"/>
      <c r="C571" s="345"/>
      <c r="D571" s="797"/>
      <c r="F571" s="775"/>
    </row>
    <row r="572" spans="1:6" ht="12.75">
      <c r="A572" s="202"/>
      <c r="C572" s="345"/>
      <c r="D572" s="797"/>
      <c r="F572" s="775"/>
    </row>
    <row r="573" spans="1:6" ht="12.75">
      <c r="A573" s="202"/>
      <c r="C573" s="345"/>
      <c r="D573" s="797"/>
      <c r="F573" s="775"/>
    </row>
    <row r="574" spans="1:6" ht="12.75">
      <c r="A574" s="202"/>
      <c r="C574" s="345"/>
      <c r="D574" s="797"/>
      <c r="F574" s="775"/>
    </row>
    <row r="575" spans="1:6" ht="12.75">
      <c r="A575" s="202"/>
      <c r="C575" s="345"/>
      <c r="D575" s="797"/>
      <c r="F575" s="775"/>
    </row>
    <row r="576" spans="1:6" ht="12.75">
      <c r="A576" s="202"/>
      <c r="C576" s="345"/>
      <c r="D576" s="797"/>
      <c r="F576" s="775"/>
    </row>
    <row r="577" spans="1:6" ht="12.75">
      <c r="A577" s="202"/>
      <c r="C577" s="345"/>
      <c r="D577" s="797"/>
      <c r="F577" s="775"/>
    </row>
    <row r="578" spans="1:6" ht="12.75">
      <c r="A578" s="202"/>
      <c r="C578" s="345"/>
      <c r="D578" s="797"/>
      <c r="F578" s="775"/>
    </row>
    <row r="579" spans="1:6" ht="12.75">
      <c r="A579" s="202"/>
      <c r="C579" s="345"/>
      <c r="D579" s="797"/>
      <c r="F579" s="775"/>
    </row>
    <row r="580" spans="1:6" ht="12.75">
      <c r="A580" s="202"/>
      <c r="C580" s="345"/>
      <c r="D580" s="797"/>
      <c r="F580" s="775"/>
    </row>
    <row r="581" spans="1:6" ht="12.75">
      <c r="A581" s="202"/>
      <c r="C581" s="345"/>
      <c r="D581" s="797"/>
      <c r="F581" s="775"/>
    </row>
    <row r="582" spans="1:6" ht="12.75">
      <c r="A582" s="202"/>
      <c r="C582" s="345"/>
      <c r="D582" s="797"/>
      <c r="F582" s="775"/>
    </row>
    <row r="583" spans="1:6" ht="12.75">
      <c r="A583" s="202"/>
      <c r="C583" s="345"/>
      <c r="D583" s="797"/>
      <c r="F583" s="775"/>
    </row>
    <row r="584" spans="1:6" ht="12.75">
      <c r="A584" s="202"/>
      <c r="C584" s="345"/>
      <c r="D584" s="797"/>
      <c r="F584" s="775"/>
    </row>
    <row r="585" spans="1:6" ht="12.75">
      <c r="A585" s="202"/>
      <c r="C585" s="345"/>
      <c r="D585" s="797"/>
      <c r="F585" s="775"/>
    </row>
    <row r="586" spans="1:6" ht="12.75">
      <c r="A586" s="202"/>
      <c r="C586" s="345"/>
      <c r="D586" s="797"/>
      <c r="F586" s="775"/>
    </row>
    <row r="587" spans="1:6" ht="12.75">
      <c r="A587" s="202"/>
      <c r="C587" s="345"/>
      <c r="D587" s="797"/>
      <c r="F587" s="775"/>
    </row>
    <row r="588" spans="1:6" ht="12.75">
      <c r="A588" s="202"/>
      <c r="C588" s="345"/>
      <c r="D588" s="797"/>
      <c r="F588" s="775"/>
    </row>
    <row r="589" spans="1:6" ht="12.75">
      <c r="A589" s="202"/>
      <c r="C589" s="345"/>
      <c r="D589" s="797"/>
      <c r="F589" s="775"/>
    </row>
    <row r="590" spans="1:6" ht="12.75">
      <c r="A590" s="202"/>
      <c r="C590" s="345"/>
      <c r="D590" s="797"/>
      <c r="F590" s="775"/>
    </row>
    <row r="591" spans="1:6" ht="12.75">
      <c r="A591" s="202"/>
      <c r="C591" s="345"/>
      <c r="D591" s="797"/>
      <c r="F591" s="775"/>
    </row>
    <row r="592" spans="1:6" ht="12.75">
      <c r="A592" s="202"/>
      <c r="C592" s="345"/>
      <c r="D592" s="797"/>
      <c r="F592" s="775"/>
    </row>
    <row r="593" spans="1:6" ht="12.75">
      <c r="A593" s="202"/>
      <c r="C593" s="345"/>
      <c r="D593" s="797"/>
      <c r="F593" s="775"/>
    </row>
    <row r="594" spans="1:6" ht="12.75">
      <c r="A594" s="202"/>
      <c r="C594" s="345"/>
      <c r="D594" s="797"/>
      <c r="F594" s="775"/>
    </row>
    <row r="595" spans="1:6" ht="12.75">
      <c r="A595" s="202"/>
      <c r="C595" s="345"/>
      <c r="D595" s="797"/>
      <c r="F595" s="775"/>
    </row>
    <row r="596" spans="1:6" ht="12.75">
      <c r="A596" s="202"/>
      <c r="C596" s="345"/>
      <c r="D596" s="797"/>
      <c r="F596" s="775"/>
    </row>
    <row r="597" spans="1:6" ht="12.75">
      <c r="A597" s="202"/>
      <c r="C597" s="345"/>
      <c r="D597" s="797"/>
      <c r="F597" s="775"/>
    </row>
    <row r="598" spans="1:6" ht="12.75">
      <c r="A598" s="202"/>
      <c r="C598" s="345"/>
      <c r="D598" s="797"/>
      <c r="F598" s="775"/>
    </row>
    <row r="599" spans="1:6" ht="12.75">
      <c r="A599" s="202"/>
      <c r="C599" s="345"/>
      <c r="D599" s="797"/>
      <c r="F599" s="775"/>
    </row>
    <row r="600" spans="1:6" ht="12.75">
      <c r="A600" s="202"/>
      <c r="C600" s="345"/>
      <c r="D600" s="797"/>
      <c r="F600" s="775"/>
    </row>
    <row r="601" spans="1:6" ht="12.75">
      <c r="A601" s="202"/>
      <c r="C601" s="345"/>
      <c r="D601" s="797"/>
      <c r="F601" s="775"/>
    </row>
    <row r="602" spans="1:6" ht="12.75">
      <c r="A602" s="202"/>
      <c r="C602" s="345"/>
      <c r="D602" s="797"/>
      <c r="F602" s="775"/>
    </row>
    <row r="603" spans="1:6" ht="12.75">
      <c r="A603" s="202"/>
      <c r="C603" s="345"/>
      <c r="D603" s="797"/>
      <c r="F603" s="775"/>
    </row>
    <row r="604" spans="1:6" ht="12.75">
      <c r="A604" s="202"/>
      <c r="C604" s="345"/>
      <c r="D604" s="797"/>
      <c r="F604" s="775"/>
    </row>
    <row r="605" spans="1:6" ht="12.75">
      <c r="A605" s="202"/>
      <c r="C605" s="345"/>
      <c r="D605" s="797"/>
      <c r="F605" s="775"/>
    </row>
    <row r="606" spans="1:6" ht="12.75">
      <c r="A606" s="202"/>
      <c r="C606" s="345"/>
      <c r="D606" s="797"/>
      <c r="F606" s="775"/>
    </row>
    <row r="607" spans="1:6" ht="12.75">
      <c r="A607" s="202"/>
      <c r="C607" s="345"/>
      <c r="D607" s="797"/>
      <c r="F607" s="775"/>
    </row>
    <row r="608" spans="1:6" ht="12.75">
      <c r="A608" s="202"/>
      <c r="C608" s="345"/>
      <c r="D608" s="797"/>
      <c r="F608" s="775"/>
    </row>
    <row r="609" spans="1:6" ht="12.75">
      <c r="A609" s="202"/>
      <c r="C609" s="345"/>
      <c r="D609" s="797"/>
      <c r="F609" s="775"/>
    </row>
    <row r="610" spans="1:6" ht="12.75">
      <c r="A610" s="202"/>
      <c r="C610" s="345"/>
      <c r="D610" s="797"/>
      <c r="F610" s="775"/>
    </row>
    <row r="611" spans="1:6" ht="12.75">
      <c r="A611" s="202"/>
      <c r="C611" s="345"/>
      <c r="D611" s="797"/>
      <c r="F611" s="775"/>
    </row>
    <row r="612" spans="1:6" ht="12.75">
      <c r="A612" s="202"/>
      <c r="C612" s="345"/>
      <c r="D612" s="797"/>
      <c r="F612" s="775"/>
    </row>
    <row r="613" spans="1:6" ht="12.75">
      <c r="A613" s="202"/>
      <c r="C613" s="345"/>
      <c r="D613" s="797"/>
      <c r="F613" s="775"/>
    </row>
    <row r="614" spans="1:6" ht="12.75">
      <c r="A614" s="202"/>
      <c r="C614" s="345"/>
      <c r="D614" s="797"/>
      <c r="F614" s="775"/>
    </row>
    <row r="615" spans="1:6" ht="12.75">
      <c r="A615" s="202"/>
      <c r="C615" s="345"/>
      <c r="D615" s="797"/>
      <c r="F615" s="775"/>
    </row>
    <row r="616" spans="1:6" ht="12.75">
      <c r="A616" s="202"/>
      <c r="C616" s="345"/>
      <c r="D616" s="797"/>
      <c r="F616" s="775"/>
    </row>
    <row r="617" spans="1:6" ht="12.75">
      <c r="A617" s="202"/>
      <c r="C617" s="345"/>
      <c r="D617" s="797"/>
      <c r="F617" s="775"/>
    </row>
    <row r="618" spans="1:6" ht="12.75">
      <c r="A618" s="202"/>
      <c r="C618" s="345"/>
      <c r="D618" s="797"/>
      <c r="F618" s="775"/>
    </row>
    <row r="619" spans="1:6" ht="12.75">
      <c r="A619" s="202"/>
      <c r="C619" s="345"/>
      <c r="D619" s="797"/>
      <c r="F619" s="775"/>
    </row>
    <row r="620" spans="1:6" ht="12.75">
      <c r="A620" s="202"/>
      <c r="C620" s="345"/>
      <c r="D620" s="797"/>
      <c r="F620" s="775"/>
    </row>
    <row r="621" spans="1:6" ht="12.75">
      <c r="A621" s="202"/>
      <c r="C621" s="345"/>
      <c r="D621" s="797"/>
      <c r="F621" s="775"/>
    </row>
    <row r="622" spans="1:6" ht="12.75">
      <c r="A622" s="202"/>
      <c r="C622" s="345"/>
      <c r="D622" s="797"/>
      <c r="F622" s="775"/>
    </row>
    <row r="623" spans="1:6" ht="12.75">
      <c r="A623" s="202"/>
      <c r="C623" s="345"/>
      <c r="D623" s="797"/>
      <c r="F623" s="775"/>
    </row>
    <row r="624" spans="1:6" ht="12.75">
      <c r="A624" s="202"/>
      <c r="C624" s="345"/>
      <c r="D624" s="797"/>
      <c r="F624" s="775"/>
    </row>
    <row r="625" spans="1:6" ht="12.75">
      <c r="A625" s="202"/>
      <c r="C625" s="345"/>
      <c r="D625" s="797"/>
      <c r="F625" s="775"/>
    </row>
    <row r="626" spans="1:6" ht="12.75">
      <c r="A626" s="202"/>
      <c r="C626" s="345"/>
      <c r="D626" s="797"/>
      <c r="F626" s="775"/>
    </row>
    <row r="627" spans="1:6" ht="12.75">
      <c r="A627" s="202"/>
      <c r="C627" s="345"/>
      <c r="D627" s="797"/>
      <c r="F627" s="775"/>
    </row>
    <row r="628" spans="1:6" ht="12.75">
      <c r="A628" s="202"/>
      <c r="C628" s="345"/>
      <c r="D628" s="797"/>
      <c r="F628" s="775"/>
    </row>
    <row r="629" spans="1:6" ht="12.75">
      <c r="A629" s="202"/>
      <c r="C629" s="345"/>
      <c r="D629" s="797"/>
      <c r="F629" s="775"/>
    </row>
    <row r="630" spans="1:6" ht="12.75">
      <c r="A630" s="202"/>
      <c r="C630" s="345"/>
      <c r="D630" s="797"/>
      <c r="F630" s="775"/>
    </row>
    <row r="631" spans="1:6" ht="12.75">
      <c r="A631" s="202"/>
      <c r="C631" s="345"/>
      <c r="D631" s="797"/>
      <c r="F631" s="775"/>
    </row>
    <row r="632" spans="1:6" ht="12.75">
      <c r="A632" s="202"/>
      <c r="C632" s="345"/>
      <c r="D632" s="797"/>
      <c r="F632" s="775"/>
    </row>
    <row r="633" spans="1:6" ht="12.75">
      <c r="A633" s="202"/>
      <c r="C633" s="345"/>
      <c r="D633" s="797"/>
      <c r="F633" s="775"/>
    </row>
    <row r="634" spans="1:6" ht="12.75">
      <c r="A634" s="202"/>
      <c r="C634" s="345"/>
      <c r="D634" s="797"/>
      <c r="F634" s="775"/>
    </row>
    <row r="635" spans="1:6" ht="12.75">
      <c r="A635" s="202"/>
      <c r="C635" s="345"/>
      <c r="D635" s="797"/>
      <c r="F635" s="775"/>
    </row>
    <row r="636" spans="1:6" ht="12.75">
      <c r="A636" s="202"/>
      <c r="C636" s="345"/>
      <c r="D636" s="797"/>
      <c r="F636" s="775"/>
    </row>
    <row r="637" spans="1:6" ht="12.75">
      <c r="A637" s="202"/>
      <c r="C637" s="345"/>
      <c r="D637" s="797"/>
      <c r="F637" s="775"/>
    </row>
    <row r="638" spans="1:6" ht="12.75">
      <c r="A638" s="202"/>
      <c r="C638" s="345"/>
      <c r="D638" s="797"/>
      <c r="F638" s="775"/>
    </row>
    <row r="639" spans="1:6" ht="12.75">
      <c r="A639" s="202"/>
      <c r="C639" s="345"/>
      <c r="D639" s="797"/>
      <c r="F639" s="775"/>
    </row>
    <row r="640" spans="1:6" ht="12.75">
      <c r="A640" s="202"/>
      <c r="C640" s="345"/>
      <c r="D640" s="797"/>
      <c r="F640" s="775"/>
    </row>
    <row r="641" spans="1:6" ht="12.75">
      <c r="A641" s="202"/>
      <c r="C641" s="345"/>
      <c r="D641" s="797"/>
      <c r="F641" s="775"/>
    </row>
    <row r="642" spans="1:6" ht="12.75">
      <c r="A642" s="202"/>
      <c r="C642" s="345"/>
      <c r="D642" s="797"/>
      <c r="F642" s="775"/>
    </row>
    <row r="643" spans="1:6" ht="12.75">
      <c r="A643" s="202"/>
      <c r="C643" s="345"/>
      <c r="D643" s="797"/>
      <c r="F643" s="775"/>
    </row>
    <row r="644" spans="1:6" ht="12.75">
      <c r="A644" s="202"/>
      <c r="C644" s="345"/>
      <c r="D644" s="797"/>
      <c r="F644" s="775"/>
    </row>
    <row r="645" spans="1:6" ht="12.75">
      <c r="A645" s="202"/>
      <c r="C645" s="345"/>
      <c r="D645" s="797"/>
      <c r="F645" s="775"/>
    </row>
    <row r="646" spans="1:6" ht="12.75">
      <c r="A646" s="202"/>
      <c r="C646" s="345"/>
      <c r="D646" s="797"/>
      <c r="F646" s="775"/>
    </row>
    <row r="647" spans="1:6" ht="12.75">
      <c r="A647" s="202"/>
      <c r="C647" s="345"/>
      <c r="D647" s="797"/>
      <c r="F647" s="775"/>
    </row>
    <row r="648" spans="1:6" ht="12.75">
      <c r="A648" s="202"/>
      <c r="C648" s="345"/>
      <c r="D648" s="797"/>
      <c r="F648" s="775"/>
    </row>
    <row r="649" spans="1:6" ht="12.75">
      <c r="A649" s="202"/>
      <c r="C649" s="345"/>
      <c r="D649" s="797"/>
      <c r="F649" s="775"/>
    </row>
    <row r="650" spans="1:6" ht="12.75">
      <c r="A650" s="202"/>
      <c r="C650" s="345"/>
      <c r="D650" s="797"/>
      <c r="F650" s="775"/>
    </row>
    <row r="651" spans="1:6" ht="12.75">
      <c r="A651" s="202"/>
      <c r="C651" s="345"/>
      <c r="D651" s="797"/>
      <c r="F651" s="775"/>
    </row>
    <row r="652" spans="1:6" ht="12.75">
      <c r="A652" s="202"/>
      <c r="C652" s="345"/>
      <c r="D652" s="797"/>
      <c r="F652" s="775"/>
    </row>
    <row r="653" spans="1:6" ht="12.75">
      <c r="A653" s="202"/>
      <c r="C653" s="345"/>
      <c r="D653" s="797"/>
      <c r="F653" s="775"/>
    </row>
    <row r="654" spans="1:6" ht="12.75">
      <c r="A654" s="202"/>
      <c r="C654" s="345"/>
      <c r="D654" s="797"/>
      <c r="F654" s="775"/>
    </row>
    <row r="655" spans="1:6" ht="12.75">
      <c r="A655" s="202"/>
      <c r="C655" s="345"/>
      <c r="D655" s="797"/>
      <c r="F655" s="775"/>
    </row>
    <row r="656" spans="1:6" ht="12.75">
      <c r="A656" s="202"/>
      <c r="C656" s="345"/>
      <c r="D656" s="797"/>
      <c r="F656" s="775"/>
    </row>
    <row r="657" spans="1:6" ht="12.75">
      <c r="A657" s="202"/>
      <c r="C657" s="345"/>
      <c r="D657" s="797"/>
      <c r="F657" s="775"/>
    </row>
    <row r="658" spans="1:6" ht="12.75">
      <c r="A658" s="202"/>
      <c r="C658" s="345"/>
      <c r="D658" s="797"/>
      <c r="F658" s="775"/>
    </row>
    <row r="659" spans="1:6" ht="12.75">
      <c r="A659" s="202"/>
      <c r="C659" s="345"/>
      <c r="D659" s="797"/>
      <c r="F659" s="775"/>
    </row>
    <row r="660" spans="1:6" ht="12.75">
      <c r="A660" s="202"/>
      <c r="C660" s="345"/>
      <c r="D660" s="797"/>
      <c r="F660" s="775"/>
    </row>
    <row r="661" spans="1:6" ht="12.75">
      <c r="A661" s="202"/>
      <c r="C661" s="345"/>
      <c r="D661" s="797"/>
      <c r="F661" s="775"/>
    </row>
    <row r="662" spans="1:6" ht="12.75">
      <c r="A662" s="202"/>
      <c r="C662" s="345"/>
      <c r="D662" s="797"/>
      <c r="F662" s="775"/>
    </row>
    <row r="663" spans="1:6" ht="12.75">
      <c r="A663" s="202"/>
      <c r="C663" s="345"/>
      <c r="D663" s="797"/>
      <c r="F663" s="775"/>
    </row>
    <row r="664" spans="1:6" ht="12.75">
      <c r="A664" s="202"/>
      <c r="C664" s="345"/>
      <c r="D664" s="797"/>
      <c r="F664" s="775"/>
    </row>
    <row r="665" spans="1:6" ht="12.75">
      <c r="A665" s="202"/>
      <c r="C665" s="345"/>
      <c r="D665" s="797"/>
      <c r="F665" s="775"/>
    </row>
    <row r="666" spans="1:6" ht="12.75">
      <c r="A666" s="202"/>
      <c r="C666" s="345"/>
      <c r="D666" s="797"/>
      <c r="F666" s="775"/>
    </row>
    <row r="667" spans="1:6" ht="12.75">
      <c r="A667" s="202"/>
      <c r="C667" s="345"/>
      <c r="D667" s="797"/>
      <c r="F667" s="775"/>
    </row>
    <row r="668" spans="1:6" ht="12.75">
      <c r="A668" s="202"/>
      <c r="C668" s="345"/>
      <c r="D668" s="797"/>
      <c r="F668" s="775"/>
    </row>
    <row r="669" spans="1:6" ht="12.75">
      <c r="A669" s="202"/>
      <c r="C669" s="345"/>
      <c r="D669" s="797"/>
      <c r="F669" s="775"/>
    </row>
    <row r="670" spans="1:6" ht="12.75">
      <c r="A670" s="202"/>
      <c r="C670" s="345"/>
      <c r="D670" s="797"/>
      <c r="F670" s="775"/>
    </row>
    <row r="671" spans="1:6" ht="12.75">
      <c r="A671" s="202"/>
      <c r="C671" s="345"/>
      <c r="D671" s="797"/>
      <c r="F671" s="775"/>
    </row>
    <row r="672" spans="1:6" ht="12.75">
      <c r="A672" s="202"/>
      <c r="C672" s="345"/>
      <c r="D672" s="797"/>
      <c r="F672" s="775"/>
    </row>
    <row r="673" spans="1:6" ht="12.75">
      <c r="A673" s="202"/>
      <c r="C673" s="345"/>
      <c r="D673" s="797"/>
      <c r="F673" s="775"/>
    </row>
    <row r="674" spans="1:6" ht="12.75">
      <c r="A674" s="202"/>
      <c r="C674" s="345"/>
      <c r="D674" s="797"/>
      <c r="F674" s="775"/>
    </row>
    <row r="675" spans="1:6" ht="12.75">
      <c r="A675" s="202"/>
      <c r="C675" s="345"/>
      <c r="D675" s="797"/>
      <c r="F675" s="775"/>
    </row>
    <row r="676" spans="1:6" ht="12.75">
      <c r="A676" s="202"/>
      <c r="C676" s="345"/>
      <c r="D676" s="797"/>
      <c r="F676" s="775"/>
    </row>
    <row r="677" spans="1:6" ht="12.75">
      <c r="A677" s="202"/>
      <c r="C677" s="345"/>
      <c r="D677" s="797"/>
      <c r="F677" s="775"/>
    </row>
    <row r="678" spans="1:6" ht="12.75">
      <c r="A678" s="202"/>
      <c r="C678" s="345"/>
      <c r="D678" s="797"/>
      <c r="F678" s="775"/>
    </row>
    <row r="679" spans="1:6" ht="12.75">
      <c r="A679" s="202"/>
      <c r="C679" s="345"/>
      <c r="D679" s="797"/>
      <c r="F679" s="775"/>
    </row>
    <row r="680" spans="1:6" ht="12.75">
      <c r="A680" s="202"/>
      <c r="C680" s="345"/>
      <c r="D680" s="797"/>
      <c r="F680" s="775"/>
    </row>
    <row r="681" spans="1:6" ht="12.75">
      <c r="A681" s="202"/>
      <c r="C681" s="345"/>
      <c r="D681" s="797"/>
      <c r="F681" s="775"/>
    </row>
    <row r="682" spans="1:6" ht="12.75">
      <c r="A682" s="202"/>
      <c r="C682" s="345"/>
      <c r="D682" s="797"/>
      <c r="F682" s="775"/>
    </row>
    <row r="683" spans="1:6" ht="12.75">
      <c r="A683" s="202"/>
      <c r="C683" s="345"/>
      <c r="D683" s="797"/>
      <c r="F683" s="775"/>
    </row>
    <row r="684" spans="1:6" ht="12.75">
      <c r="A684" s="202"/>
      <c r="C684" s="345"/>
      <c r="D684" s="797"/>
      <c r="F684" s="775"/>
    </row>
    <row r="685" spans="1:6" ht="12.75">
      <c r="A685" s="202"/>
      <c r="C685" s="345"/>
      <c r="D685" s="797"/>
      <c r="F685" s="775"/>
    </row>
    <row r="686" spans="1:6" ht="12.75">
      <c r="A686" s="202"/>
      <c r="C686" s="345"/>
      <c r="D686" s="797"/>
      <c r="F686" s="775"/>
    </row>
    <row r="687" spans="1:6" ht="12.75">
      <c r="A687" s="202"/>
      <c r="C687" s="345"/>
      <c r="D687" s="797"/>
      <c r="F687" s="775"/>
    </row>
    <row r="688" spans="1:6" ht="12.75">
      <c r="A688" s="202"/>
      <c r="C688" s="345"/>
      <c r="D688" s="797"/>
      <c r="F688" s="775"/>
    </row>
    <row r="689" spans="1:6" ht="12.75">
      <c r="A689" s="202"/>
      <c r="C689" s="345"/>
      <c r="D689" s="797"/>
      <c r="F689" s="775"/>
    </row>
    <row r="690" spans="1:6" ht="12.75">
      <c r="A690" s="202"/>
      <c r="C690" s="345"/>
      <c r="D690" s="797"/>
      <c r="F690" s="775"/>
    </row>
    <row r="691" spans="1:6" ht="12.75">
      <c r="A691" s="202"/>
      <c r="C691" s="345"/>
      <c r="D691" s="797"/>
      <c r="F691" s="775"/>
    </row>
    <row r="692" spans="1:6" ht="12.75">
      <c r="A692" s="202"/>
      <c r="C692" s="345"/>
      <c r="D692" s="797"/>
      <c r="F692" s="775"/>
    </row>
    <row r="693" spans="1:6" ht="12.75">
      <c r="A693" s="202"/>
      <c r="C693" s="345"/>
      <c r="D693" s="797"/>
      <c r="F693" s="775"/>
    </row>
    <row r="694" spans="1:6" ht="12.75">
      <c r="A694" s="202"/>
      <c r="C694" s="345"/>
      <c r="D694" s="797"/>
      <c r="F694" s="775"/>
    </row>
    <row r="695" spans="1:6" ht="12.75">
      <c r="A695" s="202"/>
      <c r="C695" s="345"/>
      <c r="D695" s="797"/>
      <c r="F695" s="775"/>
    </row>
    <row r="696" spans="1:6" ht="12.75">
      <c r="A696" s="202"/>
      <c r="C696" s="345"/>
      <c r="D696" s="797"/>
      <c r="F696" s="775"/>
    </row>
    <row r="697" spans="1:6" ht="12.75">
      <c r="A697" s="202"/>
      <c r="C697" s="345"/>
      <c r="D697" s="797"/>
      <c r="F697" s="775"/>
    </row>
    <row r="698" spans="1:6" ht="12.75">
      <c r="A698" s="202"/>
      <c r="C698" s="345"/>
      <c r="D698" s="797"/>
      <c r="F698" s="775"/>
    </row>
    <row r="699" spans="1:6" ht="12.75">
      <c r="A699" s="202"/>
      <c r="C699" s="345"/>
      <c r="D699" s="797"/>
      <c r="F699" s="775"/>
    </row>
    <row r="700" spans="1:6" ht="12.75">
      <c r="A700" s="202"/>
      <c r="C700" s="345"/>
      <c r="D700" s="797"/>
      <c r="F700" s="775"/>
    </row>
    <row r="701" spans="1:6" ht="12.75">
      <c r="A701" s="202"/>
      <c r="C701" s="345"/>
      <c r="D701" s="797"/>
      <c r="F701" s="775"/>
    </row>
    <row r="702" spans="1:6" ht="12.75">
      <c r="A702" s="202"/>
      <c r="C702" s="345"/>
      <c r="D702" s="797"/>
      <c r="F702" s="775"/>
    </row>
    <row r="703" spans="1:6" ht="12.75">
      <c r="A703" s="202"/>
      <c r="C703" s="345"/>
      <c r="D703" s="797"/>
      <c r="F703" s="775"/>
    </row>
    <row r="704" spans="1:6" ht="12.75">
      <c r="A704" s="202"/>
      <c r="C704" s="345"/>
      <c r="D704" s="797"/>
      <c r="F704" s="775"/>
    </row>
    <row r="705" spans="1:6" ht="12.75">
      <c r="A705" s="202"/>
      <c r="C705" s="345"/>
      <c r="D705" s="797"/>
      <c r="F705" s="775"/>
    </row>
    <row r="706" spans="1:6" ht="12.75">
      <c r="A706" s="202"/>
      <c r="C706" s="345"/>
      <c r="D706" s="797"/>
      <c r="F706" s="775"/>
    </row>
    <row r="707" spans="1:6" ht="12.75">
      <c r="A707" s="202"/>
      <c r="C707" s="345"/>
      <c r="D707" s="797"/>
      <c r="F707" s="775"/>
    </row>
    <row r="708" spans="1:6" ht="12.75">
      <c r="A708" s="202"/>
      <c r="C708" s="345"/>
      <c r="D708" s="797"/>
      <c r="F708" s="775"/>
    </row>
    <row r="709" spans="1:6" ht="12.75">
      <c r="A709" s="202"/>
      <c r="C709" s="345"/>
      <c r="D709" s="797"/>
      <c r="F709" s="775"/>
    </row>
    <row r="710" spans="1:6" ht="64.5" customHeight="1">
      <c r="A710" s="202"/>
      <c r="C710" s="345"/>
      <c r="D710" s="797"/>
      <c r="F710" s="775"/>
    </row>
    <row r="711" spans="1:6" ht="12.75">
      <c r="A711" s="202"/>
      <c r="C711" s="345"/>
      <c r="D711" s="797"/>
      <c r="F711" s="775"/>
    </row>
    <row r="712" spans="1:6" ht="12.75">
      <c r="A712" s="202"/>
      <c r="C712" s="345"/>
      <c r="D712" s="797"/>
      <c r="F712" s="775"/>
    </row>
    <row r="713" spans="1:6" ht="12.75">
      <c r="A713" s="202"/>
      <c r="C713" s="345"/>
      <c r="D713" s="797"/>
      <c r="F713" s="775"/>
    </row>
    <row r="714" spans="1:6" ht="12.75">
      <c r="A714" s="202"/>
      <c r="C714" s="345"/>
      <c r="D714" s="797"/>
      <c r="F714" s="775"/>
    </row>
    <row r="715" spans="1:6" ht="12.75">
      <c r="A715" s="202"/>
      <c r="C715" s="345"/>
      <c r="D715" s="797"/>
      <c r="F715" s="775"/>
    </row>
    <row r="716" spans="1:6" ht="12.75">
      <c r="A716" s="202"/>
      <c r="C716" s="345"/>
      <c r="D716" s="797"/>
      <c r="F716" s="775"/>
    </row>
    <row r="717" spans="1:6" ht="12.75">
      <c r="A717" s="202"/>
      <c r="C717" s="345"/>
      <c r="D717" s="797"/>
      <c r="F717" s="775"/>
    </row>
    <row r="718" spans="1:6" ht="12.75">
      <c r="A718" s="202"/>
      <c r="C718" s="345"/>
      <c r="D718" s="797"/>
      <c r="F718" s="775"/>
    </row>
    <row r="719" spans="1:6" ht="12.75">
      <c r="A719" s="202"/>
      <c r="C719" s="345"/>
      <c r="D719" s="797"/>
      <c r="F719" s="775"/>
    </row>
    <row r="720" spans="1:6" ht="12.75">
      <c r="A720" s="202"/>
      <c r="C720" s="345"/>
      <c r="D720" s="797"/>
      <c r="F720" s="775"/>
    </row>
    <row r="721" spans="1:6" ht="12.75">
      <c r="A721" s="202"/>
      <c r="C721" s="345"/>
      <c r="D721" s="797"/>
      <c r="F721" s="775"/>
    </row>
    <row r="722" spans="1:6" ht="12.75">
      <c r="A722" s="202"/>
      <c r="C722" s="345"/>
      <c r="D722" s="797"/>
      <c r="F722" s="775"/>
    </row>
    <row r="723" spans="1:6" ht="12.75">
      <c r="A723" s="202"/>
      <c r="C723" s="345"/>
      <c r="D723" s="797"/>
      <c r="F723" s="775"/>
    </row>
    <row r="724" spans="1:6" ht="12.75">
      <c r="A724" s="202"/>
      <c r="C724" s="345"/>
      <c r="D724" s="797"/>
      <c r="F724" s="775"/>
    </row>
    <row r="725" spans="1:6" ht="12.75">
      <c r="A725" s="202"/>
      <c r="C725" s="345"/>
      <c r="D725" s="797"/>
      <c r="F725" s="775"/>
    </row>
    <row r="726" spans="1:6" ht="12.75">
      <c r="A726" s="202"/>
      <c r="C726" s="345"/>
      <c r="D726" s="797"/>
      <c r="F726" s="775"/>
    </row>
    <row r="727" spans="1:6" ht="12.75">
      <c r="A727" s="202"/>
      <c r="C727" s="345"/>
      <c r="D727" s="797"/>
      <c r="F727" s="775"/>
    </row>
    <row r="728" spans="1:6" ht="12.75">
      <c r="A728" s="202"/>
      <c r="C728" s="345"/>
      <c r="D728" s="797"/>
      <c r="F728" s="775"/>
    </row>
    <row r="729" spans="1:6" ht="12.75">
      <c r="A729" s="202"/>
      <c r="C729" s="345"/>
      <c r="D729" s="797"/>
      <c r="F729" s="775"/>
    </row>
    <row r="730" spans="1:6" ht="12.75">
      <c r="A730" s="202"/>
      <c r="C730" s="345"/>
      <c r="D730" s="797"/>
      <c r="F730" s="775"/>
    </row>
    <row r="731" spans="1:6" ht="12.75">
      <c r="A731" s="202"/>
      <c r="C731" s="345"/>
      <c r="D731" s="797"/>
      <c r="F731" s="775"/>
    </row>
    <row r="732" spans="1:6" ht="12.75">
      <c r="A732" s="202"/>
      <c r="C732" s="345"/>
      <c r="D732" s="797"/>
      <c r="F732" s="775"/>
    </row>
    <row r="733" spans="1:6" ht="12.75">
      <c r="A733" s="202"/>
      <c r="C733" s="345"/>
      <c r="D733" s="797"/>
      <c r="F733" s="775"/>
    </row>
    <row r="734" spans="1:6" ht="12.75">
      <c r="A734" s="202"/>
      <c r="C734" s="345"/>
      <c r="D734" s="797"/>
      <c r="F734" s="775"/>
    </row>
    <row r="735" spans="1:6" ht="12.75">
      <c r="A735" s="202"/>
      <c r="C735" s="345"/>
      <c r="D735" s="797"/>
      <c r="F735" s="775"/>
    </row>
    <row r="736" spans="1:6" ht="12.75">
      <c r="A736" s="202"/>
      <c r="C736" s="345"/>
      <c r="D736" s="797"/>
      <c r="F736" s="775"/>
    </row>
    <row r="737" spans="1:6" ht="12.75">
      <c r="A737" s="202"/>
      <c r="C737" s="345"/>
      <c r="D737" s="797"/>
      <c r="F737" s="775"/>
    </row>
    <row r="738" spans="1:6" ht="12.75">
      <c r="A738" s="202"/>
      <c r="C738" s="345"/>
      <c r="D738" s="797"/>
      <c r="F738" s="775"/>
    </row>
    <row r="739" spans="1:6" ht="12.75">
      <c r="A739" s="202"/>
      <c r="C739" s="345"/>
      <c r="D739" s="797"/>
      <c r="F739" s="775"/>
    </row>
    <row r="740" spans="1:6" ht="12.75">
      <c r="A740" s="202"/>
      <c r="C740" s="345"/>
      <c r="D740" s="797"/>
      <c r="F740" s="775"/>
    </row>
    <row r="741" spans="1:6" ht="12.75">
      <c r="A741" s="202"/>
      <c r="C741" s="345"/>
      <c r="D741" s="797"/>
      <c r="F741" s="775"/>
    </row>
    <row r="742" spans="1:6" ht="12.75">
      <c r="A742" s="202"/>
      <c r="C742" s="345"/>
      <c r="D742" s="797"/>
      <c r="F742" s="775"/>
    </row>
    <row r="743" spans="1:6" ht="12.75">
      <c r="A743" s="202"/>
      <c r="C743" s="345"/>
      <c r="D743" s="797"/>
      <c r="F743" s="775"/>
    </row>
    <row r="744" spans="1:6" ht="12.75">
      <c r="A744" s="202"/>
      <c r="C744" s="345"/>
      <c r="D744" s="797"/>
      <c r="F744" s="775"/>
    </row>
    <row r="745" spans="1:6" ht="12.75">
      <c r="A745" s="202"/>
      <c r="C745" s="345"/>
      <c r="D745" s="797"/>
      <c r="F745" s="775"/>
    </row>
    <row r="746" spans="1:6" ht="12.75">
      <c r="A746" s="202"/>
      <c r="C746" s="345"/>
      <c r="D746" s="797"/>
      <c r="F746" s="775"/>
    </row>
    <row r="747" spans="1:6" ht="12.75">
      <c r="A747" s="202"/>
      <c r="C747" s="345"/>
      <c r="D747" s="797"/>
      <c r="F747" s="775"/>
    </row>
    <row r="748" spans="1:6" ht="12.75">
      <c r="A748" s="202"/>
      <c r="C748" s="345"/>
      <c r="D748" s="797"/>
      <c r="F748" s="775"/>
    </row>
    <row r="749" spans="1:6" ht="12.75">
      <c r="A749" s="202"/>
      <c r="C749" s="345"/>
      <c r="D749" s="797"/>
      <c r="F749" s="775"/>
    </row>
    <row r="750" spans="1:6" ht="12.75">
      <c r="A750" s="202"/>
      <c r="C750" s="345"/>
      <c r="D750" s="797"/>
      <c r="F750" s="775"/>
    </row>
    <row r="751" spans="1:6" ht="12.75">
      <c r="A751" s="202"/>
      <c r="C751" s="345"/>
      <c r="D751" s="797"/>
      <c r="F751" s="775"/>
    </row>
    <row r="752" spans="1:6" ht="12.75">
      <c r="A752" s="202"/>
      <c r="C752" s="345"/>
      <c r="D752" s="797"/>
      <c r="F752" s="775"/>
    </row>
    <row r="753" spans="1:6" ht="12.75">
      <c r="A753" s="202"/>
      <c r="C753" s="345"/>
      <c r="D753" s="797"/>
      <c r="F753" s="775"/>
    </row>
    <row r="754" spans="1:6" ht="12.75">
      <c r="A754" s="202"/>
      <c r="C754" s="345"/>
      <c r="D754" s="797"/>
      <c r="F754" s="775"/>
    </row>
    <row r="755" spans="1:6" ht="12.75">
      <c r="A755" s="202"/>
      <c r="C755" s="345"/>
      <c r="D755" s="797"/>
      <c r="F755" s="775"/>
    </row>
    <row r="756" spans="1:6" ht="12.75">
      <c r="A756" s="202"/>
      <c r="C756" s="345"/>
      <c r="D756" s="797"/>
      <c r="F756" s="775"/>
    </row>
    <row r="757" spans="1:6" ht="12.75">
      <c r="A757" s="202"/>
      <c r="C757" s="345"/>
      <c r="D757" s="797"/>
      <c r="F757" s="775"/>
    </row>
    <row r="758" spans="1:6" ht="12.75">
      <c r="A758" s="202"/>
      <c r="C758" s="345"/>
      <c r="D758" s="797"/>
      <c r="F758" s="775"/>
    </row>
    <row r="759" spans="1:6" ht="12.75">
      <c r="A759" s="202"/>
      <c r="C759" s="345"/>
      <c r="D759" s="797"/>
      <c r="F759" s="775"/>
    </row>
    <row r="760" spans="1:6" ht="12.75">
      <c r="A760" s="202"/>
      <c r="C760" s="345"/>
      <c r="D760" s="797"/>
      <c r="F760" s="775"/>
    </row>
    <row r="761" spans="1:6" ht="12.75">
      <c r="A761" s="202"/>
      <c r="C761" s="345"/>
      <c r="D761" s="797"/>
      <c r="F761" s="775"/>
    </row>
    <row r="762" spans="1:6" ht="12.75">
      <c r="A762" s="202"/>
      <c r="C762" s="345"/>
      <c r="D762" s="797"/>
      <c r="F762" s="775"/>
    </row>
    <row r="763" spans="1:6" ht="12.75">
      <c r="A763" s="202"/>
      <c r="C763" s="345"/>
      <c r="D763" s="797"/>
      <c r="F763" s="775"/>
    </row>
    <row r="764" spans="1:6" ht="12.75">
      <c r="A764" s="202"/>
      <c r="C764" s="345"/>
      <c r="D764" s="797"/>
      <c r="F764" s="775"/>
    </row>
    <row r="765" spans="1:6" ht="12.75">
      <c r="A765" s="202"/>
      <c r="C765" s="345"/>
      <c r="D765" s="797"/>
      <c r="F765" s="775"/>
    </row>
    <row r="766" spans="1:6" ht="12.75">
      <c r="A766" s="202"/>
      <c r="C766" s="345"/>
      <c r="D766" s="797"/>
      <c r="F766" s="775"/>
    </row>
    <row r="767" spans="1:6" ht="12.75">
      <c r="A767" s="202"/>
      <c r="C767" s="345"/>
      <c r="D767" s="797"/>
      <c r="F767" s="775"/>
    </row>
    <row r="768" spans="1:6" ht="12.75">
      <c r="A768" s="202"/>
      <c r="C768" s="345"/>
      <c r="D768" s="797"/>
      <c r="F768" s="775"/>
    </row>
    <row r="769" spans="1:6" ht="12.75">
      <c r="A769" s="202"/>
      <c r="C769" s="345"/>
      <c r="D769" s="797"/>
      <c r="F769" s="775"/>
    </row>
    <row r="770" spans="1:6" ht="12.75">
      <c r="A770" s="202"/>
      <c r="C770" s="345"/>
      <c r="D770" s="797"/>
      <c r="F770" s="775"/>
    </row>
    <row r="771" spans="1:6" ht="12.75">
      <c r="A771" s="202"/>
      <c r="C771" s="345"/>
      <c r="D771" s="797"/>
      <c r="F771" s="775"/>
    </row>
    <row r="772" spans="1:6" ht="12.75">
      <c r="A772" s="202"/>
      <c r="C772" s="345"/>
      <c r="D772" s="797"/>
      <c r="F772" s="775"/>
    </row>
    <row r="773" spans="1:6" ht="12.75">
      <c r="A773" s="202"/>
      <c r="C773" s="345"/>
      <c r="D773" s="797"/>
      <c r="F773" s="775"/>
    </row>
    <row r="774" spans="1:6" ht="12.75">
      <c r="A774" s="202"/>
      <c r="C774" s="345"/>
      <c r="D774" s="797"/>
      <c r="F774" s="775"/>
    </row>
    <row r="775" spans="1:6" ht="12.75">
      <c r="A775" s="202"/>
      <c r="C775" s="345"/>
      <c r="D775" s="797"/>
      <c r="F775" s="775"/>
    </row>
    <row r="776" spans="1:6" ht="12.75">
      <c r="A776" s="202"/>
      <c r="C776" s="345"/>
      <c r="D776" s="797"/>
      <c r="F776" s="775"/>
    </row>
    <row r="777" spans="1:6" ht="12.75">
      <c r="A777" s="202"/>
      <c r="C777" s="345"/>
      <c r="D777" s="797"/>
      <c r="F777" s="775"/>
    </row>
    <row r="778" spans="1:6" ht="12.75">
      <c r="A778" s="202"/>
      <c r="C778" s="345"/>
      <c r="D778" s="797"/>
      <c r="F778" s="775"/>
    </row>
    <row r="779" spans="1:6" ht="12.75">
      <c r="A779" s="202"/>
      <c r="C779" s="345"/>
      <c r="D779" s="797"/>
      <c r="F779" s="775"/>
    </row>
    <row r="780" spans="1:6" ht="12.75">
      <c r="A780" s="202"/>
      <c r="C780" s="345"/>
      <c r="D780" s="797"/>
      <c r="F780" s="775"/>
    </row>
    <row r="781" spans="1:6" ht="12.75">
      <c r="A781" s="202"/>
      <c r="C781" s="345"/>
      <c r="D781" s="797"/>
      <c r="F781" s="775"/>
    </row>
    <row r="782" spans="1:6" ht="12.75">
      <c r="A782" s="202"/>
      <c r="C782" s="345"/>
      <c r="D782" s="797"/>
      <c r="F782" s="775"/>
    </row>
    <row r="783" spans="1:6" ht="12.75">
      <c r="A783" s="202"/>
      <c r="C783" s="345"/>
      <c r="D783" s="797"/>
      <c r="F783" s="775"/>
    </row>
    <row r="784" spans="1:6" ht="12.75">
      <c r="A784" s="202"/>
      <c r="C784" s="345"/>
      <c r="D784" s="797"/>
      <c r="F784" s="775"/>
    </row>
    <row r="785" spans="1:6" ht="12.75">
      <c r="A785" s="202"/>
      <c r="C785" s="345"/>
      <c r="D785" s="797"/>
      <c r="F785" s="775"/>
    </row>
    <row r="786" spans="1:6" ht="12.75">
      <c r="A786" s="202"/>
      <c r="C786" s="345"/>
      <c r="D786" s="797"/>
      <c r="F786" s="775"/>
    </row>
    <row r="787" spans="1:6" ht="12.75">
      <c r="A787" s="202"/>
      <c r="C787" s="345"/>
      <c r="D787" s="797"/>
      <c r="F787" s="775"/>
    </row>
    <row r="788" spans="1:6" ht="12.75">
      <c r="A788" s="202"/>
      <c r="C788" s="345"/>
      <c r="D788" s="797"/>
      <c r="F788" s="775"/>
    </row>
    <row r="789" spans="1:6" ht="12.75">
      <c r="A789" s="202"/>
      <c r="C789" s="345"/>
      <c r="D789" s="797"/>
      <c r="F789" s="775"/>
    </row>
    <row r="790" spans="1:6" ht="12.75">
      <c r="A790" s="202"/>
      <c r="C790" s="345"/>
      <c r="D790" s="797"/>
      <c r="F790" s="775"/>
    </row>
    <row r="791" spans="1:6" ht="12.75">
      <c r="A791" s="202"/>
      <c r="C791" s="345"/>
      <c r="D791" s="797"/>
      <c r="F791" s="775"/>
    </row>
    <row r="792" spans="1:6" ht="12.75">
      <c r="A792" s="202"/>
      <c r="C792" s="345"/>
      <c r="D792" s="797"/>
      <c r="F792" s="775"/>
    </row>
    <row r="793" spans="1:6" ht="12.75">
      <c r="A793" s="202"/>
      <c r="C793" s="345"/>
      <c r="D793" s="797"/>
      <c r="F793" s="775"/>
    </row>
    <row r="794" spans="1:6" ht="12.75">
      <c r="A794" s="202"/>
      <c r="C794" s="345"/>
      <c r="D794" s="797"/>
      <c r="F794" s="775"/>
    </row>
    <row r="795" spans="1:6" ht="12.75">
      <c r="A795" s="202"/>
      <c r="C795" s="345"/>
      <c r="D795" s="797"/>
      <c r="F795" s="775"/>
    </row>
    <row r="796" spans="1:6" ht="12.75">
      <c r="A796" s="202"/>
      <c r="C796" s="345"/>
      <c r="D796" s="797"/>
      <c r="F796" s="775"/>
    </row>
    <row r="797" spans="1:6" ht="12.75">
      <c r="A797" s="202"/>
      <c r="C797" s="345"/>
      <c r="D797" s="797"/>
      <c r="F797" s="775"/>
    </row>
    <row r="798" spans="1:6" ht="12.75">
      <c r="A798" s="202"/>
      <c r="C798" s="345"/>
      <c r="D798" s="797"/>
      <c r="F798" s="775"/>
    </row>
    <row r="799" spans="1:6" ht="12.75">
      <c r="A799" s="202"/>
      <c r="C799" s="345"/>
      <c r="D799" s="797"/>
      <c r="F799" s="775"/>
    </row>
    <row r="800" spans="1:6" ht="12.75">
      <c r="A800" s="202"/>
      <c r="C800" s="345"/>
      <c r="D800" s="797"/>
      <c r="F800" s="775"/>
    </row>
    <row r="801" spans="1:6" ht="12.75">
      <c r="A801" s="202"/>
      <c r="C801" s="345"/>
      <c r="D801" s="797"/>
      <c r="F801" s="775"/>
    </row>
    <row r="802" spans="1:6" ht="12.75">
      <c r="A802" s="202"/>
      <c r="C802" s="345"/>
      <c r="D802" s="797"/>
      <c r="F802" s="775"/>
    </row>
    <row r="803" spans="1:6" ht="12.75">
      <c r="A803" s="202"/>
      <c r="C803" s="345"/>
      <c r="D803" s="797"/>
      <c r="F803" s="775"/>
    </row>
    <row r="804" spans="1:6" ht="12.75">
      <c r="A804" s="202"/>
      <c r="C804" s="345"/>
      <c r="D804" s="797"/>
      <c r="F804" s="775"/>
    </row>
    <row r="805" spans="1:6" ht="12.75">
      <c r="A805" s="202"/>
      <c r="C805" s="345"/>
      <c r="D805" s="797"/>
      <c r="F805" s="775"/>
    </row>
    <row r="806" spans="1:6" ht="12.75">
      <c r="A806" s="202"/>
      <c r="C806" s="345"/>
      <c r="D806" s="797"/>
      <c r="F806" s="775"/>
    </row>
    <row r="807" spans="1:6" ht="12.75">
      <c r="A807" s="202"/>
      <c r="C807" s="345"/>
      <c r="D807" s="797"/>
      <c r="F807" s="775"/>
    </row>
    <row r="808" spans="1:6" ht="12.75">
      <c r="A808" s="202"/>
      <c r="C808" s="345"/>
      <c r="D808" s="797"/>
      <c r="F808" s="775"/>
    </row>
    <row r="809" spans="1:6" ht="12.75">
      <c r="A809" s="202"/>
      <c r="C809" s="345"/>
      <c r="D809" s="797"/>
      <c r="F809" s="775"/>
    </row>
    <row r="810" spans="1:6" ht="12.75">
      <c r="A810" s="202"/>
      <c r="C810" s="345"/>
      <c r="D810" s="797"/>
      <c r="F810" s="775"/>
    </row>
    <row r="811" spans="1:6" ht="12.75">
      <c r="A811" s="202"/>
      <c r="C811" s="345"/>
      <c r="D811" s="797"/>
      <c r="F811" s="775"/>
    </row>
    <row r="812" spans="1:6" ht="12.75">
      <c r="A812" s="202"/>
      <c r="C812" s="345"/>
      <c r="D812" s="797"/>
      <c r="F812" s="775"/>
    </row>
    <row r="813" spans="1:6" ht="12.75">
      <c r="A813" s="202"/>
      <c r="C813" s="345"/>
      <c r="D813" s="797"/>
      <c r="F813" s="775"/>
    </row>
    <row r="814" spans="1:6" ht="12.75">
      <c r="A814" s="202"/>
      <c r="C814" s="345"/>
      <c r="D814" s="797"/>
      <c r="F814" s="775"/>
    </row>
    <row r="815" spans="1:6" ht="12.75">
      <c r="A815" s="202"/>
      <c r="C815" s="345"/>
      <c r="D815" s="797"/>
      <c r="F815" s="775"/>
    </row>
    <row r="816" spans="1:6" ht="12.75">
      <c r="A816" s="202"/>
      <c r="C816" s="345"/>
      <c r="D816" s="797"/>
      <c r="F816" s="775"/>
    </row>
    <row r="817" spans="1:6" ht="12.75">
      <c r="A817" s="202"/>
      <c r="C817" s="345"/>
      <c r="D817" s="797"/>
      <c r="F817" s="775"/>
    </row>
    <row r="818" spans="1:6" ht="12.75">
      <c r="A818" s="202"/>
      <c r="C818" s="345"/>
      <c r="D818" s="797"/>
      <c r="F818" s="775"/>
    </row>
    <row r="819" spans="1:6" ht="12.75">
      <c r="A819" s="202"/>
      <c r="C819" s="345"/>
      <c r="D819" s="797"/>
      <c r="F819" s="775"/>
    </row>
    <row r="820" spans="1:6" ht="12.75">
      <c r="A820" s="202"/>
      <c r="C820" s="345"/>
      <c r="D820" s="797"/>
      <c r="F820" s="775"/>
    </row>
    <row r="821" spans="1:6" ht="12.75">
      <c r="A821" s="202"/>
      <c r="C821" s="345"/>
      <c r="D821" s="797"/>
      <c r="F821" s="775"/>
    </row>
    <row r="822" spans="1:6" ht="12.75">
      <c r="A822" s="202"/>
      <c r="C822" s="345"/>
      <c r="D822" s="797"/>
      <c r="F822" s="775"/>
    </row>
    <row r="823" spans="1:6" ht="12.75">
      <c r="A823" s="202"/>
      <c r="C823" s="345"/>
      <c r="D823" s="797"/>
      <c r="F823" s="775"/>
    </row>
    <row r="824" spans="1:6" ht="12.75">
      <c r="A824" s="202"/>
      <c r="C824" s="345"/>
      <c r="D824" s="797"/>
      <c r="F824" s="775"/>
    </row>
    <row r="825" spans="1:6" ht="12.75">
      <c r="A825" s="202"/>
      <c r="C825" s="345"/>
      <c r="D825" s="797"/>
      <c r="F825" s="775"/>
    </row>
    <row r="826" spans="1:6" ht="12.75">
      <c r="A826" s="202"/>
      <c r="C826" s="345"/>
      <c r="D826" s="797"/>
      <c r="F826" s="775"/>
    </row>
    <row r="827" spans="1:6" ht="12.75">
      <c r="A827" s="202"/>
      <c r="C827" s="345"/>
      <c r="D827" s="797"/>
      <c r="F827" s="775"/>
    </row>
    <row r="828" spans="1:6" ht="37.5" customHeight="1">
      <c r="A828" s="202"/>
      <c r="C828" s="345"/>
      <c r="D828" s="797"/>
      <c r="F828" s="775"/>
    </row>
    <row r="829" spans="1:6" ht="12.75">
      <c r="A829" s="202"/>
      <c r="C829" s="345"/>
      <c r="D829" s="797"/>
      <c r="F829" s="775"/>
    </row>
    <row r="830" spans="1:6" ht="39" customHeight="1">
      <c r="A830" s="202"/>
      <c r="C830" s="345"/>
      <c r="D830" s="797"/>
      <c r="F830" s="775"/>
    </row>
    <row r="831" spans="1:6" ht="12.75">
      <c r="A831" s="202"/>
      <c r="C831" s="345"/>
      <c r="D831" s="797"/>
      <c r="F831" s="775"/>
    </row>
    <row r="832" spans="1:6" ht="25.5" customHeight="1">
      <c r="A832" s="202"/>
      <c r="C832" s="345"/>
      <c r="D832" s="797"/>
      <c r="F832" s="775"/>
    </row>
    <row r="833" spans="1:6" ht="12.75">
      <c r="A833" s="202"/>
      <c r="C833" s="345"/>
      <c r="D833" s="797"/>
      <c r="F833" s="775"/>
    </row>
    <row r="834" spans="1:6" ht="12.75">
      <c r="A834" s="202"/>
      <c r="C834" s="345"/>
      <c r="D834" s="797"/>
      <c r="F834" s="775"/>
    </row>
    <row r="835" spans="1:6" ht="12.75">
      <c r="A835" s="202"/>
      <c r="C835" s="345"/>
      <c r="D835" s="797"/>
      <c r="F835" s="775"/>
    </row>
    <row r="836" spans="1:6" ht="12.75">
      <c r="A836" s="202"/>
      <c r="C836" s="345"/>
      <c r="D836" s="797"/>
      <c r="F836" s="775"/>
    </row>
    <row r="837" spans="1:6" ht="12.75">
      <c r="A837" s="202"/>
      <c r="C837" s="345"/>
      <c r="D837" s="797"/>
      <c r="F837" s="775"/>
    </row>
    <row r="838" spans="1:6" ht="12.75">
      <c r="A838" s="202"/>
      <c r="C838" s="345"/>
      <c r="D838" s="797"/>
      <c r="F838" s="775"/>
    </row>
  </sheetData>
  <mergeCells count="38">
    <mergeCell ref="B48:F48"/>
    <mergeCell ref="B50:F50"/>
    <mergeCell ref="B40:C40"/>
    <mergeCell ref="B42:F42"/>
    <mergeCell ref="B43:F43"/>
    <mergeCell ref="B44:F44"/>
    <mergeCell ref="B45:F45"/>
    <mergeCell ref="B47:F47"/>
    <mergeCell ref="B39:F39"/>
    <mergeCell ref="B27:F27"/>
    <mergeCell ref="B28:F28"/>
    <mergeCell ref="B29:F29"/>
    <mergeCell ref="B30:F30"/>
    <mergeCell ref="B31:F31"/>
    <mergeCell ref="B32:D32"/>
    <mergeCell ref="B33:F33"/>
    <mergeCell ref="B34:D34"/>
    <mergeCell ref="B35:F35"/>
    <mergeCell ref="B36:D36"/>
    <mergeCell ref="B37:F37"/>
    <mergeCell ref="B26:F26"/>
    <mergeCell ref="B15:F15"/>
    <mergeCell ref="B16:F16"/>
    <mergeCell ref="B17:F17"/>
    <mergeCell ref="B18:F18"/>
    <mergeCell ref="B19:F19"/>
    <mergeCell ref="B20:F20"/>
    <mergeCell ref="B21:F21"/>
    <mergeCell ref="B22:F22"/>
    <mergeCell ref="B23:F23"/>
    <mergeCell ref="B24:F24"/>
    <mergeCell ref="B25:F25"/>
    <mergeCell ref="B14:F14"/>
    <mergeCell ref="B9:F9"/>
    <mergeCell ref="B10:F10"/>
    <mergeCell ref="B11:F11"/>
    <mergeCell ref="B12:F12"/>
    <mergeCell ref="B13:F13"/>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92749-6277-40A2-96BE-7AF13159182A}">
  <dimension ref="A1:I796"/>
  <sheetViews>
    <sheetView showZeros="0" topLeftCell="A34" zoomScaleNormal="100" zoomScaleSheetLayoutView="85" zoomScalePageLayoutView="85" workbookViewId="0">
      <selection activeCell="I38" sqref="I38"/>
    </sheetView>
  </sheetViews>
  <sheetFormatPr defaultColWidth="9.28515625" defaultRowHeight="12"/>
  <cols>
    <col min="1" max="1" width="6.28515625" style="760" customWidth="1"/>
    <col min="2" max="2" width="45.7109375" style="766" customWidth="1"/>
    <col min="3" max="3" width="6.7109375" style="767" customWidth="1"/>
    <col min="4" max="4" width="9.7109375" style="668" customWidth="1"/>
    <col min="5" max="6" width="9.7109375" style="672" customWidth="1"/>
    <col min="7" max="8" width="9.28515625" style="8"/>
    <col min="9" max="9" width="48.28515625" style="8" customWidth="1"/>
    <col min="10" max="16384" width="9.28515625" style="8"/>
  </cols>
  <sheetData>
    <row r="1" spans="1:9" s="107" customFormat="1" ht="11.25">
      <c r="A1" s="760"/>
      <c r="B1" s="761"/>
      <c r="C1" s="762"/>
      <c r="D1" s="672"/>
      <c r="E1" s="672"/>
      <c r="F1" s="672"/>
    </row>
    <row r="2" spans="1:9" s="107" customFormat="1" ht="11.25">
      <c r="A2" s="763" t="s">
        <v>193</v>
      </c>
      <c r="B2" s="764" t="s">
        <v>194</v>
      </c>
      <c r="C2" s="765" t="s">
        <v>195</v>
      </c>
      <c r="D2" s="673" t="s">
        <v>196</v>
      </c>
      <c r="E2" s="673" t="s">
        <v>837</v>
      </c>
      <c r="F2" s="673" t="s">
        <v>198</v>
      </c>
    </row>
    <row r="4" spans="1:9" s="30" customFormat="1" ht="15.75" customHeight="1">
      <c r="A4" s="768"/>
      <c r="B4" s="769" t="s">
        <v>46</v>
      </c>
      <c r="C4" s="770"/>
      <c r="D4" s="771"/>
      <c r="E4" s="772"/>
      <c r="F4" s="772"/>
    </row>
    <row r="5" spans="1:9" s="30" customFormat="1" ht="12.75">
      <c r="A5" s="773"/>
      <c r="B5" s="774"/>
      <c r="C5" s="762"/>
      <c r="D5" s="672"/>
      <c r="E5" s="775"/>
      <c r="F5" s="775"/>
    </row>
    <row r="6" spans="1:9" s="144" customFormat="1" ht="12.75">
      <c r="A6" s="773"/>
      <c r="B6" s="776" t="s">
        <v>649</v>
      </c>
      <c r="C6" s="748"/>
      <c r="D6" s="672"/>
      <c r="E6" s="775"/>
      <c r="F6" s="775"/>
    </row>
    <row r="7" spans="1:9" s="144" customFormat="1" ht="12.75">
      <c r="A7" s="773"/>
      <c r="B7" s="776"/>
      <c r="C7" s="748"/>
      <c r="D7" s="672"/>
      <c r="E7" s="775"/>
      <c r="F7" s="775"/>
    </row>
    <row r="8" spans="1:9" s="338" customFormat="1">
      <c r="A8" s="777" t="s">
        <v>1367</v>
      </c>
      <c r="B8" s="681" t="s">
        <v>1211</v>
      </c>
      <c r="C8" s="681"/>
      <c r="D8" s="681"/>
      <c r="E8" s="681"/>
      <c r="F8" s="682"/>
    </row>
    <row r="9" spans="1:9" s="338" customFormat="1">
      <c r="A9" s="778"/>
      <c r="B9" s="779"/>
      <c r="C9" s="683"/>
      <c r="D9" s="780"/>
      <c r="E9" s="683"/>
      <c r="F9" s="684"/>
    </row>
    <row r="10" spans="1:9" s="338" customFormat="1" ht="191.25" customHeight="1">
      <c r="A10" s="777"/>
      <c r="B10" s="1376" t="s">
        <v>1349</v>
      </c>
      <c r="C10" s="1376"/>
      <c r="D10" s="1376"/>
      <c r="E10" s="1376"/>
      <c r="F10" s="1376"/>
    </row>
    <row r="11" spans="1:9" s="559" customFormat="1" ht="171" customHeight="1">
      <c r="A11" s="777"/>
      <c r="B11" s="1376" t="s">
        <v>1360</v>
      </c>
      <c r="C11" s="1376"/>
      <c r="D11" s="1376"/>
      <c r="E11" s="1376"/>
      <c r="F11" s="1376"/>
    </row>
    <row r="12" spans="1:9" s="559" customFormat="1" ht="21" customHeight="1">
      <c r="A12" s="777"/>
      <c r="B12" s="1377" t="s">
        <v>1212</v>
      </c>
      <c r="C12" s="1377"/>
      <c r="D12" s="1377"/>
      <c r="E12" s="1377"/>
      <c r="F12" s="1377"/>
      <c r="I12" s="568"/>
    </row>
    <row r="13" spans="1:9" s="559" customFormat="1" ht="50.25" customHeight="1">
      <c r="A13" s="777"/>
      <c r="B13" s="1376" t="s">
        <v>1213</v>
      </c>
      <c r="C13" s="1376"/>
      <c r="D13" s="1376"/>
      <c r="E13" s="1376"/>
      <c r="F13" s="1376"/>
      <c r="I13" s="758"/>
    </row>
    <row r="14" spans="1:9" s="559" customFormat="1" ht="51" customHeight="1">
      <c r="A14" s="777"/>
      <c r="B14" s="1376" t="s">
        <v>1214</v>
      </c>
      <c r="C14" s="1376"/>
      <c r="D14" s="1376"/>
      <c r="E14" s="1376"/>
      <c r="F14" s="1376"/>
    </row>
    <row r="15" spans="1:9" s="559" customFormat="1" ht="74.25" customHeight="1">
      <c r="A15" s="777"/>
      <c r="B15" s="1376" t="s">
        <v>1215</v>
      </c>
      <c r="C15" s="1376"/>
      <c r="D15" s="1376"/>
      <c r="E15" s="1376"/>
      <c r="F15" s="1376"/>
    </row>
    <row r="16" spans="1:9" s="559" customFormat="1" ht="66.75" customHeight="1">
      <c r="A16" s="777"/>
      <c r="B16" s="1376" t="s">
        <v>1216</v>
      </c>
      <c r="C16" s="1376"/>
      <c r="D16" s="1376"/>
      <c r="E16" s="1376"/>
      <c r="F16" s="1376"/>
    </row>
    <row r="17" spans="1:9" s="559" customFormat="1" ht="57.75" customHeight="1">
      <c r="A17" s="777"/>
      <c r="B17" s="1376" t="s">
        <v>1217</v>
      </c>
      <c r="C17" s="1376"/>
      <c r="D17" s="1376"/>
      <c r="E17" s="1376"/>
      <c r="F17" s="1376"/>
    </row>
    <row r="18" spans="1:9" s="559" customFormat="1" ht="82.5" customHeight="1">
      <c r="A18" s="777"/>
      <c r="B18" s="1376" t="s">
        <v>1218</v>
      </c>
      <c r="C18" s="1376"/>
      <c r="D18" s="1376"/>
      <c r="E18" s="1376"/>
      <c r="F18" s="1376"/>
    </row>
    <row r="19" spans="1:9" s="200" customFormat="1" ht="105" customHeight="1">
      <c r="A19" s="777"/>
      <c r="B19" s="1376" t="s">
        <v>1219</v>
      </c>
      <c r="C19" s="1376"/>
      <c r="D19" s="1376"/>
      <c r="E19" s="1376"/>
      <c r="F19" s="1376"/>
    </row>
    <row r="20" spans="1:9" s="115" customFormat="1" ht="15" customHeight="1">
      <c r="A20" s="777" t="s">
        <v>263</v>
      </c>
      <c r="B20" s="1378" t="s">
        <v>1368</v>
      </c>
      <c r="C20" s="1378"/>
      <c r="D20" s="1378"/>
      <c r="E20" s="1379"/>
      <c r="F20" s="1379"/>
    </row>
    <row r="21" spans="1:9" s="115" customFormat="1" ht="52.5" customHeight="1">
      <c r="A21" s="777"/>
      <c r="B21" s="1376" t="s">
        <v>1220</v>
      </c>
      <c r="C21" s="1376"/>
      <c r="D21" s="1376"/>
      <c r="E21" s="1376"/>
      <c r="F21" s="1376"/>
    </row>
    <row r="22" spans="1:9" s="32" customFormat="1" ht="66" customHeight="1">
      <c r="A22" s="798"/>
      <c r="B22" s="1376" t="s">
        <v>1221</v>
      </c>
      <c r="C22" s="1376"/>
      <c r="D22" s="1376"/>
      <c r="E22" s="1376"/>
      <c r="F22" s="1376"/>
      <c r="I22" s="133"/>
    </row>
    <row r="23" spans="1:9" s="200" customFormat="1" ht="127.5" customHeight="1">
      <c r="A23" s="798"/>
      <c r="B23" s="1376" t="s">
        <v>2063</v>
      </c>
      <c r="C23" s="1376"/>
      <c r="D23" s="1376"/>
      <c r="E23" s="1376"/>
      <c r="F23" s="1376"/>
    </row>
    <row r="24" spans="1:9" s="200" customFormat="1" ht="113.25" customHeight="1">
      <c r="A24" s="798"/>
      <c r="B24" s="1376" t="s">
        <v>1222</v>
      </c>
      <c r="C24" s="1376"/>
      <c r="D24" s="1376"/>
      <c r="E24" s="1376"/>
      <c r="F24" s="1376"/>
      <c r="I24" s="61"/>
    </row>
    <row r="25" spans="1:9" s="200" customFormat="1" ht="15" customHeight="1">
      <c r="A25" s="777" t="s">
        <v>264</v>
      </c>
      <c r="B25" s="1378" t="s">
        <v>1369</v>
      </c>
      <c r="C25" s="1378"/>
      <c r="D25" s="1378"/>
      <c r="E25" s="1378"/>
      <c r="F25" s="1378"/>
    </row>
    <row r="26" spans="1:9" s="200" customFormat="1" ht="40.5" customHeight="1">
      <c r="A26" s="798"/>
      <c r="B26" s="1376" t="s">
        <v>1223</v>
      </c>
      <c r="C26" s="1376"/>
      <c r="D26" s="1376"/>
      <c r="E26" s="1376"/>
      <c r="F26" s="1376"/>
    </row>
    <row r="27" spans="1:9" s="200" customFormat="1" ht="51" customHeight="1">
      <c r="A27" s="798"/>
      <c r="B27" s="1376" t="s">
        <v>1224</v>
      </c>
      <c r="C27" s="1376"/>
      <c r="D27" s="1376"/>
      <c r="E27" s="1376"/>
      <c r="F27" s="1376"/>
    </row>
    <row r="28" spans="1:9" s="200" customFormat="1" ht="113.25" customHeight="1">
      <c r="A28" s="798"/>
      <c r="B28" s="1376" t="s">
        <v>1225</v>
      </c>
      <c r="C28" s="1376"/>
      <c r="D28" s="1376"/>
      <c r="E28" s="1376"/>
      <c r="F28" s="1376"/>
    </row>
    <row r="29" spans="1:9" s="200" customFormat="1" ht="59.25" customHeight="1">
      <c r="A29" s="798"/>
      <c r="B29" s="1376" t="s">
        <v>2064</v>
      </c>
      <c r="C29" s="1376"/>
      <c r="D29" s="1376"/>
      <c r="E29" s="1376"/>
      <c r="F29" s="1376"/>
    </row>
    <row r="30" spans="1:9" s="200" customFormat="1" ht="129" customHeight="1">
      <c r="A30" s="798"/>
      <c r="B30" s="1376" t="s">
        <v>1226</v>
      </c>
      <c r="C30" s="1376"/>
      <c r="D30" s="1376"/>
      <c r="E30" s="1376"/>
      <c r="F30" s="1376"/>
    </row>
    <row r="31" spans="1:9" s="200" customFormat="1" ht="12" customHeight="1">
      <c r="A31" s="777" t="s">
        <v>1286</v>
      </c>
      <c r="B31" s="1378" t="s">
        <v>1370</v>
      </c>
      <c r="C31" s="1378"/>
      <c r="D31" s="1378"/>
      <c r="E31" s="1378"/>
      <c r="F31" s="1378"/>
    </row>
    <row r="32" spans="1:9" s="32" customFormat="1" ht="116.25" customHeight="1">
      <c r="A32" s="798"/>
      <c r="B32" s="1376" t="s">
        <v>1354</v>
      </c>
      <c r="C32" s="1376"/>
      <c r="D32" s="1376"/>
      <c r="E32" s="1376"/>
      <c r="F32" s="1376"/>
    </row>
    <row r="33" spans="1:9" s="32" customFormat="1" ht="12" customHeight="1">
      <c r="A33" s="777" t="s">
        <v>270</v>
      </c>
      <c r="B33" s="1378" t="s">
        <v>1227</v>
      </c>
      <c r="C33" s="1378"/>
      <c r="D33" s="1378"/>
      <c r="E33" s="685"/>
      <c r="F33" s="685"/>
    </row>
    <row r="34" spans="1:9" s="32" customFormat="1" ht="73.5" customHeight="1">
      <c r="A34" s="777"/>
      <c r="B34" s="1376" t="s">
        <v>1228</v>
      </c>
      <c r="C34" s="1376"/>
      <c r="D34" s="1376"/>
      <c r="E34" s="1376"/>
      <c r="F34" s="1376"/>
      <c r="I34" s="133"/>
    </row>
    <row r="35" spans="1:9" s="200" customFormat="1" ht="15" customHeight="1">
      <c r="A35" s="777" t="s">
        <v>271</v>
      </c>
      <c r="B35" s="682" t="s">
        <v>1199</v>
      </c>
      <c r="C35" s="682"/>
      <c r="D35" s="682"/>
      <c r="E35" s="682"/>
      <c r="F35" s="682"/>
    </row>
    <row r="36" spans="1:9" s="200" customFormat="1" ht="42.75" customHeight="1">
      <c r="A36" s="799"/>
      <c r="B36" s="1381" t="s">
        <v>1350</v>
      </c>
      <c r="C36" s="1381"/>
      <c r="D36" s="1381"/>
      <c r="E36" s="1381"/>
      <c r="F36" s="1381"/>
      <c r="I36" s="61"/>
    </row>
    <row r="37" spans="1:9" s="200" customFormat="1" ht="51" customHeight="1">
      <c r="A37" s="799"/>
      <c r="B37" s="1381" t="s">
        <v>1351</v>
      </c>
      <c r="C37" s="1381"/>
      <c r="D37" s="1381"/>
      <c r="E37" s="1381"/>
      <c r="F37" s="1381"/>
    </row>
    <row r="38" spans="1:9" s="200" customFormat="1" ht="13.5" customHeight="1">
      <c r="A38" s="777" t="s">
        <v>1198</v>
      </c>
      <c r="B38" s="682" t="s">
        <v>1201</v>
      </c>
      <c r="C38" s="682"/>
      <c r="D38" s="682"/>
      <c r="E38" s="682"/>
      <c r="F38" s="682"/>
    </row>
    <row r="39" spans="1:9" s="200" customFormat="1" ht="115.5" customHeight="1">
      <c r="A39" s="799"/>
      <c r="B39" s="1380" t="s">
        <v>1352</v>
      </c>
      <c r="C39" s="1380"/>
      <c r="D39" s="1380"/>
      <c r="E39" s="1380"/>
      <c r="F39" s="1380"/>
    </row>
    <row r="40" spans="1:9" s="200" customFormat="1" ht="128.25" customHeight="1">
      <c r="A40" s="799"/>
      <c r="B40" s="1380" t="s">
        <v>1353</v>
      </c>
      <c r="C40" s="1380"/>
      <c r="D40" s="1380"/>
      <c r="E40" s="1380"/>
      <c r="F40" s="1380"/>
    </row>
    <row r="41" spans="1:9" s="200" customFormat="1" ht="51.75" customHeight="1">
      <c r="A41" s="799"/>
      <c r="B41" s="1380" t="s">
        <v>1204</v>
      </c>
      <c r="C41" s="1380"/>
      <c r="D41" s="1380"/>
      <c r="E41" s="1380"/>
      <c r="F41" s="1380"/>
    </row>
    <row r="42" spans="1:9" s="200" customFormat="1">
      <c r="A42" s="800"/>
      <c r="B42" s="801"/>
      <c r="C42" s="800"/>
      <c r="D42" s="800"/>
      <c r="E42" s="800"/>
      <c r="F42" s="800"/>
    </row>
    <row r="43" spans="1:9" ht="25.5" customHeight="1">
      <c r="A43" s="11"/>
      <c r="B43" s="979" t="s">
        <v>2245</v>
      </c>
      <c r="C43" s="6"/>
      <c r="D43" s="811"/>
      <c r="E43" s="91"/>
      <c r="F43" s="91"/>
      <c r="I43" s="200"/>
    </row>
    <row r="44" spans="1:9" ht="25.5" customHeight="1">
      <c r="A44" s="11"/>
      <c r="B44" s="90"/>
      <c r="C44" s="6"/>
      <c r="D44" s="811"/>
      <c r="E44" s="91"/>
      <c r="F44" s="91"/>
      <c r="I44" s="200"/>
    </row>
    <row r="45" spans="1:9" s="32" customFormat="1" ht="14.25" customHeight="1">
      <c r="A45" s="781"/>
      <c r="B45" s="657" t="s">
        <v>1229</v>
      </c>
      <c r="C45" s="782"/>
      <c r="D45" s="686"/>
      <c r="E45" s="686"/>
      <c r="F45" s="671"/>
      <c r="I45" s="133"/>
    </row>
    <row r="46" spans="1:9" s="200" customFormat="1" ht="15" customHeight="1">
      <c r="A46" s="781"/>
      <c r="B46" s="657"/>
      <c r="C46" s="782"/>
      <c r="D46" s="686"/>
      <c r="E46" s="686"/>
      <c r="F46" s="671"/>
    </row>
    <row r="47" spans="1:9" s="200" customFormat="1" ht="51" customHeight="1">
      <c r="A47" s="757" t="s">
        <v>199</v>
      </c>
      <c r="B47" s="783" t="s">
        <v>2052</v>
      </c>
      <c r="C47" s="784"/>
      <c r="D47" s="671"/>
      <c r="E47" s="671"/>
      <c r="F47" s="671"/>
      <c r="I47" s="61"/>
    </row>
    <row r="48" spans="1:9" s="200" customFormat="1" ht="134.25" customHeight="1">
      <c r="A48" s="685"/>
      <c r="B48" s="749" t="s">
        <v>2066</v>
      </c>
      <c r="C48" s="784"/>
      <c r="D48" s="671"/>
      <c r="E48" s="671"/>
      <c r="F48" s="671"/>
    </row>
    <row r="49" spans="1:9" ht="30" customHeight="1">
      <c r="A49" s="202"/>
      <c r="B49" s="766" t="s">
        <v>1833</v>
      </c>
      <c r="C49" s="343"/>
      <c r="D49" s="671"/>
      <c r="E49" s="342"/>
      <c r="F49" s="342"/>
    </row>
    <row r="50" spans="1:9" s="200" customFormat="1" ht="29.25" customHeight="1">
      <c r="A50" s="685"/>
      <c r="B50" s="749" t="s">
        <v>2163</v>
      </c>
      <c r="C50" s="784"/>
      <c r="D50" s="671"/>
      <c r="E50" s="671"/>
      <c r="F50" s="671"/>
    </row>
    <row r="51" spans="1:9" s="32" customFormat="1">
      <c r="A51" s="685"/>
      <c r="B51" s="766" t="s">
        <v>1207</v>
      </c>
      <c r="C51" s="784"/>
      <c r="D51" s="671"/>
      <c r="E51" s="671"/>
      <c r="F51" s="671"/>
    </row>
    <row r="52" spans="1:9" s="30" customFormat="1" ht="14.25" customHeight="1">
      <c r="A52" s="685"/>
      <c r="B52" s="766" t="s">
        <v>1831</v>
      </c>
      <c r="C52" s="784"/>
      <c r="D52" s="671"/>
      <c r="E52" s="671"/>
      <c r="F52" s="671"/>
    </row>
    <row r="53" spans="1:9" ht="14.25" customHeight="1">
      <c r="A53" s="685"/>
      <c r="C53" s="784" t="s">
        <v>200</v>
      </c>
      <c r="D53" s="671">
        <v>1</v>
      </c>
      <c r="E53" s="671"/>
      <c r="F53" s="671" t="str">
        <f>IF(D53*E53,D53*E53,"")</f>
        <v/>
      </c>
      <c r="H53" s="138"/>
    </row>
    <row r="54" spans="1:9" ht="12.75" customHeight="1">
      <c r="A54" s="685"/>
      <c r="C54" s="784"/>
      <c r="D54" s="671"/>
      <c r="E54" s="671"/>
      <c r="F54" s="671"/>
      <c r="H54" s="138"/>
      <c r="I54" s="61"/>
    </row>
    <row r="55" spans="1:9" s="200" customFormat="1" ht="60.4" customHeight="1">
      <c r="A55" s="757" t="s">
        <v>201</v>
      </c>
      <c r="B55" s="783" t="s">
        <v>2053</v>
      </c>
      <c r="C55" s="784"/>
      <c r="D55" s="671"/>
      <c r="E55" s="671"/>
      <c r="F55" s="671"/>
      <c r="I55" s="61"/>
    </row>
    <row r="56" spans="1:9" s="200" customFormat="1" ht="110.65" customHeight="1">
      <c r="A56" s="685"/>
      <c r="B56" s="749" t="s">
        <v>2067</v>
      </c>
      <c r="C56" s="784"/>
      <c r="D56" s="671"/>
      <c r="E56" s="671"/>
      <c r="F56" s="671"/>
    </row>
    <row r="57" spans="1:9" ht="30" customHeight="1">
      <c r="A57" s="202"/>
      <c r="B57" s="766" t="s">
        <v>1833</v>
      </c>
      <c r="C57" s="343"/>
      <c r="D57" s="671"/>
      <c r="E57" s="342"/>
      <c r="F57" s="342"/>
    </row>
    <row r="58" spans="1:9" s="200" customFormat="1" ht="29.25" customHeight="1">
      <c r="A58" s="685"/>
      <c r="B58" s="749" t="s">
        <v>2163</v>
      </c>
      <c r="C58" s="784"/>
      <c r="D58" s="671"/>
      <c r="E58" s="671"/>
      <c r="F58" s="671"/>
    </row>
    <row r="59" spans="1:9" s="32" customFormat="1">
      <c r="A59" s="685"/>
      <c r="B59" s="766" t="s">
        <v>1207</v>
      </c>
      <c r="C59" s="784"/>
      <c r="D59" s="671"/>
      <c r="E59" s="671"/>
      <c r="F59" s="671"/>
    </row>
    <row r="60" spans="1:9" s="30" customFormat="1" ht="14.25" customHeight="1">
      <c r="A60" s="685"/>
      <c r="B60" s="766" t="s">
        <v>1832</v>
      </c>
      <c r="C60" s="784"/>
      <c r="D60" s="671"/>
      <c r="E60" s="671"/>
      <c r="F60" s="671"/>
    </row>
    <row r="61" spans="1:9" ht="14.25" customHeight="1">
      <c r="A61" s="685"/>
      <c r="C61" s="784" t="s">
        <v>200</v>
      </c>
      <c r="D61" s="671">
        <v>1</v>
      </c>
      <c r="E61" s="671"/>
      <c r="F61" s="671" t="str">
        <f>IF(D61*E61,D61*E61,"")</f>
        <v/>
      </c>
      <c r="H61" s="138"/>
    </row>
    <row r="62" spans="1:9" ht="14.25" customHeight="1">
      <c r="A62" s="685"/>
      <c r="C62" s="784"/>
      <c r="D62" s="671"/>
      <c r="E62" s="671"/>
      <c r="F62" s="671"/>
      <c r="H62" s="138"/>
    </row>
    <row r="63" spans="1:9" s="200" customFormat="1" ht="63.75" customHeight="1">
      <c r="A63" s="757" t="s">
        <v>203</v>
      </c>
      <c r="B63" s="783" t="s">
        <v>2053</v>
      </c>
      <c r="C63" s="784"/>
      <c r="D63" s="671"/>
      <c r="E63" s="671"/>
      <c r="F63" s="671"/>
      <c r="I63" s="61"/>
    </row>
    <row r="64" spans="1:9" s="200" customFormat="1" ht="121.15" customHeight="1">
      <c r="A64" s="685"/>
      <c r="B64" s="749" t="s">
        <v>2059</v>
      </c>
      <c r="C64" s="784"/>
      <c r="D64" s="671"/>
      <c r="E64" s="671"/>
      <c r="F64" s="671"/>
    </row>
    <row r="65" spans="1:9" s="200" customFormat="1" ht="29.25" customHeight="1">
      <c r="A65" s="685"/>
      <c r="B65" s="749" t="s">
        <v>2163</v>
      </c>
      <c r="C65" s="784"/>
      <c r="D65" s="671"/>
      <c r="E65" s="671"/>
      <c r="F65" s="671"/>
    </row>
    <row r="66" spans="1:9" s="32" customFormat="1">
      <c r="A66" s="685"/>
      <c r="B66" s="766" t="s">
        <v>1207</v>
      </c>
      <c r="C66" s="784"/>
      <c r="D66" s="671"/>
      <c r="E66" s="671"/>
      <c r="F66" s="671"/>
    </row>
    <row r="67" spans="1:9" s="30" customFormat="1" ht="14.25" customHeight="1">
      <c r="A67" s="685"/>
      <c r="B67" s="766" t="s">
        <v>1832</v>
      </c>
      <c r="C67" s="784"/>
      <c r="D67" s="671"/>
      <c r="E67" s="671"/>
      <c r="F67" s="671"/>
    </row>
    <row r="68" spans="1:9" ht="14.25" customHeight="1">
      <c r="A68" s="685"/>
      <c r="C68" s="784" t="s">
        <v>200</v>
      </c>
      <c r="D68" s="671">
        <v>6</v>
      </c>
      <c r="E68" s="671"/>
      <c r="F68" s="671" t="str">
        <f>IF(D68*E68,D68*E68,"")</f>
        <v/>
      </c>
      <c r="H68" s="138"/>
    </row>
    <row r="69" spans="1:9" ht="14.25" customHeight="1">
      <c r="A69" s="685"/>
      <c r="C69" s="784"/>
      <c r="D69" s="671"/>
      <c r="E69" s="671"/>
      <c r="F69" s="671"/>
      <c r="H69" s="138"/>
    </row>
    <row r="70" spans="1:9" s="200" customFormat="1" ht="45.75" customHeight="1">
      <c r="A70" s="757" t="s">
        <v>204</v>
      </c>
      <c r="B70" s="783" t="s">
        <v>2054</v>
      </c>
      <c r="C70" s="784"/>
      <c r="D70" s="671"/>
      <c r="E70" s="671"/>
      <c r="F70" s="671"/>
      <c r="I70" s="61"/>
    </row>
    <row r="71" spans="1:9" s="200" customFormat="1" ht="132.75" customHeight="1">
      <c r="A71" s="685"/>
      <c r="B71" s="749" t="s">
        <v>2060</v>
      </c>
      <c r="C71" s="784"/>
      <c r="D71" s="671"/>
      <c r="E71" s="671"/>
      <c r="F71" s="671"/>
    </row>
    <row r="72" spans="1:9" ht="14.45" customHeight="1">
      <c r="A72" s="202"/>
      <c r="B72" s="749" t="s">
        <v>2065</v>
      </c>
      <c r="C72" s="343"/>
      <c r="D72" s="671"/>
      <c r="E72" s="342"/>
      <c r="F72" s="342"/>
    </row>
    <row r="73" spans="1:9" s="200" customFormat="1" ht="29.25" customHeight="1">
      <c r="A73" s="685"/>
      <c r="B73" s="749" t="s">
        <v>2163</v>
      </c>
      <c r="C73" s="784"/>
      <c r="D73" s="671"/>
      <c r="E73" s="671"/>
      <c r="F73" s="671"/>
    </row>
    <row r="74" spans="1:9" s="32" customFormat="1">
      <c r="A74" s="685"/>
      <c r="B74" s="766" t="s">
        <v>1207</v>
      </c>
      <c r="C74" s="784"/>
      <c r="D74" s="671"/>
      <c r="E74" s="671"/>
      <c r="F74" s="671"/>
    </row>
    <row r="75" spans="1:9" s="30" customFormat="1" ht="14.25" customHeight="1">
      <c r="A75" s="685"/>
      <c r="B75" s="766" t="s">
        <v>1834</v>
      </c>
      <c r="C75" s="784"/>
      <c r="D75" s="671"/>
      <c r="E75" s="671"/>
      <c r="F75" s="671"/>
    </row>
    <row r="76" spans="1:9" ht="14.25" customHeight="1">
      <c r="A76" s="685"/>
      <c r="C76" s="784" t="s">
        <v>200</v>
      </c>
      <c r="D76" s="671">
        <v>2</v>
      </c>
      <c r="E76" s="671"/>
      <c r="F76" s="671" t="str">
        <f>IF(D76*E76,D76*E76,"")</f>
        <v/>
      </c>
      <c r="H76" s="138"/>
    </row>
    <row r="77" spans="1:9" ht="14.25" customHeight="1">
      <c r="A77" s="685"/>
      <c r="C77" s="784"/>
      <c r="D77" s="671"/>
      <c r="E77" s="671"/>
      <c r="F77" s="671"/>
      <c r="H77" s="138"/>
    </row>
    <row r="78" spans="1:9" s="200" customFormat="1" ht="41.65" customHeight="1">
      <c r="A78" s="757" t="s">
        <v>206</v>
      </c>
      <c r="B78" s="783" t="s">
        <v>2055</v>
      </c>
      <c r="C78" s="784"/>
      <c r="D78" s="671"/>
      <c r="E78" s="671"/>
      <c r="F78" s="671"/>
      <c r="I78" s="61"/>
    </row>
    <row r="79" spans="1:9" s="200" customFormat="1" ht="112.9" customHeight="1">
      <c r="A79" s="685"/>
      <c r="B79" s="749" t="s">
        <v>2068</v>
      </c>
      <c r="C79" s="784"/>
      <c r="D79" s="671"/>
      <c r="E79" s="671"/>
      <c r="F79" s="671"/>
    </row>
    <row r="80" spans="1:9" s="200" customFormat="1" ht="29.25" customHeight="1">
      <c r="A80" s="685"/>
      <c r="B80" s="749" t="s">
        <v>2163</v>
      </c>
      <c r="C80" s="784"/>
      <c r="D80" s="671"/>
      <c r="E80" s="671"/>
      <c r="F80" s="671"/>
    </row>
    <row r="81" spans="1:9" s="32" customFormat="1">
      <c r="A81" s="685"/>
      <c r="B81" s="766" t="s">
        <v>1207</v>
      </c>
      <c r="C81" s="784"/>
      <c r="D81" s="671"/>
      <c r="E81" s="671"/>
      <c r="F81" s="671"/>
    </row>
    <row r="82" spans="1:9" s="30" customFormat="1" ht="14.25" customHeight="1">
      <c r="A82" s="685"/>
      <c r="B82" s="766" t="s">
        <v>1861</v>
      </c>
      <c r="C82" s="784"/>
      <c r="D82" s="671"/>
      <c r="E82" s="671"/>
      <c r="F82" s="671"/>
    </row>
    <row r="83" spans="1:9" ht="14.25" customHeight="1">
      <c r="A83" s="685"/>
      <c r="C83" s="784" t="s">
        <v>200</v>
      </c>
      <c r="D83" s="671">
        <v>4</v>
      </c>
      <c r="E83" s="671"/>
      <c r="F83" s="671" t="str">
        <f>IF(D83*E83,D83*E83,"")</f>
        <v/>
      </c>
      <c r="H83" s="138"/>
    </row>
    <row r="84" spans="1:9" ht="14.25" customHeight="1">
      <c r="A84" s="685"/>
      <c r="C84" s="784"/>
      <c r="D84" s="671"/>
      <c r="E84" s="671"/>
      <c r="F84" s="671"/>
      <c r="H84" s="138"/>
    </row>
    <row r="85" spans="1:9" s="200" customFormat="1" ht="43.5" customHeight="1">
      <c r="A85" s="757" t="s">
        <v>207</v>
      </c>
      <c r="B85" s="783" t="s">
        <v>2056</v>
      </c>
      <c r="C85" s="784"/>
      <c r="D85" s="671"/>
      <c r="E85" s="671"/>
      <c r="F85" s="671"/>
      <c r="I85" s="61"/>
    </row>
    <row r="86" spans="1:9" s="200" customFormat="1" ht="124.9" customHeight="1">
      <c r="A86" s="685"/>
      <c r="B86" s="749" t="s">
        <v>2061</v>
      </c>
      <c r="C86" s="784"/>
      <c r="D86" s="671"/>
      <c r="E86" s="671"/>
      <c r="F86" s="671"/>
    </row>
    <row r="87" spans="1:9" s="200" customFormat="1" ht="29.25" customHeight="1">
      <c r="A87" s="685"/>
      <c r="B87" s="749" t="s">
        <v>2163</v>
      </c>
      <c r="C87" s="784"/>
      <c r="D87" s="671"/>
      <c r="E87" s="671"/>
      <c r="F87" s="671"/>
    </row>
    <row r="88" spans="1:9" s="32" customFormat="1">
      <c r="A88" s="685"/>
      <c r="B88" s="766" t="s">
        <v>1207</v>
      </c>
      <c r="C88" s="784"/>
      <c r="D88" s="671"/>
      <c r="E88" s="671"/>
      <c r="F88" s="671"/>
    </row>
    <row r="89" spans="1:9" s="30" customFormat="1" ht="14.25" customHeight="1">
      <c r="A89" s="685"/>
      <c r="B89" s="766" t="s">
        <v>1837</v>
      </c>
      <c r="C89" s="784"/>
      <c r="D89" s="671"/>
      <c r="E89" s="671"/>
      <c r="F89" s="671"/>
    </row>
    <row r="90" spans="1:9" ht="14.25" customHeight="1">
      <c r="A90" s="685"/>
      <c r="C90" s="784" t="s">
        <v>200</v>
      </c>
      <c r="D90" s="671">
        <v>1</v>
      </c>
      <c r="E90" s="671"/>
      <c r="F90" s="671" t="str">
        <f>IF(D90*E90,D90*E90,"")</f>
        <v/>
      </c>
      <c r="H90" s="138"/>
    </row>
    <row r="91" spans="1:9" ht="14.25" customHeight="1">
      <c r="A91" s="685"/>
      <c r="C91" s="784"/>
      <c r="D91" s="671"/>
      <c r="E91" s="671"/>
      <c r="F91" s="671"/>
      <c r="H91" s="138"/>
    </row>
    <row r="92" spans="1:9" s="200" customFormat="1" ht="45.4" customHeight="1">
      <c r="A92" s="757" t="s">
        <v>208</v>
      </c>
      <c r="B92" s="783" t="s">
        <v>2057</v>
      </c>
      <c r="C92" s="784"/>
      <c r="D92" s="671"/>
      <c r="E92" s="671"/>
      <c r="F92" s="671"/>
      <c r="I92" s="61"/>
    </row>
    <row r="93" spans="1:9" s="200" customFormat="1" ht="110.65" customHeight="1">
      <c r="A93" s="685"/>
      <c r="B93" s="749" t="s">
        <v>2062</v>
      </c>
      <c r="C93" s="784"/>
      <c r="D93" s="671"/>
      <c r="E93" s="671"/>
      <c r="F93" s="671"/>
    </row>
    <row r="94" spans="1:9" s="200" customFormat="1" ht="29.25" customHeight="1">
      <c r="A94" s="685"/>
      <c r="B94" s="749" t="s">
        <v>2163</v>
      </c>
      <c r="C94" s="784"/>
      <c r="D94" s="671"/>
      <c r="E94" s="671"/>
      <c r="F94" s="671"/>
    </row>
    <row r="95" spans="1:9" s="32" customFormat="1">
      <c r="A95" s="685"/>
      <c r="B95" s="766" t="s">
        <v>1207</v>
      </c>
      <c r="C95" s="784"/>
      <c r="D95" s="671"/>
      <c r="E95" s="671"/>
      <c r="F95" s="671"/>
    </row>
    <row r="96" spans="1:9" s="30" customFormat="1" ht="14.25" customHeight="1">
      <c r="A96" s="685"/>
      <c r="B96" s="766" t="s">
        <v>1835</v>
      </c>
      <c r="C96" s="784"/>
      <c r="D96" s="671"/>
      <c r="E96" s="671"/>
      <c r="F96" s="671"/>
    </row>
    <row r="97" spans="1:9" ht="14.25" customHeight="1">
      <c r="A97" s="685"/>
      <c r="C97" s="784" t="s">
        <v>200</v>
      </c>
      <c r="D97" s="671">
        <v>1</v>
      </c>
      <c r="E97" s="671"/>
      <c r="F97" s="671" t="str">
        <f>IF(D97*E97,D97*E97,"")</f>
        <v/>
      </c>
      <c r="H97" s="138"/>
    </row>
    <row r="98" spans="1:9" ht="14.25" customHeight="1">
      <c r="A98" s="685"/>
      <c r="C98" s="784"/>
      <c r="D98" s="671"/>
      <c r="E98" s="671"/>
      <c r="F98" s="671"/>
      <c r="H98" s="138"/>
    </row>
    <row r="99" spans="1:9" s="200" customFormat="1" ht="61.5" customHeight="1">
      <c r="A99" s="757" t="s">
        <v>209</v>
      </c>
      <c r="B99" s="783" t="s">
        <v>2058</v>
      </c>
      <c r="C99" s="784"/>
      <c r="D99" s="671"/>
      <c r="E99" s="671"/>
      <c r="F99" s="671"/>
      <c r="I99" s="61"/>
    </row>
    <row r="100" spans="1:9" s="200" customFormat="1" ht="117" customHeight="1">
      <c r="A100" s="685"/>
      <c r="B100" s="749" t="s">
        <v>2067</v>
      </c>
      <c r="C100" s="784"/>
      <c r="D100" s="671"/>
      <c r="E100" s="671"/>
      <c r="F100" s="671"/>
      <c r="I100" s="749"/>
    </row>
    <row r="101" spans="1:9" s="200" customFormat="1" ht="29.25" customHeight="1">
      <c r="A101" s="685"/>
      <c r="B101" s="749" t="s">
        <v>2163</v>
      </c>
      <c r="C101" s="784"/>
      <c r="D101" s="671"/>
      <c r="E101" s="671"/>
      <c r="F101" s="671"/>
    </row>
    <row r="102" spans="1:9" s="32" customFormat="1">
      <c r="A102" s="685"/>
      <c r="B102" s="766" t="s">
        <v>1207</v>
      </c>
      <c r="C102" s="784"/>
      <c r="D102" s="671"/>
      <c r="E102" s="671"/>
      <c r="F102" s="671"/>
    </row>
    <row r="103" spans="1:9" s="30" customFormat="1" ht="14.25" customHeight="1">
      <c r="A103" s="685"/>
      <c r="B103" s="766" t="s">
        <v>1836</v>
      </c>
      <c r="C103" s="784"/>
      <c r="D103" s="671"/>
      <c r="E103" s="671"/>
      <c r="F103" s="671"/>
    </row>
    <row r="104" spans="1:9" ht="14.25" customHeight="1">
      <c r="A104" s="685"/>
      <c r="C104" s="784" t="s">
        <v>200</v>
      </c>
      <c r="D104" s="671">
        <v>2</v>
      </c>
      <c r="E104" s="671"/>
      <c r="F104" s="671" t="str">
        <f>IF(D104*E104,D104*E104,"")</f>
        <v/>
      </c>
      <c r="H104" s="138"/>
    </row>
    <row r="105" spans="1:9" ht="14.25" customHeight="1">
      <c r="A105" s="685"/>
      <c r="C105" s="784"/>
      <c r="D105" s="671"/>
      <c r="E105" s="671"/>
      <c r="F105" s="671"/>
      <c r="H105" s="138"/>
    </row>
    <row r="106" spans="1:9" s="133" customFormat="1">
      <c r="A106" s="781"/>
      <c r="B106" s="657" t="s">
        <v>1230</v>
      </c>
      <c r="C106" s="782"/>
      <c r="D106" s="686"/>
      <c r="E106" s="671"/>
      <c r="F106" s="671"/>
    </row>
    <row r="107" spans="1:9" s="166" customFormat="1" ht="14.25" customHeight="1">
      <c r="A107" s="781"/>
      <c r="B107" s="657"/>
      <c r="C107" s="782"/>
      <c r="D107" s="686"/>
      <c r="E107" s="671"/>
      <c r="F107" s="671"/>
    </row>
    <row r="108" spans="1:9" s="568" customFormat="1" ht="24">
      <c r="A108" s="757" t="s">
        <v>210</v>
      </c>
      <c r="B108" s="785" t="s">
        <v>1838</v>
      </c>
      <c r="C108" s="786" t="s">
        <v>514</v>
      </c>
      <c r="D108" s="787"/>
      <c r="E108" s="671"/>
      <c r="F108" s="689"/>
    </row>
    <row r="109" spans="1:9" s="568" customFormat="1" ht="72.599999999999994" customHeight="1">
      <c r="A109" s="757"/>
      <c r="B109" s="749" t="s">
        <v>2069</v>
      </c>
      <c r="C109" s="788"/>
      <c r="D109" s="789"/>
      <c r="E109" s="671"/>
      <c r="F109" s="689"/>
      <c r="I109" s="1028"/>
    </row>
    <row r="110" spans="1:9" s="568" customFormat="1" ht="15" customHeight="1">
      <c r="A110" s="757"/>
      <c r="B110" s="749" t="s">
        <v>2073</v>
      </c>
      <c r="C110" s="788"/>
      <c r="D110" s="789"/>
      <c r="E110" s="671"/>
      <c r="F110" s="689"/>
      <c r="I110" s="1028"/>
    </row>
    <row r="111" spans="1:9" s="568" customFormat="1" ht="15" customHeight="1">
      <c r="A111" s="757"/>
      <c r="B111" s="749" t="s">
        <v>2140</v>
      </c>
      <c r="C111" s="788"/>
      <c r="D111" s="789"/>
      <c r="E111" s="671"/>
      <c r="F111" s="689"/>
      <c r="I111" s="1028"/>
    </row>
    <row r="112" spans="1:9" s="568" customFormat="1" ht="29.25" customHeight="1">
      <c r="A112" s="757"/>
      <c r="B112" s="749" t="s">
        <v>2164</v>
      </c>
      <c r="C112" s="788"/>
      <c r="D112" s="789"/>
      <c r="E112" s="671"/>
      <c r="F112" s="689"/>
      <c r="I112" s="344"/>
    </row>
    <row r="113" spans="1:9" s="568" customFormat="1">
      <c r="A113" s="685"/>
      <c r="B113" s="766" t="s">
        <v>1207</v>
      </c>
      <c r="C113" s="790"/>
      <c r="D113" s="791"/>
      <c r="E113" s="671"/>
      <c r="F113" s="689"/>
      <c r="G113" s="8"/>
      <c r="H113" s="8"/>
      <c r="I113" s="8"/>
    </row>
    <row r="114" spans="1:9">
      <c r="A114" s="685"/>
      <c r="B114" s="766" t="s">
        <v>2072</v>
      </c>
      <c r="C114" s="790"/>
      <c r="D114" s="791"/>
      <c r="E114" s="671"/>
      <c r="F114" s="689"/>
      <c r="G114" s="133"/>
      <c r="H114" s="133"/>
      <c r="I114" s="133"/>
    </row>
    <row r="115" spans="1:9">
      <c r="A115" s="685"/>
      <c r="C115" s="784" t="s">
        <v>200</v>
      </c>
      <c r="D115" s="671">
        <v>1</v>
      </c>
      <c r="E115" s="671"/>
      <c r="F115" s="671" t="str">
        <f>IF(D115*E115,D115*E115,"")</f>
        <v/>
      </c>
      <c r="G115" s="133"/>
      <c r="H115" s="133"/>
      <c r="I115" s="133"/>
    </row>
    <row r="116" spans="1:9" s="166" customFormat="1" ht="14.25" customHeight="1">
      <c r="A116" s="781"/>
      <c r="B116" s="766"/>
      <c r="C116" s="792"/>
      <c r="D116" s="792"/>
      <c r="E116" s="688"/>
      <c r="F116" s="689"/>
    </row>
    <row r="117" spans="1:9" s="26" customFormat="1" ht="12.75">
      <c r="A117" s="773"/>
      <c r="B117" s="766"/>
      <c r="C117" s="762"/>
      <c r="D117" s="672"/>
      <c r="E117" s="748"/>
      <c r="F117" s="748"/>
      <c r="G117" s="32"/>
      <c r="H117" s="32"/>
      <c r="I117" s="32"/>
    </row>
    <row r="118" spans="1:9" s="26" customFormat="1" ht="15">
      <c r="A118" s="793"/>
      <c r="B118" s="769" t="s">
        <v>1231</v>
      </c>
      <c r="C118" s="770"/>
      <c r="D118" s="794"/>
      <c r="E118" s="759"/>
      <c r="F118" s="690">
        <f>SUM(F45:F116)</f>
        <v>0</v>
      </c>
      <c r="G118" s="32"/>
      <c r="H118" s="32"/>
      <c r="I118" s="32"/>
    </row>
    <row r="119" spans="1:9" s="26" customFormat="1" ht="12.75">
      <c r="A119" s="748"/>
      <c r="B119" s="687"/>
      <c r="C119" s="748"/>
      <c r="D119" s="748"/>
      <c r="E119" s="775"/>
      <c r="F119" s="775"/>
      <c r="G119" s="32"/>
      <c r="H119" s="32"/>
      <c r="I119" s="32"/>
    </row>
    <row r="120" spans="1:9" s="26" customFormat="1" ht="12.75">
      <c r="A120" s="748"/>
      <c r="B120" s="687"/>
      <c r="C120" s="748"/>
      <c r="D120" s="748"/>
      <c r="E120" s="775"/>
      <c r="F120" s="775"/>
      <c r="G120" s="32"/>
      <c r="H120" s="32"/>
      <c r="I120" s="32"/>
    </row>
    <row r="121" spans="1:9" s="26" customFormat="1" ht="12.75">
      <c r="A121" s="748"/>
      <c r="C121" s="748"/>
      <c r="D121" s="748"/>
      <c r="E121" s="775"/>
      <c r="F121" s="775"/>
      <c r="G121" s="32"/>
      <c r="H121" s="32"/>
      <c r="I121" s="32"/>
    </row>
    <row r="122" spans="1:9" s="26" customFormat="1" ht="12.75">
      <c r="A122" s="748"/>
      <c r="B122" s="687"/>
      <c r="C122" s="748"/>
      <c r="D122" s="748"/>
      <c r="E122" s="775"/>
      <c r="F122" s="775"/>
      <c r="G122" s="32"/>
      <c r="H122" s="32"/>
      <c r="I122" s="32"/>
    </row>
    <row r="123" spans="1:9" s="26" customFormat="1" ht="12.75">
      <c r="A123" s="748"/>
      <c r="B123" s="687"/>
      <c r="C123" s="748"/>
      <c r="D123" s="748"/>
      <c r="E123" s="775"/>
      <c r="F123" s="775"/>
      <c r="G123" s="32"/>
      <c r="H123" s="32"/>
      <c r="I123" s="32"/>
    </row>
    <row r="124" spans="1:9" s="26" customFormat="1" ht="12.75">
      <c r="A124" s="748"/>
      <c r="B124" s="687"/>
      <c r="C124" s="748"/>
      <c r="D124" s="748"/>
      <c r="E124" s="775"/>
      <c r="F124" s="775"/>
      <c r="G124" s="32"/>
      <c r="H124" s="32"/>
      <c r="I124" s="32"/>
    </row>
    <row r="125" spans="1:9" s="26" customFormat="1" ht="12.75">
      <c r="A125" s="748"/>
      <c r="B125" s="687"/>
      <c r="C125" s="748"/>
      <c r="D125" s="748"/>
      <c r="E125" s="775"/>
      <c r="F125" s="775"/>
      <c r="G125" s="32"/>
      <c r="H125" s="32"/>
      <c r="I125" s="32"/>
    </row>
    <row r="126" spans="1:9" s="26" customFormat="1" ht="12.75">
      <c r="A126" s="748"/>
      <c r="B126" s="687"/>
      <c r="C126" s="748"/>
      <c r="D126" s="748"/>
      <c r="E126" s="775"/>
      <c r="F126" s="775"/>
      <c r="G126" s="32"/>
      <c r="H126" s="32"/>
      <c r="I126" s="32"/>
    </row>
    <row r="127" spans="1:9" s="26" customFormat="1" ht="12.75">
      <c r="A127" s="748"/>
      <c r="B127" s="687"/>
      <c r="C127" s="748"/>
      <c r="D127" s="748"/>
      <c r="E127" s="775"/>
      <c r="F127" s="775"/>
      <c r="G127" s="32"/>
      <c r="H127" s="32"/>
      <c r="I127" s="32"/>
    </row>
    <row r="128" spans="1:9" s="26" customFormat="1" ht="12.75">
      <c r="A128" s="748"/>
      <c r="B128" s="687"/>
      <c r="C128" s="748"/>
      <c r="D128" s="748"/>
      <c r="E128" s="775"/>
      <c r="F128" s="775"/>
      <c r="G128" s="32"/>
      <c r="H128" s="32"/>
      <c r="I128" s="32"/>
    </row>
    <row r="129" spans="1:9" s="26" customFormat="1" ht="12.75">
      <c r="A129" s="748"/>
      <c r="B129" s="687"/>
      <c r="C129" s="748"/>
      <c r="D129" s="748"/>
      <c r="E129" s="775"/>
      <c r="F129" s="775"/>
      <c r="G129" s="32"/>
      <c r="H129" s="32"/>
      <c r="I129" s="32"/>
    </row>
    <row r="130" spans="1:9" s="26" customFormat="1" ht="12.75">
      <c r="A130" s="748"/>
      <c r="B130" s="687"/>
      <c r="C130" s="748"/>
      <c r="D130" s="748"/>
      <c r="E130" s="775"/>
      <c r="F130" s="775"/>
      <c r="G130" s="39"/>
      <c r="H130" s="39"/>
      <c r="I130" s="39"/>
    </row>
    <row r="131" spans="1:9" s="26" customFormat="1" ht="12.75">
      <c r="A131" s="748"/>
      <c r="B131" s="687"/>
      <c r="C131" s="748"/>
      <c r="D131" s="748"/>
      <c r="E131" s="775"/>
      <c r="F131" s="775"/>
      <c r="G131" s="32"/>
      <c r="H131" s="32"/>
      <c r="I131" s="32"/>
    </row>
    <row r="132" spans="1:9" s="26" customFormat="1" ht="12.75">
      <c r="A132" s="748"/>
      <c r="B132" s="687"/>
      <c r="C132" s="748"/>
      <c r="D132" s="748"/>
      <c r="E132" s="775"/>
      <c r="F132" s="775"/>
      <c r="G132" s="32"/>
      <c r="H132" s="32"/>
      <c r="I132" s="32"/>
    </row>
    <row r="133" spans="1:9" s="26" customFormat="1" ht="12.75">
      <c r="A133" s="748"/>
      <c r="B133" s="687"/>
      <c r="C133" s="748"/>
      <c r="D133" s="748"/>
      <c r="E133" s="775"/>
      <c r="F133" s="775"/>
      <c r="G133" s="32"/>
      <c r="H133" s="32"/>
      <c r="I133" s="32"/>
    </row>
    <row r="134" spans="1:9" s="26" customFormat="1" ht="12.75">
      <c r="A134" s="748"/>
      <c r="B134" s="687"/>
      <c r="C134" s="748"/>
      <c r="D134" s="748"/>
      <c r="E134" s="775"/>
      <c r="F134" s="775"/>
    </row>
    <row r="135" spans="1:9" s="26" customFormat="1" ht="12.75">
      <c r="A135" s="748"/>
      <c r="B135" s="687"/>
      <c r="C135" s="748"/>
      <c r="D135" s="748"/>
      <c r="E135" s="775"/>
      <c r="F135" s="775"/>
    </row>
    <row r="136" spans="1:9" s="26" customFormat="1" ht="12.75">
      <c r="A136" s="748"/>
      <c r="B136" s="687"/>
      <c r="C136" s="748"/>
      <c r="D136" s="748"/>
      <c r="E136" s="775"/>
      <c r="F136" s="775"/>
    </row>
    <row r="137" spans="1:9" s="26" customFormat="1" ht="12.75">
      <c r="A137" s="748"/>
      <c r="B137" s="687"/>
      <c r="C137" s="748"/>
      <c r="D137" s="748"/>
      <c r="E137" s="775"/>
      <c r="F137" s="775"/>
    </row>
    <row r="138" spans="1:9" s="26" customFormat="1" ht="12.75">
      <c r="A138" s="748"/>
      <c r="B138" s="687"/>
      <c r="C138" s="748"/>
      <c r="D138" s="748"/>
      <c r="E138" s="775"/>
      <c r="F138" s="775"/>
    </row>
    <row r="139" spans="1:9" s="26" customFormat="1" ht="12.75">
      <c r="A139" s="748"/>
      <c r="B139" s="687"/>
      <c r="C139" s="748"/>
      <c r="D139" s="748"/>
      <c r="E139" s="775"/>
      <c r="F139" s="775"/>
    </row>
    <row r="140" spans="1:9" s="26" customFormat="1" ht="12.75">
      <c r="A140" s="748"/>
      <c r="B140" s="687"/>
      <c r="C140" s="748"/>
      <c r="D140" s="748"/>
      <c r="E140" s="775"/>
      <c r="F140" s="775"/>
    </row>
    <row r="141" spans="1:9" s="26" customFormat="1" ht="12.75">
      <c r="A141" s="748"/>
      <c r="B141" s="687"/>
      <c r="C141" s="748"/>
      <c r="D141" s="748"/>
      <c r="E141" s="775"/>
      <c r="F141" s="775"/>
    </row>
    <row r="142" spans="1:9" s="26" customFormat="1" ht="12.75">
      <c r="A142" s="748"/>
      <c r="B142" s="687"/>
      <c r="C142" s="748"/>
      <c r="D142" s="748"/>
      <c r="E142" s="775"/>
      <c r="F142" s="775"/>
    </row>
    <row r="143" spans="1:9" s="26" customFormat="1" ht="12.75">
      <c r="A143" s="748"/>
      <c r="B143" s="687"/>
      <c r="C143" s="748"/>
      <c r="D143" s="748"/>
      <c r="E143" s="775"/>
      <c r="F143" s="775"/>
    </row>
    <row r="144" spans="1:9" s="26" customFormat="1" ht="12.75">
      <c r="A144" s="748"/>
      <c r="B144" s="687"/>
      <c r="C144" s="748"/>
      <c r="D144" s="748"/>
      <c r="E144" s="775"/>
      <c r="F144" s="775"/>
    </row>
    <row r="145" spans="1:6" s="26" customFormat="1" ht="12.75">
      <c r="A145" s="748"/>
      <c r="B145" s="687"/>
      <c r="C145" s="748"/>
      <c r="D145" s="748"/>
      <c r="E145" s="775"/>
      <c r="F145" s="775"/>
    </row>
    <row r="146" spans="1:6" s="26" customFormat="1" ht="12.75">
      <c r="A146" s="748"/>
      <c r="B146" s="687"/>
      <c r="C146" s="748"/>
      <c r="D146" s="748"/>
      <c r="E146" s="775"/>
      <c r="F146" s="775"/>
    </row>
    <row r="147" spans="1:6" s="26" customFormat="1" ht="12.75">
      <c r="A147" s="748"/>
      <c r="B147" s="687"/>
      <c r="C147" s="748"/>
      <c r="D147" s="748"/>
      <c r="E147" s="775"/>
      <c r="F147" s="775"/>
    </row>
    <row r="148" spans="1:6" s="26" customFormat="1" ht="12.75">
      <c r="A148" s="748"/>
      <c r="B148" s="687"/>
      <c r="C148" s="748"/>
      <c r="D148" s="748"/>
      <c r="E148" s="775"/>
      <c r="F148" s="775"/>
    </row>
    <row r="149" spans="1:6" s="26" customFormat="1" ht="12.75">
      <c r="A149" s="748"/>
      <c r="B149" s="687"/>
      <c r="C149" s="748"/>
      <c r="D149" s="748"/>
      <c r="E149" s="775"/>
      <c r="F149" s="775"/>
    </row>
    <row r="150" spans="1:6" s="26" customFormat="1" ht="12.75">
      <c r="A150" s="748"/>
      <c r="B150" s="687"/>
      <c r="C150" s="748"/>
      <c r="D150" s="748"/>
      <c r="E150" s="775"/>
      <c r="F150" s="775"/>
    </row>
    <row r="151" spans="1:6" s="26" customFormat="1" ht="12.75">
      <c r="A151" s="748"/>
      <c r="B151" s="687"/>
      <c r="C151" s="748"/>
      <c r="D151" s="748"/>
      <c r="E151" s="775"/>
      <c r="F151" s="775"/>
    </row>
    <row r="152" spans="1:6" s="26" customFormat="1" ht="12.75">
      <c r="A152" s="748"/>
      <c r="B152" s="687"/>
      <c r="C152" s="748"/>
      <c r="D152" s="748"/>
      <c r="E152" s="775"/>
      <c r="F152" s="775"/>
    </row>
    <row r="153" spans="1:6" s="26" customFormat="1" ht="12.75">
      <c r="A153" s="748"/>
      <c r="B153" s="687"/>
      <c r="C153" s="748"/>
      <c r="D153" s="748"/>
      <c r="E153" s="775"/>
      <c r="F153" s="775"/>
    </row>
    <row r="154" spans="1:6" s="26" customFormat="1" ht="12.75">
      <c r="A154" s="748"/>
      <c r="B154" s="687"/>
      <c r="C154" s="748"/>
      <c r="D154" s="748"/>
      <c r="E154" s="775"/>
      <c r="F154" s="775"/>
    </row>
    <row r="155" spans="1:6" s="26" customFormat="1" ht="12.75">
      <c r="A155" s="748"/>
      <c r="B155" s="687"/>
      <c r="C155" s="748"/>
      <c r="D155" s="748"/>
      <c r="E155" s="775"/>
      <c r="F155" s="775"/>
    </row>
    <row r="156" spans="1:6" s="26" customFormat="1" ht="12.75">
      <c r="A156" s="748"/>
      <c r="B156" s="687"/>
      <c r="C156" s="748"/>
      <c r="D156" s="748"/>
      <c r="E156" s="775"/>
      <c r="F156" s="775"/>
    </row>
    <row r="157" spans="1:6" s="26" customFormat="1" ht="12.75">
      <c r="A157" s="748"/>
      <c r="B157" s="687"/>
      <c r="C157" s="748"/>
      <c r="D157" s="748"/>
      <c r="E157" s="775"/>
      <c r="F157" s="775"/>
    </row>
    <row r="158" spans="1:6" s="26" customFormat="1" ht="12.75">
      <c r="A158" s="748"/>
      <c r="B158" s="687"/>
      <c r="C158" s="748"/>
      <c r="D158" s="748"/>
      <c r="E158" s="775"/>
      <c r="F158" s="775"/>
    </row>
    <row r="159" spans="1:6" s="26" customFormat="1" ht="12.75">
      <c r="A159" s="748"/>
      <c r="B159" s="687"/>
      <c r="C159" s="748"/>
      <c r="D159" s="748"/>
      <c r="E159" s="775"/>
      <c r="F159" s="775"/>
    </row>
    <row r="160" spans="1:6" s="26" customFormat="1" ht="12.75">
      <c r="A160" s="748"/>
      <c r="B160" s="687"/>
      <c r="C160" s="748"/>
      <c r="D160" s="748"/>
      <c r="E160" s="775"/>
      <c r="F160" s="775"/>
    </row>
    <row r="161" spans="1:9" s="32" customFormat="1" ht="12.75">
      <c r="A161" s="748"/>
      <c r="B161" s="687"/>
      <c r="C161" s="748"/>
      <c r="D161" s="748"/>
      <c r="E161" s="775"/>
      <c r="F161" s="775"/>
      <c r="G161" s="26"/>
      <c r="H161" s="26"/>
      <c r="I161" s="26"/>
    </row>
    <row r="162" spans="1:9" s="32" customFormat="1" ht="12.75">
      <c r="A162" s="748"/>
      <c r="B162" s="687"/>
      <c r="C162" s="748"/>
      <c r="D162" s="748"/>
      <c r="E162" s="775"/>
      <c r="F162" s="775"/>
      <c r="G162" s="26"/>
      <c r="H162" s="26"/>
      <c r="I162" s="26"/>
    </row>
    <row r="163" spans="1:9" s="26" customFormat="1" ht="12.75">
      <c r="A163" s="748"/>
      <c r="B163" s="687"/>
      <c r="C163" s="748"/>
      <c r="D163" s="748"/>
      <c r="E163" s="775"/>
      <c r="F163" s="775"/>
    </row>
    <row r="164" spans="1:9" s="32" customFormat="1" ht="12.75">
      <c r="A164" s="748"/>
      <c r="B164" s="687"/>
      <c r="C164" s="748"/>
      <c r="D164" s="748"/>
      <c r="E164" s="775"/>
      <c r="F164" s="775"/>
      <c r="G164" s="26"/>
      <c r="H164" s="26"/>
      <c r="I164" s="26"/>
    </row>
    <row r="165" spans="1:9" s="32" customFormat="1" ht="12.75">
      <c r="A165" s="748"/>
      <c r="B165" s="687"/>
      <c r="C165" s="748"/>
      <c r="D165" s="748"/>
      <c r="E165" s="775"/>
      <c r="F165" s="775"/>
      <c r="G165" s="26"/>
      <c r="H165" s="26"/>
      <c r="I165" s="26"/>
    </row>
    <row r="166" spans="1:9" s="32" customFormat="1" ht="12.75">
      <c r="A166" s="748"/>
      <c r="B166" s="687"/>
      <c r="C166" s="748"/>
      <c r="D166" s="748"/>
      <c r="E166" s="775"/>
      <c r="F166" s="775"/>
      <c r="G166" s="26"/>
      <c r="H166" s="26"/>
      <c r="I166" s="26"/>
    </row>
    <row r="167" spans="1:9" s="32" customFormat="1" ht="12.75">
      <c r="A167" s="748"/>
      <c r="B167" s="687"/>
      <c r="C167" s="748"/>
      <c r="D167" s="748"/>
      <c r="E167" s="775"/>
      <c r="F167" s="775"/>
      <c r="G167" s="26"/>
      <c r="H167" s="26"/>
      <c r="I167" s="26"/>
    </row>
    <row r="168" spans="1:9" s="32" customFormat="1" ht="12.75">
      <c r="A168" s="748"/>
      <c r="B168" s="687"/>
      <c r="C168" s="748"/>
      <c r="D168" s="748"/>
      <c r="E168" s="775"/>
      <c r="F168" s="775"/>
      <c r="G168" s="26"/>
      <c r="H168" s="26"/>
      <c r="I168" s="26"/>
    </row>
    <row r="169" spans="1:9" s="32" customFormat="1" ht="12.75">
      <c r="A169" s="748"/>
      <c r="B169" s="687"/>
      <c r="C169" s="748"/>
      <c r="D169" s="748"/>
      <c r="E169" s="775"/>
      <c r="F169" s="775"/>
      <c r="G169" s="26"/>
      <c r="H169" s="26"/>
      <c r="I169" s="26"/>
    </row>
    <row r="170" spans="1:9" s="32" customFormat="1" ht="12.75">
      <c r="A170" s="748"/>
      <c r="B170" s="687"/>
      <c r="C170" s="748"/>
      <c r="D170" s="748"/>
      <c r="E170" s="775"/>
      <c r="F170" s="775"/>
      <c r="G170" s="26"/>
      <c r="H170" s="26"/>
      <c r="I170" s="26"/>
    </row>
    <row r="171" spans="1:9" s="26" customFormat="1" ht="12.75">
      <c r="A171" s="748"/>
      <c r="B171" s="687"/>
      <c r="C171" s="748"/>
      <c r="D171" s="748"/>
      <c r="E171" s="775"/>
      <c r="F171" s="775"/>
    </row>
    <row r="172" spans="1:9" s="26" customFormat="1" ht="12.75">
      <c r="A172" s="748"/>
      <c r="B172" s="687"/>
      <c r="C172" s="748"/>
      <c r="D172" s="748"/>
      <c r="E172" s="775"/>
      <c r="F172" s="775"/>
    </row>
    <row r="173" spans="1:9" s="26" customFormat="1" ht="12.75">
      <c r="A173" s="748"/>
      <c r="B173" s="687"/>
      <c r="C173" s="748"/>
      <c r="D173" s="748"/>
      <c r="E173" s="775"/>
      <c r="F173" s="775"/>
    </row>
    <row r="174" spans="1:9" s="26" customFormat="1" ht="12.75">
      <c r="A174" s="748"/>
      <c r="B174" s="687"/>
      <c r="C174" s="748"/>
      <c r="D174" s="748"/>
      <c r="E174" s="775"/>
      <c r="F174" s="775"/>
    </row>
    <row r="175" spans="1:9" s="26" customFormat="1" ht="12.75">
      <c r="A175" s="748"/>
      <c r="B175" s="687"/>
      <c r="C175" s="748"/>
      <c r="D175" s="748"/>
      <c r="E175" s="775"/>
      <c r="F175" s="775"/>
    </row>
    <row r="176" spans="1:9" s="26" customFormat="1" ht="12.75">
      <c r="A176" s="748"/>
      <c r="B176" s="687"/>
      <c r="C176" s="748"/>
      <c r="D176" s="748"/>
      <c r="E176" s="775"/>
      <c r="F176" s="775"/>
    </row>
    <row r="177" spans="1:9" s="26" customFormat="1" ht="12.75">
      <c r="A177" s="748"/>
      <c r="B177" s="687"/>
      <c r="C177" s="748"/>
      <c r="D177" s="748"/>
      <c r="E177" s="775"/>
      <c r="F177" s="775"/>
    </row>
    <row r="178" spans="1:9" s="26" customFormat="1" ht="12.75">
      <c r="A178" s="748"/>
      <c r="B178" s="687"/>
      <c r="C178" s="748"/>
      <c r="D178" s="748"/>
      <c r="E178" s="775"/>
      <c r="F178" s="775"/>
    </row>
    <row r="179" spans="1:9" s="26" customFormat="1" ht="12.75">
      <c r="A179" s="748"/>
      <c r="B179" s="687"/>
      <c r="C179" s="748"/>
      <c r="D179" s="748"/>
      <c r="E179" s="775"/>
      <c r="F179" s="775"/>
    </row>
    <row r="180" spans="1:9" s="26" customFormat="1" ht="12.75">
      <c r="A180" s="748"/>
      <c r="B180" s="687"/>
      <c r="C180" s="748"/>
      <c r="D180" s="748"/>
      <c r="E180" s="775"/>
      <c r="F180" s="775"/>
    </row>
    <row r="181" spans="1:9" s="26" customFormat="1" ht="12.75">
      <c r="A181" s="748"/>
      <c r="B181" s="687"/>
      <c r="C181" s="748"/>
      <c r="D181" s="748"/>
      <c r="E181" s="775"/>
      <c r="F181" s="775"/>
    </row>
    <row r="182" spans="1:9" s="26" customFormat="1" ht="12.75">
      <c r="A182" s="795"/>
      <c r="B182" s="766"/>
      <c r="C182" s="796"/>
      <c r="D182" s="797"/>
      <c r="E182" s="775"/>
      <c r="F182" s="775"/>
    </row>
    <row r="183" spans="1:9" s="32" customFormat="1" ht="12.75">
      <c r="A183" s="795"/>
      <c r="B183" s="766"/>
      <c r="C183" s="796"/>
      <c r="D183" s="797"/>
      <c r="E183" s="775"/>
      <c r="F183" s="775"/>
      <c r="G183" s="26"/>
      <c r="H183" s="26"/>
      <c r="I183" s="26"/>
    </row>
    <row r="184" spans="1:9" s="32" customFormat="1" ht="12.75">
      <c r="A184" s="795"/>
      <c r="B184" s="766"/>
      <c r="C184" s="796"/>
      <c r="D184" s="797"/>
      <c r="E184" s="775"/>
      <c r="F184" s="775"/>
      <c r="G184" s="26"/>
      <c r="H184" s="26"/>
      <c r="I184" s="26"/>
    </row>
    <row r="185" spans="1:9" s="26" customFormat="1" ht="12.75">
      <c r="A185" s="795"/>
      <c r="B185" s="766"/>
      <c r="C185" s="796"/>
      <c r="D185" s="797"/>
      <c r="E185" s="775"/>
      <c r="F185" s="775"/>
    </row>
    <row r="186" spans="1:9" s="26" customFormat="1" ht="12.75">
      <c r="A186" s="795"/>
      <c r="B186" s="766"/>
      <c r="C186" s="796"/>
      <c r="D186" s="797"/>
      <c r="E186" s="775"/>
      <c r="F186" s="775"/>
    </row>
    <row r="187" spans="1:9" s="26" customFormat="1" ht="12.75">
      <c r="A187" s="795"/>
      <c r="B187" s="766"/>
      <c r="C187" s="796"/>
      <c r="D187" s="797"/>
      <c r="E187" s="775"/>
      <c r="F187" s="775"/>
      <c r="G187" s="32"/>
      <c r="H187" s="32"/>
      <c r="I187" s="32"/>
    </row>
    <row r="188" spans="1:9" s="26" customFormat="1" ht="12.75">
      <c r="A188" s="795"/>
      <c r="B188" s="766"/>
      <c r="C188" s="796"/>
      <c r="D188" s="797"/>
      <c r="E188" s="775"/>
      <c r="F188" s="775"/>
      <c r="G188" s="32"/>
      <c r="H188" s="32"/>
      <c r="I188" s="32"/>
    </row>
    <row r="189" spans="1:9" s="26" customFormat="1" ht="12.75">
      <c r="A189" s="795"/>
      <c r="B189" s="766"/>
      <c r="C189" s="796"/>
      <c r="D189" s="797"/>
      <c r="E189" s="775"/>
      <c r="F189" s="775"/>
    </row>
    <row r="190" spans="1:9" s="26" customFormat="1" ht="12.75">
      <c r="A190" s="795"/>
      <c r="B190" s="766"/>
      <c r="C190" s="796"/>
      <c r="D190" s="797"/>
      <c r="E190" s="775"/>
      <c r="F190" s="775"/>
      <c r="G190" s="32"/>
      <c r="H190" s="32"/>
      <c r="I190" s="32"/>
    </row>
    <row r="191" spans="1:9" s="26" customFormat="1" ht="12.75">
      <c r="A191" s="795"/>
      <c r="B191" s="766"/>
      <c r="C191" s="796"/>
      <c r="D191" s="797"/>
      <c r="E191" s="775"/>
      <c r="F191" s="775"/>
      <c r="G191" s="32"/>
      <c r="H191" s="32"/>
      <c r="I191" s="32"/>
    </row>
    <row r="192" spans="1:9" s="26" customFormat="1" ht="12.75">
      <c r="A192" s="795"/>
      <c r="B192" s="766"/>
      <c r="C192" s="796"/>
      <c r="D192" s="797"/>
      <c r="E192" s="775"/>
      <c r="F192" s="775"/>
      <c r="G192" s="32"/>
      <c r="H192" s="32"/>
      <c r="I192" s="32"/>
    </row>
    <row r="193" spans="1:9" s="26" customFormat="1" ht="12.75">
      <c r="A193" s="795"/>
      <c r="B193" s="766"/>
      <c r="C193" s="796"/>
      <c r="D193" s="797"/>
      <c r="E193" s="775"/>
      <c r="F193" s="775"/>
      <c r="G193" s="32"/>
      <c r="H193" s="32"/>
      <c r="I193" s="32"/>
    </row>
    <row r="194" spans="1:9" s="32" customFormat="1" ht="12.75">
      <c r="A194" s="795"/>
      <c r="B194" s="766"/>
      <c r="C194" s="796"/>
      <c r="D194" s="797"/>
      <c r="E194" s="775"/>
      <c r="F194" s="775"/>
    </row>
    <row r="195" spans="1:9" s="32" customFormat="1" ht="12.75">
      <c r="A195" s="795"/>
      <c r="B195" s="766"/>
      <c r="C195" s="796"/>
      <c r="D195" s="797"/>
      <c r="E195" s="775"/>
      <c r="F195" s="775"/>
    </row>
    <row r="196" spans="1:9" s="32" customFormat="1" ht="12.75">
      <c r="A196" s="795"/>
      <c r="B196" s="766"/>
      <c r="C196" s="796"/>
      <c r="D196" s="797"/>
      <c r="E196" s="775"/>
      <c r="F196" s="775"/>
    </row>
    <row r="197" spans="1:9" s="32" customFormat="1" ht="12.75">
      <c r="A197" s="795"/>
      <c r="B197" s="766"/>
      <c r="C197" s="796"/>
      <c r="D197" s="797"/>
      <c r="E197" s="775"/>
      <c r="F197" s="775"/>
      <c r="G197" s="26"/>
      <c r="H197" s="26"/>
      <c r="I197" s="26"/>
    </row>
    <row r="198" spans="1:9" s="32" customFormat="1" ht="12.75">
      <c r="A198" s="795"/>
      <c r="B198" s="766"/>
      <c r="C198" s="796"/>
      <c r="D198" s="797"/>
      <c r="E198" s="775"/>
      <c r="F198" s="775"/>
      <c r="G198" s="26"/>
      <c r="H198" s="26"/>
      <c r="I198" s="26"/>
    </row>
    <row r="199" spans="1:9" s="32" customFormat="1" ht="12.75">
      <c r="A199" s="795"/>
      <c r="B199" s="766"/>
      <c r="C199" s="796"/>
      <c r="D199" s="797"/>
      <c r="E199" s="775"/>
      <c r="F199" s="775"/>
      <c r="G199" s="26"/>
      <c r="H199" s="26"/>
      <c r="I199" s="26"/>
    </row>
    <row r="200" spans="1:9" s="32" customFormat="1" ht="12.75">
      <c r="A200" s="795"/>
      <c r="B200" s="766"/>
      <c r="C200" s="796"/>
      <c r="D200" s="797"/>
      <c r="E200" s="775"/>
      <c r="F200" s="775"/>
      <c r="G200" s="26"/>
      <c r="H200" s="26"/>
      <c r="I200" s="26"/>
    </row>
    <row r="201" spans="1:9" s="32" customFormat="1" ht="12.75">
      <c r="A201" s="795"/>
      <c r="B201" s="766"/>
      <c r="C201" s="796"/>
      <c r="D201" s="797"/>
      <c r="E201" s="775"/>
      <c r="F201" s="775"/>
      <c r="G201" s="26"/>
      <c r="H201" s="26"/>
      <c r="I201" s="26"/>
    </row>
    <row r="202" spans="1:9" s="39" customFormat="1" ht="12.75">
      <c r="A202" s="795"/>
      <c r="B202" s="766"/>
      <c r="C202" s="796"/>
      <c r="D202" s="797"/>
      <c r="E202" s="775"/>
      <c r="F202" s="775"/>
      <c r="G202" s="26"/>
      <c r="H202" s="26"/>
      <c r="I202" s="26"/>
    </row>
    <row r="203" spans="1:9" s="32" customFormat="1" ht="12.75">
      <c r="A203" s="795"/>
      <c r="B203" s="766"/>
      <c r="C203" s="796"/>
      <c r="D203" s="797"/>
      <c r="E203" s="775"/>
      <c r="F203" s="775"/>
      <c r="G203" s="26"/>
      <c r="H203" s="26"/>
      <c r="I203" s="26"/>
    </row>
    <row r="204" spans="1:9" s="39" customFormat="1" ht="12.75">
      <c r="A204" s="795"/>
      <c r="B204" s="766"/>
      <c r="C204" s="796"/>
      <c r="D204" s="797"/>
      <c r="E204" s="775"/>
      <c r="F204" s="775"/>
      <c r="G204" s="26"/>
      <c r="H204" s="26"/>
      <c r="I204" s="26"/>
    </row>
    <row r="205" spans="1:9" s="39" customFormat="1" ht="12.75">
      <c r="A205" s="795"/>
      <c r="B205" s="766"/>
      <c r="C205" s="796"/>
      <c r="D205" s="797"/>
      <c r="E205" s="775"/>
      <c r="F205" s="775"/>
      <c r="G205" s="26"/>
      <c r="H205" s="26"/>
      <c r="I205" s="26"/>
    </row>
    <row r="206" spans="1:9" s="32" customFormat="1" ht="12.75">
      <c r="A206" s="795"/>
      <c r="B206" s="766"/>
      <c r="C206" s="796"/>
      <c r="D206" s="797"/>
      <c r="E206" s="775"/>
      <c r="F206" s="775"/>
      <c r="G206" s="26"/>
      <c r="H206" s="26"/>
      <c r="I206" s="26"/>
    </row>
    <row r="207" spans="1:9" s="32" customFormat="1" ht="12.75">
      <c r="A207" s="795"/>
      <c r="B207" s="766"/>
      <c r="C207" s="796"/>
      <c r="D207" s="797"/>
      <c r="E207" s="775"/>
      <c r="F207" s="775"/>
      <c r="G207" s="26"/>
      <c r="H207" s="26"/>
      <c r="I207" s="26"/>
    </row>
    <row r="208" spans="1:9" s="32" customFormat="1" ht="36.75" customHeight="1">
      <c r="A208" s="795"/>
      <c r="B208" s="766"/>
      <c r="C208" s="796"/>
      <c r="D208" s="797"/>
      <c r="E208" s="775"/>
      <c r="F208" s="775"/>
      <c r="G208" s="26"/>
      <c r="H208" s="26"/>
      <c r="I208" s="26"/>
    </row>
    <row r="209" spans="1:9" s="32" customFormat="1" ht="12.75">
      <c r="A209" s="795"/>
      <c r="B209" s="766"/>
      <c r="C209" s="796"/>
      <c r="D209" s="797"/>
      <c r="E209" s="775"/>
      <c r="F209" s="775"/>
      <c r="H209" s="26"/>
    </row>
    <row r="210" spans="1:9" s="32" customFormat="1" ht="12.75">
      <c r="A210" s="795"/>
      <c r="B210" s="766"/>
      <c r="C210" s="796"/>
      <c r="D210" s="797"/>
      <c r="E210" s="775"/>
      <c r="F210" s="775"/>
    </row>
    <row r="211" spans="1:9" s="26" customFormat="1" ht="12.75">
      <c r="A211" s="795"/>
      <c r="B211" s="766"/>
      <c r="C211" s="796"/>
      <c r="D211" s="797"/>
      <c r="E211" s="775"/>
      <c r="F211" s="775"/>
    </row>
    <row r="212" spans="1:9" s="26" customFormat="1" ht="12.75">
      <c r="A212" s="795"/>
      <c r="B212" s="766"/>
      <c r="C212" s="796"/>
      <c r="D212" s="797"/>
      <c r="E212" s="775"/>
      <c r="F212" s="775"/>
    </row>
    <row r="213" spans="1:9" s="26" customFormat="1" ht="12.75">
      <c r="A213" s="795"/>
      <c r="B213" s="766"/>
      <c r="C213" s="796"/>
      <c r="D213" s="797"/>
      <c r="E213" s="775"/>
      <c r="F213" s="775"/>
    </row>
    <row r="214" spans="1:9" s="32" customFormat="1" ht="12.75">
      <c r="A214" s="795"/>
      <c r="B214" s="766"/>
      <c r="C214" s="796"/>
      <c r="D214" s="797"/>
      <c r="E214" s="775"/>
      <c r="F214" s="775"/>
      <c r="G214" s="26"/>
      <c r="H214" s="26"/>
      <c r="I214" s="26"/>
    </row>
    <row r="215" spans="1:9" s="39" customFormat="1" ht="12.75">
      <c r="A215" s="795"/>
      <c r="B215" s="766"/>
      <c r="C215" s="796"/>
      <c r="D215" s="797"/>
      <c r="E215" s="775"/>
      <c r="F215" s="775"/>
      <c r="G215" s="26"/>
      <c r="H215" s="26"/>
      <c r="I215" s="26"/>
    </row>
    <row r="216" spans="1:9" s="32" customFormat="1" ht="12.75">
      <c r="A216" s="795"/>
      <c r="B216" s="766"/>
      <c r="C216" s="796"/>
      <c r="D216" s="797"/>
      <c r="E216" s="775"/>
      <c r="F216" s="775"/>
      <c r="G216" s="26"/>
      <c r="H216" s="26"/>
      <c r="I216" s="26"/>
    </row>
    <row r="217" spans="1:9" s="32" customFormat="1" ht="12.75">
      <c r="A217" s="795"/>
      <c r="B217" s="766"/>
      <c r="C217" s="796"/>
      <c r="D217" s="797"/>
      <c r="E217" s="775"/>
      <c r="F217" s="775"/>
      <c r="G217" s="26"/>
      <c r="H217" s="26"/>
      <c r="I217" s="26"/>
    </row>
    <row r="218" spans="1:9" s="32" customFormat="1" ht="12.75">
      <c r="A218" s="795"/>
      <c r="B218" s="766"/>
      <c r="C218" s="796"/>
      <c r="D218" s="797"/>
      <c r="E218" s="775"/>
      <c r="F218" s="775"/>
      <c r="G218" s="26"/>
      <c r="H218" s="26"/>
      <c r="I218" s="26"/>
    </row>
    <row r="219" spans="1:9" s="32" customFormat="1" ht="12.75">
      <c r="A219" s="795"/>
      <c r="B219" s="766"/>
      <c r="C219" s="796"/>
      <c r="D219" s="797"/>
      <c r="E219" s="775"/>
      <c r="F219" s="775"/>
      <c r="G219" s="26"/>
      <c r="H219" s="26"/>
      <c r="I219" s="26"/>
    </row>
    <row r="220" spans="1:9" s="32" customFormat="1" ht="12.75">
      <c r="A220" s="795"/>
      <c r="B220" s="766"/>
      <c r="C220" s="796"/>
      <c r="D220" s="797"/>
      <c r="E220" s="775"/>
      <c r="F220" s="775"/>
    </row>
    <row r="221" spans="1:9" s="32" customFormat="1" ht="12.75">
      <c r="A221" s="795"/>
      <c r="B221" s="766"/>
      <c r="C221" s="796"/>
      <c r="D221" s="797"/>
      <c r="E221" s="775"/>
      <c r="F221" s="775"/>
    </row>
    <row r="222" spans="1:9" s="32" customFormat="1" ht="12.75">
      <c r="A222" s="795"/>
      <c r="B222" s="766"/>
      <c r="C222" s="796"/>
      <c r="D222" s="797"/>
      <c r="E222" s="775"/>
      <c r="F222" s="775"/>
    </row>
    <row r="223" spans="1:9" s="32" customFormat="1" ht="12.75">
      <c r="A223" s="795"/>
      <c r="B223" s="766"/>
      <c r="C223" s="796"/>
      <c r="D223" s="797"/>
      <c r="E223" s="775"/>
      <c r="F223" s="775"/>
    </row>
    <row r="224" spans="1:9" s="32" customFormat="1" ht="12.75">
      <c r="A224" s="795"/>
      <c r="B224" s="766"/>
      <c r="C224" s="796"/>
      <c r="D224" s="797"/>
      <c r="E224" s="775"/>
      <c r="F224" s="775"/>
    </row>
    <row r="225" spans="1:9" s="32" customFormat="1" ht="12.75">
      <c r="A225" s="795"/>
      <c r="B225" s="766"/>
      <c r="C225" s="796"/>
      <c r="D225" s="797"/>
      <c r="E225" s="775"/>
      <c r="F225" s="775"/>
    </row>
    <row r="226" spans="1:9" s="32" customFormat="1" ht="12.75">
      <c r="A226" s="795"/>
      <c r="B226" s="766"/>
      <c r="C226" s="796"/>
      <c r="D226" s="797"/>
      <c r="E226" s="775"/>
      <c r="F226" s="775"/>
    </row>
    <row r="227" spans="1:9" s="32" customFormat="1" ht="12.75">
      <c r="A227" s="795"/>
      <c r="B227" s="766"/>
      <c r="C227" s="796"/>
      <c r="D227" s="797"/>
      <c r="E227" s="775"/>
      <c r="F227" s="775"/>
    </row>
    <row r="228" spans="1:9" s="32" customFormat="1" ht="12.75">
      <c r="A228" s="795"/>
      <c r="B228" s="766"/>
      <c r="C228" s="796"/>
      <c r="D228" s="797"/>
      <c r="E228" s="775"/>
      <c r="F228" s="775"/>
      <c r="G228" s="39"/>
      <c r="H228" s="39"/>
      <c r="I228" s="39"/>
    </row>
    <row r="229" spans="1:9" s="39" customFormat="1" ht="12.75">
      <c r="A229" s="795"/>
      <c r="B229" s="766"/>
      <c r="C229" s="796"/>
      <c r="D229" s="797"/>
      <c r="E229" s="775"/>
      <c r="F229" s="775"/>
      <c r="G229" s="32"/>
      <c r="H229" s="32"/>
      <c r="I229" s="32"/>
    </row>
    <row r="230" spans="1:9" s="32" customFormat="1" ht="12.75">
      <c r="A230" s="795"/>
      <c r="B230" s="766"/>
      <c r="C230" s="796"/>
      <c r="D230" s="797"/>
      <c r="E230" s="775"/>
      <c r="F230" s="775"/>
      <c r="G230" s="39"/>
      <c r="H230" s="39"/>
      <c r="I230" s="39"/>
    </row>
    <row r="231" spans="1:9" s="32" customFormat="1" ht="12.75">
      <c r="A231" s="795"/>
      <c r="B231" s="766"/>
      <c r="C231" s="796"/>
      <c r="D231" s="797"/>
      <c r="E231" s="775"/>
      <c r="F231" s="775"/>
      <c r="G231" s="39"/>
      <c r="H231" s="39"/>
      <c r="I231" s="39"/>
    </row>
    <row r="232" spans="1:9" s="39" customFormat="1" ht="12.75">
      <c r="A232" s="795"/>
      <c r="B232" s="766"/>
      <c r="C232" s="796"/>
      <c r="D232" s="797"/>
      <c r="E232" s="775"/>
      <c r="F232" s="775"/>
      <c r="G232" s="32"/>
      <c r="H232" s="32"/>
      <c r="I232" s="32"/>
    </row>
    <row r="233" spans="1:9" s="39" customFormat="1" ht="12.75">
      <c r="A233" s="795"/>
      <c r="B233" s="766"/>
      <c r="C233" s="796"/>
      <c r="D233" s="797"/>
      <c r="E233" s="775"/>
      <c r="F233" s="775"/>
      <c r="G233" s="32"/>
      <c r="H233" s="32"/>
      <c r="I233" s="32"/>
    </row>
    <row r="234" spans="1:9" s="32" customFormat="1" ht="12.75">
      <c r="A234" s="795"/>
      <c r="B234" s="766"/>
      <c r="C234" s="796"/>
      <c r="D234" s="797"/>
      <c r="E234" s="775"/>
      <c r="F234" s="775"/>
    </row>
    <row r="235" spans="1:9" s="32" customFormat="1" ht="12.75">
      <c r="A235" s="795"/>
      <c r="B235" s="766"/>
      <c r="C235" s="796"/>
      <c r="D235" s="797"/>
      <c r="E235" s="775"/>
      <c r="F235" s="775"/>
    </row>
    <row r="236" spans="1:9" s="39" customFormat="1" ht="12.75">
      <c r="A236" s="795"/>
      <c r="B236" s="766"/>
      <c r="C236" s="796"/>
      <c r="D236" s="797"/>
      <c r="E236" s="775"/>
      <c r="F236" s="775"/>
      <c r="G236" s="32"/>
      <c r="H236" s="32"/>
      <c r="I236" s="32"/>
    </row>
    <row r="237" spans="1:9" s="32" customFormat="1" ht="12.75">
      <c r="A237" s="795"/>
      <c r="B237" s="766"/>
      <c r="C237" s="796"/>
      <c r="D237" s="797"/>
      <c r="E237" s="775"/>
      <c r="F237" s="775"/>
      <c r="G237" s="26"/>
      <c r="H237" s="26"/>
      <c r="I237" s="26"/>
    </row>
    <row r="238" spans="1:9" s="32" customFormat="1" ht="12.75">
      <c r="A238" s="795"/>
      <c r="B238" s="766"/>
      <c r="C238" s="796"/>
      <c r="D238" s="797"/>
      <c r="E238" s="775"/>
      <c r="F238" s="775"/>
      <c r="G238" s="26"/>
      <c r="H238" s="26"/>
      <c r="I238" s="26"/>
    </row>
    <row r="239" spans="1:9" s="26" customFormat="1" ht="12.75">
      <c r="A239" s="795"/>
      <c r="B239" s="766"/>
      <c r="C239" s="796"/>
      <c r="D239" s="797"/>
      <c r="E239" s="775"/>
      <c r="F239" s="775"/>
    </row>
    <row r="240" spans="1:9" s="26" customFormat="1" ht="12.75">
      <c r="A240" s="795"/>
      <c r="B240" s="766"/>
      <c r="C240" s="796"/>
      <c r="D240" s="797"/>
      <c r="E240" s="775"/>
      <c r="F240" s="775"/>
      <c r="G240" s="32"/>
      <c r="H240" s="32"/>
      <c r="I240" s="32"/>
    </row>
    <row r="241" spans="1:9" s="26" customFormat="1" ht="12.75">
      <c r="A241" s="795"/>
      <c r="B241" s="766"/>
      <c r="C241" s="796"/>
      <c r="D241" s="797"/>
      <c r="E241" s="775"/>
      <c r="F241" s="775"/>
      <c r="G241" s="39"/>
      <c r="H241" s="39"/>
      <c r="I241" s="39"/>
    </row>
    <row r="242" spans="1:9" s="26" customFormat="1" ht="12.75">
      <c r="A242" s="795"/>
      <c r="B242" s="766"/>
      <c r="C242" s="796"/>
      <c r="D242" s="797"/>
      <c r="E242" s="775"/>
      <c r="F242" s="775"/>
      <c r="G242" s="32"/>
      <c r="H242" s="32"/>
      <c r="I242" s="32"/>
    </row>
    <row r="243" spans="1:9" s="32" customFormat="1" ht="12.75">
      <c r="A243" s="795"/>
      <c r="B243" s="766"/>
      <c r="C243" s="796"/>
      <c r="D243" s="797"/>
      <c r="E243" s="775"/>
      <c r="F243" s="775"/>
    </row>
    <row r="244" spans="1:9" s="32" customFormat="1" ht="12.75">
      <c r="A244" s="795"/>
      <c r="B244" s="766"/>
      <c r="C244" s="796"/>
      <c r="D244" s="797"/>
      <c r="E244" s="775"/>
      <c r="F244" s="775"/>
    </row>
    <row r="245" spans="1:9" s="39" customFormat="1" ht="48" customHeight="1">
      <c r="A245" s="795"/>
      <c r="B245" s="766"/>
      <c r="C245" s="796"/>
      <c r="D245" s="797"/>
      <c r="E245" s="775"/>
      <c r="F245" s="775"/>
      <c r="G245" s="32"/>
      <c r="H245" s="32"/>
      <c r="I245" s="32"/>
    </row>
    <row r="246" spans="1:9" s="39" customFormat="1" ht="12.75">
      <c r="A246" s="795"/>
      <c r="B246" s="766"/>
      <c r="C246" s="796"/>
      <c r="D246" s="797"/>
      <c r="E246" s="775"/>
      <c r="F246" s="775"/>
      <c r="G246" s="32"/>
      <c r="H246" s="32"/>
      <c r="I246" s="32"/>
    </row>
    <row r="247" spans="1:9" s="39" customFormat="1" ht="12.75">
      <c r="A247" s="795"/>
      <c r="B247" s="766"/>
      <c r="C247" s="796"/>
      <c r="D247" s="797"/>
      <c r="E247" s="775"/>
      <c r="F247" s="775"/>
      <c r="G247" s="32"/>
      <c r="H247" s="32"/>
      <c r="I247" s="32"/>
    </row>
    <row r="248" spans="1:9" s="39" customFormat="1" ht="12.75">
      <c r="A248" s="795"/>
      <c r="B248" s="766"/>
      <c r="C248" s="796"/>
      <c r="D248" s="797"/>
      <c r="E248" s="775"/>
      <c r="F248" s="775"/>
      <c r="G248" s="32"/>
      <c r="H248" s="32"/>
      <c r="I248" s="32"/>
    </row>
    <row r="249" spans="1:9" s="39" customFormat="1" ht="12.75">
      <c r="A249" s="795"/>
      <c r="B249" s="766"/>
      <c r="C249" s="796"/>
      <c r="D249" s="797"/>
      <c r="E249" s="775"/>
      <c r="F249" s="775"/>
      <c r="G249" s="32"/>
      <c r="H249" s="32"/>
      <c r="I249" s="32"/>
    </row>
    <row r="250" spans="1:9" s="39" customFormat="1" ht="12.75">
      <c r="A250" s="795"/>
      <c r="B250" s="766"/>
      <c r="C250" s="796"/>
      <c r="D250" s="797"/>
      <c r="E250" s="775"/>
      <c r="F250" s="775"/>
      <c r="G250" s="32"/>
      <c r="H250" s="32"/>
      <c r="I250" s="32"/>
    </row>
    <row r="251" spans="1:9" s="39" customFormat="1" ht="12.75">
      <c r="A251" s="795"/>
      <c r="B251" s="766"/>
      <c r="C251" s="796"/>
      <c r="D251" s="797"/>
      <c r="E251" s="775"/>
      <c r="F251" s="775"/>
      <c r="G251" s="32"/>
      <c r="H251" s="32"/>
      <c r="I251" s="32"/>
    </row>
    <row r="252" spans="1:9" s="39" customFormat="1" ht="12.75">
      <c r="A252" s="795"/>
      <c r="B252" s="766"/>
      <c r="C252" s="796"/>
      <c r="D252" s="797"/>
      <c r="E252" s="775"/>
      <c r="F252" s="775"/>
      <c r="G252" s="32"/>
      <c r="H252" s="32"/>
      <c r="I252" s="32"/>
    </row>
    <row r="253" spans="1:9" s="39" customFormat="1" ht="12.75">
      <c r="A253" s="795"/>
      <c r="B253" s="766"/>
      <c r="C253" s="796"/>
      <c r="D253" s="797"/>
      <c r="E253" s="775"/>
      <c r="F253" s="775"/>
      <c r="G253" s="32"/>
      <c r="H253" s="32"/>
      <c r="I253" s="32"/>
    </row>
    <row r="254" spans="1:9" s="32" customFormat="1" ht="12.75">
      <c r="A254" s="795"/>
      <c r="B254" s="766"/>
      <c r="C254" s="796"/>
      <c r="D254" s="797"/>
      <c r="E254" s="775"/>
      <c r="F254" s="775"/>
    </row>
    <row r="255" spans="1:9" s="32" customFormat="1" ht="12.75">
      <c r="A255" s="795"/>
      <c r="B255" s="766"/>
      <c r="C255" s="796"/>
      <c r="D255" s="797"/>
      <c r="E255" s="775"/>
      <c r="F255" s="775"/>
      <c r="G255" s="39"/>
      <c r="H255" s="39"/>
      <c r="I255" s="39"/>
    </row>
    <row r="256" spans="1:9" s="26" customFormat="1" ht="12.75">
      <c r="A256" s="795"/>
      <c r="B256" s="766"/>
      <c r="C256" s="796"/>
      <c r="D256" s="797"/>
      <c r="E256" s="775"/>
      <c r="F256" s="775"/>
      <c r="G256" s="32"/>
      <c r="H256" s="32"/>
      <c r="I256" s="32"/>
    </row>
    <row r="257" spans="1:9" ht="12.75">
      <c r="A257" s="795"/>
      <c r="C257" s="796"/>
      <c r="D257" s="797"/>
      <c r="E257" s="775"/>
      <c r="F257" s="775"/>
      <c r="G257" s="32"/>
      <c r="H257" s="32"/>
      <c r="I257" s="32"/>
    </row>
    <row r="258" spans="1:9" ht="12.75">
      <c r="A258" s="795"/>
      <c r="C258" s="796"/>
      <c r="D258" s="797"/>
      <c r="E258" s="775"/>
      <c r="F258" s="775"/>
      <c r="G258" s="39"/>
      <c r="H258" s="39"/>
      <c r="I258" s="39"/>
    </row>
    <row r="259" spans="1:9" ht="12.75">
      <c r="A259" s="795"/>
      <c r="C259" s="796"/>
      <c r="D259" s="797"/>
      <c r="E259" s="775"/>
      <c r="F259" s="775"/>
      <c r="G259" s="39"/>
      <c r="H259" s="39"/>
      <c r="I259" s="39"/>
    </row>
    <row r="260" spans="1:9" ht="12.75">
      <c r="A260" s="795"/>
      <c r="C260" s="796"/>
      <c r="D260" s="797"/>
      <c r="E260" s="775"/>
      <c r="F260" s="775"/>
      <c r="G260" s="32"/>
      <c r="H260" s="32"/>
      <c r="I260" s="32"/>
    </row>
    <row r="261" spans="1:9" ht="12.75">
      <c r="A261" s="795"/>
      <c r="C261" s="796"/>
      <c r="D261" s="797"/>
      <c r="E261" s="775"/>
      <c r="F261" s="775"/>
      <c r="G261" s="32"/>
      <c r="H261" s="32"/>
      <c r="I261" s="32"/>
    </row>
    <row r="262" spans="1:9" ht="12.75">
      <c r="A262" s="795"/>
      <c r="C262" s="796"/>
      <c r="D262" s="797"/>
      <c r="E262" s="775"/>
      <c r="F262" s="775"/>
      <c r="G262" s="39"/>
      <c r="H262" s="39"/>
      <c r="I262" s="39"/>
    </row>
    <row r="263" spans="1:9" ht="12.75">
      <c r="A263" s="795"/>
      <c r="C263" s="796"/>
      <c r="D263" s="797"/>
      <c r="E263" s="775"/>
      <c r="F263" s="775"/>
      <c r="G263" s="32"/>
      <c r="H263" s="32"/>
      <c r="I263" s="32"/>
    </row>
    <row r="264" spans="1:9" ht="12.75">
      <c r="A264" s="795"/>
      <c r="C264" s="796"/>
      <c r="D264" s="797"/>
      <c r="E264" s="775"/>
      <c r="F264" s="775"/>
      <c r="G264" s="32"/>
      <c r="H264" s="32"/>
      <c r="I264" s="32"/>
    </row>
    <row r="265" spans="1:9" ht="12.75">
      <c r="A265" s="795"/>
      <c r="C265" s="796"/>
      <c r="D265" s="797"/>
      <c r="E265" s="775"/>
      <c r="F265" s="775"/>
      <c r="G265" s="26"/>
      <c r="H265" s="26"/>
      <c r="I265" s="26"/>
    </row>
    <row r="266" spans="1:9" ht="12.75">
      <c r="A266" s="795"/>
      <c r="C266" s="796"/>
      <c r="D266" s="797"/>
      <c r="E266" s="775"/>
      <c r="F266" s="775"/>
      <c r="G266" s="26"/>
      <c r="H266" s="26"/>
      <c r="I266" s="26"/>
    </row>
    <row r="267" spans="1:9" ht="12.75">
      <c r="A267" s="795"/>
      <c r="C267" s="796"/>
      <c r="D267" s="797"/>
      <c r="E267" s="775"/>
      <c r="F267" s="775"/>
      <c r="G267" s="26"/>
      <c r="H267" s="26"/>
      <c r="I267" s="26"/>
    </row>
    <row r="268" spans="1:9" ht="12.75">
      <c r="A268" s="795"/>
      <c r="C268" s="796"/>
      <c r="D268" s="797"/>
      <c r="E268" s="775"/>
      <c r="F268" s="775"/>
      <c r="G268" s="26"/>
      <c r="H268" s="26"/>
      <c r="I268" s="26"/>
    </row>
    <row r="269" spans="1:9" ht="12.75">
      <c r="A269" s="795"/>
      <c r="C269" s="796"/>
      <c r="D269" s="797"/>
      <c r="E269" s="775"/>
      <c r="F269" s="775"/>
      <c r="G269" s="32"/>
      <c r="H269" s="32"/>
      <c r="I269" s="32"/>
    </row>
    <row r="270" spans="1:9" ht="12.75">
      <c r="A270" s="795"/>
      <c r="C270" s="796"/>
      <c r="D270" s="797"/>
      <c r="E270" s="775"/>
      <c r="F270" s="775"/>
      <c r="G270" s="32"/>
      <c r="H270" s="32"/>
      <c r="I270" s="32"/>
    </row>
    <row r="271" spans="1:9" ht="12.75">
      <c r="A271" s="795"/>
      <c r="C271" s="796"/>
      <c r="D271" s="797"/>
      <c r="E271" s="775"/>
      <c r="F271" s="775"/>
      <c r="G271" s="39"/>
      <c r="H271" s="39"/>
      <c r="I271" s="39"/>
    </row>
    <row r="272" spans="1:9" ht="12.75">
      <c r="A272" s="795"/>
      <c r="C272" s="796"/>
      <c r="D272" s="797"/>
      <c r="E272" s="775"/>
      <c r="F272" s="775"/>
      <c r="G272" s="39"/>
      <c r="H272" s="39"/>
      <c r="I272" s="39"/>
    </row>
    <row r="273" spans="1:9" ht="12.75">
      <c r="A273" s="795"/>
      <c r="C273" s="796"/>
      <c r="D273" s="797"/>
      <c r="E273" s="775"/>
      <c r="F273" s="775"/>
      <c r="G273" s="39"/>
      <c r="H273" s="39"/>
      <c r="I273" s="39"/>
    </row>
    <row r="274" spans="1:9" ht="12.75">
      <c r="A274" s="795"/>
      <c r="C274" s="796"/>
      <c r="D274" s="797"/>
      <c r="E274" s="775"/>
      <c r="F274" s="775"/>
      <c r="G274" s="39"/>
      <c r="H274" s="39"/>
      <c r="I274" s="39"/>
    </row>
    <row r="275" spans="1:9" ht="12.75">
      <c r="A275" s="795"/>
      <c r="C275" s="796"/>
      <c r="D275" s="797"/>
      <c r="E275" s="775"/>
      <c r="F275" s="775"/>
      <c r="G275" s="39"/>
      <c r="H275" s="39"/>
      <c r="I275" s="39"/>
    </row>
    <row r="276" spans="1:9" ht="12.75">
      <c r="A276" s="795"/>
      <c r="C276" s="796"/>
      <c r="D276" s="797"/>
      <c r="E276" s="775"/>
      <c r="F276" s="775"/>
      <c r="G276" s="39"/>
      <c r="H276" s="39"/>
      <c r="I276" s="39"/>
    </row>
    <row r="277" spans="1:9" ht="12.75">
      <c r="A277" s="795"/>
      <c r="C277" s="796"/>
      <c r="D277" s="797"/>
      <c r="E277" s="775"/>
      <c r="F277" s="775"/>
      <c r="G277" s="39"/>
      <c r="H277" s="39"/>
      <c r="I277" s="39"/>
    </row>
    <row r="278" spans="1:9" ht="12.75">
      <c r="A278" s="795"/>
      <c r="C278" s="796"/>
      <c r="D278" s="797"/>
      <c r="E278" s="775"/>
      <c r="F278" s="775"/>
      <c r="G278" s="39"/>
      <c r="H278" s="39"/>
      <c r="I278" s="39"/>
    </row>
    <row r="279" spans="1:9" ht="12.75">
      <c r="A279" s="795"/>
      <c r="C279" s="796"/>
      <c r="D279" s="797"/>
      <c r="E279" s="775"/>
      <c r="F279" s="775"/>
      <c r="G279" s="39"/>
      <c r="H279" s="39"/>
      <c r="I279" s="39"/>
    </row>
    <row r="280" spans="1:9" ht="12.75">
      <c r="A280" s="795"/>
      <c r="C280" s="796"/>
      <c r="D280" s="797"/>
      <c r="E280" s="775"/>
      <c r="F280" s="775"/>
      <c r="G280" s="32"/>
      <c r="H280" s="32"/>
      <c r="I280" s="32"/>
    </row>
    <row r="281" spans="1:9" ht="12.75">
      <c r="A281" s="795"/>
      <c r="C281" s="796"/>
      <c r="D281" s="797"/>
      <c r="E281" s="775"/>
      <c r="F281" s="775"/>
      <c r="G281" s="32"/>
      <c r="H281" s="32"/>
      <c r="I281" s="32"/>
    </row>
    <row r="282" spans="1:9" ht="12.75">
      <c r="A282" s="795"/>
      <c r="C282" s="796"/>
      <c r="D282" s="797"/>
      <c r="E282" s="775"/>
      <c r="F282" s="775"/>
      <c r="G282" s="26"/>
      <c r="H282" s="26"/>
      <c r="I282" s="26"/>
    </row>
    <row r="283" spans="1:9" ht="12.75">
      <c r="A283" s="795"/>
      <c r="C283" s="796"/>
      <c r="D283" s="797"/>
      <c r="E283" s="775"/>
      <c r="F283" s="775"/>
    </row>
    <row r="284" spans="1:9" ht="12.75">
      <c r="A284" s="795"/>
      <c r="C284" s="796"/>
      <c r="D284" s="797"/>
      <c r="E284" s="775"/>
      <c r="F284" s="775"/>
    </row>
    <row r="285" spans="1:9" ht="12.75">
      <c r="A285" s="795"/>
      <c r="C285" s="796"/>
      <c r="D285" s="797"/>
      <c r="E285" s="775"/>
      <c r="F285" s="775"/>
    </row>
    <row r="286" spans="1:9" ht="12.75">
      <c r="A286" s="795"/>
      <c r="C286" s="796"/>
      <c r="D286" s="797"/>
      <c r="E286" s="775"/>
      <c r="F286" s="775"/>
    </row>
    <row r="287" spans="1:9" ht="12.75">
      <c r="A287" s="795"/>
      <c r="C287" s="796"/>
      <c r="D287" s="797"/>
      <c r="E287" s="775"/>
      <c r="F287" s="775"/>
    </row>
    <row r="288" spans="1:9" ht="12.75">
      <c r="A288" s="795"/>
      <c r="C288" s="796"/>
      <c r="D288" s="797"/>
      <c r="E288" s="775"/>
      <c r="F288" s="775"/>
    </row>
    <row r="289" spans="1:6" ht="12.75">
      <c r="A289" s="795"/>
      <c r="C289" s="796"/>
      <c r="D289" s="797"/>
      <c r="E289" s="775"/>
      <c r="F289" s="775"/>
    </row>
    <row r="290" spans="1:6" ht="12.75">
      <c r="A290" s="795"/>
      <c r="C290" s="796"/>
      <c r="D290" s="797"/>
      <c r="E290" s="775"/>
      <c r="F290" s="775"/>
    </row>
    <row r="291" spans="1:6" ht="12.75">
      <c r="A291" s="795"/>
      <c r="C291" s="796"/>
      <c r="D291" s="797"/>
      <c r="E291" s="775"/>
      <c r="F291" s="775"/>
    </row>
    <row r="292" spans="1:6" ht="12.75">
      <c r="A292" s="795"/>
      <c r="C292" s="796"/>
      <c r="D292" s="797"/>
      <c r="E292" s="775"/>
      <c r="F292" s="775"/>
    </row>
    <row r="293" spans="1:6" ht="12.75">
      <c r="A293" s="795"/>
      <c r="C293" s="796"/>
      <c r="D293" s="797"/>
      <c r="E293" s="775"/>
      <c r="F293" s="775"/>
    </row>
    <row r="294" spans="1:6" ht="12.75">
      <c r="A294" s="795"/>
      <c r="C294" s="796"/>
      <c r="D294" s="797"/>
      <c r="E294" s="775"/>
      <c r="F294" s="775"/>
    </row>
    <row r="295" spans="1:6" ht="12.75">
      <c r="A295" s="795"/>
      <c r="C295" s="796"/>
      <c r="D295" s="797"/>
      <c r="E295" s="775"/>
      <c r="F295" s="775"/>
    </row>
    <row r="296" spans="1:6" ht="12.75">
      <c r="A296" s="795"/>
      <c r="C296" s="796"/>
      <c r="D296" s="797"/>
      <c r="E296" s="775"/>
      <c r="F296" s="775"/>
    </row>
    <row r="297" spans="1:6" ht="12.75">
      <c r="A297" s="795"/>
      <c r="C297" s="796"/>
      <c r="D297" s="797"/>
      <c r="E297" s="775"/>
      <c r="F297" s="775"/>
    </row>
    <row r="298" spans="1:6" ht="12.75">
      <c r="A298" s="795"/>
      <c r="C298" s="796"/>
      <c r="D298" s="797"/>
      <c r="E298" s="775"/>
      <c r="F298" s="775"/>
    </row>
    <row r="299" spans="1:6" ht="12.75">
      <c r="A299" s="795"/>
      <c r="C299" s="796"/>
      <c r="D299" s="797"/>
      <c r="E299" s="775"/>
      <c r="F299" s="775"/>
    </row>
    <row r="300" spans="1:6" ht="12.75">
      <c r="A300" s="795"/>
      <c r="C300" s="796"/>
      <c r="D300" s="797"/>
      <c r="E300" s="775"/>
      <c r="F300" s="775"/>
    </row>
    <row r="301" spans="1:6" ht="12.75">
      <c r="A301" s="795"/>
      <c r="C301" s="796"/>
      <c r="D301" s="797"/>
      <c r="E301" s="775"/>
      <c r="F301" s="775"/>
    </row>
    <row r="302" spans="1:6" ht="12.75">
      <c r="A302" s="795"/>
      <c r="C302" s="796"/>
      <c r="D302" s="797"/>
      <c r="E302" s="775"/>
      <c r="F302" s="775"/>
    </row>
    <row r="303" spans="1:6" ht="12.75">
      <c r="A303" s="795"/>
      <c r="C303" s="796"/>
      <c r="D303" s="797"/>
      <c r="E303" s="775"/>
      <c r="F303" s="775"/>
    </row>
    <row r="304" spans="1:6" ht="12.75">
      <c r="A304" s="795"/>
      <c r="C304" s="796"/>
      <c r="D304" s="797"/>
      <c r="E304" s="775"/>
      <c r="F304" s="775"/>
    </row>
    <row r="305" spans="1:6" ht="12.75">
      <c r="A305" s="795"/>
      <c r="C305" s="796"/>
      <c r="D305" s="797"/>
      <c r="E305" s="775"/>
      <c r="F305" s="775"/>
    </row>
    <row r="306" spans="1:6" ht="12.75">
      <c r="A306" s="795"/>
      <c r="C306" s="796"/>
      <c r="D306" s="797"/>
      <c r="E306" s="775"/>
      <c r="F306" s="775"/>
    </row>
    <row r="307" spans="1:6" ht="12.75">
      <c r="A307" s="795"/>
      <c r="C307" s="796"/>
      <c r="D307" s="797"/>
      <c r="E307" s="775"/>
      <c r="F307" s="775"/>
    </row>
    <row r="308" spans="1:6" ht="12.75">
      <c r="A308" s="795"/>
      <c r="C308" s="796"/>
      <c r="D308" s="797"/>
      <c r="E308" s="775"/>
      <c r="F308" s="775"/>
    </row>
    <row r="309" spans="1:6" ht="12.75">
      <c r="A309" s="795"/>
      <c r="C309" s="796"/>
      <c r="D309" s="797"/>
      <c r="E309" s="775"/>
      <c r="F309" s="775"/>
    </row>
    <row r="310" spans="1:6" ht="12.75">
      <c r="A310" s="795"/>
      <c r="C310" s="796"/>
      <c r="D310" s="797"/>
      <c r="E310" s="775"/>
      <c r="F310" s="775"/>
    </row>
    <row r="311" spans="1:6" ht="12.75">
      <c r="A311" s="795"/>
      <c r="C311" s="796"/>
      <c r="D311" s="797"/>
      <c r="E311" s="775"/>
      <c r="F311" s="775"/>
    </row>
    <row r="312" spans="1:6" ht="12.75">
      <c r="A312" s="795"/>
      <c r="C312" s="796"/>
      <c r="D312" s="797"/>
      <c r="E312" s="775"/>
      <c r="F312" s="775"/>
    </row>
    <row r="313" spans="1:6" ht="12.75">
      <c r="A313" s="795"/>
      <c r="C313" s="796"/>
      <c r="D313" s="797"/>
      <c r="E313" s="775"/>
      <c r="F313" s="775"/>
    </row>
    <row r="314" spans="1:6" ht="12.75">
      <c r="A314" s="795"/>
      <c r="C314" s="796"/>
      <c r="D314" s="797"/>
      <c r="E314" s="775"/>
      <c r="F314" s="775"/>
    </row>
    <row r="315" spans="1:6" ht="12.75">
      <c r="A315" s="795"/>
      <c r="C315" s="796"/>
      <c r="D315" s="797"/>
      <c r="E315" s="775"/>
      <c r="F315" s="775"/>
    </row>
    <row r="316" spans="1:6" ht="12.75">
      <c r="A316" s="795"/>
      <c r="C316" s="796"/>
      <c r="D316" s="797"/>
      <c r="E316" s="775"/>
      <c r="F316" s="775"/>
    </row>
    <row r="317" spans="1:6" ht="12.75">
      <c r="A317" s="795"/>
      <c r="C317" s="796"/>
      <c r="D317" s="797"/>
      <c r="E317" s="775"/>
      <c r="F317" s="775"/>
    </row>
    <row r="318" spans="1:6" ht="12.75">
      <c r="A318" s="795"/>
      <c r="C318" s="796"/>
      <c r="D318" s="797"/>
      <c r="E318" s="775"/>
      <c r="F318" s="775"/>
    </row>
    <row r="319" spans="1:6" ht="12.75">
      <c r="A319" s="795"/>
      <c r="C319" s="796"/>
      <c r="D319" s="797"/>
      <c r="E319" s="775"/>
      <c r="F319" s="775"/>
    </row>
    <row r="320" spans="1:6" ht="12.75">
      <c r="A320" s="795"/>
      <c r="C320" s="796"/>
      <c r="D320" s="797"/>
      <c r="E320" s="775"/>
      <c r="F320" s="775"/>
    </row>
    <row r="321" spans="1:6" ht="12.75">
      <c r="A321" s="795"/>
      <c r="C321" s="796"/>
      <c r="D321" s="797"/>
      <c r="E321" s="775"/>
      <c r="F321" s="775"/>
    </row>
    <row r="322" spans="1:6" ht="12.75">
      <c r="A322" s="795"/>
      <c r="C322" s="796"/>
      <c r="D322" s="797"/>
      <c r="E322" s="775"/>
      <c r="F322" s="775"/>
    </row>
    <row r="323" spans="1:6" ht="12.75">
      <c r="A323" s="795"/>
      <c r="C323" s="796"/>
      <c r="D323" s="797"/>
      <c r="E323" s="775"/>
      <c r="F323" s="775"/>
    </row>
    <row r="324" spans="1:6" ht="12.75">
      <c r="A324" s="795"/>
      <c r="C324" s="796"/>
      <c r="D324" s="797"/>
      <c r="E324" s="775"/>
      <c r="F324" s="775"/>
    </row>
    <row r="325" spans="1:6" ht="12.75">
      <c r="A325" s="795"/>
      <c r="C325" s="796"/>
      <c r="D325" s="797"/>
      <c r="E325" s="775"/>
      <c r="F325" s="775"/>
    </row>
    <row r="326" spans="1:6" ht="12.75">
      <c r="A326" s="795"/>
      <c r="C326" s="796"/>
      <c r="D326" s="797"/>
      <c r="E326" s="775"/>
      <c r="F326" s="775"/>
    </row>
    <row r="327" spans="1:6" ht="12.75">
      <c r="A327" s="795"/>
      <c r="C327" s="796"/>
      <c r="D327" s="797"/>
      <c r="E327" s="775"/>
      <c r="F327" s="775"/>
    </row>
    <row r="328" spans="1:6" ht="12.75">
      <c r="A328" s="795"/>
      <c r="C328" s="796"/>
      <c r="D328" s="797"/>
      <c r="E328" s="775"/>
      <c r="F328" s="775"/>
    </row>
    <row r="329" spans="1:6" ht="12.75">
      <c r="A329" s="795"/>
      <c r="C329" s="796"/>
      <c r="D329" s="797"/>
      <c r="E329" s="775"/>
      <c r="F329" s="775"/>
    </row>
    <row r="330" spans="1:6" ht="12.75">
      <c r="A330" s="795"/>
      <c r="C330" s="796"/>
      <c r="D330" s="797"/>
      <c r="E330" s="775"/>
      <c r="F330" s="775"/>
    </row>
    <row r="331" spans="1:6" ht="12.75">
      <c r="A331" s="795"/>
      <c r="C331" s="796"/>
      <c r="D331" s="797"/>
      <c r="E331" s="775"/>
      <c r="F331" s="775"/>
    </row>
    <row r="332" spans="1:6" ht="12.75">
      <c r="A332" s="795"/>
      <c r="C332" s="796"/>
      <c r="D332" s="797"/>
      <c r="E332" s="775"/>
      <c r="F332" s="775"/>
    </row>
    <row r="333" spans="1:6" ht="12.75">
      <c r="A333" s="795"/>
      <c r="C333" s="796"/>
      <c r="D333" s="797"/>
      <c r="E333" s="775"/>
      <c r="F333" s="775"/>
    </row>
    <row r="334" spans="1:6" ht="12.75">
      <c r="A334" s="795"/>
      <c r="C334" s="796"/>
      <c r="D334" s="797"/>
      <c r="E334" s="775"/>
      <c r="F334" s="775"/>
    </row>
    <row r="335" spans="1:6" ht="12.75">
      <c r="A335" s="795"/>
      <c r="C335" s="796"/>
      <c r="D335" s="797"/>
      <c r="E335" s="775"/>
      <c r="F335" s="775"/>
    </row>
    <row r="336" spans="1:6" ht="12.75">
      <c r="A336" s="795"/>
      <c r="C336" s="796"/>
      <c r="D336" s="797"/>
      <c r="E336" s="775"/>
      <c r="F336" s="775"/>
    </row>
    <row r="337" spans="1:6" ht="12.75">
      <c r="A337" s="795"/>
      <c r="C337" s="796"/>
      <c r="D337" s="797"/>
      <c r="E337" s="775"/>
      <c r="F337" s="775"/>
    </row>
    <row r="338" spans="1:6" ht="12.75">
      <c r="A338" s="795"/>
      <c r="C338" s="796"/>
      <c r="D338" s="797"/>
      <c r="E338" s="775"/>
      <c r="F338" s="775"/>
    </row>
    <row r="339" spans="1:6" ht="12.75">
      <c r="A339" s="795"/>
      <c r="C339" s="796"/>
      <c r="D339" s="797"/>
      <c r="E339" s="775"/>
      <c r="F339" s="775"/>
    </row>
    <row r="340" spans="1:6" ht="12.75">
      <c r="A340" s="795"/>
      <c r="C340" s="796"/>
      <c r="D340" s="797"/>
      <c r="E340" s="775"/>
      <c r="F340" s="775"/>
    </row>
    <row r="341" spans="1:6" ht="12.75">
      <c r="A341" s="795"/>
      <c r="C341" s="796"/>
      <c r="D341" s="797"/>
      <c r="E341" s="775"/>
      <c r="F341" s="775"/>
    </row>
    <row r="342" spans="1:6" ht="12.75">
      <c r="A342" s="795"/>
      <c r="C342" s="796"/>
      <c r="D342" s="797"/>
      <c r="E342" s="775"/>
      <c r="F342" s="775"/>
    </row>
    <row r="343" spans="1:6" ht="12.75">
      <c r="A343" s="795"/>
      <c r="C343" s="796"/>
      <c r="D343" s="797"/>
      <c r="E343" s="775"/>
      <c r="F343" s="775"/>
    </row>
    <row r="344" spans="1:6" ht="12.75">
      <c r="A344" s="795"/>
      <c r="C344" s="796"/>
      <c r="D344" s="797"/>
      <c r="E344" s="775"/>
      <c r="F344" s="775"/>
    </row>
    <row r="345" spans="1:6" ht="12.75">
      <c r="A345" s="795"/>
      <c r="C345" s="796"/>
      <c r="D345" s="797"/>
      <c r="E345" s="775"/>
      <c r="F345" s="775"/>
    </row>
    <row r="346" spans="1:6" ht="12.75">
      <c r="A346" s="795"/>
      <c r="C346" s="796"/>
      <c r="D346" s="797"/>
      <c r="E346" s="775"/>
      <c r="F346" s="775"/>
    </row>
    <row r="347" spans="1:6" ht="12.75">
      <c r="A347" s="795"/>
      <c r="C347" s="796"/>
      <c r="D347" s="797"/>
      <c r="E347" s="775"/>
      <c r="F347" s="775"/>
    </row>
    <row r="348" spans="1:6" ht="12.75">
      <c r="A348" s="795"/>
      <c r="C348" s="796"/>
      <c r="D348" s="797"/>
      <c r="E348" s="775"/>
      <c r="F348" s="775"/>
    </row>
    <row r="349" spans="1:6" ht="12.75">
      <c r="A349" s="795"/>
      <c r="C349" s="796"/>
      <c r="D349" s="797"/>
      <c r="E349" s="775"/>
      <c r="F349" s="775"/>
    </row>
    <row r="350" spans="1:6" ht="12.75">
      <c r="A350" s="795"/>
      <c r="C350" s="796"/>
      <c r="D350" s="797"/>
      <c r="E350" s="775"/>
      <c r="F350" s="775"/>
    </row>
    <row r="351" spans="1:6" ht="12.75">
      <c r="A351" s="795"/>
      <c r="C351" s="796"/>
      <c r="D351" s="797"/>
      <c r="E351" s="775"/>
      <c r="F351" s="775"/>
    </row>
    <row r="352" spans="1:6" ht="12.75">
      <c r="A352" s="795"/>
      <c r="C352" s="796"/>
      <c r="D352" s="797"/>
      <c r="E352" s="775"/>
      <c r="F352" s="775"/>
    </row>
    <row r="353" spans="1:6" ht="12.75">
      <c r="A353" s="795"/>
      <c r="C353" s="796"/>
      <c r="D353" s="797"/>
      <c r="E353" s="775"/>
      <c r="F353" s="775"/>
    </row>
    <row r="354" spans="1:6" ht="12.75">
      <c r="A354" s="795"/>
      <c r="C354" s="796"/>
      <c r="D354" s="797"/>
      <c r="E354" s="775"/>
      <c r="F354" s="775"/>
    </row>
    <row r="355" spans="1:6" ht="12.75">
      <c r="A355" s="795"/>
      <c r="C355" s="796"/>
      <c r="D355" s="797"/>
      <c r="E355" s="775"/>
      <c r="F355" s="775"/>
    </row>
    <row r="356" spans="1:6" ht="12.75">
      <c r="A356" s="795"/>
      <c r="C356" s="796"/>
      <c r="D356" s="797"/>
      <c r="E356" s="775"/>
      <c r="F356" s="775"/>
    </row>
    <row r="357" spans="1:6" ht="12.75">
      <c r="A357" s="795"/>
      <c r="C357" s="796"/>
      <c r="D357" s="797"/>
      <c r="E357" s="775"/>
      <c r="F357" s="775"/>
    </row>
    <row r="358" spans="1:6" ht="12.75">
      <c r="A358" s="795"/>
      <c r="C358" s="796"/>
      <c r="D358" s="797"/>
      <c r="E358" s="775"/>
      <c r="F358" s="775"/>
    </row>
    <row r="359" spans="1:6" ht="12.75">
      <c r="A359" s="795"/>
      <c r="C359" s="796"/>
      <c r="D359" s="797"/>
      <c r="E359" s="775"/>
      <c r="F359" s="775"/>
    </row>
    <row r="360" spans="1:6" ht="12.75">
      <c r="A360" s="795"/>
      <c r="C360" s="796"/>
      <c r="D360" s="797"/>
      <c r="E360" s="775"/>
      <c r="F360" s="775"/>
    </row>
    <row r="361" spans="1:6" ht="12.75">
      <c r="A361" s="795"/>
      <c r="C361" s="796"/>
      <c r="D361" s="797"/>
      <c r="E361" s="775"/>
      <c r="F361" s="775"/>
    </row>
    <row r="362" spans="1:6" ht="12.75">
      <c r="A362" s="795"/>
      <c r="C362" s="796"/>
      <c r="D362" s="797"/>
      <c r="E362" s="775"/>
      <c r="F362" s="775"/>
    </row>
    <row r="363" spans="1:6" ht="12.75">
      <c r="A363" s="795"/>
      <c r="C363" s="796"/>
      <c r="D363" s="797"/>
      <c r="E363" s="775"/>
      <c r="F363" s="775"/>
    </row>
    <row r="364" spans="1:6" ht="12.75">
      <c r="A364" s="795"/>
      <c r="C364" s="796"/>
      <c r="D364" s="797"/>
      <c r="E364" s="775"/>
      <c r="F364" s="775"/>
    </row>
    <row r="365" spans="1:6" ht="12.75">
      <c r="A365" s="795"/>
      <c r="C365" s="796"/>
      <c r="D365" s="797"/>
      <c r="E365" s="775"/>
      <c r="F365" s="775"/>
    </row>
    <row r="366" spans="1:6" ht="12.75">
      <c r="A366" s="795"/>
      <c r="C366" s="796"/>
      <c r="D366" s="797"/>
      <c r="E366" s="775"/>
      <c r="F366" s="775"/>
    </row>
    <row r="367" spans="1:6" ht="12.75">
      <c r="A367" s="795"/>
      <c r="C367" s="796"/>
      <c r="D367" s="797"/>
      <c r="E367" s="775"/>
      <c r="F367" s="775"/>
    </row>
    <row r="368" spans="1:6" ht="12.75">
      <c r="A368" s="795"/>
      <c r="C368" s="796"/>
      <c r="D368" s="797"/>
      <c r="E368" s="775"/>
      <c r="F368" s="775"/>
    </row>
    <row r="369" spans="1:6" ht="12.75">
      <c r="A369" s="795"/>
      <c r="C369" s="796"/>
      <c r="D369" s="797"/>
      <c r="E369" s="775"/>
      <c r="F369" s="775"/>
    </row>
    <row r="370" spans="1:6" ht="12.75">
      <c r="A370" s="795"/>
      <c r="C370" s="796"/>
      <c r="D370" s="797"/>
      <c r="E370" s="775"/>
      <c r="F370" s="775"/>
    </row>
    <row r="371" spans="1:6" ht="12.75">
      <c r="A371" s="795"/>
      <c r="C371" s="796"/>
      <c r="D371" s="797"/>
      <c r="E371" s="775"/>
      <c r="F371" s="775"/>
    </row>
    <row r="372" spans="1:6" ht="12.75">
      <c r="A372" s="795"/>
      <c r="C372" s="796"/>
      <c r="D372" s="797"/>
      <c r="E372" s="775"/>
      <c r="F372" s="775"/>
    </row>
    <row r="373" spans="1:6" ht="12.75">
      <c r="A373" s="795"/>
      <c r="C373" s="796"/>
      <c r="D373" s="797"/>
      <c r="E373" s="775"/>
      <c r="F373" s="775"/>
    </row>
    <row r="374" spans="1:6" ht="12.75">
      <c r="A374" s="795"/>
      <c r="C374" s="796"/>
      <c r="D374" s="797"/>
      <c r="E374" s="775"/>
      <c r="F374" s="775"/>
    </row>
    <row r="375" spans="1:6" ht="12.75">
      <c r="A375" s="795"/>
      <c r="C375" s="796"/>
      <c r="D375" s="797"/>
      <c r="E375" s="775"/>
      <c r="F375" s="775"/>
    </row>
    <row r="376" spans="1:6" ht="12.75">
      <c r="A376" s="795"/>
      <c r="C376" s="796"/>
      <c r="D376" s="797"/>
      <c r="E376" s="775"/>
      <c r="F376" s="775"/>
    </row>
    <row r="377" spans="1:6" ht="12.75">
      <c r="A377" s="795"/>
      <c r="C377" s="796"/>
      <c r="D377" s="797"/>
      <c r="E377" s="775"/>
      <c r="F377" s="775"/>
    </row>
    <row r="378" spans="1:6" ht="12.75">
      <c r="A378" s="795"/>
      <c r="C378" s="796"/>
      <c r="D378" s="797"/>
      <c r="E378" s="775"/>
      <c r="F378" s="775"/>
    </row>
    <row r="379" spans="1:6" ht="12.75">
      <c r="A379" s="795"/>
      <c r="C379" s="796"/>
      <c r="D379" s="797"/>
      <c r="E379" s="775"/>
      <c r="F379" s="775"/>
    </row>
    <row r="380" spans="1:6" ht="12.75">
      <c r="A380" s="795"/>
      <c r="C380" s="796"/>
      <c r="D380" s="797"/>
      <c r="E380" s="775"/>
      <c r="F380" s="775"/>
    </row>
    <row r="381" spans="1:6" ht="12.75">
      <c r="A381" s="795"/>
      <c r="C381" s="796"/>
      <c r="D381" s="797"/>
      <c r="E381" s="775"/>
      <c r="F381" s="775"/>
    </row>
    <row r="382" spans="1:6" ht="12.75">
      <c r="A382" s="795"/>
      <c r="C382" s="796"/>
      <c r="D382" s="797"/>
      <c r="E382" s="775"/>
      <c r="F382" s="775"/>
    </row>
    <row r="383" spans="1:6" ht="12.75">
      <c r="A383" s="795"/>
      <c r="C383" s="796"/>
      <c r="D383" s="797"/>
      <c r="E383" s="775"/>
      <c r="F383" s="775"/>
    </row>
    <row r="384" spans="1:6" ht="12.75">
      <c r="A384" s="795"/>
      <c r="C384" s="796"/>
      <c r="D384" s="797"/>
      <c r="E384" s="775"/>
      <c r="F384" s="775"/>
    </row>
    <row r="385" spans="1:6" ht="12.75">
      <c r="A385" s="795"/>
      <c r="C385" s="796"/>
      <c r="D385" s="797"/>
      <c r="E385" s="775"/>
      <c r="F385" s="775"/>
    </row>
    <row r="386" spans="1:6" ht="12.75">
      <c r="A386" s="795"/>
      <c r="C386" s="796"/>
      <c r="D386" s="797"/>
      <c r="E386" s="775"/>
      <c r="F386" s="775"/>
    </row>
    <row r="387" spans="1:6" ht="12.75">
      <c r="A387" s="795"/>
      <c r="C387" s="796"/>
      <c r="D387" s="797"/>
      <c r="E387" s="775"/>
      <c r="F387" s="775"/>
    </row>
    <row r="388" spans="1:6" ht="12.75">
      <c r="A388" s="795"/>
      <c r="C388" s="796"/>
      <c r="D388" s="797"/>
      <c r="E388" s="775"/>
      <c r="F388" s="775"/>
    </row>
    <row r="389" spans="1:6" ht="12.75">
      <c r="A389" s="795"/>
      <c r="C389" s="796"/>
      <c r="D389" s="797"/>
      <c r="E389" s="775"/>
      <c r="F389" s="775"/>
    </row>
    <row r="390" spans="1:6" ht="12.75">
      <c r="A390" s="795"/>
      <c r="C390" s="796"/>
      <c r="D390" s="797"/>
      <c r="E390" s="775"/>
      <c r="F390" s="775"/>
    </row>
    <row r="391" spans="1:6" ht="12.75">
      <c r="A391" s="795"/>
      <c r="C391" s="796"/>
      <c r="D391" s="797"/>
      <c r="E391" s="775"/>
      <c r="F391" s="775"/>
    </row>
    <row r="392" spans="1:6" ht="12.75">
      <c r="A392" s="795"/>
      <c r="C392" s="796"/>
      <c r="D392" s="797"/>
      <c r="E392" s="775"/>
      <c r="F392" s="775"/>
    </row>
    <row r="393" spans="1:6" ht="12.75">
      <c r="A393" s="795"/>
      <c r="C393" s="796"/>
      <c r="D393" s="797"/>
      <c r="E393" s="775"/>
      <c r="F393" s="775"/>
    </row>
    <row r="394" spans="1:6" ht="12.75">
      <c r="A394" s="795"/>
      <c r="C394" s="796"/>
      <c r="D394" s="797"/>
      <c r="E394" s="775"/>
      <c r="F394" s="775"/>
    </row>
    <row r="395" spans="1:6" ht="12.75">
      <c r="A395" s="795"/>
      <c r="C395" s="796"/>
      <c r="D395" s="797"/>
      <c r="E395" s="775"/>
      <c r="F395" s="775"/>
    </row>
    <row r="396" spans="1:6" ht="12.75">
      <c r="A396" s="795"/>
      <c r="C396" s="796"/>
      <c r="D396" s="797"/>
      <c r="E396" s="775"/>
      <c r="F396" s="775"/>
    </row>
    <row r="397" spans="1:6" ht="12.75">
      <c r="A397" s="795"/>
      <c r="C397" s="796"/>
      <c r="D397" s="797"/>
      <c r="E397" s="775"/>
      <c r="F397" s="775"/>
    </row>
    <row r="398" spans="1:6" ht="12.75">
      <c r="A398" s="795"/>
      <c r="C398" s="796"/>
      <c r="D398" s="797"/>
      <c r="E398" s="775"/>
      <c r="F398" s="775"/>
    </row>
    <row r="399" spans="1:6" ht="12.75">
      <c r="A399" s="795"/>
      <c r="C399" s="796"/>
      <c r="D399" s="797"/>
      <c r="E399" s="775"/>
      <c r="F399" s="775"/>
    </row>
    <row r="400" spans="1:6" ht="12.75">
      <c r="A400" s="795"/>
      <c r="C400" s="796"/>
      <c r="D400" s="797"/>
      <c r="E400" s="775"/>
      <c r="F400" s="775"/>
    </row>
    <row r="401" spans="1:6" ht="12.75">
      <c r="A401" s="795"/>
      <c r="C401" s="796"/>
      <c r="D401" s="797"/>
      <c r="E401" s="775"/>
      <c r="F401" s="775"/>
    </row>
    <row r="402" spans="1:6" ht="12.75">
      <c r="A402" s="795"/>
      <c r="C402" s="796"/>
      <c r="D402" s="797"/>
      <c r="E402" s="775"/>
      <c r="F402" s="775"/>
    </row>
    <row r="403" spans="1:6" ht="12.75">
      <c r="A403" s="795"/>
      <c r="C403" s="796"/>
      <c r="D403" s="797"/>
      <c r="E403" s="775"/>
      <c r="F403" s="775"/>
    </row>
    <row r="404" spans="1:6" ht="12.75">
      <c r="A404" s="795"/>
      <c r="C404" s="796"/>
      <c r="D404" s="797"/>
      <c r="E404" s="775"/>
      <c r="F404" s="775"/>
    </row>
    <row r="405" spans="1:6" ht="12.75">
      <c r="A405" s="795"/>
      <c r="C405" s="796"/>
      <c r="D405" s="797"/>
      <c r="E405" s="775"/>
      <c r="F405" s="775"/>
    </row>
    <row r="406" spans="1:6" ht="12.75">
      <c r="A406" s="795"/>
      <c r="C406" s="796"/>
      <c r="D406" s="797"/>
      <c r="E406" s="775"/>
      <c r="F406" s="775"/>
    </row>
    <row r="407" spans="1:6" ht="12.75">
      <c r="A407" s="795"/>
      <c r="C407" s="796"/>
      <c r="D407" s="797"/>
      <c r="E407" s="775"/>
      <c r="F407" s="775"/>
    </row>
    <row r="408" spans="1:6" ht="12.75">
      <c r="A408" s="795"/>
      <c r="C408" s="796"/>
      <c r="D408" s="797"/>
      <c r="E408" s="775"/>
      <c r="F408" s="775"/>
    </row>
    <row r="409" spans="1:6" ht="12.75">
      <c r="A409" s="795"/>
      <c r="C409" s="796"/>
      <c r="D409" s="797"/>
      <c r="E409" s="775"/>
      <c r="F409" s="775"/>
    </row>
    <row r="410" spans="1:6" ht="12.75">
      <c r="A410" s="795"/>
      <c r="C410" s="796"/>
      <c r="D410" s="797"/>
      <c r="E410" s="775"/>
      <c r="F410" s="775"/>
    </row>
    <row r="411" spans="1:6" ht="12.75">
      <c r="A411" s="795"/>
      <c r="C411" s="796"/>
      <c r="D411" s="797"/>
      <c r="E411" s="775"/>
      <c r="F411" s="775"/>
    </row>
    <row r="412" spans="1:6" ht="12.75">
      <c r="A412" s="795"/>
      <c r="C412" s="796"/>
      <c r="D412" s="797"/>
      <c r="E412" s="775"/>
      <c r="F412" s="775"/>
    </row>
    <row r="413" spans="1:6" ht="12.75">
      <c r="A413" s="795"/>
      <c r="C413" s="796"/>
      <c r="D413" s="797"/>
      <c r="E413" s="775"/>
      <c r="F413" s="775"/>
    </row>
    <row r="414" spans="1:6" ht="12.75">
      <c r="A414" s="795"/>
      <c r="C414" s="796"/>
      <c r="D414" s="797"/>
      <c r="E414" s="775"/>
      <c r="F414" s="775"/>
    </row>
    <row r="415" spans="1:6" ht="12.75">
      <c r="A415" s="795"/>
      <c r="C415" s="796"/>
      <c r="D415" s="797"/>
      <c r="E415" s="775"/>
      <c r="F415" s="775"/>
    </row>
    <row r="416" spans="1:6" ht="12.75">
      <c r="A416" s="795"/>
      <c r="C416" s="796"/>
      <c r="D416" s="797"/>
      <c r="E416" s="775"/>
      <c r="F416" s="775"/>
    </row>
    <row r="417" spans="1:6" ht="12.75">
      <c r="A417" s="795"/>
      <c r="C417" s="796"/>
      <c r="D417" s="797"/>
      <c r="E417" s="775"/>
      <c r="F417" s="775"/>
    </row>
    <row r="418" spans="1:6" ht="12.75">
      <c r="A418" s="795"/>
      <c r="C418" s="796"/>
      <c r="D418" s="797"/>
      <c r="E418" s="775"/>
      <c r="F418" s="775"/>
    </row>
    <row r="419" spans="1:6" ht="12.75">
      <c r="A419" s="795"/>
      <c r="C419" s="796"/>
      <c r="D419" s="797"/>
      <c r="E419" s="775"/>
      <c r="F419" s="775"/>
    </row>
    <row r="420" spans="1:6" ht="12.75">
      <c r="A420" s="795"/>
      <c r="C420" s="796"/>
      <c r="D420" s="797"/>
      <c r="E420" s="775"/>
      <c r="F420" s="775"/>
    </row>
    <row r="421" spans="1:6" ht="12.75">
      <c r="A421" s="795"/>
      <c r="C421" s="796"/>
      <c r="D421" s="797"/>
      <c r="E421" s="775"/>
      <c r="F421" s="775"/>
    </row>
    <row r="422" spans="1:6" ht="12.75">
      <c r="A422" s="795"/>
      <c r="C422" s="796"/>
      <c r="D422" s="797"/>
      <c r="E422" s="775"/>
      <c r="F422" s="775"/>
    </row>
    <row r="423" spans="1:6" ht="12.75">
      <c r="A423" s="795"/>
      <c r="C423" s="796"/>
      <c r="D423" s="797"/>
      <c r="E423" s="775"/>
      <c r="F423" s="775"/>
    </row>
    <row r="424" spans="1:6" ht="12.75">
      <c r="A424" s="795"/>
      <c r="C424" s="796"/>
      <c r="D424" s="797"/>
      <c r="E424" s="775"/>
      <c r="F424" s="775"/>
    </row>
    <row r="425" spans="1:6" ht="12.75">
      <c r="A425" s="795"/>
      <c r="C425" s="796"/>
      <c r="D425" s="797"/>
      <c r="E425" s="775"/>
      <c r="F425" s="775"/>
    </row>
    <row r="426" spans="1:6" ht="12.75">
      <c r="A426" s="795"/>
      <c r="C426" s="796"/>
      <c r="D426" s="797"/>
      <c r="E426" s="775"/>
      <c r="F426" s="775"/>
    </row>
    <row r="427" spans="1:6" ht="12.75">
      <c r="A427" s="795"/>
      <c r="C427" s="796"/>
      <c r="D427" s="797"/>
      <c r="E427" s="775"/>
      <c r="F427" s="775"/>
    </row>
    <row r="428" spans="1:6" ht="12.75">
      <c r="A428" s="795"/>
      <c r="C428" s="796"/>
      <c r="D428" s="797"/>
      <c r="E428" s="775"/>
      <c r="F428" s="775"/>
    </row>
    <row r="429" spans="1:6" ht="12.75">
      <c r="A429" s="795"/>
      <c r="C429" s="796"/>
      <c r="D429" s="797"/>
      <c r="E429" s="775"/>
      <c r="F429" s="775"/>
    </row>
    <row r="430" spans="1:6" ht="12.75">
      <c r="A430" s="795"/>
      <c r="C430" s="796"/>
      <c r="D430" s="797"/>
      <c r="E430" s="775"/>
      <c r="F430" s="775"/>
    </row>
    <row r="431" spans="1:6" ht="12.75">
      <c r="A431" s="795"/>
      <c r="C431" s="796"/>
      <c r="D431" s="797"/>
      <c r="E431" s="775"/>
      <c r="F431" s="775"/>
    </row>
    <row r="432" spans="1:6" ht="12.75">
      <c r="A432" s="795"/>
      <c r="C432" s="796"/>
      <c r="D432" s="797"/>
      <c r="E432" s="775"/>
      <c r="F432" s="775"/>
    </row>
    <row r="433" spans="1:6" ht="12.75">
      <c r="A433" s="795"/>
      <c r="C433" s="796"/>
      <c r="D433" s="797"/>
      <c r="E433" s="775"/>
      <c r="F433" s="775"/>
    </row>
    <row r="434" spans="1:6" ht="12.75">
      <c r="A434" s="795"/>
      <c r="C434" s="796"/>
      <c r="D434" s="797"/>
      <c r="E434" s="775"/>
      <c r="F434" s="775"/>
    </row>
    <row r="435" spans="1:6" ht="12.75">
      <c r="A435" s="795"/>
      <c r="C435" s="796"/>
      <c r="D435" s="797"/>
      <c r="E435" s="775"/>
      <c r="F435" s="775"/>
    </row>
    <row r="436" spans="1:6" ht="12.75">
      <c r="A436" s="795"/>
      <c r="C436" s="796"/>
      <c r="D436" s="797"/>
      <c r="E436" s="775"/>
      <c r="F436" s="775"/>
    </row>
    <row r="437" spans="1:6" ht="12.75">
      <c r="A437" s="795"/>
      <c r="C437" s="796"/>
      <c r="D437" s="797"/>
      <c r="E437" s="775"/>
      <c r="F437" s="775"/>
    </row>
    <row r="438" spans="1:6" ht="12.75">
      <c r="A438" s="795"/>
      <c r="C438" s="796"/>
      <c r="D438" s="797"/>
      <c r="E438" s="775"/>
      <c r="F438" s="775"/>
    </row>
    <row r="439" spans="1:6" ht="12.75">
      <c r="A439" s="795"/>
      <c r="C439" s="796"/>
      <c r="D439" s="797"/>
      <c r="E439" s="775"/>
      <c r="F439" s="775"/>
    </row>
    <row r="440" spans="1:6" ht="12.75">
      <c r="A440" s="795"/>
      <c r="C440" s="796"/>
      <c r="D440" s="797"/>
      <c r="E440" s="775"/>
      <c r="F440" s="775"/>
    </row>
    <row r="441" spans="1:6" ht="12.75">
      <c r="A441" s="795"/>
      <c r="C441" s="796"/>
      <c r="D441" s="797"/>
      <c r="E441" s="775"/>
      <c r="F441" s="775"/>
    </row>
    <row r="442" spans="1:6" ht="12.75">
      <c r="A442" s="795"/>
      <c r="C442" s="796"/>
      <c r="D442" s="797"/>
      <c r="E442" s="775"/>
      <c r="F442" s="775"/>
    </row>
    <row r="443" spans="1:6" ht="12.75">
      <c r="A443" s="795"/>
      <c r="C443" s="796"/>
      <c r="D443" s="797"/>
      <c r="E443" s="775"/>
      <c r="F443" s="775"/>
    </row>
    <row r="444" spans="1:6" ht="12.75">
      <c r="A444" s="795"/>
      <c r="C444" s="796"/>
      <c r="D444" s="797"/>
      <c r="E444" s="775"/>
      <c r="F444" s="775"/>
    </row>
    <row r="445" spans="1:6" ht="12.75">
      <c r="A445" s="795"/>
      <c r="C445" s="796"/>
      <c r="D445" s="797"/>
      <c r="E445" s="775"/>
      <c r="F445" s="775"/>
    </row>
    <row r="446" spans="1:6" ht="12.75">
      <c r="A446" s="795"/>
      <c r="C446" s="796"/>
      <c r="D446" s="797"/>
      <c r="E446" s="775"/>
      <c r="F446" s="775"/>
    </row>
    <row r="447" spans="1:6" ht="12.75">
      <c r="A447" s="795"/>
      <c r="C447" s="796"/>
      <c r="D447" s="797"/>
      <c r="E447" s="775"/>
      <c r="F447" s="775"/>
    </row>
    <row r="448" spans="1:6" ht="12.75">
      <c r="A448" s="795"/>
      <c r="C448" s="796"/>
      <c r="D448" s="797"/>
      <c r="E448" s="775"/>
      <c r="F448" s="775"/>
    </row>
    <row r="449" spans="1:6" ht="12.75">
      <c r="A449" s="795"/>
      <c r="C449" s="796"/>
      <c r="D449" s="797"/>
      <c r="E449" s="775"/>
      <c r="F449" s="775"/>
    </row>
    <row r="450" spans="1:6" ht="12.75">
      <c r="A450" s="795"/>
      <c r="C450" s="796"/>
      <c r="D450" s="797"/>
      <c r="E450" s="775"/>
      <c r="F450" s="775"/>
    </row>
    <row r="451" spans="1:6" ht="12.75">
      <c r="A451" s="795"/>
      <c r="C451" s="796"/>
      <c r="D451" s="797"/>
      <c r="E451" s="775"/>
      <c r="F451" s="775"/>
    </row>
    <row r="452" spans="1:6" ht="12.75">
      <c r="A452" s="795"/>
      <c r="C452" s="796"/>
      <c r="D452" s="797"/>
      <c r="E452" s="775"/>
      <c r="F452" s="775"/>
    </row>
    <row r="453" spans="1:6" ht="12.75">
      <c r="A453" s="795"/>
      <c r="C453" s="796"/>
      <c r="D453" s="797"/>
      <c r="E453" s="775"/>
      <c r="F453" s="775"/>
    </row>
    <row r="454" spans="1:6" ht="12.75">
      <c r="A454" s="795"/>
      <c r="C454" s="796"/>
      <c r="D454" s="797"/>
      <c r="E454" s="775"/>
      <c r="F454" s="775"/>
    </row>
    <row r="455" spans="1:6" ht="12.75">
      <c r="A455" s="795"/>
      <c r="C455" s="796"/>
      <c r="D455" s="797"/>
      <c r="E455" s="775"/>
      <c r="F455" s="775"/>
    </row>
    <row r="456" spans="1:6" ht="12.75">
      <c r="A456" s="795"/>
      <c r="C456" s="796"/>
      <c r="D456" s="797"/>
      <c r="E456" s="775"/>
      <c r="F456" s="775"/>
    </row>
    <row r="457" spans="1:6" ht="12.75">
      <c r="A457" s="795"/>
      <c r="C457" s="796"/>
      <c r="D457" s="797"/>
      <c r="E457" s="775"/>
      <c r="F457" s="775"/>
    </row>
    <row r="458" spans="1:6" ht="12.75">
      <c r="A458" s="795"/>
      <c r="C458" s="796"/>
      <c r="D458" s="797"/>
      <c r="E458" s="775"/>
      <c r="F458" s="775"/>
    </row>
    <row r="459" spans="1:6" ht="12.75">
      <c r="A459" s="795"/>
      <c r="C459" s="796"/>
      <c r="D459" s="797"/>
      <c r="E459" s="775"/>
      <c r="F459" s="775"/>
    </row>
    <row r="460" spans="1:6" ht="12.75">
      <c r="A460" s="795"/>
      <c r="C460" s="796"/>
      <c r="D460" s="797"/>
      <c r="E460" s="775"/>
      <c r="F460" s="775"/>
    </row>
    <row r="461" spans="1:6" ht="12.75">
      <c r="A461" s="795"/>
      <c r="C461" s="796"/>
      <c r="D461" s="797"/>
      <c r="E461" s="775"/>
      <c r="F461" s="775"/>
    </row>
    <row r="462" spans="1:6" ht="12.75">
      <c r="A462" s="795"/>
      <c r="C462" s="796"/>
      <c r="D462" s="797"/>
      <c r="E462" s="775"/>
      <c r="F462" s="775"/>
    </row>
    <row r="463" spans="1:6" ht="12.75">
      <c r="A463" s="795"/>
      <c r="C463" s="796"/>
      <c r="D463" s="797"/>
      <c r="E463" s="775"/>
      <c r="F463" s="775"/>
    </row>
    <row r="464" spans="1:6" ht="12.75">
      <c r="A464" s="795"/>
      <c r="C464" s="796"/>
      <c r="D464" s="797"/>
      <c r="E464" s="775"/>
      <c r="F464" s="775"/>
    </row>
    <row r="465" spans="1:6" ht="12.75">
      <c r="A465" s="795"/>
      <c r="C465" s="796"/>
      <c r="D465" s="797"/>
      <c r="E465" s="775"/>
      <c r="F465" s="775"/>
    </row>
    <row r="466" spans="1:6" ht="12.75">
      <c r="A466" s="795"/>
      <c r="C466" s="796"/>
      <c r="D466" s="797"/>
      <c r="E466" s="775"/>
      <c r="F466" s="775"/>
    </row>
    <row r="467" spans="1:6" ht="12.75">
      <c r="A467" s="795"/>
      <c r="C467" s="796"/>
      <c r="D467" s="797"/>
      <c r="E467" s="775"/>
      <c r="F467" s="775"/>
    </row>
    <row r="468" spans="1:6" ht="12.75">
      <c r="A468" s="795"/>
      <c r="C468" s="796"/>
      <c r="D468" s="797"/>
      <c r="E468" s="775"/>
      <c r="F468" s="775"/>
    </row>
    <row r="469" spans="1:6" ht="12.75">
      <c r="A469" s="795"/>
      <c r="C469" s="796"/>
      <c r="D469" s="797"/>
      <c r="E469" s="775"/>
      <c r="F469" s="775"/>
    </row>
    <row r="470" spans="1:6" ht="12.75">
      <c r="A470" s="795"/>
      <c r="C470" s="796"/>
      <c r="D470" s="797"/>
      <c r="E470" s="775"/>
      <c r="F470" s="775"/>
    </row>
    <row r="471" spans="1:6" ht="12.75">
      <c r="A471" s="795"/>
      <c r="C471" s="796"/>
      <c r="D471" s="797"/>
      <c r="E471" s="775"/>
      <c r="F471" s="775"/>
    </row>
    <row r="472" spans="1:6" ht="12.75">
      <c r="A472" s="795"/>
      <c r="C472" s="796"/>
      <c r="D472" s="797"/>
      <c r="E472" s="775"/>
      <c r="F472" s="775"/>
    </row>
    <row r="473" spans="1:6" ht="12.75">
      <c r="A473" s="795"/>
      <c r="C473" s="796"/>
      <c r="D473" s="797"/>
      <c r="E473" s="775"/>
      <c r="F473" s="775"/>
    </row>
    <row r="474" spans="1:6" ht="12.75">
      <c r="A474" s="795"/>
      <c r="C474" s="796"/>
      <c r="D474" s="797"/>
      <c r="E474" s="775"/>
      <c r="F474" s="775"/>
    </row>
    <row r="475" spans="1:6" ht="12.75">
      <c r="A475" s="795"/>
      <c r="C475" s="796"/>
      <c r="D475" s="797"/>
      <c r="E475" s="775"/>
      <c r="F475" s="775"/>
    </row>
    <row r="476" spans="1:6" ht="12.75">
      <c r="A476" s="795"/>
      <c r="C476" s="796"/>
      <c r="D476" s="797"/>
      <c r="E476" s="775"/>
      <c r="F476" s="775"/>
    </row>
    <row r="477" spans="1:6" ht="12.75">
      <c r="A477" s="795"/>
      <c r="C477" s="796"/>
      <c r="D477" s="797"/>
      <c r="E477" s="775"/>
      <c r="F477" s="775"/>
    </row>
    <row r="478" spans="1:6" ht="12.75">
      <c r="A478" s="795"/>
      <c r="C478" s="796"/>
      <c r="D478" s="797"/>
      <c r="E478" s="775"/>
      <c r="F478" s="775"/>
    </row>
    <row r="479" spans="1:6" ht="12.75">
      <c r="A479" s="795"/>
      <c r="C479" s="796"/>
      <c r="D479" s="797"/>
      <c r="E479" s="775"/>
      <c r="F479" s="775"/>
    </row>
    <row r="480" spans="1:6" ht="12.75">
      <c r="A480" s="795"/>
      <c r="C480" s="796"/>
      <c r="D480" s="797"/>
      <c r="E480" s="775"/>
      <c r="F480" s="775"/>
    </row>
    <row r="481" spans="1:6" ht="12.75">
      <c r="A481" s="795"/>
      <c r="C481" s="796"/>
      <c r="D481" s="797"/>
      <c r="E481" s="775"/>
      <c r="F481" s="775"/>
    </row>
    <row r="482" spans="1:6" ht="12.75">
      <c r="A482" s="795"/>
      <c r="C482" s="796"/>
      <c r="D482" s="797"/>
      <c r="E482" s="775"/>
      <c r="F482" s="775"/>
    </row>
    <row r="483" spans="1:6" ht="12.75">
      <c r="A483" s="795"/>
      <c r="C483" s="796"/>
      <c r="D483" s="797"/>
      <c r="E483" s="775"/>
      <c r="F483" s="775"/>
    </row>
    <row r="484" spans="1:6" ht="12.75">
      <c r="A484" s="795"/>
      <c r="C484" s="796"/>
      <c r="D484" s="797"/>
      <c r="E484" s="775"/>
      <c r="F484" s="775"/>
    </row>
    <row r="485" spans="1:6" ht="12.75">
      <c r="A485" s="795"/>
      <c r="C485" s="796"/>
      <c r="D485" s="797"/>
      <c r="E485" s="775"/>
      <c r="F485" s="775"/>
    </row>
    <row r="486" spans="1:6" ht="12.75">
      <c r="A486" s="795"/>
      <c r="C486" s="796"/>
      <c r="D486" s="797"/>
      <c r="E486" s="775"/>
      <c r="F486" s="775"/>
    </row>
    <row r="487" spans="1:6" ht="12.75">
      <c r="A487" s="795"/>
      <c r="C487" s="796"/>
      <c r="D487" s="797"/>
      <c r="E487" s="775"/>
      <c r="F487" s="775"/>
    </row>
    <row r="488" spans="1:6" ht="12.75">
      <c r="A488" s="795"/>
      <c r="C488" s="796"/>
      <c r="D488" s="797"/>
      <c r="E488" s="775"/>
      <c r="F488" s="775"/>
    </row>
    <row r="489" spans="1:6" ht="12.75">
      <c r="A489" s="795"/>
      <c r="C489" s="796"/>
      <c r="D489" s="797"/>
      <c r="E489" s="775"/>
      <c r="F489" s="775"/>
    </row>
    <row r="490" spans="1:6" ht="12.75">
      <c r="A490" s="795"/>
      <c r="C490" s="796"/>
      <c r="D490" s="797"/>
      <c r="E490" s="775"/>
      <c r="F490" s="775"/>
    </row>
    <row r="491" spans="1:6" ht="12.75">
      <c r="A491" s="795"/>
      <c r="C491" s="796"/>
      <c r="D491" s="797"/>
      <c r="E491" s="775"/>
      <c r="F491" s="775"/>
    </row>
    <row r="492" spans="1:6" ht="12.75">
      <c r="A492" s="795"/>
      <c r="C492" s="796"/>
      <c r="D492" s="797"/>
      <c r="E492" s="775"/>
      <c r="F492" s="775"/>
    </row>
    <row r="493" spans="1:6" ht="12.75">
      <c r="A493" s="795"/>
      <c r="C493" s="796"/>
      <c r="D493" s="797"/>
      <c r="E493" s="775"/>
      <c r="F493" s="775"/>
    </row>
    <row r="494" spans="1:6" ht="12.75">
      <c r="A494" s="795"/>
      <c r="C494" s="796"/>
      <c r="D494" s="797"/>
      <c r="E494" s="775"/>
      <c r="F494" s="775"/>
    </row>
    <row r="495" spans="1:6" ht="12.75">
      <c r="A495" s="795"/>
      <c r="C495" s="796"/>
      <c r="D495" s="797"/>
      <c r="E495" s="775"/>
      <c r="F495" s="775"/>
    </row>
    <row r="496" spans="1:6" ht="12.75">
      <c r="A496" s="795"/>
      <c r="C496" s="796"/>
      <c r="D496" s="797"/>
      <c r="E496" s="775"/>
      <c r="F496" s="775"/>
    </row>
    <row r="497" spans="1:6" ht="12.75">
      <c r="A497" s="795"/>
      <c r="C497" s="796"/>
      <c r="D497" s="797"/>
      <c r="E497" s="775"/>
      <c r="F497" s="775"/>
    </row>
    <row r="498" spans="1:6" ht="12.75">
      <c r="A498" s="795"/>
      <c r="C498" s="796"/>
      <c r="D498" s="797"/>
      <c r="E498" s="775"/>
      <c r="F498" s="775"/>
    </row>
    <row r="499" spans="1:6" ht="12.75">
      <c r="A499" s="795"/>
      <c r="C499" s="796"/>
      <c r="D499" s="797"/>
      <c r="E499" s="775"/>
      <c r="F499" s="775"/>
    </row>
    <row r="500" spans="1:6" ht="12.75">
      <c r="A500" s="795"/>
      <c r="C500" s="796"/>
      <c r="D500" s="797"/>
      <c r="E500" s="775"/>
      <c r="F500" s="775"/>
    </row>
    <row r="501" spans="1:6" ht="12.75">
      <c r="A501" s="795"/>
      <c r="C501" s="796"/>
      <c r="D501" s="797"/>
      <c r="E501" s="775"/>
      <c r="F501" s="775"/>
    </row>
    <row r="502" spans="1:6" ht="12.75">
      <c r="A502" s="795"/>
      <c r="C502" s="796"/>
      <c r="D502" s="797"/>
      <c r="E502" s="775"/>
      <c r="F502" s="775"/>
    </row>
    <row r="503" spans="1:6" ht="12.75">
      <c r="A503" s="795"/>
      <c r="C503" s="796"/>
      <c r="D503" s="797"/>
      <c r="E503" s="775"/>
      <c r="F503" s="775"/>
    </row>
    <row r="504" spans="1:6" ht="12.75">
      <c r="A504" s="795"/>
      <c r="C504" s="796"/>
      <c r="D504" s="797"/>
      <c r="E504" s="775"/>
      <c r="F504" s="775"/>
    </row>
    <row r="505" spans="1:6" ht="12.75">
      <c r="A505" s="795"/>
      <c r="C505" s="796"/>
      <c r="D505" s="797"/>
      <c r="E505" s="775"/>
      <c r="F505" s="775"/>
    </row>
    <row r="506" spans="1:6" ht="12.75">
      <c r="A506" s="795"/>
      <c r="C506" s="796"/>
      <c r="D506" s="797"/>
      <c r="E506" s="775"/>
      <c r="F506" s="775"/>
    </row>
    <row r="507" spans="1:6" ht="12.75">
      <c r="A507" s="795"/>
      <c r="C507" s="796"/>
      <c r="D507" s="797"/>
      <c r="E507" s="775"/>
      <c r="F507" s="775"/>
    </row>
    <row r="508" spans="1:6" ht="12.75">
      <c r="A508" s="795"/>
      <c r="C508" s="796"/>
      <c r="D508" s="797"/>
      <c r="E508" s="775"/>
      <c r="F508" s="775"/>
    </row>
    <row r="509" spans="1:6" ht="12.75">
      <c r="A509" s="795"/>
      <c r="C509" s="796"/>
      <c r="D509" s="797"/>
      <c r="E509" s="775"/>
      <c r="F509" s="775"/>
    </row>
    <row r="510" spans="1:6" ht="12.75">
      <c r="A510" s="795"/>
      <c r="C510" s="796"/>
      <c r="D510" s="797"/>
      <c r="E510" s="775"/>
      <c r="F510" s="775"/>
    </row>
    <row r="511" spans="1:6" ht="12.75">
      <c r="A511" s="795"/>
      <c r="C511" s="796"/>
      <c r="D511" s="797"/>
      <c r="E511" s="775"/>
      <c r="F511" s="775"/>
    </row>
    <row r="512" spans="1:6" ht="12.75">
      <c r="A512" s="795"/>
      <c r="C512" s="796"/>
      <c r="D512" s="797"/>
      <c r="E512" s="775"/>
      <c r="F512" s="775"/>
    </row>
    <row r="513" spans="1:6" ht="12.75">
      <c r="A513" s="795"/>
      <c r="C513" s="796"/>
      <c r="D513" s="797"/>
      <c r="E513" s="775"/>
      <c r="F513" s="775"/>
    </row>
    <row r="514" spans="1:6" ht="12.75">
      <c r="A514" s="795"/>
      <c r="C514" s="796"/>
      <c r="D514" s="797"/>
      <c r="E514" s="775"/>
      <c r="F514" s="775"/>
    </row>
    <row r="515" spans="1:6" ht="12.75">
      <c r="A515" s="795"/>
      <c r="C515" s="796"/>
      <c r="D515" s="797"/>
      <c r="E515" s="775"/>
      <c r="F515" s="775"/>
    </row>
    <row r="516" spans="1:6" ht="12.75">
      <c r="A516" s="795"/>
      <c r="C516" s="796"/>
      <c r="D516" s="797"/>
      <c r="E516" s="775"/>
      <c r="F516" s="775"/>
    </row>
    <row r="517" spans="1:6" ht="12.75">
      <c r="A517" s="795"/>
      <c r="C517" s="796"/>
      <c r="D517" s="797"/>
      <c r="E517" s="775"/>
      <c r="F517" s="775"/>
    </row>
    <row r="518" spans="1:6" ht="12.75">
      <c r="A518" s="795"/>
      <c r="C518" s="796"/>
      <c r="D518" s="797"/>
      <c r="E518" s="775"/>
      <c r="F518" s="775"/>
    </row>
    <row r="519" spans="1:6" ht="12.75">
      <c r="A519" s="795"/>
      <c r="C519" s="796"/>
      <c r="D519" s="797"/>
      <c r="E519" s="775"/>
      <c r="F519" s="775"/>
    </row>
    <row r="520" spans="1:6" ht="12.75">
      <c r="A520" s="795"/>
      <c r="C520" s="796"/>
      <c r="D520" s="797"/>
      <c r="E520" s="775"/>
      <c r="F520" s="775"/>
    </row>
    <row r="521" spans="1:6" ht="12.75">
      <c r="A521" s="795"/>
      <c r="C521" s="796"/>
      <c r="D521" s="797"/>
      <c r="E521" s="775"/>
      <c r="F521" s="775"/>
    </row>
    <row r="522" spans="1:6" ht="12.75">
      <c r="A522" s="795"/>
      <c r="C522" s="796"/>
      <c r="D522" s="797"/>
      <c r="E522" s="775"/>
      <c r="F522" s="775"/>
    </row>
    <row r="523" spans="1:6" ht="12.75">
      <c r="A523" s="795"/>
      <c r="C523" s="796"/>
      <c r="D523" s="797"/>
      <c r="E523" s="775"/>
      <c r="F523" s="775"/>
    </row>
    <row r="524" spans="1:6" ht="12.75">
      <c r="A524" s="795"/>
      <c r="C524" s="796"/>
      <c r="D524" s="797"/>
      <c r="E524" s="775"/>
      <c r="F524" s="775"/>
    </row>
    <row r="525" spans="1:6" ht="12.75">
      <c r="A525" s="795"/>
      <c r="C525" s="796"/>
      <c r="D525" s="797"/>
      <c r="E525" s="775"/>
      <c r="F525" s="775"/>
    </row>
    <row r="526" spans="1:6" ht="12.75">
      <c r="A526" s="795"/>
      <c r="C526" s="796"/>
      <c r="D526" s="797"/>
      <c r="E526" s="775"/>
      <c r="F526" s="775"/>
    </row>
    <row r="527" spans="1:6" ht="12.75">
      <c r="A527" s="795"/>
      <c r="C527" s="796"/>
      <c r="D527" s="797"/>
      <c r="E527" s="775"/>
      <c r="F527" s="775"/>
    </row>
    <row r="528" spans="1:6" ht="12.75">
      <c r="A528" s="795"/>
      <c r="C528" s="796"/>
      <c r="D528" s="797"/>
      <c r="E528" s="775"/>
      <c r="F528" s="775"/>
    </row>
    <row r="529" spans="1:6" ht="12.75">
      <c r="A529" s="795"/>
      <c r="C529" s="796"/>
      <c r="D529" s="797"/>
      <c r="E529" s="775"/>
      <c r="F529" s="775"/>
    </row>
    <row r="530" spans="1:6" ht="12.75">
      <c r="A530" s="795"/>
      <c r="C530" s="796"/>
      <c r="D530" s="797"/>
      <c r="E530" s="775"/>
      <c r="F530" s="775"/>
    </row>
    <row r="531" spans="1:6" ht="12.75">
      <c r="A531" s="795"/>
      <c r="C531" s="796"/>
      <c r="D531" s="797"/>
      <c r="E531" s="775"/>
      <c r="F531" s="775"/>
    </row>
    <row r="532" spans="1:6" ht="12.75">
      <c r="A532" s="795"/>
      <c r="C532" s="796"/>
      <c r="D532" s="797"/>
      <c r="E532" s="775"/>
      <c r="F532" s="775"/>
    </row>
    <row r="533" spans="1:6" ht="12.75">
      <c r="A533" s="795"/>
      <c r="C533" s="796"/>
      <c r="D533" s="797"/>
      <c r="E533" s="775"/>
      <c r="F533" s="775"/>
    </row>
    <row r="534" spans="1:6" ht="12.75">
      <c r="A534" s="795"/>
      <c r="C534" s="796"/>
      <c r="D534" s="797"/>
      <c r="E534" s="775"/>
      <c r="F534" s="775"/>
    </row>
    <row r="535" spans="1:6" ht="12.75">
      <c r="A535" s="795"/>
      <c r="C535" s="796"/>
      <c r="D535" s="797"/>
      <c r="E535" s="775"/>
      <c r="F535" s="775"/>
    </row>
    <row r="536" spans="1:6" ht="12.75">
      <c r="A536" s="795"/>
      <c r="C536" s="796"/>
      <c r="D536" s="797"/>
      <c r="E536" s="775"/>
      <c r="F536" s="775"/>
    </row>
    <row r="537" spans="1:6" ht="12.75">
      <c r="A537" s="795"/>
      <c r="C537" s="796"/>
      <c r="D537" s="797"/>
      <c r="E537" s="775"/>
      <c r="F537" s="775"/>
    </row>
    <row r="538" spans="1:6" ht="12.75">
      <c r="A538" s="795"/>
      <c r="C538" s="796"/>
      <c r="D538" s="797"/>
      <c r="E538" s="775"/>
      <c r="F538" s="775"/>
    </row>
    <row r="539" spans="1:6" ht="12.75">
      <c r="A539" s="795"/>
      <c r="C539" s="796"/>
      <c r="D539" s="797"/>
      <c r="E539" s="775"/>
      <c r="F539" s="775"/>
    </row>
    <row r="540" spans="1:6" ht="12.75">
      <c r="A540" s="795"/>
      <c r="C540" s="796"/>
      <c r="D540" s="797"/>
      <c r="E540" s="775"/>
      <c r="F540" s="775"/>
    </row>
    <row r="541" spans="1:6" ht="12.75">
      <c r="A541" s="795"/>
      <c r="C541" s="796"/>
      <c r="D541" s="797"/>
      <c r="E541" s="775"/>
      <c r="F541" s="775"/>
    </row>
    <row r="542" spans="1:6" ht="12.75">
      <c r="A542" s="795"/>
      <c r="C542" s="796"/>
      <c r="D542" s="797"/>
      <c r="E542" s="775"/>
      <c r="F542" s="775"/>
    </row>
    <row r="543" spans="1:6" ht="12.75">
      <c r="A543" s="795"/>
      <c r="C543" s="796"/>
      <c r="D543" s="797"/>
      <c r="E543" s="775"/>
      <c r="F543" s="775"/>
    </row>
    <row r="544" spans="1:6" ht="12.75">
      <c r="A544" s="795"/>
      <c r="C544" s="796"/>
      <c r="D544" s="797"/>
      <c r="E544" s="775"/>
      <c r="F544" s="775"/>
    </row>
    <row r="545" spans="1:6" ht="12.75">
      <c r="A545" s="795"/>
      <c r="C545" s="796"/>
      <c r="D545" s="797"/>
      <c r="E545" s="775"/>
      <c r="F545" s="775"/>
    </row>
    <row r="546" spans="1:6" ht="12.75">
      <c r="A546" s="795"/>
      <c r="C546" s="796"/>
      <c r="D546" s="797"/>
      <c r="E546" s="775"/>
      <c r="F546" s="775"/>
    </row>
    <row r="547" spans="1:6" ht="12.75">
      <c r="A547" s="795"/>
      <c r="C547" s="796"/>
      <c r="D547" s="797"/>
      <c r="E547" s="775"/>
      <c r="F547" s="775"/>
    </row>
    <row r="548" spans="1:6" ht="12.75">
      <c r="A548" s="795"/>
      <c r="C548" s="796"/>
      <c r="D548" s="797"/>
      <c r="E548" s="775"/>
      <c r="F548" s="775"/>
    </row>
    <row r="549" spans="1:6" ht="12.75">
      <c r="A549" s="795"/>
      <c r="C549" s="796"/>
      <c r="D549" s="797"/>
      <c r="E549" s="775"/>
      <c r="F549" s="775"/>
    </row>
    <row r="550" spans="1:6" ht="12.75">
      <c r="A550" s="795"/>
      <c r="C550" s="796"/>
      <c r="D550" s="797"/>
      <c r="E550" s="775"/>
      <c r="F550" s="775"/>
    </row>
    <row r="551" spans="1:6" ht="12.75">
      <c r="A551" s="795"/>
      <c r="C551" s="796"/>
      <c r="D551" s="797"/>
      <c r="E551" s="775"/>
      <c r="F551" s="775"/>
    </row>
    <row r="552" spans="1:6" ht="12.75">
      <c r="A552" s="795"/>
      <c r="C552" s="796"/>
      <c r="D552" s="797"/>
      <c r="E552" s="775"/>
      <c r="F552" s="775"/>
    </row>
    <row r="553" spans="1:6" ht="12.75">
      <c r="A553" s="795"/>
      <c r="C553" s="796"/>
      <c r="D553" s="797"/>
      <c r="E553" s="775"/>
      <c r="F553" s="775"/>
    </row>
    <row r="554" spans="1:6" ht="12.75">
      <c r="A554" s="795"/>
      <c r="C554" s="796"/>
      <c r="D554" s="797"/>
      <c r="E554" s="775"/>
      <c r="F554" s="775"/>
    </row>
    <row r="555" spans="1:6" ht="12.75">
      <c r="A555" s="795"/>
      <c r="C555" s="796"/>
      <c r="D555" s="797"/>
      <c r="E555" s="775"/>
      <c r="F555" s="775"/>
    </row>
    <row r="556" spans="1:6" ht="12.75">
      <c r="A556" s="795"/>
      <c r="C556" s="796"/>
      <c r="D556" s="797"/>
      <c r="E556" s="775"/>
      <c r="F556" s="775"/>
    </row>
    <row r="557" spans="1:6" ht="12.75">
      <c r="A557" s="795"/>
      <c r="C557" s="796"/>
      <c r="D557" s="797"/>
      <c r="E557" s="775"/>
      <c r="F557" s="775"/>
    </row>
    <row r="558" spans="1:6" ht="12.75">
      <c r="A558" s="795"/>
      <c r="C558" s="796"/>
      <c r="D558" s="797"/>
      <c r="E558" s="775"/>
      <c r="F558" s="775"/>
    </row>
    <row r="559" spans="1:6" ht="12.75">
      <c r="A559" s="795"/>
      <c r="C559" s="796"/>
      <c r="D559" s="797"/>
      <c r="E559" s="775"/>
      <c r="F559" s="775"/>
    </row>
    <row r="560" spans="1:6" ht="12.75">
      <c r="A560" s="795"/>
      <c r="C560" s="796"/>
      <c r="D560" s="797"/>
      <c r="E560" s="775"/>
      <c r="F560" s="775"/>
    </row>
    <row r="561" spans="1:6" ht="12.75">
      <c r="A561" s="795"/>
      <c r="C561" s="796"/>
      <c r="D561" s="797"/>
      <c r="E561" s="775"/>
      <c r="F561" s="775"/>
    </row>
    <row r="562" spans="1:6" ht="12.75">
      <c r="A562" s="795"/>
      <c r="C562" s="796"/>
      <c r="D562" s="797"/>
      <c r="E562" s="775"/>
      <c r="F562" s="775"/>
    </row>
    <row r="563" spans="1:6" ht="12.75">
      <c r="A563" s="795"/>
      <c r="C563" s="796"/>
      <c r="D563" s="797"/>
      <c r="E563" s="775"/>
      <c r="F563" s="775"/>
    </row>
    <row r="564" spans="1:6" ht="12.75">
      <c r="A564" s="795"/>
      <c r="C564" s="796"/>
      <c r="D564" s="797"/>
      <c r="E564" s="775"/>
      <c r="F564" s="775"/>
    </row>
    <row r="565" spans="1:6" ht="12.75">
      <c r="A565" s="795"/>
      <c r="C565" s="796"/>
      <c r="D565" s="797"/>
      <c r="E565" s="775"/>
      <c r="F565" s="775"/>
    </row>
    <row r="566" spans="1:6" ht="12.75">
      <c r="A566" s="795"/>
      <c r="C566" s="796"/>
      <c r="D566" s="797"/>
      <c r="E566" s="775"/>
      <c r="F566" s="775"/>
    </row>
    <row r="567" spans="1:6" ht="12.75">
      <c r="A567" s="795"/>
      <c r="C567" s="796"/>
      <c r="D567" s="797"/>
      <c r="E567" s="775"/>
      <c r="F567" s="775"/>
    </row>
    <row r="568" spans="1:6" ht="12.75">
      <c r="A568" s="795"/>
      <c r="C568" s="796"/>
      <c r="D568" s="797"/>
      <c r="E568" s="775"/>
      <c r="F568" s="775"/>
    </row>
    <row r="569" spans="1:6" ht="12.75">
      <c r="A569" s="795"/>
      <c r="C569" s="796"/>
      <c r="D569" s="797"/>
      <c r="E569" s="775"/>
      <c r="F569" s="775"/>
    </row>
    <row r="570" spans="1:6" ht="12.75">
      <c r="A570" s="795"/>
      <c r="C570" s="796"/>
      <c r="D570" s="797"/>
      <c r="E570" s="775"/>
      <c r="F570" s="775"/>
    </row>
    <row r="571" spans="1:6" ht="12.75">
      <c r="A571" s="795"/>
      <c r="C571" s="796"/>
      <c r="D571" s="797"/>
      <c r="E571" s="775"/>
      <c r="F571" s="775"/>
    </row>
    <row r="572" spans="1:6" ht="12.75">
      <c r="A572" s="795"/>
      <c r="C572" s="796"/>
      <c r="D572" s="797"/>
      <c r="E572" s="775"/>
      <c r="F572" s="775"/>
    </row>
    <row r="573" spans="1:6" ht="12.75">
      <c r="A573" s="795"/>
      <c r="C573" s="796"/>
      <c r="D573" s="797"/>
      <c r="E573" s="775"/>
      <c r="F573" s="775"/>
    </row>
    <row r="574" spans="1:6" ht="12.75">
      <c r="A574" s="795"/>
      <c r="C574" s="796"/>
      <c r="D574" s="797"/>
      <c r="E574" s="775"/>
      <c r="F574" s="775"/>
    </row>
    <row r="575" spans="1:6" ht="12.75">
      <c r="A575" s="795"/>
      <c r="C575" s="796"/>
      <c r="D575" s="797"/>
      <c r="E575" s="775"/>
      <c r="F575" s="775"/>
    </row>
    <row r="576" spans="1:6" ht="12.75">
      <c r="A576" s="795"/>
      <c r="C576" s="796"/>
      <c r="D576" s="797"/>
      <c r="E576" s="775"/>
      <c r="F576" s="775"/>
    </row>
    <row r="577" spans="1:6" ht="12.75">
      <c r="A577" s="795"/>
      <c r="C577" s="796"/>
      <c r="D577" s="797"/>
      <c r="E577" s="775"/>
      <c r="F577" s="775"/>
    </row>
    <row r="578" spans="1:6" ht="12.75">
      <c r="A578" s="795"/>
      <c r="C578" s="796"/>
      <c r="D578" s="797"/>
      <c r="E578" s="775"/>
      <c r="F578" s="775"/>
    </row>
    <row r="579" spans="1:6" ht="12.75">
      <c r="A579" s="795"/>
      <c r="C579" s="796"/>
      <c r="D579" s="797"/>
      <c r="E579" s="775"/>
      <c r="F579" s="775"/>
    </row>
    <row r="580" spans="1:6" ht="12.75">
      <c r="A580" s="795"/>
      <c r="C580" s="796"/>
      <c r="D580" s="797"/>
      <c r="E580" s="775"/>
      <c r="F580" s="775"/>
    </row>
    <row r="581" spans="1:6" ht="12.75">
      <c r="A581" s="795"/>
      <c r="C581" s="796"/>
      <c r="D581" s="797"/>
      <c r="E581" s="775"/>
      <c r="F581" s="775"/>
    </row>
    <row r="582" spans="1:6" ht="12.75">
      <c r="A582" s="795"/>
      <c r="C582" s="796"/>
      <c r="D582" s="797"/>
      <c r="E582" s="775"/>
      <c r="F582" s="775"/>
    </row>
    <row r="583" spans="1:6" ht="12.75">
      <c r="A583" s="795"/>
      <c r="C583" s="796"/>
      <c r="D583" s="797"/>
      <c r="E583" s="775"/>
      <c r="F583" s="775"/>
    </row>
    <row r="584" spans="1:6" ht="12.75">
      <c r="A584" s="795"/>
      <c r="C584" s="796"/>
      <c r="D584" s="797"/>
      <c r="E584" s="775"/>
      <c r="F584" s="775"/>
    </row>
    <row r="585" spans="1:6" ht="12.75">
      <c r="A585" s="795"/>
      <c r="C585" s="796"/>
      <c r="D585" s="797"/>
      <c r="E585" s="775"/>
      <c r="F585" s="775"/>
    </row>
    <row r="586" spans="1:6" ht="12.75">
      <c r="A586" s="795"/>
      <c r="C586" s="796"/>
      <c r="D586" s="797"/>
      <c r="E586" s="775"/>
      <c r="F586" s="775"/>
    </row>
    <row r="587" spans="1:6" ht="12.75">
      <c r="A587" s="795"/>
      <c r="C587" s="796"/>
      <c r="D587" s="797"/>
      <c r="E587" s="775"/>
      <c r="F587" s="775"/>
    </row>
    <row r="588" spans="1:6" ht="12.75">
      <c r="A588" s="795"/>
      <c r="C588" s="796"/>
      <c r="D588" s="797"/>
      <c r="E588" s="775"/>
      <c r="F588" s="775"/>
    </row>
    <row r="589" spans="1:6" ht="12.75">
      <c r="A589" s="795"/>
      <c r="C589" s="796"/>
      <c r="D589" s="797"/>
      <c r="E589" s="775"/>
      <c r="F589" s="775"/>
    </row>
    <row r="590" spans="1:6" ht="12.75">
      <c r="A590" s="795"/>
      <c r="C590" s="796"/>
      <c r="D590" s="797"/>
      <c r="E590" s="775"/>
      <c r="F590" s="775"/>
    </row>
    <row r="591" spans="1:6" ht="12.75">
      <c r="A591" s="795"/>
      <c r="C591" s="796"/>
      <c r="D591" s="797"/>
      <c r="E591" s="775"/>
      <c r="F591" s="775"/>
    </row>
    <row r="592" spans="1:6" ht="12.75">
      <c r="A592" s="795"/>
      <c r="C592" s="796"/>
      <c r="D592" s="797"/>
      <c r="E592" s="775"/>
      <c r="F592" s="775"/>
    </row>
    <row r="593" spans="1:6" ht="12.75">
      <c r="A593" s="795"/>
      <c r="C593" s="796"/>
      <c r="D593" s="797"/>
      <c r="E593" s="775"/>
      <c r="F593" s="775"/>
    </row>
    <row r="594" spans="1:6" ht="12.75">
      <c r="A594" s="795"/>
      <c r="C594" s="796"/>
      <c r="D594" s="797"/>
      <c r="E594" s="775"/>
      <c r="F594" s="775"/>
    </row>
    <row r="595" spans="1:6" ht="12.75">
      <c r="A595" s="795"/>
      <c r="C595" s="796"/>
      <c r="D595" s="797"/>
      <c r="E595" s="775"/>
      <c r="F595" s="775"/>
    </row>
    <row r="596" spans="1:6" ht="12.75">
      <c r="A596" s="795"/>
      <c r="C596" s="796"/>
      <c r="D596" s="797"/>
      <c r="E596" s="775"/>
      <c r="F596" s="775"/>
    </row>
    <row r="597" spans="1:6" ht="12.75">
      <c r="A597" s="795"/>
      <c r="C597" s="796"/>
      <c r="D597" s="797"/>
      <c r="E597" s="775"/>
      <c r="F597" s="775"/>
    </row>
    <row r="598" spans="1:6" ht="12.75">
      <c r="A598" s="795"/>
      <c r="C598" s="796"/>
      <c r="D598" s="797"/>
      <c r="E598" s="775"/>
      <c r="F598" s="775"/>
    </row>
    <row r="599" spans="1:6" ht="12.75">
      <c r="A599" s="795"/>
      <c r="C599" s="796"/>
      <c r="D599" s="797"/>
      <c r="E599" s="775"/>
      <c r="F599" s="775"/>
    </row>
    <row r="600" spans="1:6" ht="12.75">
      <c r="A600" s="795"/>
      <c r="C600" s="796"/>
      <c r="D600" s="797"/>
      <c r="E600" s="775"/>
      <c r="F600" s="775"/>
    </row>
    <row r="601" spans="1:6" ht="12.75">
      <c r="A601" s="795"/>
      <c r="C601" s="796"/>
      <c r="D601" s="797"/>
      <c r="E601" s="775"/>
      <c r="F601" s="775"/>
    </row>
    <row r="602" spans="1:6" ht="12.75">
      <c r="A602" s="795"/>
      <c r="C602" s="796"/>
      <c r="D602" s="797"/>
      <c r="E602" s="775"/>
      <c r="F602" s="775"/>
    </row>
    <row r="603" spans="1:6" ht="12.75">
      <c r="A603" s="795"/>
      <c r="C603" s="796"/>
      <c r="D603" s="797"/>
      <c r="E603" s="775"/>
      <c r="F603" s="775"/>
    </row>
    <row r="604" spans="1:6" ht="12.75">
      <c r="A604" s="795"/>
      <c r="C604" s="796"/>
      <c r="D604" s="797"/>
      <c r="E604" s="775"/>
      <c r="F604" s="775"/>
    </row>
    <row r="605" spans="1:6" ht="12.75">
      <c r="A605" s="795"/>
      <c r="C605" s="796"/>
      <c r="D605" s="797"/>
      <c r="E605" s="775"/>
      <c r="F605" s="775"/>
    </row>
    <row r="606" spans="1:6" ht="12.75">
      <c r="A606" s="795"/>
      <c r="C606" s="796"/>
      <c r="D606" s="797"/>
      <c r="E606" s="775"/>
      <c r="F606" s="775"/>
    </row>
    <row r="607" spans="1:6" ht="12.75">
      <c r="A607" s="795"/>
      <c r="C607" s="796"/>
      <c r="D607" s="797"/>
      <c r="E607" s="775"/>
      <c r="F607" s="775"/>
    </row>
    <row r="608" spans="1:6" ht="12.75">
      <c r="A608" s="795"/>
      <c r="C608" s="796"/>
      <c r="D608" s="797"/>
      <c r="E608" s="775"/>
      <c r="F608" s="775"/>
    </row>
    <row r="609" spans="1:6" ht="12.75">
      <c r="A609" s="795"/>
      <c r="C609" s="796"/>
      <c r="D609" s="797"/>
      <c r="E609" s="775"/>
      <c r="F609" s="775"/>
    </row>
    <row r="610" spans="1:6" ht="12.75">
      <c r="A610" s="795"/>
      <c r="C610" s="796"/>
      <c r="D610" s="797"/>
      <c r="E610" s="775"/>
      <c r="F610" s="775"/>
    </row>
    <row r="611" spans="1:6" ht="12.75">
      <c r="A611" s="795"/>
      <c r="C611" s="796"/>
      <c r="D611" s="797"/>
      <c r="E611" s="775"/>
      <c r="F611" s="775"/>
    </row>
    <row r="612" spans="1:6" ht="12.75">
      <c r="A612" s="795"/>
      <c r="C612" s="796"/>
      <c r="D612" s="797"/>
      <c r="E612" s="775"/>
      <c r="F612" s="775"/>
    </row>
    <row r="613" spans="1:6" ht="12.75">
      <c r="A613" s="795"/>
      <c r="C613" s="796"/>
      <c r="D613" s="797"/>
      <c r="E613" s="775"/>
      <c r="F613" s="775"/>
    </row>
    <row r="614" spans="1:6" ht="12.75">
      <c r="A614" s="795"/>
      <c r="C614" s="796"/>
      <c r="D614" s="797"/>
      <c r="E614" s="775"/>
      <c r="F614" s="775"/>
    </row>
    <row r="615" spans="1:6" ht="12.75">
      <c r="A615" s="795"/>
      <c r="C615" s="796"/>
      <c r="D615" s="797"/>
      <c r="E615" s="775"/>
      <c r="F615" s="775"/>
    </row>
    <row r="616" spans="1:6" ht="12.75">
      <c r="A616" s="795"/>
      <c r="C616" s="796"/>
      <c r="D616" s="797"/>
      <c r="E616" s="775"/>
      <c r="F616" s="775"/>
    </row>
    <row r="617" spans="1:6" ht="12.75">
      <c r="A617" s="795"/>
      <c r="C617" s="796"/>
      <c r="D617" s="797"/>
      <c r="E617" s="775"/>
      <c r="F617" s="775"/>
    </row>
    <row r="618" spans="1:6" ht="12.75">
      <c r="A618" s="795"/>
      <c r="C618" s="796"/>
      <c r="D618" s="797"/>
      <c r="E618" s="775"/>
      <c r="F618" s="775"/>
    </row>
    <row r="619" spans="1:6" ht="12.75">
      <c r="A619" s="795"/>
      <c r="C619" s="796"/>
      <c r="D619" s="797"/>
      <c r="E619" s="775"/>
      <c r="F619" s="775"/>
    </row>
    <row r="620" spans="1:6" ht="12.75">
      <c r="A620" s="795"/>
      <c r="C620" s="796"/>
      <c r="D620" s="797"/>
      <c r="E620" s="775"/>
      <c r="F620" s="775"/>
    </row>
    <row r="621" spans="1:6" ht="12.75">
      <c r="A621" s="795"/>
      <c r="C621" s="796"/>
      <c r="D621" s="797"/>
      <c r="E621" s="775"/>
      <c r="F621" s="775"/>
    </row>
    <row r="622" spans="1:6" ht="12.75">
      <c r="A622" s="795"/>
      <c r="C622" s="796"/>
      <c r="D622" s="797"/>
      <c r="E622" s="775"/>
      <c r="F622" s="775"/>
    </row>
    <row r="623" spans="1:6" ht="12.75">
      <c r="A623" s="795"/>
      <c r="C623" s="796"/>
      <c r="D623" s="797"/>
      <c r="E623" s="775"/>
      <c r="F623" s="775"/>
    </row>
    <row r="624" spans="1:6" ht="12.75">
      <c r="A624" s="795"/>
      <c r="C624" s="796"/>
      <c r="D624" s="797"/>
      <c r="E624" s="775"/>
      <c r="F624" s="775"/>
    </row>
    <row r="625" spans="1:6" ht="12.75">
      <c r="A625" s="795"/>
      <c r="C625" s="796"/>
      <c r="D625" s="797"/>
      <c r="E625" s="775"/>
      <c r="F625" s="775"/>
    </row>
    <row r="626" spans="1:6" ht="12.75">
      <c r="A626" s="795"/>
      <c r="C626" s="796"/>
      <c r="D626" s="797"/>
      <c r="E626" s="775"/>
      <c r="F626" s="775"/>
    </row>
    <row r="627" spans="1:6" ht="12.75">
      <c r="A627" s="795"/>
      <c r="C627" s="796"/>
      <c r="D627" s="797"/>
      <c r="E627" s="775"/>
      <c r="F627" s="775"/>
    </row>
    <row r="628" spans="1:6" ht="12.75">
      <c r="A628" s="795"/>
      <c r="C628" s="796"/>
      <c r="D628" s="797"/>
      <c r="E628" s="775"/>
      <c r="F628" s="775"/>
    </row>
    <row r="629" spans="1:6" ht="12.75">
      <c r="A629" s="795"/>
      <c r="C629" s="796"/>
      <c r="D629" s="797"/>
      <c r="E629" s="775"/>
      <c r="F629" s="775"/>
    </row>
    <row r="630" spans="1:6" ht="12.75">
      <c r="A630" s="795"/>
      <c r="C630" s="796"/>
      <c r="D630" s="797"/>
      <c r="E630" s="775"/>
      <c r="F630" s="775"/>
    </row>
    <row r="631" spans="1:6" ht="12.75">
      <c r="A631" s="795"/>
      <c r="C631" s="796"/>
      <c r="D631" s="797"/>
      <c r="E631" s="775"/>
      <c r="F631" s="775"/>
    </row>
    <row r="632" spans="1:6" ht="12.75">
      <c r="A632" s="795"/>
      <c r="C632" s="796"/>
      <c r="D632" s="797"/>
      <c r="E632" s="775"/>
      <c r="F632" s="775"/>
    </row>
    <row r="633" spans="1:6" ht="12.75">
      <c r="A633" s="795"/>
      <c r="C633" s="796"/>
      <c r="D633" s="797"/>
      <c r="E633" s="775"/>
      <c r="F633" s="775"/>
    </row>
    <row r="634" spans="1:6" ht="12.75">
      <c r="A634" s="795"/>
      <c r="C634" s="796"/>
      <c r="D634" s="797"/>
      <c r="E634" s="775"/>
      <c r="F634" s="775"/>
    </row>
    <row r="635" spans="1:6" ht="12.75">
      <c r="A635" s="795"/>
      <c r="C635" s="796"/>
      <c r="D635" s="797"/>
      <c r="E635" s="775"/>
      <c r="F635" s="775"/>
    </row>
    <row r="636" spans="1:6" ht="12.75">
      <c r="A636" s="795"/>
      <c r="C636" s="796"/>
      <c r="D636" s="797"/>
      <c r="E636" s="775"/>
      <c r="F636" s="775"/>
    </row>
    <row r="637" spans="1:6" ht="12.75">
      <c r="A637" s="795"/>
      <c r="C637" s="796"/>
      <c r="D637" s="797"/>
      <c r="E637" s="775"/>
      <c r="F637" s="775"/>
    </row>
    <row r="638" spans="1:6" ht="12.75">
      <c r="A638" s="795"/>
      <c r="C638" s="796"/>
      <c r="D638" s="797"/>
      <c r="E638" s="775"/>
      <c r="F638" s="775"/>
    </row>
    <row r="639" spans="1:6" ht="12.75">
      <c r="A639" s="795"/>
      <c r="C639" s="796"/>
      <c r="D639" s="797"/>
      <c r="E639" s="775"/>
      <c r="F639" s="775"/>
    </row>
    <row r="640" spans="1:6" ht="12.75">
      <c r="A640" s="795"/>
      <c r="C640" s="796"/>
      <c r="D640" s="797"/>
      <c r="E640" s="775"/>
      <c r="F640" s="775"/>
    </row>
    <row r="641" spans="1:9" ht="12.75">
      <c r="A641" s="795"/>
      <c r="C641" s="796"/>
      <c r="D641" s="797"/>
      <c r="E641" s="775"/>
      <c r="F641" s="775"/>
    </row>
    <row r="642" spans="1:9" ht="12.75">
      <c r="A642" s="795"/>
      <c r="C642" s="796"/>
      <c r="D642" s="797"/>
      <c r="E642" s="775"/>
      <c r="F642" s="775"/>
    </row>
    <row r="643" spans="1:9" ht="12.75">
      <c r="A643" s="795"/>
      <c r="C643" s="796"/>
      <c r="D643" s="797"/>
      <c r="E643" s="775"/>
      <c r="F643" s="775"/>
    </row>
    <row r="644" spans="1:9" ht="12.75">
      <c r="A644" s="795"/>
      <c r="C644" s="796"/>
      <c r="D644" s="797"/>
      <c r="E644" s="775"/>
      <c r="F644" s="775"/>
    </row>
    <row r="645" spans="1:9" ht="12.75">
      <c r="A645" s="795"/>
      <c r="C645" s="796"/>
      <c r="D645" s="797"/>
      <c r="E645" s="775"/>
      <c r="F645" s="775"/>
    </row>
    <row r="646" spans="1:9" ht="12.75">
      <c r="A646" s="795"/>
      <c r="C646" s="796"/>
      <c r="D646" s="797"/>
      <c r="E646" s="775"/>
      <c r="F646" s="775"/>
    </row>
    <row r="647" spans="1:9" ht="12.75">
      <c r="A647" s="795"/>
      <c r="C647" s="796"/>
      <c r="D647" s="797"/>
      <c r="E647" s="775"/>
      <c r="F647" s="775"/>
    </row>
    <row r="648" spans="1:9" s="42" customFormat="1" ht="12.75">
      <c r="A648" s="795"/>
      <c r="B648" s="766"/>
      <c r="C648" s="796"/>
      <c r="D648" s="797"/>
      <c r="E648" s="775"/>
      <c r="F648" s="775"/>
      <c r="G648" s="8"/>
      <c r="H648" s="8"/>
      <c r="I648" s="8"/>
    </row>
    <row r="649" spans="1:9" ht="12.75">
      <c r="A649" s="795"/>
      <c r="C649" s="796"/>
      <c r="D649" s="797"/>
      <c r="E649" s="775"/>
      <c r="F649" s="775"/>
    </row>
    <row r="650" spans="1:9" ht="12.75">
      <c r="A650" s="795"/>
      <c r="C650" s="796"/>
      <c r="D650" s="797"/>
      <c r="E650" s="775"/>
      <c r="F650" s="775"/>
    </row>
    <row r="651" spans="1:9" ht="12.75">
      <c r="A651" s="795"/>
      <c r="C651" s="796"/>
      <c r="D651" s="797"/>
      <c r="E651" s="775"/>
      <c r="F651" s="775"/>
    </row>
    <row r="652" spans="1:9" ht="12.75">
      <c r="A652" s="795"/>
      <c r="C652" s="796"/>
      <c r="D652" s="797"/>
      <c r="E652" s="775"/>
      <c r="F652" s="775"/>
    </row>
    <row r="653" spans="1:9" ht="12.75">
      <c r="A653" s="795"/>
      <c r="C653" s="796"/>
      <c r="D653" s="797"/>
      <c r="E653" s="775"/>
      <c r="F653" s="775"/>
    </row>
    <row r="654" spans="1:9" ht="12.75">
      <c r="A654" s="795"/>
      <c r="C654" s="796"/>
      <c r="D654" s="797"/>
      <c r="E654" s="775"/>
      <c r="F654" s="775"/>
    </row>
    <row r="655" spans="1:9" ht="12.75">
      <c r="A655" s="795"/>
      <c r="C655" s="796"/>
      <c r="D655" s="797"/>
      <c r="E655" s="775"/>
      <c r="F655" s="775"/>
    </row>
    <row r="656" spans="1:9" ht="12.75">
      <c r="A656" s="795"/>
      <c r="C656" s="796"/>
      <c r="D656" s="797"/>
      <c r="E656" s="775"/>
      <c r="F656" s="775"/>
    </row>
    <row r="657" spans="1:6" ht="12.75">
      <c r="A657" s="795"/>
      <c r="C657" s="796"/>
      <c r="D657" s="797"/>
      <c r="E657" s="775"/>
      <c r="F657" s="775"/>
    </row>
    <row r="658" spans="1:6" ht="12.75">
      <c r="A658" s="795"/>
      <c r="C658" s="796"/>
      <c r="D658" s="797"/>
      <c r="E658" s="775"/>
      <c r="F658" s="775"/>
    </row>
    <row r="659" spans="1:6" ht="12.75">
      <c r="A659" s="795"/>
      <c r="C659" s="796"/>
      <c r="D659" s="797"/>
      <c r="E659" s="775"/>
      <c r="F659" s="775"/>
    </row>
    <row r="660" spans="1:6" ht="12.75">
      <c r="A660" s="795"/>
      <c r="C660" s="796"/>
      <c r="D660" s="797"/>
      <c r="E660" s="775"/>
      <c r="F660" s="775"/>
    </row>
    <row r="661" spans="1:6" ht="12.75">
      <c r="A661" s="795"/>
      <c r="C661" s="796"/>
      <c r="D661" s="797"/>
      <c r="E661" s="775"/>
      <c r="F661" s="775"/>
    </row>
    <row r="662" spans="1:6" ht="12.75">
      <c r="A662" s="795"/>
      <c r="C662" s="796"/>
      <c r="D662" s="797"/>
      <c r="E662" s="775"/>
      <c r="F662" s="775"/>
    </row>
    <row r="663" spans="1:6" ht="12.75">
      <c r="A663" s="795"/>
      <c r="C663" s="796"/>
      <c r="D663" s="797"/>
      <c r="E663" s="775"/>
      <c r="F663" s="775"/>
    </row>
    <row r="664" spans="1:6" ht="12.75">
      <c r="A664" s="795"/>
      <c r="C664" s="796"/>
      <c r="D664" s="797"/>
      <c r="E664" s="775"/>
      <c r="F664" s="775"/>
    </row>
    <row r="665" spans="1:6" ht="12.75">
      <c r="A665" s="795"/>
      <c r="C665" s="796"/>
      <c r="D665" s="797"/>
      <c r="E665" s="775"/>
      <c r="F665" s="775"/>
    </row>
    <row r="666" spans="1:6" ht="12.75">
      <c r="A666" s="795"/>
      <c r="C666" s="796"/>
      <c r="D666" s="797"/>
      <c r="E666" s="775"/>
      <c r="F666" s="775"/>
    </row>
    <row r="667" spans="1:6" ht="12.75">
      <c r="A667" s="795"/>
      <c r="C667" s="796"/>
      <c r="D667" s="797"/>
      <c r="E667" s="775"/>
      <c r="F667" s="775"/>
    </row>
    <row r="668" spans="1:6" ht="12.75">
      <c r="A668" s="795"/>
      <c r="C668" s="796"/>
      <c r="D668" s="797"/>
      <c r="E668" s="775"/>
      <c r="F668" s="775"/>
    </row>
    <row r="669" spans="1:6" ht="12.75">
      <c r="A669" s="795"/>
      <c r="C669" s="796"/>
      <c r="D669" s="797"/>
      <c r="E669" s="775"/>
      <c r="F669" s="775"/>
    </row>
    <row r="670" spans="1:6" ht="12.75">
      <c r="A670" s="795"/>
      <c r="C670" s="796"/>
      <c r="D670" s="797"/>
      <c r="E670" s="775"/>
      <c r="F670" s="775"/>
    </row>
    <row r="671" spans="1:6" ht="12.75">
      <c r="A671" s="795"/>
      <c r="C671" s="796"/>
      <c r="D671" s="797"/>
      <c r="E671" s="775"/>
      <c r="F671" s="775"/>
    </row>
    <row r="672" spans="1:6" ht="12.75">
      <c r="A672" s="795"/>
      <c r="C672" s="796"/>
      <c r="D672" s="797"/>
      <c r="E672" s="775"/>
      <c r="F672" s="775"/>
    </row>
    <row r="673" spans="1:9" ht="12.75">
      <c r="A673" s="795"/>
      <c r="C673" s="796"/>
      <c r="D673" s="797"/>
      <c r="E673" s="775"/>
      <c r="F673" s="775"/>
    </row>
    <row r="674" spans="1:9" ht="64.5" customHeight="1">
      <c r="A674" s="795"/>
      <c r="C674" s="796"/>
      <c r="D674" s="797"/>
      <c r="E674" s="775"/>
      <c r="F674" s="775"/>
      <c r="I674" s="42"/>
    </row>
    <row r="675" spans="1:9" ht="12.75">
      <c r="A675" s="795"/>
      <c r="C675" s="796"/>
      <c r="D675" s="797"/>
      <c r="E675" s="775"/>
      <c r="F675" s="775"/>
    </row>
    <row r="676" spans="1:9" ht="12.75">
      <c r="A676" s="795"/>
      <c r="C676" s="796"/>
      <c r="D676" s="797"/>
      <c r="E676" s="775"/>
      <c r="F676" s="775"/>
    </row>
    <row r="677" spans="1:9" ht="12.75">
      <c r="A677" s="795"/>
      <c r="C677" s="796"/>
      <c r="D677" s="797"/>
      <c r="E677" s="775"/>
      <c r="F677" s="775"/>
    </row>
    <row r="678" spans="1:9" ht="12.75">
      <c r="A678" s="795"/>
      <c r="C678" s="796"/>
      <c r="D678" s="797"/>
      <c r="E678" s="775"/>
      <c r="F678" s="775"/>
    </row>
    <row r="679" spans="1:9" ht="12.75">
      <c r="A679" s="795"/>
      <c r="C679" s="796"/>
      <c r="D679" s="797"/>
      <c r="E679" s="775"/>
      <c r="F679" s="775"/>
    </row>
    <row r="680" spans="1:9" ht="12.75">
      <c r="A680" s="795"/>
      <c r="C680" s="796"/>
      <c r="D680" s="797"/>
      <c r="E680" s="775"/>
      <c r="F680" s="775"/>
    </row>
    <row r="681" spans="1:9" ht="12.75">
      <c r="A681" s="795"/>
      <c r="C681" s="796"/>
      <c r="D681" s="797"/>
      <c r="E681" s="775"/>
      <c r="F681" s="775"/>
    </row>
    <row r="682" spans="1:9" ht="12.75">
      <c r="A682" s="795"/>
      <c r="C682" s="796"/>
      <c r="D682" s="797"/>
      <c r="E682" s="775"/>
      <c r="F682" s="775"/>
    </row>
    <row r="683" spans="1:9" ht="12.75">
      <c r="A683" s="795"/>
      <c r="C683" s="796"/>
      <c r="D683" s="797"/>
      <c r="E683" s="775"/>
      <c r="F683" s="775"/>
    </row>
    <row r="684" spans="1:9" ht="12.75">
      <c r="A684" s="795"/>
      <c r="C684" s="796"/>
      <c r="D684" s="797"/>
      <c r="E684" s="775"/>
      <c r="F684" s="775"/>
    </row>
    <row r="685" spans="1:9" ht="12.75">
      <c r="A685" s="795"/>
      <c r="C685" s="796"/>
      <c r="D685" s="797"/>
      <c r="E685" s="775"/>
      <c r="F685" s="775"/>
    </row>
    <row r="766" spans="1:9" s="42" customFormat="1">
      <c r="A766" s="760"/>
      <c r="B766" s="766"/>
      <c r="C766" s="767"/>
      <c r="D766" s="668"/>
      <c r="E766" s="672"/>
      <c r="F766" s="672"/>
      <c r="G766" s="8"/>
      <c r="H766" s="8"/>
      <c r="I766" s="8"/>
    </row>
    <row r="768" spans="1:9" s="42" customFormat="1">
      <c r="A768" s="760"/>
      <c r="B768" s="766"/>
      <c r="C768" s="767"/>
      <c r="D768" s="668"/>
      <c r="E768" s="672"/>
      <c r="F768" s="672"/>
      <c r="G768" s="8"/>
      <c r="H768" s="8"/>
      <c r="I768" s="8"/>
    </row>
    <row r="770" spans="1:9" s="42" customFormat="1">
      <c r="A770" s="760"/>
      <c r="B770" s="766"/>
      <c r="C770" s="767"/>
      <c r="D770" s="668"/>
      <c r="E770" s="672"/>
      <c r="F770" s="672"/>
      <c r="G770" s="8"/>
      <c r="H770" s="8"/>
      <c r="I770" s="8"/>
    </row>
    <row r="792" spans="9:9" ht="37.5" customHeight="1">
      <c r="I792" s="42"/>
    </row>
    <row r="794" spans="9:9" ht="39" customHeight="1">
      <c r="I794" s="42"/>
    </row>
    <row r="796" spans="9:9" ht="25.5" customHeight="1">
      <c r="I796" s="42"/>
    </row>
  </sheetData>
  <mergeCells count="31">
    <mergeCell ref="B41:F41"/>
    <mergeCell ref="B33:D33"/>
    <mergeCell ref="B34:F34"/>
    <mergeCell ref="B36:F36"/>
    <mergeCell ref="B37:F37"/>
    <mergeCell ref="B39:F39"/>
    <mergeCell ref="B40:F40"/>
    <mergeCell ref="B32:F32"/>
    <mergeCell ref="B21:F21"/>
    <mergeCell ref="B22:F22"/>
    <mergeCell ref="B23:F23"/>
    <mergeCell ref="B24:F24"/>
    <mergeCell ref="B25:F25"/>
    <mergeCell ref="B26:F26"/>
    <mergeCell ref="B27:F27"/>
    <mergeCell ref="B28:F28"/>
    <mergeCell ref="B29:F29"/>
    <mergeCell ref="B30:F30"/>
    <mergeCell ref="B31:F31"/>
    <mergeCell ref="B16:F16"/>
    <mergeCell ref="B17:F17"/>
    <mergeCell ref="B18:F18"/>
    <mergeCell ref="B19:F19"/>
    <mergeCell ref="B20:D20"/>
    <mergeCell ref="E20:F20"/>
    <mergeCell ref="B15:F15"/>
    <mergeCell ref="B10:F10"/>
    <mergeCell ref="B11:F11"/>
    <mergeCell ref="B12:F12"/>
    <mergeCell ref="B13:F13"/>
    <mergeCell ref="B14:F14"/>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996"/>
  <sheetViews>
    <sheetView showZeros="0" topLeftCell="A2" zoomScaleNormal="100" zoomScaleSheetLayoutView="85" zoomScalePageLayoutView="85" workbookViewId="0">
      <selection activeCell="I67" sqref="I67"/>
    </sheetView>
  </sheetViews>
  <sheetFormatPr defaultColWidth="9.140625" defaultRowHeight="12.75"/>
  <cols>
    <col min="1" max="1" width="87.5703125" style="569" customWidth="1"/>
    <col min="2" max="2" width="8.5703125" style="570" customWidth="1"/>
    <col min="3" max="3" width="6.7109375" style="570" customWidth="1"/>
    <col min="4" max="5" width="9.7109375" style="570" customWidth="1"/>
    <col min="6" max="6" width="36.140625" style="571" customWidth="1"/>
    <col min="7" max="12" width="9.140625" style="570"/>
    <col min="13" max="16384" width="9.140625" style="572"/>
  </cols>
  <sheetData>
    <row r="1" spans="1:12" hidden="1"/>
    <row r="2" spans="1:12" ht="15" customHeight="1">
      <c r="A2" s="573"/>
      <c r="B2" s="574"/>
    </row>
    <row r="3" spans="1:12" ht="17.25" customHeight="1">
      <c r="A3" s="575" t="s">
        <v>1232</v>
      </c>
      <c r="B3" s="576"/>
      <c r="C3" s="577"/>
      <c r="D3" s="577"/>
      <c r="E3" s="577"/>
      <c r="F3" s="578"/>
      <c r="G3" s="577"/>
      <c r="H3" s="577"/>
      <c r="I3" s="577"/>
      <c r="J3" s="577"/>
      <c r="K3" s="577"/>
      <c r="L3" s="577"/>
    </row>
    <row r="4" spans="1:12">
      <c r="A4" s="579"/>
      <c r="B4" s="574"/>
    </row>
    <row r="5" spans="1:12">
      <c r="A5" s="580" t="s">
        <v>14</v>
      </c>
      <c r="B5" s="574"/>
    </row>
    <row r="6" spans="1:12">
      <c r="A6" s="579"/>
      <c r="B6" s="574"/>
    </row>
    <row r="7" spans="1:12" s="8" customFormat="1" ht="63" customHeight="1">
      <c r="A7" s="89" t="s">
        <v>1361</v>
      </c>
      <c r="B7" s="346"/>
      <c r="C7" s="346"/>
      <c r="D7" s="346"/>
      <c r="E7" s="346"/>
      <c r="F7" s="581"/>
      <c r="G7" s="346"/>
      <c r="H7" s="346"/>
      <c r="I7" s="346"/>
      <c r="J7" s="346"/>
      <c r="K7" s="346"/>
      <c r="L7" s="346"/>
    </row>
    <row r="8" spans="1:12" s="8" customFormat="1" ht="111.75" customHeight="1">
      <c r="A8" s="421" t="s">
        <v>1233</v>
      </c>
      <c r="B8" s="346"/>
      <c r="C8" s="346"/>
      <c r="D8" s="346"/>
      <c r="E8" s="346"/>
      <c r="F8" s="346"/>
      <c r="G8" s="346"/>
      <c r="H8" s="346"/>
      <c r="I8" s="346"/>
      <c r="J8" s="346"/>
      <c r="K8" s="346"/>
      <c r="L8" s="346"/>
    </row>
    <row r="9" spans="1:12" s="8" customFormat="1" ht="27.75" customHeight="1">
      <c r="A9" s="361" t="s">
        <v>879</v>
      </c>
      <c r="B9" s="346"/>
      <c r="C9" s="346"/>
      <c r="D9" s="346"/>
      <c r="E9" s="346"/>
      <c r="F9" s="346"/>
      <c r="G9" s="346"/>
      <c r="H9" s="346"/>
      <c r="I9" s="346"/>
      <c r="J9" s="346"/>
      <c r="K9" s="346"/>
      <c r="L9" s="346"/>
    </row>
    <row r="10" spans="1:12" s="8" customFormat="1" ht="15.75" customHeight="1">
      <c r="A10" s="361" t="s">
        <v>1234</v>
      </c>
      <c r="B10" s="346"/>
      <c r="C10" s="346"/>
      <c r="D10" s="346"/>
      <c r="E10" s="346"/>
      <c r="F10" s="346"/>
      <c r="G10" s="346"/>
      <c r="H10" s="346"/>
      <c r="I10" s="346"/>
      <c r="J10" s="346"/>
      <c r="K10" s="346"/>
      <c r="L10" s="346"/>
    </row>
    <row r="11" spans="1:12" s="8" customFormat="1" ht="25.5" customHeight="1">
      <c r="A11" s="23" t="s">
        <v>880</v>
      </c>
      <c r="B11" s="346"/>
      <c r="C11" s="346"/>
      <c r="D11" s="346"/>
      <c r="E11" s="346"/>
      <c r="F11" s="346"/>
      <c r="G11" s="346"/>
      <c r="H11" s="346"/>
      <c r="I11" s="346"/>
      <c r="J11" s="346"/>
      <c r="K11" s="346"/>
      <c r="L11" s="346"/>
    </row>
    <row r="12" spans="1:12" s="8" customFormat="1" ht="15" customHeight="1">
      <c r="A12" s="23" t="s">
        <v>1235</v>
      </c>
      <c r="B12" s="346"/>
      <c r="C12" s="346"/>
      <c r="D12" s="346"/>
      <c r="E12" s="346"/>
      <c r="F12" s="346"/>
      <c r="G12" s="346"/>
      <c r="H12" s="346"/>
      <c r="I12" s="346"/>
      <c r="J12" s="346"/>
      <c r="K12" s="346"/>
      <c r="L12" s="346"/>
    </row>
    <row r="13" spans="1:12" s="32" customFormat="1">
      <c r="A13" s="24" t="s">
        <v>111</v>
      </c>
      <c r="B13" s="346"/>
      <c r="C13" s="346"/>
      <c r="D13" s="346"/>
      <c r="E13" s="346"/>
      <c r="F13" s="346"/>
      <c r="G13" s="346"/>
      <c r="H13" s="346"/>
      <c r="I13" s="346"/>
      <c r="J13" s="346"/>
      <c r="K13" s="346"/>
      <c r="L13" s="346"/>
    </row>
    <row r="14" spans="1:12" s="32" customFormat="1" ht="24.75" customHeight="1">
      <c r="A14" s="23" t="s">
        <v>1236</v>
      </c>
      <c r="B14" s="346"/>
      <c r="C14" s="346"/>
      <c r="D14" s="346"/>
      <c r="E14" s="346"/>
      <c r="F14" s="582"/>
      <c r="G14" s="346"/>
      <c r="H14" s="346"/>
      <c r="I14" s="346"/>
      <c r="J14" s="346"/>
      <c r="K14" s="346"/>
      <c r="L14" s="346"/>
    </row>
    <row r="15" spans="1:12" s="32" customFormat="1" ht="27.75" customHeight="1">
      <c r="A15" s="59" t="s">
        <v>883</v>
      </c>
      <c r="B15" s="583"/>
      <c r="C15" s="583"/>
      <c r="D15" s="583"/>
      <c r="E15" s="583"/>
      <c r="F15" s="584"/>
      <c r="G15" s="583"/>
      <c r="H15" s="583"/>
      <c r="I15" s="583"/>
      <c r="J15" s="583"/>
      <c r="K15" s="583"/>
      <c r="L15" s="583"/>
    </row>
    <row r="16" spans="1:12" s="32" customFormat="1" ht="18" customHeight="1">
      <c r="A16" s="59" t="s">
        <v>884</v>
      </c>
      <c r="B16" s="583"/>
      <c r="C16" s="583"/>
      <c r="D16" s="583"/>
      <c r="E16" s="583"/>
      <c r="F16" s="583"/>
      <c r="G16" s="583"/>
      <c r="H16" s="583"/>
      <c r="I16" s="583"/>
      <c r="J16" s="583"/>
      <c r="K16" s="583"/>
      <c r="L16" s="583"/>
    </row>
    <row r="17" spans="1:12" s="32" customFormat="1" ht="39.75" customHeight="1">
      <c r="A17" s="59" t="s">
        <v>885</v>
      </c>
      <c r="B17" s="583"/>
      <c r="C17" s="583"/>
      <c r="D17" s="583"/>
      <c r="E17" s="583"/>
      <c r="F17" s="583"/>
      <c r="G17" s="583"/>
      <c r="H17" s="583"/>
      <c r="I17" s="583"/>
      <c r="J17" s="583"/>
      <c r="K17" s="583"/>
      <c r="L17" s="583"/>
    </row>
    <row r="18" spans="1:12" s="8" customFormat="1">
      <c r="A18" s="251"/>
      <c r="B18" s="43"/>
      <c r="C18" s="346"/>
      <c r="D18" s="346"/>
      <c r="E18" s="346"/>
      <c r="F18" s="346"/>
      <c r="G18" s="346"/>
      <c r="H18" s="346"/>
      <c r="I18" s="346"/>
      <c r="J18" s="346"/>
      <c r="K18" s="346"/>
      <c r="L18" s="346"/>
    </row>
    <row r="19" spans="1:12" s="32" customFormat="1">
      <c r="A19" s="337" t="s">
        <v>645</v>
      </c>
      <c r="B19" s="43"/>
      <c r="C19" s="346"/>
      <c r="D19" s="346"/>
      <c r="E19" s="346"/>
      <c r="F19" s="346"/>
      <c r="G19" s="346"/>
      <c r="H19" s="346"/>
      <c r="I19" s="346"/>
      <c r="J19" s="346"/>
      <c r="K19" s="346"/>
      <c r="L19" s="346"/>
    </row>
    <row r="20" spans="1:12" s="32" customFormat="1">
      <c r="A20" s="251" t="s">
        <v>646</v>
      </c>
      <c r="B20" s="43"/>
      <c r="C20" s="346"/>
      <c r="D20" s="346"/>
      <c r="E20" s="346"/>
      <c r="F20" s="346"/>
      <c r="G20" s="346"/>
      <c r="H20" s="346"/>
      <c r="I20" s="346"/>
      <c r="J20" s="346"/>
      <c r="K20" s="346"/>
      <c r="L20" s="346"/>
    </row>
    <row r="21" spans="1:12" s="32" customFormat="1">
      <c r="A21" s="251" t="s">
        <v>672</v>
      </c>
      <c r="B21" s="43"/>
      <c r="C21" s="346"/>
      <c r="D21" s="346"/>
      <c r="E21" s="346"/>
      <c r="F21" s="346"/>
      <c r="G21" s="346"/>
      <c r="H21" s="346"/>
      <c r="I21" s="346"/>
      <c r="J21" s="346"/>
      <c r="K21" s="346"/>
      <c r="L21" s="346"/>
    </row>
    <row r="22" spans="1:12" s="32" customFormat="1">
      <c r="A22" s="251" t="s">
        <v>647</v>
      </c>
      <c r="B22" s="43"/>
      <c r="C22" s="346"/>
      <c r="D22" s="346"/>
      <c r="E22" s="346"/>
      <c r="F22" s="346"/>
      <c r="G22" s="346"/>
      <c r="H22" s="346"/>
      <c r="I22" s="346"/>
      <c r="J22" s="346"/>
      <c r="K22" s="346"/>
      <c r="L22" s="346"/>
    </row>
    <row r="23" spans="1:12" s="32" customFormat="1">
      <c r="A23" s="251" t="s">
        <v>673</v>
      </c>
      <c r="B23" s="43"/>
      <c r="C23" s="346"/>
      <c r="D23" s="346"/>
      <c r="E23" s="346"/>
      <c r="F23" s="346"/>
      <c r="G23" s="346"/>
      <c r="H23" s="346"/>
      <c r="I23" s="346"/>
      <c r="J23" s="346"/>
      <c r="K23" s="346"/>
      <c r="L23" s="346"/>
    </row>
    <row r="24" spans="1:12" s="32" customFormat="1">
      <c r="A24" s="251" t="s">
        <v>674</v>
      </c>
      <c r="B24" s="43"/>
      <c r="C24" s="346"/>
      <c r="D24" s="346"/>
      <c r="E24" s="346"/>
      <c r="F24" s="346"/>
      <c r="G24" s="346"/>
      <c r="H24" s="346"/>
      <c r="I24" s="346"/>
      <c r="J24" s="346"/>
      <c r="K24" s="346"/>
      <c r="L24" s="346"/>
    </row>
    <row r="25" spans="1:12" s="32" customFormat="1">
      <c r="A25" s="251" t="s">
        <v>675</v>
      </c>
      <c r="B25" s="43"/>
      <c r="C25" s="346"/>
      <c r="D25" s="346"/>
      <c r="E25" s="346"/>
      <c r="F25" s="346"/>
      <c r="G25" s="346"/>
      <c r="H25" s="346"/>
      <c r="I25" s="346"/>
      <c r="J25" s="346"/>
      <c r="K25" s="346"/>
      <c r="L25" s="346"/>
    </row>
    <row r="26" spans="1:12" s="32" customFormat="1">
      <c r="A26" s="251" t="s">
        <v>348</v>
      </c>
      <c r="B26" s="43"/>
      <c r="C26" s="346"/>
      <c r="D26" s="346"/>
      <c r="E26" s="346"/>
      <c r="F26" s="346"/>
      <c r="G26" s="346"/>
      <c r="H26" s="346"/>
      <c r="I26" s="346"/>
      <c r="J26" s="346"/>
      <c r="K26" s="346"/>
      <c r="L26" s="346"/>
    </row>
    <row r="27" spans="1:12" s="32" customFormat="1">
      <c r="A27" s="251" t="s">
        <v>349</v>
      </c>
      <c r="B27" s="43"/>
      <c r="C27" s="346"/>
      <c r="D27" s="346"/>
      <c r="E27" s="346"/>
      <c r="F27" s="346"/>
      <c r="G27" s="346"/>
      <c r="H27" s="346"/>
      <c r="I27" s="346"/>
      <c r="J27" s="346"/>
      <c r="K27" s="346"/>
      <c r="L27" s="346"/>
    </row>
    <row r="28" spans="1:12" s="26" customFormat="1">
      <c r="A28" s="251" t="s">
        <v>676</v>
      </c>
      <c r="B28" s="43"/>
      <c r="C28" s="346"/>
      <c r="D28" s="346"/>
      <c r="E28" s="346"/>
      <c r="F28" s="346"/>
      <c r="G28" s="346"/>
      <c r="H28" s="346"/>
      <c r="I28" s="346"/>
      <c r="J28" s="346"/>
      <c r="K28" s="346"/>
      <c r="L28" s="346"/>
    </row>
    <row r="29" spans="1:12" s="32" customFormat="1">
      <c r="A29" s="251" t="s">
        <v>351</v>
      </c>
      <c r="B29" s="43"/>
      <c r="C29" s="346"/>
      <c r="D29" s="346"/>
      <c r="E29" s="346"/>
      <c r="F29" s="346"/>
      <c r="G29" s="346"/>
      <c r="H29" s="346"/>
      <c r="I29" s="346"/>
      <c r="J29" s="346"/>
      <c r="K29" s="346"/>
      <c r="L29" s="346"/>
    </row>
    <row r="30" spans="1:12" s="32" customFormat="1">
      <c r="A30" s="251" t="s">
        <v>677</v>
      </c>
      <c r="B30" s="43"/>
      <c r="C30" s="346"/>
      <c r="D30" s="346"/>
      <c r="E30" s="346"/>
      <c r="F30" s="346"/>
      <c r="G30" s="346"/>
      <c r="H30" s="346"/>
      <c r="I30" s="346"/>
      <c r="J30" s="346"/>
      <c r="K30" s="346"/>
      <c r="L30" s="346"/>
    </row>
    <row r="31" spans="1:12" s="32" customFormat="1">
      <c r="A31" s="251" t="s">
        <v>610</v>
      </c>
      <c r="B31" s="43"/>
      <c r="C31" s="346"/>
      <c r="D31" s="346"/>
      <c r="E31" s="346"/>
      <c r="F31" s="346"/>
      <c r="G31" s="346"/>
      <c r="H31" s="346"/>
      <c r="I31" s="346"/>
      <c r="J31" s="346"/>
      <c r="K31" s="346"/>
      <c r="L31" s="346"/>
    </row>
    <row r="32" spans="1:12" s="47" customFormat="1" ht="27" customHeight="1">
      <c r="A32" s="251" t="s">
        <v>969</v>
      </c>
      <c r="B32" s="6"/>
      <c r="C32" s="6"/>
      <c r="D32" s="6"/>
      <c r="E32" s="6"/>
      <c r="F32" s="585"/>
      <c r="G32" s="6"/>
      <c r="H32" s="6"/>
      <c r="I32" s="6"/>
      <c r="J32" s="6"/>
      <c r="K32" s="6"/>
      <c r="L32" s="6"/>
    </row>
    <row r="33" spans="1:12" s="26" customFormat="1">
      <c r="A33" s="251"/>
      <c r="B33" s="43"/>
      <c r="C33" s="346"/>
      <c r="D33" s="346"/>
      <c r="E33" s="346"/>
      <c r="F33" s="346"/>
      <c r="G33" s="346"/>
      <c r="H33" s="346"/>
      <c r="I33" s="346"/>
      <c r="J33" s="346"/>
      <c r="K33" s="346"/>
      <c r="L33" s="346"/>
    </row>
    <row r="34" spans="1:12" s="32" customFormat="1">
      <c r="A34" s="337" t="s">
        <v>186</v>
      </c>
      <c r="B34" s="43"/>
      <c r="C34" s="346"/>
      <c r="D34" s="346"/>
      <c r="E34" s="346"/>
      <c r="F34" s="346"/>
      <c r="G34" s="346"/>
      <c r="H34" s="346"/>
      <c r="I34" s="346"/>
      <c r="J34" s="346"/>
      <c r="K34" s="346"/>
      <c r="L34" s="346"/>
    </row>
    <row r="35" spans="1:12" s="32" customFormat="1">
      <c r="A35" s="586" t="s">
        <v>1237</v>
      </c>
      <c r="B35" s="41"/>
      <c r="C35" s="346"/>
      <c r="D35" s="346"/>
      <c r="E35" s="346"/>
      <c r="F35" s="346"/>
      <c r="G35" s="346"/>
      <c r="H35" s="346"/>
      <c r="I35" s="346"/>
      <c r="J35" s="346"/>
      <c r="K35" s="346"/>
      <c r="L35" s="346"/>
    </row>
    <row r="36" spans="1:12" s="32" customFormat="1">
      <c r="A36" s="586" t="s">
        <v>1238</v>
      </c>
      <c r="B36" s="41"/>
      <c r="C36" s="346"/>
      <c r="D36" s="346"/>
      <c r="E36" s="346"/>
      <c r="F36" s="346"/>
      <c r="G36" s="346"/>
      <c r="H36" s="346"/>
      <c r="I36" s="346"/>
      <c r="J36" s="346"/>
      <c r="K36" s="346"/>
      <c r="L36" s="346"/>
    </row>
    <row r="37" spans="1:12" s="32" customFormat="1">
      <c r="A37" s="586" t="s">
        <v>1239</v>
      </c>
      <c r="B37" s="41"/>
      <c r="C37" s="346"/>
      <c r="D37" s="346"/>
      <c r="E37" s="346"/>
      <c r="F37" s="346"/>
      <c r="G37" s="346"/>
      <c r="H37" s="346"/>
      <c r="I37" s="346"/>
      <c r="J37" s="346"/>
      <c r="K37" s="346"/>
      <c r="L37" s="346"/>
    </row>
    <row r="38" spans="1:12" s="32" customFormat="1">
      <c r="A38" s="586" t="s">
        <v>157</v>
      </c>
      <c r="B38" s="43"/>
      <c r="C38" s="346"/>
      <c r="D38" s="346"/>
      <c r="E38" s="346"/>
      <c r="F38" s="346"/>
      <c r="G38" s="346"/>
      <c r="H38" s="346"/>
      <c r="I38" s="346"/>
      <c r="J38" s="346"/>
      <c r="K38" s="346"/>
      <c r="L38" s="346"/>
    </row>
    <row r="39" spans="1:12" s="589" customFormat="1">
      <c r="A39" s="587"/>
      <c r="B39" s="588"/>
      <c r="C39" s="570"/>
      <c r="D39" s="570"/>
      <c r="E39" s="570"/>
      <c r="F39" s="571"/>
      <c r="G39" s="570"/>
      <c r="H39" s="570"/>
      <c r="I39" s="570"/>
      <c r="J39" s="570"/>
      <c r="K39" s="570"/>
      <c r="L39" s="570"/>
    </row>
    <row r="40" spans="1:12" s="589" customFormat="1">
      <c r="A40" s="587"/>
      <c r="B40" s="588"/>
      <c r="C40" s="570"/>
      <c r="D40" s="570"/>
      <c r="E40" s="570"/>
      <c r="F40" s="571"/>
      <c r="G40" s="570"/>
      <c r="H40" s="570"/>
      <c r="I40" s="570"/>
      <c r="J40" s="570"/>
      <c r="K40" s="570"/>
      <c r="L40" s="570"/>
    </row>
    <row r="41" spans="1:12" s="589" customFormat="1">
      <c r="A41" s="587"/>
      <c r="B41" s="588"/>
      <c r="C41" s="570"/>
      <c r="D41" s="570"/>
      <c r="E41" s="570"/>
      <c r="F41" s="571"/>
      <c r="G41" s="570"/>
      <c r="H41" s="570"/>
      <c r="I41" s="570"/>
      <c r="J41" s="570"/>
      <c r="K41" s="570"/>
      <c r="L41" s="570"/>
    </row>
    <row r="42" spans="1:12" s="589" customFormat="1">
      <c r="A42" s="587"/>
      <c r="B42" s="588"/>
      <c r="C42" s="570"/>
      <c r="D42" s="570"/>
      <c r="E42" s="570"/>
      <c r="F42" s="571"/>
      <c r="G42" s="570"/>
      <c r="H42" s="570"/>
      <c r="I42" s="570"/>
      <c r="J42" s="570"/>
      <c r="K42" s="570"/>
      <c r="L42" s="570"/>
    </row>
    <row r="43" spans="1:12" s="589" customFormat="1">
      <c r="A43" s="587"/>
      <c r="B43" s="588"/>
      <c r="C43" s="570"/>
      <c r="D43" s="570"/>
      <c r="E43" s="570"/>
      <c r="F43" s="571"/>
      <c r="G43" s="570"/>
      <c r="H43" s="570"/>
      <c r="I43" s="570"/>
      <c r="J43" s="570"/>
      <c r="K43" s="570"/>
      <c r="L43" s="570"/>
    </row>
    <row r="44" spans="1:12" s="589" customFormat="1">
      <c r="A44" s="587"/>
      <c r="B44" s="588"/>
      <c r="C44" s="570"/>
      <c r="D44" s="570"/>
      <c r="E44" s="570"/>
      <c r="F44" s="571"/>
      <c r="G44" s="570"/>
      <c r="H44" s="570"/>
      <c r="I44" s="570"/>
      <c r="J44" s="570"/>
      <c r="K44" s="570"/>
      <c r="L44" s="570"/>
    </row>
    <row r="45" spans="1:12" s="589" customFormat="1">
      <c r="A45" s="587"/>
      <c r="B45" s="588"/>
      <c r="C45" s="570"/>
      <c r="D45" s="570"/>
      <c r="E45" s="570"/>
      <c r="F45" s="571"/>
      <c r="G45" s="570"/>
      <c r="H45" s="570"/>
      <c r="I45" s="570"/>
      <c r="J45" s="570"/>
      <c r="K45" s="570"/>
      <c r="L45" s="570"/>
    </row>
    <row r="46" spans="1:12" s="589" customFormat="1">
      <c r="A46" s="587"/>
      <c r="B46" s="588"/>
      <c r="C46" s="570"/>
      <c r="D46" s="570"/>
      <c r="E46" s="570"/>
      <c r="F46" s="571"/>
      <c r="G46" s="570"/>
      <c r="H46" s="570"/>
      <c r="I46" s="570"/>
      <c r="J46" s="570"/>
      <c r="K46" s="570"/>
      <c r="L46" s="570"/>
    </row>
    <row r="47" spans="1:12" s="589" customFormat="1">
      <c r="A47" s="587"/>
      <c r="B47" s="588"/>
      <c r="C47" s="570"/>
      <c r="D47" s="570"/>
      <c r="E47" s="570"/>
      <c r="F47" s="571"/>
      <c r="G47" s="570"/>
      <c r="H47" s="570"/>
      <c r="I47" s="570"/>
      <c r="J47" s="570"/>
      <c r="K47" s="570"/>
      <c r="L47" s="570"/>
    </row>
    <row r="48" spans="1:12" s="589" customFormat="1">
      <c r="A48" s="587"/>
      <c r="B48" s="588"/>
      <c r="C48" s="570"/>
      <c r="D48" s="570"/>
      <c r="E48" s="570"/>
      <c r="F48" s="571"/>
      <c r="G48" s="570"/>
      <c r="H48" s="570"/>
      <c r="I48" s="570"/>
      <c r="J48" s="570"/>
      <c r="K48" s="570"/>
      <c r="L48" s="570"/>
    </row>
    <row r="49" spans="1:12" s="589" customFormat="1">
      <c r="A49" s="587"/>
      <c r="B49" s="588"/>
      <c r="C49" s="570"/>
      <c r="D49" s="570"/>
      <c r="E49" s="570"/>
      <c r="F49" s="571"/>
      <c r="G49" s="570"/>
      <c r="H49" s="570"/>
      <c r="I49" s="570"/>
      <c r="J49" s="570"/>
      <c r="K49" s="570"/>
      <c r="L49" s="570"/>
    </row>
    <row r="50" spans="1:12" s="589" customFormat="1">
      <c r="A50" s="587"/>
      <c r="B50" s="588"/>
      <c r="C50" s="570"/>
      <c r="D50" s="570"/>
      <c r="E50" s="570"/>
      <c r="F50" s="571"/>
      <c r="G50" s="570"/>
      <c r="H50" s="570"/>
      <c r="I50" s="570"/>
      <c r="J50" s="570"/>
      <c r="K50" s="570"/>
      <c r="L50" s="570"/>
    </row>
    <row r="51" spans="1:12" s="589" customFormat="1">
      <c r="A51" s="587"/>
      <c r="B51" s="588"/>
      <c r="C51" s="570"/>
      <c r="D51" s="570"/>
      <c r="E51" s="570"/>
      <c r="F51" s="571"/>
      <c r="G51" s="570"/>
      <c r="H51" s="570"/>
      <c r="I51" s="570"/>
      <c r="J51" s="570"/>
      <c r="K51" s="570"/>
      <c r="L51" s="570"/>
    </row>
    <row r="52" spans="1:12" s="589" customFormat="1">
      <c r="A52" s="587"/>
      <c r="B52" s="588"/>
      <c r="C52" s="570"/>
      <c r="D52" s="570"/>
      <c r="E52" s="570"/>
      <c r="F52" s="571"/>
      <c r="G52" s="570"/>
      <c r="H52" s="570"/>
      <c r="I52" s="570"/>
      <c r="J52" s="570"/>
      <c r="K52" s="570"/>
      <c r="L52" s="570"/>
    </row>
    <row r="53" spans="1:12" s="589" customFormat="1">
      <c r="A53" s="587"/>
      <c r="B53" s="588"/>
      <c r="C53" s="570"/>
      <c r="D53" s="570"/>
      <c r="E53" s="570"/>
      <c r="F53" s="571"/>
      <c r="G53" s="570"/>
      <c r="H53" s="570"/>
      <c r="I53" s="570"/>
      <c r="J53" s="570"/>
      <c r="K53" s="570"/>
      <c r="L53" s="570"/>
    </row>
    <row r="54" spans="1:12" s="589" customFormat="1">
      <c r="A54" s="587"/>
      <c r="B54" s="588"/>
      <c r="C54" s="570"/>
      <c r="D54" s="570"/>
      <c r="E54" s="570"/>
      <c r="F54" s="571"/>
      <c r="G54" s="570"/>
      <c r="H54" s="570"/>
      <c r="I54" s="570"/>
      <c r="J54" s="570"/>
      <c r="K54" s="570"/>
      <c r="L54" s="570"/>
    </row>
    <row r="55" spans="1:12" s="589" customFormat="1">
      <c r="A55" s="587"/>
      <c r="B55" s="588"/>
      <c r="C55" s="570"/>
      <c r="D55" s="570"/>
      <c r="E55" s="570"/>
      <c r="F55" s="571"/>
      <c r="G55" s="570"/>
      <c r="H55" s="570"/>
      <c r="I55" s="570"/>
      <c r="J55" s="570"/>
      <c r="K55" s="570"/>
      <c r="L55" s="570"/>
    </row>
    <row r="56" spans="1:12" s="589" customFormat="1">
      <c r="A56" s="587"/>
      <c r="B56" s="588"/>
      <c r="C56" s="570"/>
      <c r="D56" s="570"/>
      <c r="E56" s="570"/>
      <c r="F56" s="571"/>
      <c r="G56" s="570"/>
      <c r="H56" s="570"/>
      <c r="I56" s="570"/>
      <c r="J56" s="570"/>
      <c r="K56" s="570"/>
      <c r="L56" s="570"/>
    </row>
    <row r="57" spans="1:12" s="589" customFormat="1">
      <c r="A57" s="587"/>
      <c r="B57" s="588"/>
      <c r="C57" s="570"/>
      <c r="D57" s="570"/>
      <c r="E57" s="570"/>
      <c r="F57" s="571"/>
      <c r="G57" s="570"/>
      <c r="H57" s="570"/>
      <c r="I57" s="570"/>
      <c r="J57" s="570"/>
      <c r="K57" s="570"/>
      <c r="L57" s="570"/>
    </row>
    <row r="58" spans="1:12" s="589" customFormat="1">
      <c r="A58" s="587"/>
      <c r="B58" s="588"/>
      <c r="C58" s="570"/>
      <c r="D58" s="570"/>
      <c r="E58" s="570"/>
      <c r="F58" s="571"/>
      <c r="G58" s="570"/>
      <c r="H58" s="570"/>
      <c r="I58" s="570"/>
      <c r="J58" s="570"/>
      <c r="K58" s="570"/>
      <c r="L58" s="570"/>
    </row>
    <row r="59" spans="1:12" s="589" customFormat="1">
      <c r="A59" s="587"/>
      <c r="B59" s="588"/>
      <c r="C59" s="570"/>
      <c r="D59" s="570"/>
      <c r="E59" s="570"/>
      <c r="F59" s="571"/>
      <c r="G59" s="570"/>
      <c r="H59" s="570"/>
      <c r="I59" s="570"/>
      <c r="J59" s="570"/>
      <c r="K59" s="570"/>
      <c r="L59" s="570"/>
    </row>
    <row r="60" spans="1:12" s="589" customFormat="1">
      <c r="A60" s="587"/>
      <c r="B60" s="590"/>
      <c r="C60" s="570"/>
      <c r="D60" s="570"/>
      <c r="E60" s="570"/>
      <c r="F60" s="571"/>
      <c r="G60" s="570"/>
      <c r="H60" s="570"/>
      <c r="I60" s="570"/>
      <c r="J60" s="570"/>
      <c r="K60" s="570"/>
      <c r="L60" s="570"/>
    </row>
    <row r="61" spans="1:12" s="589" customFormat="1">
      <c r="A61" s="587"/>
      <c r="B61" s="588"/>
      <c r="C61" s="570"/>
      <c r="D61" s="570"/>
      <c r="E61" s="570"/>
      <c r="F61" s="571"/>
      <c r="G61" s="570"/>
      <c r="H61" s="570"/>
      <c r="I61" s="570"/>
      <c r="J61" s="570"/>
      <c r="K61" s="570"/>
      <c r="L61" s="570"/>
    </row>
    <row r="62" spans="1:12" s="589" customFormat="1">
      <c r="A62" s="587"/>
      <c r="B62" s="588"/>
      <c r="C62" s="570"/>
      <c r="D62" s="570"/>
      <c r="E62" s="570"/>
      <c r="F62" s="571"/>
      <c r="G62" s="570"/>
      <c r="H62" s="570"/>
      <c r="I62" s="570"/>
      <c r="J62" s="570"/>
      <c r="K62" s="570"/>
      <c r="L62" s="570"/>
    </row>
    <row r="63" spans="1:12" s="589" customFormat="1">
      <c r="A63" s="587"/>
      <c r="B63" s="570"/>
      <c r="C63" s="570"/>
      <c r="D63" s="570"/>
      <c r="E63" s="570"/>
      <c r="F63" s="571"/>
      <c r="G63" s="570"/>
      <c r="H63" s="570"/>
      <c r="I63" s="570"/>
      <c r="J63" s="570"/>
      <c r="K63" s="570"/>
      <c r="L63" s="570"/>
    </row>
    <row r="64" spans="1:12" s="589" customFormat="1">
      <c r="A64" s="591"/>
      <c r="B64" s="592"/>
      <c r="C64" s="570"/>
      <c r="D64" s="570"/>
      <c r="E64" s="570"/>
      <c r="F64" s="571"/>
      <c r="G64" s="570"/>
      <c r="H64" s="570"/>
      <c r="I64" s="570"/>
      <c r="J64" s="570"/>
      <c r="K64" s="570"/>
      <c r="L64" s="570"/>
    </row>
    <row r="65" spans="1:12" s="589" customFormat="1">
      <c r="A65" s="591"/>
      <c r="B65" s="592"/>
      <c r="C65" s="570"/>
      <c r="D65" s="570"/>
      <c r="E65" s="570"/>
      <c r="F65" s="571"/>
      <c r="G65" s="570"/>
      <c r="H65" s="570"/>
      <c r="I65" s="570"/>
      <c r="J65" s="570"/>
      <c r="K65" s="570"/>
      <c r="L65" s="570"/>
    </row>
    <row r="66" spans="1:12" s="589" customFormat="1">
      <c r="A66" s="591"/>
      <c r="B66" s="592"/>
      <c r="C66" s="570"/>
      <c r="D66" s="570"/>
      <c r="E66" s="570"/>
      <c r="F66" s="571"/>
      <c r="G66" s="570"/>
      <c r="H66" s="570"/>
      <c r="I66" s="570"/>
      <c r="J66" s="570"/>
      <c r="K66" s="570"/>
      <c r="L66" s="570"/>
    </row>
    <row r="67" spans="1:12" s="589" customFormat="1">
      <c r="A67" s="591"/>
      <c r="B67" s="570"/>
      <c r="C67" s="570"/>
      <c r="D67" s="570"/>
      <c r="E67" s="570"/>
      <c r="F67" s="571"/>
      <c r="G67" s="570"/>
      <c r="H67" s="570"/>
      <c r="I67" s="570"/>
      <c r="J67" s="570"/>
      <c r="K67" s="570"/>
      <c r="L67" s="570"/>
    </row>
    <row r="68" spans="1:12" s="589" customFormat="1">
      <c r="A68" s="591"/>
      <c r="B68" s="570"/>
      <c r="C68" s="570"/>
      <c r="D68" s="570"/>
      <c r="E68" s="570"/>
      <c r="F68" s="571"/>
      <c r="G68" s="570"/>
      <c r="H68" s="570"/>
      <c r="I68" s="570"/>
      <c r="J68" s="570"/>
      <c r="K68" s="570"/>
      <c r="L68" s="570"/>
    </row>
    <row r="69" spans="1:12" s="589" customFormat="1">
      <c r="A69" s="591"/>
      <c r="B69" s="570"/>
      <c r="C69" s="570"/>
      <c r="D69" s="570"/>
      <c r="E69" s="570"/>
      <c r="F69" s="571"/>
      <c r="G69" s="570"/>
      <c r="H69" s="570"/>
      <c r="I69" s="570"/>
      <c r="J69" s="570"/>
      <c r="K69" s="570"/>
      <c r="L69" s="570"/>
    </row>
    <row r="70" spans="1:12" s="589" customFormat="1">
      <c r="A70" s="591"/>
      <c r="B70" s="593"/>
      <c r="C70" s="593"/>
      <c r="D70" s="593"/>
      <c r="E70" s="570"/>
      <c r="F70" s="571"/>
      <c r="G70" s="570"/>
      <c r="H70" s="570"/>
      <c r="I70" s="570"/>
      <c r="J70" s="570"/>
      <c r="K70" s="570"/>
      <c r="L70" s="570"/>
    </row>
    <row r="71" spans="1:12" s="589" customFormat="1">
      <c r="A71" s="591"/>
      <c r="B71" s="593"/>
      <c r="C71" s="593"/>
      <c r="D71" s="593"/>
      <c r="E71" s="570"/>
      <c r="F71" s="571"/>
      <c r="G71" s="570"/>
      <c r="H71" s="570"/>
      <c r="I71" s="570"/>
      <c r="J71" s="570"/>
      <c r="K71" s="570"/>
      <c r="L71" s="570"/>
    </row>
    <row r="72" spans="1:12" s="589" customFormat="1">
      <c r="A72" s="591"/>
      <c r="B72" s="593"/>
      <c r="C72" s="593"/>
      <c r="D72" s="593"/>
      <c r="E72" s="570"/>
      <c r="F72" s="571"/>
      <c r="G72" s="570"/>
      <c r="H72" s="570"/>
      <c r="I72" s="570"/>
      <c r="J72" s="570"/>
      <c r="K72" s="570"/>
      <c r="L72" s="570"/>
    </row>
    <row r="73" spans="1:12" s="589" customFormat="1">
      <c r="A73" s="591"/>
      <c r="B73" s="593"/>
      <c r="C73" s="593"/>
      <c r="D73" s="593"/>
      <c r="E73" s="570"/>
      <c r="F73" s="571"/>
      <c r="G73" s="570"/>
      <c r="H73" s="570"/>
      <c r="I73" s="570"/>
      <c r="J73" s="570"/>
      <c r="K73" s="570"/>
      <c r="L73" s="570"/>
    </row>
    <row r="74" spans="1:12" s="589" customFormat="1">
      <c r="A74" s="591"/>
      <c r="B74" s="593"/>
      <c r="C74" s="593"/>
      <c r="D74" s="593"/>
      <c r="E74" s="570"/>
      <c r="F74" s="571"/>
      <c r="G74" s="570"/>
      <c r="H74" s="570"/>
      <c r="I74" s="570"/>
      <c r="J74" s="570"/>
      <c r="K74" s="570"/>
      <c r="L74" s="570"/>
    </row>
    <row r="75" spans="1:12" s="589" customFormat="1">
      <c r="A75" s="591"/>
      <c r="B75" s="593"/>
      <c r="C75" s="593"/>
      <c r="D75" s="593"/>
      <c r="E75" s="570"/>
      <c r="F75" s="571"/>
      <c r="G75" s="570"/>
      <c r="H75" s="570"/>
      <c r="I75" s="570"/>
      <c r="J75" s="570"/>
      <c r="K75" s="570"/>
      <c r="L75" s="570"/>
    </row>
    <row r="76" spans="1:12" s="589" customFormat="1">
      <c r="A76" s="591"/>
      <c r="B76" s="593"/>
      <c r="C76" s="593"/>
      <c r="D76" s="593"/>
      <c r="E76" s="570"/>
      <c r="F76" s="571"/>
      <c r="G76" s="570"/>
      <c r="H76" s="570"/>
      <c r="I76" s="570"/>
      <c r="J76" s="570"/>
      <c r="K76" s="570"/>
      <c r="L76" s="570"/>
    </row>
    <row r="77" spans="1:12" s="589" customFormat="1">
      <c r="A77" s="591"/>
      <c r="B77" s="593"/>
      <c r="C77" s="593"/>
      <c r="D77" s="593"/>
      <c r="E77" s="570"/>
      <c r="F77" s="571"/>
      <c r="G77" s="570"/>
      <c r="H77" s="570"/>
      <c r="I77" s="570"/>
      <c r="J77" s="570"/>
      <c r="K77" s="570"/>
      <c r="L77" s="570"/>
    </row>
    <row r="78" spans="1:12" s="589" customFormat="1">
      <c r="A78" s="591"/>
      <c r="B78" s="593"/>
      <c r="C78" s="593"/>
      <c r="D78" s="593"/>
      <c r="E78" s="570"/>
      <c r="F78" s="571"/>
      <c r="G78" s="570"/>
      <c r="H78" s="570"/>
      <c r="I78" s="570"/>
      <c r="J78" s="570"/>
      <c r="K78" s="570"/>
      <c r="L78" s="570"/>
    </row>
    <row r="79" spans="1:12" s="589" customFormat="1">
      <c r="A79" s="591"/>
      <c r="B79" s="570"/>
      <c r="C79" s="570"/>
      <c r="D79" s="570"/>
      <c r="E79" s="570"/>
      <c r="F79" s="571"/>
      <c r="G79" s="570"/>
      <c r="H79" s="570"/>
      <c r="I79" s="570"/>
      <c r="J79" s="570"/>
      <c r="K79" s="570"/>
      <c r="L79" s="570"/>
    </row>
    <row r="80" spans="1:12" s="589" customFormat="1">
      <c r="A80" s="591"/>
      <c r="B80" s="570"/>
      <c r="C80" s="570"/>
      <c r="D80" s="570"/>
      <c r="E80" s="570"/>
      <c r="F80" s="571"/>
      <c r="G80" s="570"/>
      <c r="H80" s="570"/>
      <c r="I80" s="570"/>
      <c r="J80" s="570"/>
      <c r="K80" s="570"/>
      <c r="L80" s="570"/>
    </row>
    <row r="81" spans="1:12" s="589" customFormat="1">
      <c r="A81" s="591"/>
      <c r="B81" s="570"/>
      <c r="C81" s="570"/>
      <c r="D81" s="570"/>
      <c r="E81" s="570"/>
      <c r="F81" s="571"/>
      <c r="G81" s="570"/>
      <c r="H81" s="570"/>
      <c r="I81" s="570"/>
      <c r="J81" s="570"/>
      <c r="K81" s="570"/>
      <c r="L81" s="570"/>
    </row>
    <row r="82" spans="1:12" s="589" customFormat="1">
      <c r="A82" s="591"/>
      <c r="B82" s="570"/>
      <c r="C82" s="570"/>
      <c r="D82" s="570"/>
      <c r="E82" s="570"/>
      <c r="F82" s="571"/>
      <c r="G82" s="570"/>
      <c r="H82" s="570"/>
      <c r="I82" s="570"/>
      <c r="J82" s="570"/>
      <c r="K82" s="570"/>
      <c r="L82" s="570"/>
    </row>
    <row r="83" spans="1:12" s="589" customFormat="1">
      <c r="A83" s="591"/>
      <c r="B83" s="570"/>
      <c r="C83" s="570"/>
      <c r="D83" s="570"/>
      <c r="E83" s="570"/>
      <c r="F83" s="571"/>
      <c r="G83" s="570"/>
      <c r="H83" s="570"/>
      <c r="I83" s="570"/>
      <c r="J83" s="570"/>
      <c r="K83" s="570"/>
      <c r="L83" s="570"/>
    </row>
    <row r="84" spans="1:12" s="589" customFormat="1">
      <c r="A84" s="591"/>
      <c r="B84" s="570"/>
      <c r="C84" s="570"/>
      <c r="D84" s="570"/>
      <c r="E84" s="570"/>
      <c r="F84" s="571"/>
      <c r="G84" s="570"/>
      <c r="H84" s="570"/>
      <c r="I84" s="570"/>
      <c r="J84" s="570"/>
      <c r="K84" s="570"/>
      <c r="L84" s="570"/>
    </row>
    <row r="85" spans="1:12" s="589" customFormat="1">
      <c r="A85" s="591"/>
      <c r="B85" s="570"/>
      <c r="C85" s="570"/>
      <c r="D85" s="570"/>
      <c r="E85" s="570"/>
      <c r="F85" s="571"/>
      <c r="G85" s="570"/>
      <c r="H85" s="570"/>
      <c r="I85" s="570"/>
      <c r="J85" s="570"/>
      <c r="K85" s="570"/>
      <c r="L85" s="570"/>
    </row>
    <row r="86" spans="1:12" s="589" customFormat="1">
      <c r="A86" s="591"/>
      <c r="B86" s="570"/>
      <c r="C86" s="570"/>
      <c r="D86" s="570"/>
      <c r="E86" s="570"/>
      <c r="F86" s="571"/>
      <c r="G86" s="570"/>
      <c r="H86" s="570"/>
      <c r="I86" s="570"/>
      <c r="J86" s="570"/>
      <c r="K86" s="570"/>
      <c r="L86" s="570"/>
    </row>
    <row r="87" spans="1:12" s="594" customFormat="1">
      <c r="A87" s="591"/>
      <c r="B87" s="570"/>
      <c r="C87" s="570"/>
      <c r="D87" s="570"/>
      <c r="E87" s="570"/>
      <c r="F87" s="571"/>
      <c r="G87" s="570"/>
      <c r="H87" s="570"/>
      <c r="I87" s="570"/>
      <c r="J87" s="570"/>
      <c r="K87" s="570"/>
      <c r="L87" s="570"/>
    </row>
    <row r="88" spans="1:12" s="594" customFormat="1">
      <c r="A88" s="591"/>
      <c r="B88" s="570"/>
      <c r="C88" s="570"/>
      <c r="D88" s="570"/>
      <c r="E88" s="570"/>
      <c r="F88" s="571"/>
      <c r="G88" s="570"/>
      <c r="H88" s="570"/>
      <c r="I88" s="570"/>
      <c r="J88" s="570"/>
      <c r="K88" s="570"/>
      <c r="L88" s="570"/>
    </row>
    <row r="89" spans="1:12" s="594" customFormat="1">
      <c r="A89" s="591"/>
      <c r="B89" s="570"/>
      <c r="C89" s="570"/>
      <c r="D89" s="570"/>
      <c r="E89" s="570"/>
      <c r="F89" s="571"/>
      <c r="G89" s="570"/>
      <c r="H89" s="570"/>
      <c r="I89" s="570"/>
      <c r="J89" s="570"/>
      <c r="K89" s="570"/>
      <c r="L89" s="570"/>
    </row>
    <row r="90" spans="1:12" s="594" customFormat="1">
      <c r="A90" s="591"/>
      <c r="B90" s="570"/>
      <c r="C90" s="570"/>
      <c r="D90" s="570"/>
      <c r="E90" s="570"/>
      <c r="F90" s="571"/>
      <c r="G90" s="570"/>
      <c r="H90" s="570"/>
      <c r="I90" s="570"/>
      <c r="J90" s="570"/>
      <c r="K90" s="570"/>
      <c r="L90" s="570"/>
    </row>
    <row r="91" spans="1:12" s="589" customFormat="1">
      <c r="A91" s="591"/>
      <c r="B91" s="570"/>
      <c r="C91" s="570"/>
      <c r="D91" s="570"/>
      <c r="E91" s="570"/>
      <c r="F91" s="571"/>
      <c r="G91" s="570"/>
      <c r="H91" s="570"/>
      <c r="I91" s="570"/>
      <c r="J91" s="570"/>
      <c r="K91" s="570"/>
      <c r="L91" s="570"/>
    </row>
    <row r="92" spans="1:12" s="589" customFormat="1">
      <c r="A92" s="591"/>
      <c r="B92" s="570"/>
      <c r="C92" s="570"/>
      <c r="D92" s="570"/>
      <c r="E92" s="570"/>
      <c r="F92" s="571"/>
      <c r="G92" s="570"/>
      <c r="H92" s="570"/>
      <c r="I92" s="570"/>
      <c r="J92" s="570"/>
      <c r="K92" s="570"/>
      <c r="L92" s="570"/>
    </row>
    <row r="93" spans="1:12" s="589" customFormat="1">
      <c r="A93" s="591"/>
      <c r="B93" s="570"/>
      <c r="C93" s="570"/>
      <c r="D93" s="570"/>
      <c r="E93" s="570"/>
      <c r="F93" s="571"/>
      <c r="G93" s="570"/>
      <c r="H93" s="570"/>
      <c r="I93" s="570"/>
      <c r="J93" s="570"/>
      <c r="K93" s="570"/>
      <c r="L93" s="570"/>
    </row>
    <row r="94" spans="1:12" s="589" customFormat="1">
      <c r="A94" s="591"/>
      <c r="B94" s="570"/>
      <c r="C94" s="570"/>
      <c r="D94" s="570"/>
      <c r="E94" s="570"/>
      <c r="F94" s="571"/>
      <c r="G94" s="570"/>
      <c r="H94" s="570"/>
      <c r="I94" s="570"/>
      <c r="J94" s="570"/>
      <c r="K94" s="570"/>
      <c r="L94" s="570"/>
    </row>
    <row r="95" spans="1:12" s="589" customFormat="1">
      <c r="A95" s="591"/>
      <c r="B95" s="570"/>
      <c r="C95" s="570"/>
      <c r="D95" s="570"/>
      <c r="E95" s="570"/>
      <c r="F95" s="571"/>
      <c r="G95" s="570"/>
      <c r="H95" s="570"/>
      <c r="I95" s="570"/>
      <c r="J95" s="570"/>
      <c r="K95" s="570"/>
      <c r="L95" s="570"/>
    </row>
    <row r="96" spans="1:12" s="589" customFormat="1">
      <c r="A96" s="591"/>
      <c r="B96" s="570"/>
      <c r="C96" s="570"/>
      <c r="D96" s="570"/>
      <c r="E96" s="570"/>
      <c r="F96" s="571"/>
      <c r="G96" s="570"/>
      <c r="H96" s="570"/>
      <c r="I96" s="570"/>
      <c r="J96" s="570"/>
      <c r="K96" s="570"/>
      <c r="L96" s="570"/>
    </row>
    <row r="97" spans="1:12" s="589" customFormat="1">
      <c r="A97" s="591"/>
      <c r="B97" s="570"/>
      <c r="C97" s="570"/>
      <c r="D97" s="570"/>
      <c r="E97" s="570"/>
      <c r="F97" s="571"/>
      <c r="G97" s="570"/>
      <c r="H97" s="570"/>
      <c r="I97" s="570"/>
      <c r="J97" s="570"/>
      <c r="K97" s="570"/>
      <c r="L97" s="570"/>
    </row>
    <row r="98" spans="1:12" s="589" customFormat="1">
      <c r="A98" s="591"/>
      <c r="B98" s="570"/>
      <c r="C98" s="570"/>
      <c r="D98" s="570"/>
      <c r="E98" s="570"/>
      <c r="F98" s="571"/>
      <c r="G98" s="570"/>
      <c r="H98" s="570"/>
      <c r="I98" s="570"/>
      <c r="J98" s="570"/>
      <c r="K98" s="570"/>
      <c r="L98" s="570"/>
    </row>
    <row r="99" spans="1:12" s="589" customFormat="1">
      <c r="A99" s="591"/>
      <c r="B99" s="570"/>
      <c r="C99" s="570"/>
      <c r="D99" s="570"/>
      <c r="E99" s="570"/>
      <c r="F99" s="571"/>
      <c r="G99" s="570"/>
      <c r="H99" s="570"/>
      <c r="I99" s="570"/>
      <c r="J99" s="570"/>
      <c r="K99" s="570"/>
      <c r="L99" s="570"/>
    </row>
    <row r="100" spans="1:12" s="589" customFormat="1">
      <c r="A100" s="591"/>
      <c r="B100" s="570"/>
      <c r="C100" s="570"/>
      <c r="D100" s="570"/>
      <c r="E100" s="570"/>
      <c r="F100" s="571"/>
      <c r="G100" s="570"/>
      <c r="H100" s="570"/>
      <c r="I100" s="570"/>
      <c r="J100" s="570"/>
      <c r="K100" s="570"/>
      <c r="L100" s="570"/>
    </row>
    <row r="101" spans="1:12" s="589" customFormat="1">
      <c r="A101" s="591"/>
      <c r="B101" s="570"/>
      <c r="C101" s="570"/>
      <c r="D101" s="570"/>
      <c r="E101" s="570"/>
      <c r="F101" s="571"/>
      <c r="G101" s="570"/>
      <c r="H101" s="570"/>
      <c r="I101" s="570"/>
      <c r="J101" s="570"/>
      <c r="K101" s="570"/>
      <c r="L101" s="570"/>
    </row>
    <row r="102" spans="1:12" s="589" customFormat="1">
      <c r="A102" s="591"/>
      <c r="B102" s="570"/>
      <c r="C102" s="570"/>
      <c r="D102" s="570"/>
      <c r="E102" s="570"/>
      <c r="F102" s="571"/>
      <c r="G102" s="570"/>
      <c r="H102" s="570"/>
      <c r="I102" s="570"/>
      <c r="J102" s="570"/>
      <c r="K102" s="570"/>
      <c r="L102" s="570"/>
    </row>
    <row r="103" spans="1:12" s="595" customFormat="1">
      <c r="A103" s="591"/>
      <c r="B103" s="570"/>
      <c r="C103" s="570"/>
      <c r="D103" s="570"/>
      <c r="E103" s="570"/>
      <c r="F103" s="571"/>
      <c r="G103" s="570"/>
      <c r="H103" s="570"/>
      <c r="I103" s="570"/>
      <c r="J103" s="570"/>
      <c r="K103" s="570"/>
      <c r="L103" s="570"/>
    </row>
    <row r="104" spans="1:12" s="589" customFormat="1">
      <c r="A104" s="591"/>
      <c r="B104" s="570"/>
      <c r="C104" s="570"/>
      <c r="D104" s="570"/>
      <c r="E104" s="570"/>
      <c r="F104" s="571"/>
      <c r="G104" s="570"/>
      <c r="H104" s="570"/>
      <c r="I104" s="570"/>
      <c r="J104" s="570"/>
      <c r="K104" s="570"/>
      <c r="L104" s="570"/>
    </row>
    <row r="105" spans="1:12" s="589" customFormat="1">
      <c r="A105" s="591"/>
      <c r="B105" s="570"/>
      <c r="C105" s="570"/>
      <c r="D105" s="570"/>
      <c r="E105" s="570"/>
      <c r="F105" s="571"/>
      <c r="G105" s="570"/>
      <c r="H105" s="570"/>
      <c r="I105" s="570"/>
      <c r="J105" s="570"/>
      <c r="K105" s="570"/>
      <c r="L105" s="570"/>
    </row>
    <row r="106" spans="1:12" s="589" customFormat="1">
      <c r="A106" s="591"/>
      <c r="B106" s="570"/>
      <c r="C106" s="570"/>
      <c r="D106" s="570"/>
      <c r="E106" s="570"/>
      <c r="F106" s="571"/>
      <c r="G106" s="570"/>
      <c r="H106" s="570"/>
      <c r="I106" s="570"/>
      <c r="J106" s="570"/>
      <c r="K106" s="570"/>
      <c r="L106" s="570"/>
    </row>
    <row r="107" spans="1:12" s="589" customFormat="1">
      <c r="A107" s="591"/>
      <c r="B107" s="570"/>
      <c r="C107" s="570"/>
      <c r="D107" s="570"/>
      <c r="E107" s="570"/>
      <c r="F107" s="571"/>
      <c r="G107" s="570"/>
      <c r="H107" s="570"/>
      <c r="I107" s="570"/>
      <c r="J107" s="570"/>
      <c r="K107" s="570"/>
      <c r="L107" s="570"/>
    </row>
    <row r="108" spans="1:12" s="589" customFormat="1">
      <c r="A108" s="591"/>
      <c r="B108" s="570"/>
      <c r="C108" s="570"/>
      <c r="D108" s="570"/>
      <c r="E108" s="570"/>
      <c r="F108" s="571"/>
      <c r="G108" s="570"/>
      <c r="H108" s="570"/>
      <c r="I108" s="570"/>
      <c r="J108" s="570"/>
      <c r="K108" s="570"/>
      <c r="L108" s="570"/>
    </row>
    <row r="109" spans="1:12" s="589" customFormat="1">
      <c r="A109" s="591"/>
      <c r="B109" s="570"/>
      <c r="C109" s="570"/>
      <c r="D109" s="570"/>
      <c r="E109" s="570"/>
      <c r="F109" s="571"/>
      <c r="G109" s="570"/>
      <c r="H109" s="570"/>
      <c r="I109" s="570"/>
      <c r="J109" s="570"/>
      <c r="K109" s="570"/>
      <c r="L109" s="570"/>
    </row>
    <row r="110" spans="1:12" s="589" customFormat="1">
      <c r="A110" s="591"/>
      <c r="B110" s="570"/>
      <c r="C110" s="570"/>
      <c r="D110" s="570"/>
      <c r="E110" s="570"/>
      <c r="F110" s="571"/>
      <c r="G110" s="570"/>
      <c r="H110" s="570"/>
      <c r="I110" s="570"/>
      <c r="J110" s="570"/>
      <c r="K110" s="570"/>
      <c r="L110" s="570"/>
    </row>
    <row r="111" spans="1:12" s="589" customFormat="1">
      <c r="A111" s="591"/>
      <c r="B111" s="570"/>
      <c r="C111" s="570"/>
      <c r="D111" s="570"/>
      <c r="E111" s="570"/>
      <c r="F111" s="571"/>
      <c r="G111" s="570"/>
      <c r="H111" s="570"/>
      <c r="I111" s="570"/>
      <c r="J111" s="570"/>
      <c r="K111" s="570"/>
      <c r="L111" s="570"/>
    </row>
    <row r="112" spans="1:12" s="595" customFormat="1">
      <c r="A112" s="591"/>
      <c r="B112" s="570"/>
      <c r="C112" s="570"/>
      <c r="D112" s="570"/>
      <c r="E112" s="570"/>
      <c r="F112" s="571"/>
      <c r="G112" s="570"/>
      <c r="H112" s="570"/>
      <c r="I112" s="570"/>
      <c r="J112" s="570"/>
      <c r="K112" s="570"/>
      <c r="L112" s="570"/>
    </row>
    <row r="113" spans="1:12" s="589" customFormat="1">
      <c r="A113" s="591"/>
      <c r="B113" s="570"/>
      <c r="C113" s="570"/>
      <c r="D113" s="570"/>
      <c r="E113" s="570"/>
      <c r="F113" s="571"/>
      <c r="G113" s="570"/>
      <c r="H113" s="570"/>
      <c r="I113" s="570"/>
      <c r="J113" s="570"/>
      <c r="K113" s="570"/>
      <c r="L113" s="570"/>
    </row>
    <row r="114" spans="1:12" s="589" customFormat="1">
      <c r="A114" s="591"/>
      <c r="B114" s="570"/>
      <c r="C114" s="570"/>
      <c r="D114" s="570"/>
      <c r="E114" s="570"/>
      <c r="F114" s="571"/>
      <c r="G114" s="570"/>
      <c r="H114" s="570"/>
      <c r="I114" s="570"/>
      <c r="J114" s="570"/>
      <c r="K114" s="570"/>
      <c r="L114" s="570"/>
    </row>
    <row r="115" spans="1:12" s="589" customFormat="1">
      <c r="A115" s="591"/>
      <c r="B115" s="570"/>
      <c r="C115" s="570"/>
      <c r="D115" s="570"/>
      <c r="E115" s="570"/>
      <c r="F115" s="571"/>
      <c r="G115" s="570"/>
      <c r="H115" s="570"/>
      <c r="I115" s="570"/>
      <c r="J115" s="570"/>
      <c r="K115" s="570"/>
      <c r="L115" s="570"/>
    </row>
    <row r="116" spans="1:12" s="589" customFormat="1">
      <c r="A116" s="591"/>
      <c r="B116" s="570"/>
      <c r="C116" s="570"/>
      <c r="D116" s="570"/>
      <c r="E116" s="570"/>
      <c r="F116" s="571"/>
      <c r="G116" s="570"/>
      <c r="H116" s="570"/>
      <c r="I116" s="570"/>
      <c r="J116" s="570"/>
      <c r="K116" s="570"/>
      <c r="L116" s="570"/>
    </row>
    <row r="117" spans="1:12" s="589" customFormat="1">
      <c r="A117" s="591"/>
      <c r="B117" s="570"/>
      <c r="C117" s="570"/>
      <c r="D117" s="570"/>
      <c r="E117" s="570"/>
      <c r="F117" s="571"/>
      <c r="G117" s="570"/>
      <c r="H117" s="570"/>
      <c r="I117" s="570"/>
      <c r="J117" s="570"/>
      <c r="K117" s="570"/>
      <c r="L117" s="570"/>
    </row>
    <row r="118" spans="1:12" s="589" customFormat="1">
      <c r="A118" s="591"/>
      <c r="B118" s="570"/>
      <c r="C118" s="570"/>
      <c r="D118" s="570"/>
      <c r="E118" s="570"/>
      <c r="F118" s="571"/>
      <c r="G118" s="570"/>
      <c r="H118" s="570"/>
      <c r="I118" s="570"/>
      <c r="J118" s="570"/>
      <c r="K118" s="570"/>
      <c r="L118" s="570"/>
    </row>
    <row r="119" spans="1:12" s="589" customFormat="1">
      <c r="A119" s="591"/>
      <c r="B119" s="570"/>
      <c r="C119" s="570"/>
      <c r="D119" s="570"/>
      <c r="E119" s="570"/>
      <c r="F119" s="571"/>
      <c r="G119" s="570"/>
      <c r="H119" s="570"/>
      <c r="I119" s="570"/>
      <c r="J119" s="570"/>
      <c r="K119" s="570"/>
      <c r="L119" s="570"/>
    </row>
    <row r="120" spans="1:12" s="589" customFormat="1">
      <c r="A120" s="591"/>
      <c r="B120" s="570"/>
      <c r="C120" s="570"/>
      <c r="D120" s="570"/>
      <c r="E120" s="570"/>
      <c r="F120" s="571"/>
      <c r="G120" s="570"/>
      <c r="H120" s="570"/>
      <c r="I120" s="570"/>
      <c r="J120" s="570"/>
      <c r="K120" s="570"/>
      <c r="L120" s="570"/>
    </row>
    <row r="121" spans="1:12" s="589" customFormat="1">
      <c r="A121" s="591"/>
      <c r="B121" s="570"/>
      <c r="C121" s="570"/>
      <c r="D121" s="570"/>
      <c r="E121" s="570"/>
      <c r="F121" s="571"/>
      <c r="G121" s="570"/>
      <c r="H121" s="570"/>
      <c r="I121" s="570"/>
      <c r="J121" s="570"/>
      <c r="K121" s="570"/>
      <c r="L121" s="570"/>
    </row>
    <row r="122" spans="1:12" s="589" customFormat="1">
      <c r="A122" s="591"/>
      <c r="B122" s="570"/>
      <c r="C122" s="570"/>
      <c r="D122" s="570"/>
      <c r="E122" s="570"/>
      <c r="F122" s="571"/>
      <c r="G122" s="570"/>
      <c r="H122" s="570"/>
      <c r="I122" s="570"/>
      <c r="J122" s="570"/>
      <c r="K122" s="570"/>
      <c r="L122" s="570"/>
    </row>
    <row r="123" spans="1:12" s="589" customFormat="1">
      <c r="A123" s="591"/>
      <c r="B123" s="570"/>
      <c r="C123" s="570"/>
      <c r="D123" s="570"/>
      <c r="E123" s="570"/>
      <c r="F123" s="571"/>
      <c r="G123" s="570"/>
      <c r="H123" s="570"/>
      <c r="I123" s="570"/>
      <c r="J123" s="570"/>
      <c r="K123" s="570"/>
      <c r="L123" s="570"/>
    </row>
    <row r="124" spans="1:12" s="595" customFormat="1">
      <c r="A124" s="591"/>
      <c r="B124" s="570"/>
      <c r="C124" s="570"/>
      <c r="D124" s="570"/>
      <c r="E124" s="570"/>
      <c r="F124" s="571"/>
      <c r="G124" s="570"/>
      <c r="H124" s="570"/>
      <c r="I124" s="570"/>
      <c r="J124" s="570"/>
      <c r="K124" s="570"/>
      <c r="L124" s="570"/>
    </row>
    <row r="125" spans="1:12" s="589" customFormat="1">
      <c r="A125" s="591"/>
      <c r="B125" s="570"/>
      <c r="C125" s="570"/>
      <c r="D125" s="570"/>
      <c r="E125" s="570"/>
      <c r="F125" s="571"/>
      <c r="G125" s="570"/>
      <c r="H125" s="570"/>
      <c r="I125" s="570"/>
      <c r="J125" s="570"/>
      <c r="K125" s="570"/>
      <c r="L125" s="570"/>
    </row>
    <row r="126" spans="1:12" s="589" customFormat="1">
      <c r="A126" s="591"/>
      <c r="B126" s="570"/>
      <c r="C126" s="570"/>
      <c r="D126" s="570"/>
      <c r="E126" s="570"/>
      <c r="F126" s="571"/>
      <c r="G126" s="570"/>
      <c r="H126" s="570"/>
      <c r="I126" s="570"/>
      <c r="J126" s="570"/>
      <c r="K126" s="570"/>
      <c r="L126" s="570"/>
    </row>
    <row r="127" spans="1:12" s="589" customFormat="1">
      <c r="A127" s="591"/>
      <c r="B127" s="570"/>
      <c r="C127" s="570"/>
      <c r="D127" s="570"/>
      <c r="E127" s="570"/>
      <c r="F127" s="571"/>
      <c r="G127" s="570"/>
      <c r="H127" s="570"/>
      <c r="I127" s="570"/>
      <c r="J127" s="570"/>
      <c r="K127" s="570"/>
      <c r="L127" s="570"/>
    </row>
    <row r="128" spans="1:12" s="594" customFormat="1">
      <c r="A128" s="591"/>
      <c r="B128" s="570"/>
      <c r="C128" s="570"/>
      <c r="D128" s="570"/>
      <c r="E128" s="570"/>
      <c r="F128" s="571"/>
      <c r="G128" s="570"/>
      <c r="H128" s="570"/>
      <c r="I128" s="570"/>
      <c r="J128" s="570"/>
      <c r="K128" s="570"/>
      <c r="L128" s="570"/>
    </row>
    <row r="129" spans="1:12" s="594" customFormat="1">
      <c r="A129" s="591"/>
      <c r="B129" s="570"/>
      <c r="C129" s="570"/>
      <c r="D129" s="570"/>
      <c r="E129" s="570"/>
      <c r="F129" s="571"/>
      <c r="G129" s="570"/>
      <c r="H129" s="570"/>
      <c r="I129" s="570"/>
      <c r="J129" s="570"/>
      <c r="K129" s="570"/>
      <c r="L129" s="570"/>
    </row>
    <row r="130" spans="1:12" s="594" customFormat="1">
      <c r="A130" s="591"/>
      <c r="B130" s="570"/>
      <c r="C130" s="570"/>
      <c r="D130" s="570"/>
      <c r="E130" s="570"/>
      <c r="F130" s="571"/>
      <c r="G130" s="570"/>
      <c r="H130" s="570"/>
      <c r="I130" s="570"/>
      <c r="J130" s="570"/>
      <c r="K130" s="570"/>
      <c r="L130" s="570"/>
    </row>
    <row r="131" spans="1:12" s="594" customFormat="1">
      <c r="A131" s="591"/>
      <c r="B131" s="570"/>
      <c r="C131" s="570"/>
      <c r="D131" s="570"/>
      <c r="E131" s="570"/>
      <c r="F131" s="571"/>
      <c r="G131" s="570"/>
      <c r="H131" s="570"/>
      <c r="I131" s="570"/>
      <c r="J131" s="570"/>
      <c r="K131" s="570"/>
      <c r="L131" s="570"/>
    </row>
    <row r="132" spans="1:12" s="594" customFormat="1">
      <c r="A132" s="591"/>
      <c r="B132" s="570"/>
      <c r="C132" s="570"/>
      <c r="D132" s="570"/>
      <c r="E132" s="570"/>
      <c r="F132" s="571"/>
      <c r="G132" s="570"/>
      <c r="H132" s="570"/>
      <c r="I132" s="570"/>
      <c r="J132" s="570"/>
      <c r="K132" s="570"/>
      <c r="L132" s="570"/>
    </row>
    <row r="133" spans="1:12" s="594" customFormat="1">
      <c r="A133" s="591"/>
      <c r="B133" s="570"/>
      <c r="C133" s="570"/>
      <c r="D133" s="570"/>
      <c r="E133" s="570"/>
      <c r="F133" s="571"/>
      <c r="G133" s="570"/>
      <c r="H133" s="570"/>
      <c r="I133" s="570"/>
      <c r="J133" s="570"/>
      <c r="K133" s="570"/>
      <c r="L133" s="570"/>
    </row>
    <row r="134" spans="1:12" s="594" customFormat="1">
      <c r="A134" s="591"/>
      <c r="B134" s="570"/>
      <c r="C134" s="570"/>
      <c r="D134" s="570"/>
      <c r="E134" s="570"/>
      <c r="F134" s="571"/>
      <c r="G134" s="570"/>
      <c r="H134" s="570"/>
      <c r="I134" s="570"/>
      <c r="J134" s="570"/>
      <c r="K134" s="570"/>
      <c r="L134" s="570"/>
    </row>
    <row r="135" spans="1:12" s="594" customFormat="1">
      <c r="A135" s="591"/>
      <c r="B135" s="570"/>
      <c r="C135" s="570"/>
      <c r="D135" s="570"/>
      <c r="E135" s="570"/>
      <c r="F135" s="571"/>
      <c r="G135" s="570"/>
      <c r="H135" s="570"/>
      <c r="I135" s="570"/>
      <c r="J135" s="570"/>
      <c r="K135" s="570"/>
      <c r="L135" s="570"/>
    </row>
    <row r="136" spans="1:12" s="594" customFormat="1">
      <c r="A136" s="591"/>
      <c r="B136" s="570"/>
      <c r="C136" s="570"/>
      <c r="D136" s="570"/>
      <c r="E136" s="570"/>
      <c r="F136" s="571"/>
      <c r="G136" s="570"/>
      <c r="H136" s="570"/>
      <c r="I136" s="570"/>
      <c r="J136" s="570"/>
      <c r="K136" s="570"/>
      <c r="L136" s="570"/>
    </row>
    <row r="137" spans="1:12" s="594" customFormat="1">
      <c r="A137" s="591"/>
      <c r="B137" s="570"/>
      <c r="C137" s="570"/>
      <c r="D137" s="570"/>
      <c r="E137" s="570"/>
      <c r="F137" s="571"/>
      <c r="G137" s="570"/>
      <c r="H137" s="570"/>
      <c r="I137" s="570"/>
      <c r="J137" s="570"/>
      <c r="K137" s="570"/>
      <c r="L137" s="570"/>
    </row>
    <row r="138" spans="1:12" s="594" customFormat="1">
      <c r="A138" s="591"/>
      <c r="B138" s="570"/>
      <c r="C138" s="570"/>
      <c r="D138" s="570"/>
      <c r="E138" s="570"/>
      <c r="F138" s="571"/>
      <c r="G138" s="570"/>
      <c r="H138" s="570"/>
      <c r="I138" s="570"/>
      <c r="J138" s="570"/>
      <c r="K138" s="570"/>
      <c r="L138" s="570"/>
    </row>
    <row r="139" spans="1:12" s="594" customFormat="1">
      <c r="A139" s="591"/>
      <c r="B139" s="570"/>
      <c r="C139" s="570"/>
      <c r="D139" s="570"/>
      <c r="E139" s="570"/>
      <c r="F139" s="571"/>
      <c r="G139" s="570"/>
      <c r="H139" s="570"/>
      <c r="I139" s="570"/>
      <c r="J139" s="570"/>
      <c r="K139" s="570"/>
      <c r="L139" s="570"/>
    </row>
    <row r="140" spans="1:12" s="594" customFormat="1">
      <c r="A140" s="591"/>
      <c r="B140" s="570"/>
      <c r="C140" s="570"/>
      <c r="D140" s="570"/>
      <c r="E140" s="570"/>
      <c r="F140" s="571"/>
      <c r="G140" s="570"/>
      <c r="H140" s="570"/>
      <c r="I140" s="570"/>
      <c r="J140" s="570"/>
      <c r="K140" s="570"/>
      <c r="L140" s="570"/>
    </row>
    <row r="141" spans="1:12" s="594" customFormat="1">
      <c r="A141" s="591"/>
      <c r="B141" s="570"/>
      <c r="C141" s="570"/>
      <c r="D141" s="570"/>
      <c r="E141" s="570"/>
      <c r="F141" s="571"/>
      <c r="G141" s="570"/>
      <c r="H141" s="570"/>
      <c r="I141" s="570"/>
      <c r="J141" s="570"/>
      <c r="K141" s="570"/>
      <c r="L141" s="570"/>
    </row>
    <row r="142" spans="1:12" s="594" customFormat="1">
      <c r="A142" s="591"/>
      <c r="B142" s="570"/>
      <c r="C142" s="570"/>
      <c r="D142" s="570"/>
      <c r="E142" s="570"/>
      <c r="F142" s="571"/>
      <c r="G142" s="570"/>
      <c r="H142" s="570"/>
      <c r="I142" s="570"/>
      <c r="J142" s="570"/>
      <c r="K142" s="570"/>
      <c r="L142" s="570"/>
    </row>
    <row r="143" spans="1:12" s="594" customFormat="1">
      <c r="A143" s="591"/>
      <c r="B143" s="570"/>
      <c r="C143" s="570"/>
      <c r="D143" s="570"/>
      <c r="E143" s="570"/>
      <c r="F143" s="571"/>
      <c r="G143" s="570"/>
      <c r="H143" s="570"/>
      <c r="I143" s="570"/>
      <c r="J143" s="570"/>
      <c r="K143" s="570"/>
      <c r="L143" s="570"/>
    </row>
    <row r="144" spans="1:12" s="594" customFormat="1">
      <c r="A144" s="591"/>
      <c r="B144" s="570"/>
      <c r="C144" s="570"/>
      <c r="D144" s="570"/>
      <c r="E144" s="570"/>
      <c r="F144" s="571"/>
      <c r="G144" s="570"/>
      <c r="H144" s="570"/>
      <c r="I144" s="570"/>
      <c r="J144" s="570"/>
      <c r="K144" s="570"/>
      <c r="L144" s="570"/>
    </row>
    <row r="145" spans="1:12" s="594" customFormat="1">
      <c r="A145" s="591"/>
      <c r="B145" s="570"/>
      <c r="C145" s="570"/>
      <c r="D145" s="570"/>
      <c r="E145" s="570"/>
      <c r="F145" s="571"/>
      <c r="G145" s="570"/>
      <c r="H145" s="570"/>
      <c r="I145" s="570"/>
      <c r="J145" s="570"/>
      <c r="K145" s="570"/>
      <c r="L145" s="570"/>
    </row>
    <row r="146" spans="1:12" s="594" customFormat="1">
      <c r="A146" s="591"/>
      <c r="B146" s="570"/>
      <c r="C146" s="570"/>
      <c r="D146" s="570"/>
      <c r="E146" s="570"/>
      <c r="F146" s="571"/>
      <c r="G146" s="570"/>
      <c r="H146" s="570"/>
      <c r="I146" s="570"/>
      <c r="J146" s="570"/>
      <c r="K146" s="570"/>
      <c r="L146" s="570"/>
    </row>
    <row r="147" spans="1:12" s="594" customFormat="1">
      <c r="A147" s="591"/>
      <c r="B147" s="570"/>
      <c r="C147" s="570"/>
      <c r="D147" s="570"/>
      <c r="E147" s="570"/>
      <c r="F147" s="571"/>
      <c r="G147" s="570"/>
      <c r="H147" s="570"/>
      <c r="I147" s="570"/>
      <c r="J147" s="570"/>
      <c r="K147" s="570"/>
      <c r="L147" s="570"/>
    </row>
    <row r="148" spans="1:12" s="594" customFormat="1">
      <c r="A148" s="591"/>
      <c r="B148" s="570"/>
      <c r="C148" s="570"/>
      <c r="D148" s="570"/>
      <c r="E148" s="570"/>
      <c r="F148" s="571"/>
      <c r="G148" s="570"/>
      <c r="H148" s="570"/>
      <c r="I148" s="570"/>
      <c r="J148" s="570"/>
      <c r="K148" s="570"/>
      <c r="L148" s="570"/>
    </row>
    <row r="149" spans="1:12" s="594" customFormat="1">
      <c r="A149" s="591"/>
      <c r="B149" s="570"/>
      <c r="C149" s="570"/>
      <c r="D149" s="570"/>
      <c r="E149" s="570"/>
      <c r="F149" s="571"/>
      <c r="G149" s="570"/>
      <c r="H149" s="570"/>
      <c r="I149" s="570"/>
      <c r="J149" s="570"/>
      <c r="K149" s="570"/>
      <c r="L149" s="570"/>
    </row>
    <row r="150" spans="1:12" s="594" customFormat="1">
      <c r="A150" s="591"/>
      <c r="B150" s="570"/>
      <c r="C150" s="570"/>
      <c r="D150" s="570"/>
      <c r="E150" s="570"/>
      <c r="F150" s="571"/>
      <c r="G150" s="570"/>
      <c r="H150" s="570"/>
      <c r="I150" s="570"/>
      <c r="J150" s="570"/>
      <c r="K150" s="570"/>
      <c r="L150" s="570"/>
    </row>
    <row r="151" spans="1:12" s="594" customFormat="1">
      <c r="A151" s="591"/>
      <c r="B151" s="570"/>
      <c r="C151" s="570"/>
      <c r="D151" s="570"/>
      <c r="E151" s="570"/>
      <c r="F151" s="571"/>
      <c r="G151" s="570"/>
      <c r="H151" s="570"/>
      <c r="I151" s="570"/>
      <c r="J151" s="570"/>
      <c r="K151" s="570"/>
      <c r="L151" s="570"/>
    </row>
    <row r="152" spans="1:12" s="594" customFormat="1">
      <c r="A152" s="591"/>
      <c r="B152" s="570"/>
      <c r="C152" s="570"/>
      <c r="D152" s="570"/>
      <c r="E152" s="570"/>
      <c r="F152" s="571"/>
      <c r="G152" s="570"/>
      <c r="H152" s="570"/>
      <c r="I152" s="570"/>
      <c r="J152" s="570"/>
      <c r="K152" s="570"/>
      <c r="L152" s="570"/>
    </row>
    <row r="153" spans="1:12" s="594" customFormat="1">
      <c r="A153" s="591"/>
      <c r="B153" s="570"/>
      <c r="C153" s="570"/>
      <c r="D153" s="570"/>
      <c r="E153" s="570"/>
      <c r="F153" s="571"/>
      <c r="G153" s="570"/>
      <c r="H153" s="570"/>
      <c r="I153" s="570"/>
      <c r="J153" s="570"/>
      <c r="K153" s="570"/>
      <c r="L153" s="570"/>
    </row>
    <row r="154" spans="1:12" s="594" customFormat="1">
      <c r="A154" s="591"/>
      <c r="B154" s="570"/>
      <c r="C154" s="570"/>
      <c r="D154" s="570"/>
      <c r="E154" s="570"/>
      <c r="F154" s="571"/>
      <c r="G154" s="570"/>
      <c r="H154" s="570"/>
      <c r="I154" s="570"/>
      <c r="J154" s="570"/>
      <c r="K154" s="570"/>
      <c r="L154" s="570"/>
    </row>
    <row r="155" spans="1:12" s="594" customFormat="1">
      <c r="A155" s="591"/>
      <c r="B155" s="570"/>
      <c r="C155" s="570"/>
      <c r="D155" s="570"/>
      <c r="E155" s="570"/>
      <c r="F155" s="571"/>
      <c r="G155" s="570"/>
      <c r="H155" s="570"/>
      <c r="I155" s="570"/>
      <c r="J155" s="570"/>
      <c r="K155" s="570"/>
      <c r="L155" s="570"/>
    </row>
    <row r="156" spans="1:12" s="594" customFormat="1">
      <c r="A156" s="591"/>
      <c r="B156" s="570"/>
      <c r="C156" s="570"/>
      <c r="D156" s="570"/>
      <c r="E156" s="570"/>
      <c r="F156" s="571"/>
      <c r="G156" s="570"/>
      <c r="H156" s="570"/>
      <c r="I156" s="570"/>
      <c r="J156" s="570"/>
      <c r="K156" s="570"/>
      <c r="L156" s="570"/>
    </row>
    <row r="157" spans="1:12" s="594" customFormat="1">
      <c r="A157" s="591"/>
      <c r="B157" s="570"/>
      <c r="C157" s="570"/>
      <c r="D157" s="570"/>
      <c r="E157" s="570"/>
      <c r="F157" s="571"/>
      <c r="G157" s="570"/>
      <c r="H157" s="570"/>
      <c r="I157" s="570"/>
      <c r="J157" s="570"/>
      <c r="K157" s="570"/>
      <c r="L157" s="570"/>
    </row>
    <row r="158" spans="1:12" s="594" customFormat="1">
      <c r="A158" s="591"/>
      <c r="B158" s="570"/>
      <c r="C158" s="570"/>
      <c r="D158" s="570"/>
      <c r="E158" s="570"/>
      <c r="F158" s="571"/>
      <c r="G158" s="570"/>
      <c r="H158" s="570"/>
      <c r="I158" s="570"/>
      <c r="J158" s="570"/>
      <c r="K158" s="570"/>
      <c r="L158" s="570"/>
    </row>
    <row r="159" spans="1:12" s="594" customFormat="1">
      <c r="A159" s="591"/>
      <c r="B159" s="570"/>
      <c r="C159" s="570"/>
      <c r="D159" s="570"/>
      <c r="E159" s="570"/>
      <c r="F159" s="571"/>
      <c r="G159" s="570"/>
      <c r="H159" s="570"/>
      <c r="I159" s="570"/>
      <c r="J159" s="570"/>
      <c r="K159" s="570"/>
      <c r="L159" s="570"/>
    </row>
    <row r="160" spans="1:12" s="594" customFormat="1">
      <c r="A160" s="591"/>
      <c r="B160" s="570"/>
      <c r="C160" s="570"/>
      <c r="D160" s="570"/>
      <c r="E160" s="570"/>
      <c r="F160" s="571"/>
      <c r="G160" s="570"/>
      <c r="H160" s="570"/>
      <c r="I160" s="570"/>
      <c r="J160" s="570"/>
      <c r="K160" s="570"/>
      <c r="L160" s="570"/>
    </row>
    <row r="161" spans="1:12" s="594" customFormat="1">
      <c r="A161" s="591"/>
      <c r="B161" s="570"/>
      <c r="C161" s="570"/>
      <c r="D161" s="570"/>
      <c r="E161" s="570"/>
      <c r="F161" s="571"/>
      <c r="G161" s="570"/>
      <c r="H161" s="570"/>
      <c r="I161" s="570"/>
      <c r="J161" s="570"/>
      <c r="K161" s="570"/>
      <c r="L161" s="570"/>
    </row>
    <row r="162" spans="1:12" s="594" customFormat="1">
      <c r="A162" s="591"/>
      <c r="B162" s="570"/>
      <c r="C162" s="570"/>
      <c r="D162" s="570"/>
      <c r="E162" s="570"/>
      <c r="F162" s="571"/>
      <c r="G162" s="570"/>
      <c r="H162" s="570"/>
      <c r="I162" s="570"/>
      <c r="J162" s="570"/>
      <c r="K162" s="570"/>
      <c r="L162" s="570"/>
    </row>
    <row r="163" spans="1:12" s="594" customFormat="1">
      <c r="A163" s="591"/>
      <c r="B163" s="570"/>
      <c r="C163" s="570"/>
      <c r="D163" s="570"/>
      <c r="E163" s="570"/>
      <c r="F163" s="571"/>
      <c r="G163" s="570"/>
      <c r="H163" s="570"/>
      <c r="I163" s="570"/>
      <c r="J163" s="570"/>
      <c r="K163" s="570"/>
      <c r="L163" s="570"/>
    </row>
    <row r="164" spans="1:12" s="594" customFormat="1">
      <c r="A164" s="591"/>
      <c r="B164" s="570"/>
      <c r="C164" s="570"/>
      <c r="D164" s="570"/>
      <c r="E164" s="570"/>
      <c r="F164" s="571"/>
      <c r="G164" s="570"/>
      <c r="H164" s="570"/>
      <c r="I164" s="570"/>
      <c r="J164" s="570"/>
      <c r="K164" s="570"/>
      <c r="L164" s="570"/>
    </row>
    <row r="165" spans="1:12" s="594" customFormat="1">
      <c r="A165" s="591"/>
      <c r="B165" s="570"/>
      <c r="C165" s="570"/>
      <c r="D165" s="570"/>
      <c r="E165" s="570"/>
      <c r="F165" s="571"/>
      <c r="G165" s="570"/>
      <c r="H165" s="570"/>
      <c r="I165" s="570"/>
      <c r="J165" s="570"/>
      <c r="K165" s="570"/>
      <c r="L165" s="570"/>
    </row>
    <row r="166" spans="1:12" s="594" customFormat="1">
      <c r="A166" s="591"/>
      <c r="B166" s="570"/>
      <c r="C166" s="570"/>
      <c r="D166" s="570"/>
      <c r="E166" s="570"/>
      <c r="F166" s="571"/>
      <c r="G166" s="570"/>
      <c r="H166" s="570"/>
      <c r="I166" s="570"/>
      <c r="J166" s="570"/>
      <c r="K166" s="570"/>
      <c r="L166" s="570"/>
    </row>
    <row r="167" spans="1:12" s="594" customFormat="1">
      <c r="A167" s="591"/>
      <c r="B167" s="570"/>
      <c r="C167" s="570"/>
      <c r="D167" s="570"/>
      <c r="E167" s="570"/>
      <c r="F167" s="571"/>
      <c r="G167" s="570"/>
      <c r="H167" s="570"/>
      <c r="I167" s="570"/>
      <c r="J167" s="570"/>
      <c r="K167" s="570"/>
      <c r="L167" s="570"/>
    </row>
    <row r="168" spans="1:12" s="594" customFormat="1">
      <c r="A168" s="591"/>
      <c r="B168" s="570"/>
      <c r="C168" s="570"/>
      <c r="D168" s="570"/>
      <c r="E168" s="570"/>
      <c r="F168" s="571"/>
      <c r="G168" s="570"/>
      <c r="H168" s="570"/>
      <c r="I168" s="570"/>
      <c r="J168" s="570"/>
      <c r="K168" s="570"/>
      <c r="L168" s="570"/>
    </row>
    <row r="169" spans="1:12" s="589" customFormat="1">
      <c r="A169" s="591"/>
      <c r="B169" s="570"/>
      <c r="C169" s="570"/>
      <c r="D169" s="570"/>
      <c r="E169" s="570"/>
      <c r="F169" s="571"/>
      <c r="G169" s="570"/>
      <c r="H169" s="570"/>
      <c r="I169" s="570"/>
      <c r="J169" s="570"/>
      <c r="K169" s="570"/>
      <c r="L169" s="570"/>
    </row>
    <row r="170" spans="1:12" s="589" customFormat="1">
      <c r="A170" s="591"/>
      <c r="B170" s="570"/>
      <c r="C170" s="570"/>
      <c r="D170" s="570"/>
      <c r="E170" s="570"/>
      <c r="F170" s="571"/>
      <c r="G170" s="570"/>
      <c r="H170" s="570"/>
      <c r="I170" s="570"/>
      <c r="J170" s="570"/>
      <c r="K170" s="570"/>
      <c r="L170" s="570"/>
    </row>
    <row r="171" spans="1:12" s="594" customFormat="1">
      <c r="A171" s="591"/>
      <c r="B171" s="570"/>
      <c r="C171" s="570"/>
      <c r="D171" s="570"/>
      <c r="E171" s="570"/>
      <c r="F171" s="571"/>
      <c r="G171" s="570"/>
      <c r="H171" s="570"/>
      <c r="I171" s="570"/>
      <c r="J171" s="570"/>
      <c r="K171" s="570"/>
      <c r="L171" s="570"/>
    </row>
    <row r="172" spans="1:12" s="589" customFormat="1">
      <c r="A172" s="591"/>
      <c r="B172" s="570"/>
      <c r="C172" s="570"/>
      <c r="D172" s="570"/>
      <c r="E172" s="570"/>
      <c r="F172" s="571"/>
      <c r="G172" s="570"/>
      <c r="H172" s="570"/>
      <c r="I172" s="570"/>
      <c r="J172" s="570"/>
      <c r="K172" s="570"/>
      <c r="L172" s="570"/>
    </row>
    <row r="173" spans="1:12" s="589" customFormat="1">
      <c r="A173" s="591"/>
      <c r="B173" s="570"/>
      <c r="C173" s="570"/>
      <c r="D173" s="570"/>
      <c r="E173" s="570"/>
      <c r="F173" s="571"/>
      <c r="G173" s="570"/>
      <c r="H173" s="570"/>
      <c r="I173" s="570"/>
      <c r="J173" s="570"/>
      <c r="K173" s="570"/>
      <c r="L173" s="570"/>
    </row>
    <row r="174" spans="1:12" s="589" customFormat="1">
      <c r="A174" s="591"/>
      <c r="B174" s="570"/>
      <c r="C174" s="570"/>
      <c r="D174" s="570"/>
      <c r="E174" s="570"/>
      <c r="F174" s="571"/>
      <c r="G174" s="570"/>
      <c r="H174" s="570"/>
      <c r="I174" s="570"/>
      <c r="J174" s="570"/>
      <c r="K174" s="570"/>
      <c r="L174" s="570"/>
    </row>
    <row r="175" spans="1:12" s="589" customFormat="1">
      <c r="A175" s="591"/>
      <c r="B175" s="570"/>
      <c r="C175" s="570"/>
      <c r="D175" s="570"/>
      <c r="E175" s="570"/>
      <c r="F175" s="571"/>
      <c r="G175" s="570"/>
      <c r="H175" s="570"/>
      <c r="I175" s="570"/>
      <c r="J175" s="570"/>
      <c r="K175" s="570"/>
      <c r="L175" s="570"/>
    </row>
    <row r="176" spans="1:12" s="589" customFormat="1">
      <c r="A176" s="591"/>
      <c r="B176" s="570"/>
      <c r="C176" s="570"/>
      <c r="D176" s="570"/>
      <c r="E176" s="570"/>
      <c r="F176" s="571"/>
      <c r="G176" s="570"/>
      <c r="H176" s="570"/>
      <c r="I176" s="570"/>
      <c r="J176" s="570"/>
      <c r="K176" s="570"/>
      <c r="L176" s="570"/>
    </row>
    <row r="177" spans="1:12" s="589" customFormat="1">
      <c r="A177" s="591"/>
      <c r="B177" s="570"/>
      <c r="C177" s="570"/>
      <c r="D177" s="570"/>
      <c r="E177" s="570"/>
      <c r="F177" s="571"/>
      <c r="G177" s="570"/>
      <c r="H177" s="570"/>
      <c r="I177" s="570"/>
      <c r="J177" s="570"/>
      <c r="K177" s="570"/>
      <c r="L177" s="570"/>
    </row>
    <row r="178" spans="1:12" s="589" customFormat="1">
      <c r="A178" s="591"/>
      <c r="B178" s="570"/>
      <c r="C178" s="570"/>
      <c r="D178" s="570"/>
      <c r="E178" s="570"/>
      <c r="F178" s="571"/>
      <c r="G178" s="570"/>
      <c r="H178" s="570"/>
      <c r="I178" s="570"/>
      <c r="J178" s="570"/>
      <c r="K178" s="570"/>
      <c r="L178" s="570"/>
    </row>
    <row r="179" spans="1:12" s="594" customFormat="1">
      <c r="A179" s="591"/>
      <c r="B179" s="570"/>
      <c r="C179" s="570"/>
      <c r="D179" s="570"/>
      <c r="E179" s="570"/>
      <c r="F179" s="571"/>
      <c r="G179" s="570"/>
      <c r="H179" s="570"/>
      <c r="I179" s="570"/>
      <c r="J179" s="570"/>
      <c r="K179" s="570"/>
      <c r="L179" s="570"/>
    </row>
    <row r="180" spans="1:12" s="594" customFormat="1">
      <c r="A180" s="591"/>
      <c r="B180" s="570"/>
      <c r="C180" s="570"/>
      <c r="D180" s="570"/>
      <c r="E180" s="570"/>
      <c r="F180" s="571"/>
      <c r="G180" s="570"/>
      <c r="H180" s="570"/>
      <c r="I180" s="570"/>
      <c r="J180" s="570"/>
      <c r="K180" s="570"/>
      <c r="L180" s="570"/>
    </row>
    <row r="181" spans="1:12" s="594" customFormat="1">
      <c r="A181" s="591"/>
      <c r="B181" s="570"/>
      <c r="C181" s="570"/>
      <c r="D181" s="570"/>
      <c r="E181" s="570"/>
      <c r="F181" s="571"/>
      <c r="G181" s="570"/>
      <c r="H181" s="570"/>
      <c r="I181" s="570"/>
      <c r="J181" s="570"/>
      <c r="K181" s="570"/>
      <c r="L181" s="570"/>
    </row>
    <row r="182" spans="1:12" s="594" customFormat="1">
      <c r="A182" s="591"/>
      <c r="B182" s="570"/>
      <c r="C182" s="570"/>
      <c r="D182" s="570"/>
      <c r="E182" s="570"/>
      <c r="F182" s="571"/>
      <c r="G182" s="570"/>
      <c r="H182" s="570"/>
      <c r="I182" s="570"/>
      <c r="J182" s="570"/>
      <c r="K182" s="570"/>
      <c r="L182" s="570"/>
    </row>
    <row r="183" spans="1:12" s="594" customFormat="1">
      <c r="A183" s="591"/>
      <c r="B183" s="570"/>
      <c r="C183" s="570"/>
      <c r="D183" s="570"/>
      <c r="E183" s="570"/>
      <c r="F183" s="571"/>
      <c r="G183" s="570"/>
      <c r="H183" s="570"/>
      <c r="I183" s="570"/>
      <c r="J183" s="570"/>
      <c r="K183" s="570"/>
      <c r="L183" s="570"/>
    </row>
    <row r="184" spans="1:12" s="594" customFormat="1">
      <c r="A184" s="591"/>
      <c r="B184" s="570"/>
      <c r="C184" s="570"/>
      <c r="D184" s="570"/>
      <c r="E184" s="570"/>
      <c r="F184" s="571"/>
      <c r="G184" s="570"/>
      <c r="H184" s="570"/>
      <c r="I184" s="570"/>
      <c r="J184" s="570"/>
      <c r="K184" s="570"/>
      <c r="L184" s="570"/>
    </row>
    <row r="185" spans="1:12" s="594" customFormat="1">
      <c r="A185" s="591"/>
      <c r="B185" s="570"/>
      <c r="C185" s="570"/>
      <c r="D185" s="570"/>
      <c r="E185" s="570"/>
      <c r="F185" s="571"/>
      <c r="G185" s="570"/>
      <c r="H185" s="570"/>
      <c r="I185" s="570"/>
      <c r="J185" s="570"/>
      <c r="K185" s="570"/>
      <c r="L185" s="570"/>
    </row>
    <row r="186" spans="1:12" s="594" customFormat="1">
      <c r="A186" s="591"/>
      <c r="B186" s="570"/>
      <c r="C186" s="570"/>
      <c r="D186" s="570"/>
      <c r="E186" s="570"/>
      <c r="F186" s="571"/>
      <c r="G186" s="570"/>
      <c r="H186" s="570"/>
      <c r="I186" s="570"/>
      <c r="J186" s="570"/>
      <c r="K186" s="570"/>
      <c r="L186" s="570"/>
    </row>
    <row r="187" spans="1:12" s="594" customFormat="1">
      <c r="A187" s="591"/>
      <c r="B187" s="570"/>
      <c r="C187" s="570"/>
      <c r="D187" s="570"/>
      <c r="E187" s="570"/>
      <c r="F187" s="571"/>
      <c r="G187" s="570"/>
      <c r="H187" s="570"/>
      <c r="I187" s="570"/>
      <c r="J187" s="570"/>
      <c r="K187" s="570"/>
      <c r="L187" s="570"/>
    </row>
    <row r="188" spans="1:12" s="594" customFormat="1">
      <c r="A188" s="591"/>
      <c r="B188" s="570"/>
      <c r="C188" s="570"/>
      <c r="D188" s="570"/>
      <c r="E188" s="570"/>
      <c r="F188" s="571"/>
      <c r="G188" s="570"/>
      <c r="H188" s="570"/>
      <c r="I188" s="570"/>
      <c r="J188" s="570"/>
      <c r="K188" s="570"/>
      <c r="L188" s="570"/>
    </row>
    <row r="189" spans="1:12" s="594" customFormat="1">
      <c r="A189" s="591"/>
      <c r="B189" s="570"/>
      <c r="C189" s="570"/>
      <c r="D189" s="570"/>
      <c r="E189" s="570"/>
      <c r="F189" s="571"/>
      <c r="G189" s="570"/>
      <c r="H189" s="570"/>
      <c r="I189" s="570"/>
      <c r="J189" s="570"/>
      <c r="K189" s="570"/>
      <c r="L189" s="570"/>
    </row>
    <row r="190" spans="1:12" s="594" customFormat="1">
      <c r="A190" s="591"/>
      <c r="B190" s="570"/>
      <c r="C190" s="570"/>
      <c r="D190" s="570"/>
      <c r="E190" s="570"/>
      <c r="F190" s="571"/>
      <c r="G190" s="570"/>
      <c r="H190" s="570"/>
      <c r="I190" s="570"/>
      <c r="J190" s="570"/>
      <c r="K190" s="570"/>
      <c r="L190" s="570"/>
    </row>
    <row r="191" spans="1:12" s="589" customFormat="1">
      <c r="A191" s="591"/>
      <c r="B191" s="570"/>
      <c r="C191" s="570"/>
      <c r="D191" s="570"/>
      <c r="E191" s="570"/>
      <c r="F191" s="571"/>
      <c r="G191" s="570"/>
      <c r="H191" s="570"/>
      <c r="I191" s="570"/>
      <c r="J191" s="570"/>
      <c r="K191" s="570"/>
      <c r="L191" s="570"/>
    </row>
    <row r="192" spans="1:12" s="589" customFormat="1">
      <c r="A192" s="591"/>
      <c r="B192" s="570"/>
      <c r="C192" s="570"/>
      <c r="D192" s="570"/>
      <c r="E192" s="570"/>
      <c r="F192" s="571"/>
      <c r="G192" s="570"/>
      <c r="H192" s="570"/>
      <c r="I192" s="570"/>
      <c r="J192" s="570"/>
      <c r="K192" s="570"/>
      <c r="L192" s="570"/>
    </row>
    <row r="193" spans="1:12" s="594" customFormat="1">
      <c r="A193" s="591"/>
      <c r="B193" s="570"/>
      <c r="C193" s="570"/>
      <c r="D193" s="570"/>
      <c r="E193" s="570"/>
      <c r="F193" s="571"/>
      <c r="G193" s="570"/>
      <c r="H193" s="570"/>
      <c r="I193" s="570"/>
      <c r="J193" s="570"/>
      <c r="K193" s="570"/>
      <c r="L193" s="570"/>
    </row>
    <row r="194" spans="1:12" s="594" customFormat="1">
      <c r="A194" s="591"/>
      <c r="B194" s="570"/>
      <c r="C194" s="570"/>
      <c r="D194" s="570"/>
      <c r="E194" s="570"/>
      <c r="F194" s="571"/>
      <c r="G194" s="570"/>
      <c r="H194" s="570"/>
      <c r="I194" s="570"/>
      <c r="J194" s="570"/>
      <c r="K194" s="570"/>
      <c r="L194" s="570"/>
    </row>
    <row r="195" spans="1:12" s="594" customFormat="1">
      <c r="A195" s="591"/>
      <c r="B195" s="570"/>
      <c r="C195" s="570"/>
      <c r="D195" s="570"/>
      <c r="E195" s="570"/>
      <c r="F195" s="571"/>
      <c r="G195" s="570"/>
      <c r="H195" s="570"/>
      <c r="I195" s="570"/>
      <c r="J195" s="570"/>
      <c r="K195" s="570"/>
      <c r="L195" s="570"/>
    </row>
    <row r="196" spans="1:12" s="594" customFormat="1">
      <c r="A196" s="591"/>
      <c r="B196" s="570"/>
      <c r="C196" s="570"/>
      <c r="D196" s="570"/>
      <c r="E196" s="570"/>
      <c r="F196" s="571"/>
      <c r="G196" s="570"/>
      <c r="H196" s="570"/>
      <c r="I196" s="570"/>
      <c r="J196" s="570"/>
      <c r="K196" s="570"/>
      <c r="L196" s="570"/>
    </row>
    <row r="197" spans="1:12" s="594" customFormat="1">
      <c r="A197" s="591"/>
      <c r="B197" s="570"/>
      <c r="C197" s="570"/>
      <c r="D197" s="570"/>
      <c r="E197" s="570"/>
      <c r="F197" s="571"/>
      <c r="G197" s="570"/>
      <c r="H197" s="570"/>
      <c r="I197" s="570"/>
      <c r="J197" s="570"/>
      <c r="K197" s="570"/>
      <c r="L197" s="570"/>
    </row>
    <row r="198" spans="1:12" s="594" customFormat="1">
      <c r="A198" s="591"/>
      <c r="B198" s="570"/>
      <c r="C198" s="570"/>
      <c r="D198" s="570"/>
      <c r="E198" s="570"/>
      <c r="F198" s="571"/>
      <c r="G198" s="570"/>
      <c r="H198" s="570"/>
      <c r="I198" s="570"/>
      <c r="J198" s="570"/>
      <c r="K198" s="570"/>
      <c r="L198" s="570"/>
    </row>
    <row r="199" spans="1:12" s="594" customFormat="1">
      <c r="A199" s="591"/>
      <c r="B199" s="570"/>
      <c r="C199" s="570"/>
      <c r="D199" s="570"/>
      <c r="E199" s="570"/>
      <c r="F199" s="571"/>
      <c r="G199" s="570"/>
      <c r="H199" s="570"/>
      <c r="I199" s="570"/>
      <c r="J199" s="570"/>
      <c r="K199" s="570"/>
      <c r="L199" s="570"/>
    </row>
    <row r="200" spans="1:12" s="594" customFormat="1">
      <c r="A200" s="591"/>
      <c r="B200" s="570"/>
      <c r="C200" s="570"/>
      <c r="D200" s="570"/>
      <c r="E200" s="570"/>
      <c r="F200" s="571"/>
      <c r="G200" s="570"/>
      <c r="H200" s="570"/>
      <c r="I200" s="570"/>
      <c r="J200" s="570"/>
      <c r="K200" s="570"/>
      <c r="L200" s="570"/>
    </row>
    <row r="201" spans="1:12" s="594" customFormat="1">
      <c r="A201" s="591"/>
      <c r="B201" s="570"/>
      <c r="C201" s="570"/>
      <c r="D201" s="570"/>
      <c r="E201" s="570"/>
      <c r="F201" s="571"/>
      <c r="G201" s="570"/>
      <c r="H201" s="570"/>
      <c r="I201" s="570"/>
      <c r="J201" s="570"/>
      <c r="K201" s="570"/>
      <c r="L201" s="570"/>
    </row>
    <row r="202" spans="1:12" s="589" customFormat="1">
      <c r="A202" s="591"/>
      <c r="B202" s="570"/>
      <c r="C202" s="570"/>
      <c r="D202" s="570"/>
      <c r="E202" s="570"/>
      <c r="F202" s="571"/>
      <c r="G202" s="570"/>
      <c r="H202" s="570"/>
      <c r="I202" s="570"/>
      <c r="J202" s="570"/>
      <c r="K202" s="570"/>
      <c r="L202" s="570"/>
    </row>
    <row r="203" spans="1:12" s="589" customFormat="1">
      <c r="A203" s="591"/>
      <c r="B203" s="570"/>
      <c r="C203" s="570"/>
      <c r="D203" s="570"/>
      <c r="E203" s="570"/>
      <c r="F203" s="571"/>
      <c r="G203" s="570"/>
      <c r="H203" s="570"/>
      <c r="I203" s="570"/>
      <c r="J203" s="570"/>
      <c r="K203" s="570"/>
      <c r="L203" s="570"/>
    </row>
    <row r="204" spans="1:12" s="589" customFormat="1">
      <c r="A204" s="591"/>
      <c r="B204" s="570"/>
      <c r="C204" s="570"/>
      <c r="D204" s="570"/>
      <c r="E204" s="570"/>
      <c r="F204" s="571"/>
      <c r="G204" s="570"/>
      <c r="H204" s="570"/>
      <c r="I204" s="570"/>
      <c r="J204" s="570"/>
      <c r="K204" s="570"/>
      <c r="L204" s="570"/>
    </row>
    <row r="205" spans="1:12" s="589" customFormat="1">
      <c r="A205" s="591"/>
      <c r="B205" s="570"/>
      <c r="C205" s="570"/>
      <c r="D205" s="570"/>
      <c r="E205" s="570"/>
      <c r="F205" s="571"/>
      <c r="G205" s="570"/>
      <c r="H205" s="570"/>
      <c r="I205" s="570"/>
      <c r="J205" s="570"/>
      <c r="K205" s="570"/>
      <c r="L205" s="570"/>
    </row>
    <row r="206" spans="1:12" s="589" customFormat="1">
      <c r="A206" s="591"/>
      <c r="B206" s="570"/>
      <c r="C206" s="570"/>
      <c r="D206" s="570"/>
      <c r="E206" s="570"/>
      <c r="F206" s="571"/>
      <c r="G206" s="570"/>
      <c r="H206" s="570"/>
      <c r="I206" s="570"/>
      <c r="J206" s="570"/>
      <c r="K206" s="570"/>
      <c r="L206" s="570"/>
    </row>
    <row r="207" spans="1:12" s="589" customFormat="1">
      <c r="A207" s="591"/>
      <c r="B207" s="570"/>
      <c r="C207" s="570"/>
      <c r="D207" s="570"/>
      <c r="E207" s="570"/>
      <c r="F207" s="571"/>
      <c r="G207" s="570"/>
      <c r="H207" s="570"/>
      <c r="I207" s="570"/>
      <c r="J207" s="570"/>
      <c r="K207" s="570"/>
      <c r="L207" s="570"/>
    </row>
    <row r="208" spans="1:12" s="589" customFormat="1">
      <c r="A208" s="591"/>
      <c r="B208" s="570"/>
      <c r="C208" s="570"/>
      <c r="D208" s="570"/>
      <c r="E208" s="570"/>
      <c r="F208" s="571"/>
      <c r="G208" s="570"/>
      <c r="H208" s="570"/>
      <c r="I208" s="570"/>
      <c r="J208" s="570"/>
      <c r="K208" s="570"/>
      <c r="L208" s="570"/>
    </row>
    <row r="209" spans="1:12" s="589" customFormat="1">
      <c r="A209" s="591"/>
      <c r="B209" s="570"/>
      <c r="C209" s="570"/>
      <c r="D209" s="570"/>
      <c r="E209" s="570"/>
      <c r="F209" s="571"/>
      <c r="G209" s="570"/>
      <c r="H209" s="570"/>
      <c r="I209" s="570"/>
      <c r="J209" s="570"/>
      <c r="K209" s="570"/>
      <c r="L209" s="570"/>
    </row>
    <row r="210" spans="1:12" s="595" customFormat="1">
      <c r="A210" s="591"/>
      <c r="B210" s="570"/>
      <c r="C210" s="570"/>
      <c r="D210" s="570"/>
      <c r="E210" s="570"/>
      <c r="F210" s="571"/>
      <c r="G210" s="570"/>
      <c r="H210" s="570"/>
      <c r="I210" s="570"/>
      <c r="J210" s="570"/>
      <c r="K210" s="570"/>
      <c r="L210" s="570"/>
    </row>
    <row r="211" spans="1:12" s="589" customFormat="1">
      <c r="A211" s="591"/>
      <c r="B211" s="570"/>
      <c r="C211" s="570"/>
      <c r="D211" s="570"/>
      <c r="E211" s="570"/>
      <c r="F211" s="571"/>
      <c r="G211" s="570"/>
      <c r="H211" s="570"/>
      <c r="I211" s="570"/>
      <c r="J211" s="570"/>
      <c r="K211" s="570"/>
      <c r="L211" s="570"/>
    </row>
    <row r="212" spans="1:12" s="595" customFormat="1">
      <c r="A212" s="591"/>
      <c r="B212" s="570"/>
      <c r="C212" s="570"/>
      <c r="D212" s="570"/>
      <c r="E212" s="570"/>
      <c r="F212" s="571"/>
      <c r="G212" s="570"/>
      <c r="H212" s="570"/>
      <c r="I212" s="570"/>
      <c r="J212" s="570"/>
      <c r="K212" s="570"/>
      <c r="L212" s="570"/>
    </row>
    <row r="213" spans="1:12" s="595" customFormat="1">
      <c r="A213" s="591"/>
      <c r="B213" s="570"/>
      <c r="C213" s="570"/>
      <c r="D213" s="570"/>
      <c r="E213" s="570"/>
      <c r="F213" s="571"/>
      <c r="G213" s="570"/>
      <c r="H213" s="570"/>
      <c r="I213" s="570"/>
      <c r="J213" s="570"/>
      <c r="K213" s="570"/>
      <c r="L213" s="570"/>
    </row>
    <row r="214" spans="1:12" s="589" customFormat="1">
      <c r="A214" s="591"/>
      <c r="B214" s="570"/>
      <c r="C214" s="570"/>
      <c r="D214" s="570"/>
      <c r="E214" s="570"/>
      <c r="F214" s="571"/>
      <c r="G214" s="570"/>
      <c r="H214" s="570"/>
      <c r="I214" s="570"/>
      <c r="J214" s="570"/>
      <c r="K214" s="570"/>
      <c r="L214" s="570"/>
    </row>
    <row r="215" spans="1:12" s="589" customFormat="1">
      <c r="A215" s="591"/>
      <c r="B215" s="570"/>
      <c r="C215" s="570"/>
      <c r="D215" s="570"/>
      <c r="E215" s="570"/>
      <c r="F215" s="571"/>
      <c r="G215" s="570"/>
      <c r="H215" s="570"/>
      <c r="I215" s="570"/>
      <c r="J215" s="570"/>
      <c r="K215" s="570"/>
      <c r="L215" s="570"/>
    </row>
    <row r="216" spans="1:12" s="589" customFormat="1">
      <c r="A216" s="591"/>
      <c r="B216" s="570"/>
      <c r="C216" s="570"/>
      <c r="D216" s="570"/>
      <c r="E216" s="570"/>
      <c r="F216" s="571"/>
      <c r="G216" s="570"/>
      <c r="H216" s="570"/>
      <c r="I216" s="570"/>
      <c r="J216" s="570"/>
      <c r="K216" s="570"/>
      <c r="L216" s="570"/>
    </row>
    <row r="217" spans="1:12" s="589" customFormat="1">
      <c r="A217" s="591"/>
      <c r="B217" s="570"/>
      <c r="C217" s="570"/>
      <c r="D217" s="570"/>
      <c r="E217" s="570"/>
      <c r="F217" s="571"/>
      <c r="G217" s="570"/>
      <c r="H217" s="570"/>
      <c r="I217" s="570"/>
      <c r="J217" s="570"/>
      <c r="K217" s="570"/>
      <c r="L217" s="570"/>
    </row>
    <row r="218" spans="1:12" s="589" customFormat="1">
      <c r="A218" s="591"/>
      <c r="B218" s="570"/>
      <c r="C218" s="570"/>
      <c r="D218" s="570"/>
      <c r="E218" s="570"/>
      <c r="F218" s="571"/>
      <c r="G218" s="570"/>
      <c r="H218" s="570"/>
      <c r="I218" s="570"/>
      <c r="J218" s="570"/>
      <c r="K218" s="570"/>
      <c r="L218" s="570"/>
    </row>
    <row r="219" spans="1:12" s="594" customFormat="1">
      <c r="A219" s="591"/>
      <c r="B219" s="570"/>
      <c r="C219" s="570"/>
      <c r="D219" s="570"/>
      <c r="E219" s="570"/>
      <c r="F219" s="571"/>
      <c r="G219" s="570"/>
      <c r="H219" s="570"/>
      <c r="I219" s="570"/>
      <c r="J219" s="570"/>
      <c r="K219" s="570"/>
      <c r="L219" s="570"/>
    </row>
    <row r="220" spans="1:12" s="594" customFormat="1">
      <c r="A220" s="591"/>
      <c r="B220" s="570"/>
      <c r="C220" s="570"/>
      <c r="D220" s="570"/>
      <c r="E220" s="570"/>
      <c r="F220" s="571"/>
      <c r="G220" s="570"/>
      <c r="H220" s="570"/>
      <c r="I220" s="570"/>
      <c r="J220" s="570"/>
      <c r="K220" s="570"/>
      <c r="L220" s="570"/>
    </row>
    <row r="221" spans="1:12" s="594" customFormat="1">
      <c r="A221" s="591"/>
      <c r="B221" s="570"/>
      <c r="C221" s="570"/>
      <c r="D221" s="570"/>
      <c r="E221" s="570"/>
      <c r="F221" s="571"/>
      <c r="G221" s="570"/>
      <c r="H221" s="570"/>
      <c r="I221" s="570"/>
      <c r="J221" s="570"/>
      <c r="K221" s="570"/>
      <c r="L221" s="570"/>
    </row>
    <row r="222" spans="1:12" s="594" customFormat="1">
      <c r="A222" s="591"/>
      <c r="B222" s="570"/>
      <c r="C222" s="570"/>
      <c r="D222" s="570"/>
      <c r="E222" s="570"/>
      <c r="F222" s="571"/>
      <c r="G222" s="570"/>
      <c r="H222" s="570"/>
      <c r="I222" s="570"/>
      <c r="J222" s="570"/>
      <c r="K222" s="570"/>
      <c r="L222" s="570"/>
    </row>
    <row r="223" spans="1:12" s="589" customFormat="1">
      <c r="A223" s="591"/>
      <c r="B223" s="570"/>
      <c r="C223" s="570"/>
      <c r="D223" s="570"/>
      <c r="E223" s="570"/>
      <c r="F223" s="571"/>
      <c r="G223" s="570"/>
      <c r="H223" s="570"/>
      <c r="I223" s="570"/>
      <c r="J223" s="570"/>
      <c r="K223" s="570"/>
      <c r="L223" s="570"/>
    </row>
    <row r="224" spans="1:12" s="595" customFormat="1">
      <c r="A224" s="591"/>
      <c r="B224" s="570"/>
      <c r="C224" s="570"/>
      <c r="D224" s="570"/>
      <c r="E224" s="570"/>
      <c r="F224" s="571"/>
      <c r="G224" s="570"/>
      <c r="H224" s="570"/>
      <c r="I224" s="570"/>
      <c r="J224" s="570"/>
      <c r="K224" s="570"/>
      <c r="L224" s="570"/>
    </row>
    <row r="225" spans="1:12" s="589" customFormat="1">
      <c r="A225" s="591"/>
      <c r="B225" s="570"/>
      <c r="C225" s="570"/>
      <c r="D225" s="570"/>
      <c r="E225" s="570"/>
      <c r="F225" s="571"/>
      <c r="G225" s="570"/>
      <c r="H225" s="570"/>
      <c r="I225" s="570"/>
      <c r="J225" s="570"/>
      <c r="K225" s="570"/>
      <c r="L225" s="570"/>
    </row>
    <row r="226" spans="1:12" s="589" customFormat="1">
      <c r="A226" s="591"/>
      <c r="B226" s="570"/>
      <c r="C226" s="570"/>
      <c r="D226" s="570"/>
      <c r="E226" s="570"/>
      <c r="F226" s="571"/>
      <c r="G226" s="570"/>
      <c r="H226" s="570"/>
      <c r="I226" s="570"/>
      <c r="J226" s="570"/>
      <c r="K226" s="570"/>
      <c r="L226" s="570"/>
    </row>
    <row r="227" spans="1:12" s="589" customFormat="1">
      <c r="A227" s="591"/>
      <c r="B227" s="570"/>
      <c r="C227" s="570"/>
      <c r="D227" s="570"/>
      <c r="E227" s="570"/>
      <c r="F227" s="571"/>
      <c r="G227" s="570"/>
      <c r="H227" s="570"/>
      <c r="I227" s="570"/>
      <c r="J227" s="570"/>
      <c r="K227" s="570"/>
      <c r="L227" s="570"/>
    </row>
    <row r="228" spans="1:12" s="589" customFormat="1">
      <c r="A228" s="591"/>
      <c r="B228" s="570"/>
      <c r="C228" s="570"/>
      <c r="D228" s="570"/>
      <c r="E228" s="570"/>
      <c r="F228" s="571"/>
      <c r="G228" s="570"/>
      <c r="H228" s="570"/>
      <c r="I228" s="570"/>
      <c r="J228" s="570"/>
      <c r="K228" s="570"/>
      <c r="L228" s="570"/>
    </row>
    <row r="229" spans="1:12" s="589" customFormat="1">
      <c r="A229" s="591"/>
      <c r="B229" s="570"/>
      <c r="C229" s="570"/>
      <c r="D229" s="570"/>
      <c r="E229" s="570"/>
      <c r="F229" s="571"/>
      <c r="G229" s="570"/>
      <c r="H229" s="570"/>
      <c r="I229" s="570"/>
      <c r="J229" s="570"/>
      <c r="K229" s="570"/>
      <c r="L229" s="570"/>
    </row>
    <row r="230" spans="1:12" s="589" customFormat="1">
      <c r="A230" s="591"/>
      <c r="B230" s="570"/>
      <c r="C230" s="570"/>
      <c r="D230" s="570"/>
      <c r="E230" s="570"/>
      <c r="F230" s="571"/>
      <c r="G230" s="570"/>
      <c r="H230" s="570"/>
      <c r="I230" s="570"/>
      <c r="J230" s="570"/>
      <c r="K230" s="570"/>
      <c r="L230" s="570"/>
    </row>
    <row r="231" spans="1:12" s="589" customFormat="1">
      <c r="A231" s="591"/>
      <c r="B231" s="570"/>
      <c r="C231" s="570"/>
      <c r="D231" s="570"/>
      <c r="E231" s="570"/>
      <c r="F231" s="571"/>
      <c r="G231" s="570"/>
      <c r="H231" s="570"/>
      <c r="I231" s="570"/>
      <c r="J231" s="570"/>
      <c r="K231" s="570"/>
      <c r="L231" s="570"/>
    </row>
    <row r="232" spans="1:12" s="589" customFormat="1">
      <c r="A232" s="591"/>
      <c r="B232" s="570"/>
      <c r="C232" s="570"/>
      <c r="D232" s="570"/>
      <c r="E232" s="570"/>
      <c r="F232" s="571"/>
      <c r="G232" s="570"/>
      <c r="H232" s="570"/>
      <c r="I232" s="570"/>
      <c r="J232" s="570"/>
      <c r="K232" s="570"/>
      <c r="L232" s="570"/>
    </row>
    <row r="233" spans="1:12" s="589" customFormat="1">
      <c r="A233" s="591"/>
      <c r="B233" s="570"/>
      <c r="C233" s="570"/>
      <c r="D233" s="570"/>
      <c r="E233" s="570"/>
      <c r="F233" s="571"/>
      <c r="G233" s="570"/>
      <c r="H233" s="570"/>
      <c r="I233" s="570"/>
      <c r="J233" s="570"/>
      <c r="K233" s="570"/>
      <c r="L233" s="570"/>
    </row>
    <row r="234" spans="1:12" s="589" customFormat="1">
      <c r="A234" s="591"/>
      <c r="B234" s="570"/>
      <c r="C234" s="570"/>
      <c r="D234" s="570"/>
      <c r="E234" s="570"/>
      <c r="F234" s="571"/>
      <c r="G234" s="570"/>
      <c r="H234" s="570"/>
      <c r="I234" s="570"/>
      <c r="J234" s="570"/>
      <c r="K234" s="570"/>
      <c r="L234" s="570"/>
    </row>
    <row r="235" spans="1:12" s="589" customFormat="1">
      <c r="A235" s="591"/>
      <c r="B235" s="570"/>
      <c r="C235" s="570"/>
      <c r="D235" s="570"/>
      <c r="E235" s="570"/>
      <c r="F235" s="571"/>
      <c r="G235" s="570"/>
      <c r="H235" s="570"/>
      <c r="I235" s="570"/>
      <c r="J235" s="570"/>
      <c r="K235" s="570"/>
      <c r="L235" s="570"/>
    </row>
    <row r="236" spans="1:12" s="589" customFormat="1">
      <c r="A236" s="591"/>
      <c r="B236" s="570"/>
      <c r="C236" s="570"/>
      <c r="D236" s="570"/>
      <c r="E236" s="570"/>
      <c r="F236" s="571"/>
      <c r="G236" s="570"/>
      <c r="H236" s="570"/>
      <c r="I236" s="570"/>
      <c r="J236" s="570"/>
      <c r="K236" s="570"/>
      <c r="L236" s="570"/>
    </row>
    <row r="237" spans="1:12" s="595" customFormat="1">
      <c r="A237" s="591"/>
      <c r="B237" s="570"/>
      <c r="C237" s="570"/>
      <c r="D237" s="570"/>
      <c r="E237" s="570"/>
      <c r="F237" s="571"/>
      <c r="G237" s="570"/>
      <c r="H237" s="570"/>
      <c r="I237" s="570"/>
      <c r="J237" s="570"/>
      <c r="K237" s="570"/>
      <c r="L237" s="570"/>
    </row>
    <row r="238" spans="1:12" s="589" customFormat="1">
      <c r="A238" s="591"/>
      <c r="B238" s="570"/>
      <c r="C238" s="570"/>
      <c r="D238" s="570"/>
      <c r="E238" s="570"/>
      <c r="F238" s="571"/>
      <c r="G238" s="570"/>
      <c r="H238" s="570"/>
      <c r="I238" s="570"/>
      <c r="J238" s="570"/>
      <c r="K238" s="570"/>
      <c r="L238" s="570"/>
    </row>
    <row r="239" spans="1:12" s="589" customFormat="1">
      <c r="A239" s="591"/>
      <c r="B239" s="570"/>
      <c r="C239" s="570"/>
      <c r="D239" s="570"/>
      <c r="E239" s="570"/>
      <c r="F239" s="571"/>
      <c r="G239" s="570"/>
      <c r="H239" s="570"/>
      <c r="I239" s="570"/>
      <c r="J239" s="570"/>
      <c r="K239" s="570"/>
      <c r="L239" s="570"/>
    </row>
    <row r="240" spans="1:12" s="595" customFormat="1">
      <c r="A240" s="591"/>
      <c r="B240" s="570"/>
      <c r="C240" s="570"/>
      <c r="D240" s="570"/>
      <c r="E240" s="570"/>
      <c r="F240" s="571"/>
      <c r="G240" s="570"/>
      <c r="H240" s="570"/>
      <c r="I240" s="570"/>
      <c r="J240" s="570"/>
      <c r="K240" s="570"/>
      <c r="L240" s="570"/>
    </row>
    <row r="241" spans="1:12" s="589" customFormat="1">
      <c r="A241" s="591"/>
      <c r="B241" s="570"/>
      <c r="C241" s="570"/>
      <c r="D241" s="570"/>
      <c r="E241" s="570"/>
      <c r="F241" s="571"/>
      <c r="G241" s="570"/>
      <c r="H241" s="570"/>
      <c r="I241" s="570"/>
      <c r="J241" s="570"/>
      <c r="K241" s="570"/>
      <c r="L241" s="570"/>
    </row>
    <row r="242" spans="1:12" s="589" customFormat="1">
      <c r="A242" s="591"/>
      <c r="B242" s="570"/>
      <c r="C242" s="570"/>
      <c r="D242" s="570"/>
      <c r="E242" s="570"/>
      <c r="F242" s="571"/>
      <c r="G242" s="570"/>
      <c r="H242" s="570"/>
      <c r="I242" s="570"/>
      <c r="J242" s="570"/>
      <c r="K242" s="570"/>
      <c r="L242" s="570"/>
    </row>
    <row r="243" spans="1:12" s="589" customFormat="1">
      <c r="A243" s="591"/>
      <c r="B243" s="570"/>
      <c r="C243" s="570"/>
      <c r="D243" s="570"/>
      <c r="E243" s="570"/>
      <c r="F243" s="571"/>
      <c r="G243" s="570"/>
      <c r="H243" s="570"/>
      <c r="I243" s="570"/>
      <c r="J243" s="570"/>
      <c r="K243" s="570"/>
      <c r="L243" s="570"/>
    </row>
    <row r="244" spans="1:12" s="595" customFormat="1">
      <c r="A244" s="591"/>
      <c r="B244" s="570"/>
      <c r="C244" s="570"/>
      <c r="D244" s="570"/>
      <c r="E244" s="570"/>
      <c r="F244" s="571"/>
      <c r="G244" s="570"/>
      <c r="H244" s="570"/>
      <c r="I244" s="570"/>
      <c r="J244" s="570"/>
      <c r="K244" s="570"/>
      <c r="L244" s="570"/>
    </row>
    <row r="245" spans="1:12" s="589" customFormat="1">
      <c r="A245" s="591"/>
      <c r="B245" s="570"/>
      <c r="C245" s="570"/>
      <c r="D245" s="570"/>
      <c r="E245" s="570"/>
      <c r="F245" s="571"/>
      <c r="G245" s="570"/>
      <c r="H245" s="570"/>
      <c r="I245" s="570"/>
      <c r="J245" s="570"/>
      <c r="K245" s="570"/>
      <c r="L245" s="570"/>
    </row>
    <row r="246" spans="1:12" s="589" customFormat="1">
      <c r="A246" s="591"/>
      <c r="B246" s="570"/>
      <c r="C246" s="570"/>
      <c r="D246" s="570"/>
      <c r="E246" s="570"/>
      <c r="F246" s="571"/>
      <c r="G246" s="570"/>
      <c r="H246" s="570"/>
      <c r="I246" s="570"/>
      <c r="J246" s="570"/>
      <c r="K246" s="570"/>
      <c r="L246" s="570"/>
    </row>
    <row r="247" spans="1:12" s="594" customFormat="1">
      <c r="A247" s="591"/>
      <c r="B247" s="570"/>
      <c r="C247" s="570"/>
      <c r="D247" s="570"/>
      <c r="E247" s="570"/>
      <c r="F247" s="571"/>
      <c r="G247" s="570"/>
      <c r="H247" s="570"/>
      <c r="I247" s="570"/>
      <c r="J247" s="570"/>
      <c r="K247" s="570"/>
      <c r="L247" s="570"/>
    </row>
    <row r="248" spans="1:12" s="594" customFormat="1">
      <c r="A248" s="591"/>
      <c r="B248" s="570"/>
      <c r="C248" s="570"/>
      <c r="D248" s="570"/>
      <c r="E248" s="570"/>
      <c r="F248" s="571"/>
      <c r="G248" s="570"/>
      <c r="H248" s="570"/>
      <c r="I248" s="570"/>
      <c r="J248" s="570"/>
      <c r="K248" s="570"/>
      <c r="L248" s="570"/>
    </row>
    <row r="249" spans="1:12" s="594" customFormat="1">
      <c r="A249" s="591"/>
      <c r="B249" s="570"/>
      <c r="C249" s="570"/>
      <c r="D249" s="570"/>
      <c r="E249" s="570"/>
      <c r="F249" s="571"/>
      <c r="G249" s="570"/>
      <c r="H249" s="570"/>
      <c r="I249" s="570"/>
      <c r="J249" s="570"/>
      <c r="K249" s="570"/>
      <c r="L249" s="570"/>
    </row>
    <row r="250" spans="1:12" s="589" customFormat="1">
      <c r="A250" s="591"/>
      <c r="B250" s="570"/>
      <c r="C250" s="570"/>
      <c r="D250" s="570"/>
      <c r="E250" s="570"/>
      <c r="F250" s="571"/>
      <c r="G250" s="570"/>
      <c r="H250" s="570"/>
      <c r="I250" s="570"/>
      <c r="J250" s="570"/>
      <c r="K250" s="570"/>
      <c r="L250" s="570"/>
    </row>
    <row r="251" spans="1:12" s="589" customFormat="1">
      <c r="A251" s="591"/>
      <c r="B251" s="570"/>
      <c r="C251" s="570"/>
      <c r="D251" s="570"/>
      <c r="E251" s="570"/>
      <c r="F251" s="571"/>
      <c r="G251" s="570"/>
      <c r="H251" s="570"/>
      <c r="I251" s="570"/>
      <c r="J251" s="570"/>
      <c r="K251" s="570"/>
      <c r="L251" s="570"/>
    </row>
    <row r="252" spans="1:12" s="589" customFormat="1">
      <c r="A252" s="591"/>
      <c r="B252" s="570"/>
      <c r="C252" s="570"/>
      <c r="D252" s="570"/>
      <c r="E252" s="570"/>
      <c r="F252" s="571"/>
      <c r="G252" s="570"/>
      <c r="H252" s="570"/>
      <c r="I252" s="570"/>
      <c r="J252" s="570"/>
      <c r="K252" s="570"/>
      <c r="L252" s="570"/>
    </row>
    <row r="253" spans="1:12" s="595" customFormat="1">
      <c r="A253" s="591"/>
      <c r="B253" s="570"/>
      <c r="C253" s="570"/>
      <c r="D253" s="570"/>
      <c r="E253" s="570"/>
      <c r="F253" s="571"/>
      <c r="G253" s="570"/>
      <c r="H253" s="570"/>
      <c r="I253" s="570"/>
      <c r="J253" s="570"/>
      <c r="K253" s="570"/>
      <c r="L253" s="570"/>
    </row>
    <row r="254" spans="1:12" s="595" customFormat="1">
      <c r="A254" s="591"/>
      <c r="B254" s="570"/>
      <c r="C254" s="570"/>
      <c r="D254" s="570"/>
      <c r="E254" s="570"/>
      <c r="F254" s="571"/>
      <c r="G254" s="570"/>
      <c r="H254" s="570"/>
      <c r="I254" s="570"/>
      <c r="J254" s="570"/>
      <c r="K254" s="570"/>
      <c r="L254" s="570"/>
    </row>
    <row r="255" spans="1:12" s="595" customFormat="1">
      <c r="A255" s="591"/>
      <c r="B255" s="570"/>
      <c r="C255" s="570"/>
      <c r="D255" s="570"/>
      <c r="E255" s="570"/>
      <c r="F255" s="571"/>
      <c r="G255" s="570"/>
      <c r="H255" s="570"/>
      <c r="I255" s="570"/>
      <c r="J255" s="570"/>
      <c r="K255" s="570"/>
      <c r="L255" s="570"/>
    </row>
    <row r="256" spans="1:12" s="595" customFormat="1">
      <c r="A256" s="591"/>
      <c r="B256" s="570"/>
      <c r="C256" s="570"/>
      <c r="D256" s="570"/>
      <c r="E256" s="570"/>
      <c r="F256" s="571"/>
      <c r="G256" s="570"/>
      <c r="H256" s="570"/>
      <c r="I256" s="570"/>
      <c r="J256" s="570"/>
      <c r="K256" s="570"/>
      <c r="L256" s="570"/>
    </row>
    <row r="257" spans="1:12" s="595" customFormat="1">
      <c r="A257" s="591"/>
      <c r="B257" s="570"/>
      <c r="C257" s="570"/>
      <c r="D257" s="570"/>
      <c r="E257" s="570"/>
      <c r="F257" s="571"/>
      <c r="G257" s="570"/>
      <c r="H257" s="570"/>
      <c r="I257" s="570"/>
      <c r="J257" s="570"/>
      <c r="K257" s="570"/>
      <c r="L257" s="570"/>
    </row>
    <row r="258" spans="1:12" s="595" customFormat="1">
      <c r="A258" s="591"/>
      <c r="B258" s="570"/>
      <c r="C258" s="570"/>
      <c r="D258" s="570"/>
      <c r="E258" s="570"/>
      <c r="F258" s="571"/>
      <c r="G258" s="570"/>
      <c r="H258" s="570"/>
      <c r="I258" s="570"/>
      <c r="J258" s="570"/>
      <c r="K258" s="570"/>
      <c r="L258" s="570"/>
    </row>
    <row r="259" spans="1:12" s="595" customFormat="1">
      <c r="A259" s="591"/>
      <c r="B259" s="570"/>
      <c r="C259" s="570"/>
      <c r="D259" s="570"/>
      <c r="E259" s="570"/>
      <c r="F259" s="571"/>
      <c r="G259" s="570"/>
      <c r="H259" s="570"/>
      <c r="I259" s="570"/>
      <c r="J259" s="570"/>
      <c r="K259" s="570"/>
      <c r="L259" s="570"/>
    </row>
    <row r="260" spans="1:12" s="595" customFormat="1">
      <c r="A260" s="591"/>
      <c r="B260" s="570"/>
      <c r="C260" s="570"/>
      <c r="D260" s="570"/>
      <c r="E260" s="570"/>
      <c r="F260" s="571"/>
      <c r="G260" s="570"/>
      <c r="H260" s="570"/>
      <c r="I260" s="570"/>
      <c r="J260" s="570"/>
      <c r="K260" s="570"/>
      <c r="L260" s="570"/>
    </row>
    <row r="261" spans="1:12" s="595" customFormat="1">
      <c r="A261" s="591"/>
      <c r="B261" s="570"/>
      <c r="C261" s="570"/>
      <c r="D261" s="570"/>
      <c r="E261" s="570"/>
      <c r="F261" s="571"/>
      <c r="G261" s="570"/>
      <c r="H261" s="570"/>
      <c r="I261" s="570"/>
      <c r="J261" s="570"/>
      <c r="K261" s="570"/>
      <c r="L261" s="570"/>
    </row>
    <row r="262" spans="1:12" s="589" customFormat="1">
      <c r="A262" s="591"/>
      <c r="B262" s="570"/>
      <c r="C262" s="570"/>
      <c r="D262" s="570"/>
      <c r="E262" s="570"/>
      <c r="F262" s="571"/>
      <c r="G262" s="570"/>
      <c r="H262" s="570"/>
      <c r="I262" s="570"/>
      <c r="J262" s="570"/>
      <c r="K262" s="570"/>
      <c r="L262" s="570"/>
    </row>
    <row r="263" spans="1:12" s="589" customFormat="1">
      <c r="A263" s="591"/>
      <c r="B263" s="570"/>
      <c r="C263" s="570"/>
      <c r="D263" s="570"/>
      <c r="E263" s="570"/>
      <c r="F263" s="571"/>
      <c r="G263" s="570"/>
      <c r="H263" s="570"/>
      <c r="I263" s="570"/>
      <c r="J263" s="570"/>
      <c r="K263" s="570"/>
      <c r="L263" s="570"/>
    </row>
    <row r="264" spans="1:12" s="594" customFormat="1">
      <c r="A264" s="591"/>
      <c r="B264" s="570"/>
      <c r="C264" s="570"/>
      <c r="D264" s="570"/>
      <c r="E264" s="570"/>
      <c r="F264" s="571"/>
      <c r="G264" s="570"/>
      <c r="H264" s="570"/>
      <c r="I264" s="570"/>
      <c r="J264" s="570"/>
      <c r="K264" s="570"/>
      <c r="L264" s="570"/>
    </row>
    <row r="265" spans="1:12">
      <c r="A265" s="591"/>
    </row>
    <row r="266" spans="1:12">
      <c r="A266" s="591"/>
    </row>
    <row r="267" spans="1:12">
      <c r="A267" s="591"/>
    </row>
    <row r="268" spans="1:12">
      <c r="A268" s="591"/>
    </row>
    <row r="269" spans="1:12">
      <c r="A269" s="591"/>
    </row>
    <row r="270" spans="1:12" ht="39" customHeight="1">
      <c r="A270" s="591"/>
    </row>
    <row r="271" spans="1:12">
      <c r="A271" s="591"/>
    </row>
    <row r="272" spans="1:12">
      <c r="A272" s="591"/>
    </row>
    <row r="273" spans="1:1">
      <c r="A273" s="591"/>
    </row>
    <row r="274" spans="1:1">
      <c r="A274" s="591"/>
    </row>
    <row r="275" spans="1:1">
      <c r="A275" s="591"/>
    </row>
    <row r="276" spans="1:1">
      <c r="A276" s="591"/>
    </row>
    <row r="277" spans="1:1">
      <c r="A277" s="591"/>
    </row>
    <row r="278" spans="1:1">
      <c r="A278" s="591"/>
    </row>
    <row r="279" spans="1:1">
      <c r="A279" s="591"/>
    </row>
    <row r="280" spans="1:1">
      <c r="A280" s="591"/>
    </row>
    <row r="281" spans="1:1">
      <c r="A281" s="591"/>
    </row>
    <row r="282" spans="1:1">
      <c r="A282" s="591"/>
    </row>
    <row r="283" spans="1:1">
      <c r="A283" s="591"/>
    </row>
    <row r="284" spans="1:1">
      <c r="A284" s="591"/>
    </row>
    <row r="285" spans="1:1">
      <c r="A285" s="591"/>
    </row>
    <row r="286" spans="1:1">
      <c r="A286" s="591"/>
    </row>
    <row r="287" spans="1:1">
      <c r="A287" s="591"/>
    </row>
    <row r="288" spans="1:1">
      <c r="A288" s="591"/>
    </row>
    <row r="289" spans="1:1">
      <c r="A289" s="591"/>
    </row>
    <row r="290" spans="1:1">
      <c r="A290" s="591"/>
    </row>
    <row r="291" spans="1:1">
      <c r="A291" s="591"/>
    </row>
    <row r="292" spans="1:1">
      <c r="A292" s="591"/>
    </row>
    <row r="293" spans="1:1">
      <c r="A293" s="591"/>
    </row>
    <row r="294" spans="1:1">
      <c r="A294" s="591"/>
    </row>
    <row r="295" spans="1:1">
      <c r="A295" s="591"/>
    </row>
    <row r="296" spans="1:1">
      <c r="A296" s="591"/>
    </row>
    <row r="297" spans="1:1">
      <c r="A297" s="591"/>
    </row>
    <row r="298" spans="1:1">
      <c r="A298" s="591"/>
    </row>
    <row r="299" spans="1:1">
      <c r="A299" s="591"/>
    </row>
    <row r="300" spans="1:1">
      <c r="A300" s="591"/>
    </row>
    <row r="301" spans="1:1">
      <c r="A301" s="591"/>
    </row>
    <row r="302" spans="1:1">
      <c r="A302" s="591"/>
    </row>
    <row r="303" spans="1:1">
      <c r="A303" s="591"/>
    </row>
    <row r="304" spans="1:1">
      <c r="A304" s="591"/>
    </row>
    <row r="305" spans="1:1">
      <c r="A305" s="591"/>
    </row>
    <row r="306" spans="1:1">
      <c r="A306" s="591"/>
    </row>
    <row r="307" spans="1:1">
      <c r="A307" s="591"/>
    </row>
    <row r="408" ht="36.75" customHeight="1"/>
    <row r="445" ht="48" customHeight="1"/>
    <row r="874" ht="64.5" customHeight="1"/>
    <row r="992" ht="37.5" customHeight="1"/>
    <row r="994" ht="39" customHeight="1"/>
    <row r="996" ht="25.5" customHeight="1"/>
  </sheetData>
  <pageMargins left="1" right="1" top="1" bottom="1" header="0.5" footer="0.5"/>
  <pageSetup paperSize="9" scale="95"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V1090"/>
  <sheetViews>
    <sheetView showZeros="0" topLeftCell="A25" zoomScaleNormal="100" zoomScaleSheetLayoutView="85" zoomScalePageLayoutView="85" workbookViewId="0">
      <selection activeCell="G110" sqref="G110"/>
    </sheetView>
  </sheetViews>
  <sheetFormatPr defaultColWidth="9.140625" defaultRowHeight="12"/>
  <cols>
    <col min="1" max="1" width="6.28515625" style="596" customWidth="1"/>
    <col min="2" max="2" width="45.7109375" style="591" customWidth="1"/>
    <col min="3" max="3" width="6.7109375" style="597" customWidth="1"/>
    <col min="4" max="4" width="9.7109375" style="1067" customWidth="1"/>
    <col min="5" max="6" width="9.7109375" style="660" customWidth="1"/>
    <col min="7" max="8" width="9.140625" style="572"/>
    <col min="9" max="9" width="46.28515625" style="572" customWidth="1"/>
    <col min="10" max="16384" width="9.140625" style="572"/>
  </cols>
  <sheetData>
    <row r="1" spans="1:13" s="601" customFormat="1" ht="11.25">
      <c r="A1" s="598"/>
      <c r="B1" s="599"/>
      <c r="C1" s="600"/>
      <c r="D1" s="612"/>
      <c r="E1" s="658"/>
      <c r="F1" s="658"/>
    </row>
    <row r="2" spans="1:13" s="601" customFormat="1" ht="11.25">
      <c r="A2" s="602" t="s">
        <v>193</v>
      </c>
      <c r="B2" s="603" t="s">
        <v>194</v>
      </c>
      <c r="C2" s="604" t="s">
        <v>195</v>
      </c>
      <c r="D2" s="1066" t="s">
        <v>196</v>
      </c>
      <c r="E2" s="659" t="s">
        <v>977</v>
      </c>
      <c r="F2" s="659" t="s">
        <v>198</v>
      </c>
    </row>
    <row r="3" spans="1:13" ht="12" customHeight="1"/>
    <row r="4" spans="1:13" s="609" customFormat="1" ht="15">
      <c r="A4" s="605"/>
      <c r="B4" s="606" t="s">
        <v>1240</v>
      </c>
      <c r="C4" s="607"/>
      <c r="D4" s="608"/>
      <c r="E4" s="661"/>
      <c r="F4" s="661"/>
    </row>
    <row r="5" spans="1:13" s="609" customFormat="1" ht="12.75">
      <c r="A5" s="610"/>
      <c r="B5" s="595"/>
      <c r="C5" s="611"/>
      <c r="D5" s="612"/>
      <c r="E5" s="662"/>
      <c r="F5" s="662"/>
    </row>
    <row r="6" spans="1:13" customFormat="1" ht="12.75">
      <c r="A6" s="613"/>
      <c r="B6" s="89"/>
      <c r="C6" s="614"/>
      <c r="D6" s="615"/>
      <c r="E6" s="663"/>
      <c r="F6" s="663"/>
    </row>
    <row r="7" spans="1:13" s="30" customFormat="1" ht="17.25" customHeight="1">
      <c r="A7" s="227" t="s">
        <v>199</v>
      </c>
      <c r="B7" s="167" t="s">
        <v>1241</v>
      </c>
      <c r="C7" s="306"/>
      <c r="D7" s="342"/>
      <c r="E7" s="664"/>
      <c r="F7" s="664"/>
      <c r="I7" s="273"/>
    </row>
    <row r="8" spans="1:13" s="30" customFormat="1" ht="39" customHeight="1">
      <c r="A8" s="202"/>
      <c r="B8" s="89" t="s">
        <v>1242</v>
      </c>
      <c r="C8" s="306"/>
      <c r="D8" s="342"/>
      <c r="E8" s="664"/>
      <c r="F8" s="664"/>
      <c r="I8" s="273"/>
    </row>
    <row r="9" spans="1:13" s="30" customFormat="1" ht="13.5" customHeight="1">
      <c r="A9" s="202"/>
      <c r="B9" s="175" t="s">
        <v>1243</v>
      </c>
      <c r="C9" s="306"/>
      <c r="D9" s="342"/>
      <c r="E9" s="664"/>
      <c r="F9" s="664"/>
      <c r="I9" s="273"/>
    </row>
    <row r="10" spans="1:13" s="8" customFormat="1" ht="13.5" customHeight="1">
      <c r="A10" s="202"/>
      <c r="B10" s="361"/>
      <c r="C10" s="306" t="s">
        <v>229</v>
      </c>
      <c r="D10" s="342">
        <v>84</v>
      </c>
      <c r="E10" s="664"/>
      <c r="F10" s="664" t="str">
        <f>IF(D10*E10,D10*E10,"")</f>
        <v/>
      </c>
    </row>
    <row r="11" spans="1:13" s="8" customFormat="1" ht="12" customHeight="1">
      <c r="A11" s="202"/>
      <c r="B11" s="361"/>
      <c r="C11" s="306"/>
      <c r="D11" s="342"/>
      <c r="E11" s="664"/>
      <c r="F11" s="664"/>
    </row>
    <row r="12" spans="1:13" s="621" customFormat="1" ht="12.75" customHeight="1">
      <c r="A12" s="227" t="s">
        <v>201</v>
      </c>
      <c r="B12" s="167" t="s">
        <v>1661</v>
      </c>
      <c r="C12" s="359"/>
      <c r="D12" s="281"/>
      <c r="E12" s="670"/>
      <c r="F12" s="670"/>
    </row>
    <row r="13" spans="1:13" customFormat="1" ht="27.75" customHeight="1">
      <c r="A13" s="617"/>
      <c r="B13" s="409" t="s">
        <v>1246</v>
      </c>
      <c r="C13" s="128"/>
      <c r="D13" s="128"/>
      <c r="E13" s="666"/>
      <c r="F13" s="667"/>
      <c r="G13" s="66"/>
      <c r="H13" s="618"/>
      <c r="I13" s="66"/>
      <c r="J13" s="66"/>
      <c r="K13" s="66"/>
      <c r="L13" s="66"/>
      <c r="M13" s="66"/>
    </row>
    <row r="14" spans="1:13" s="621" customFormat="1" ht="27.75" customHeight="1">
      <c r="A14" s="202"/>
      <c r="B14" s="766" t="s">
        <v>2162</v>
      </c>
      <c r="C14" s="359"/>
      <c r="D14" s="281"/>
      <c r="E14" s="670"/>
      <c r="F14" s="670"/>
      <c r="I14" s="934"/>
    </row>
    <row r="15" spans="1:13" s="621" customFormat="1" ht="38.25" customHeight="1">
      <c r="A15" s="202"/>
      <c r="B15" s="139" t="s">
        <v>1247</v>
      </c>
      <c r="C15" s="359"/>
      <c r="D15" s="281"/>
      <c r="E15" s="670"/>
      <c r="F15" s="670"/>
    </row>
    <row r="16" spans="1:13" s="621" customFormat="1" ht="169.15" customHeight="1">
      <c r="A16" s="202"/>
      <c r="B16" s="72" t="s">
        <v>1248</v>
      </c>
      <c r="C16" s="359"/>
      <c r="D16" s="281"/>
      <c r="E16" s="670"/>
      <c r="F16" s="670"/>
    </row>
    <row r="17" spans="1:13" s="32" customFormat="1" ht="26.25" customHeight="1">
      <c r="A17" s="202"/>
      <c r="B17" s="361" t="s">
        <v>1249</v>
      </c>
      <c r="C17" s="306"/>
      <c r="D17" s="342"/>
      <c r="E17" s="664"/>
      <c r="F17" s="664"/>
      <c r="I17" s="133"/>
    </row>
    <row r="18" spans="1:13" s="32" customFormat="1" ht="13.5" customHeight="1">
      <c r="A18" s="146"/>
      <c r="B18" s="89" t="s">
        <v>1965</v>
      </c>
      <c r="C18" s="306"/>
      <c r="D18" s="207"/>
      <c r="E18" s="664"/>
      <c r="F18" s="664"/>
      <c r="I18" s="61"/>
    </row>
    <row r="19" spans="1:13" s="32" customFormat="1" ht="36.75" customHeight="1">
      <c r="A19" s="202"/>
      <c r="B19" s="89" t="s">
        <v>1251</v>
      </c>
      <c r="C19" s="306"/>
      <c r="D19" s="342"/>
      <c r="E19" s="664"/>
      <c r="F19" s="664"/>
      <c r="I19" s="133"/>
    </row>
    <row r="20" spans="1:13" s="32" customFormat="1" ht="13.5" customHeight="1">
      <c r="A20" s="465"/>
      <c r="B20" s="89" t="s">
        <v>1339</v>
      </c>
      <c r="C20" s="343"/>
      <c r="D20" s="342"/>
      <c r="E20" s="671"/>
      <c r="F20" s="671"/>
    </row>
    <row r="21" spans="1:13" s="621" customFormat="1" ht="14.25" customHeight="1">
      <c r="A21" s="202"/>
      <c r="B21" s="89" t="s">
        <v>1966</v>
      </c>
      <c r="C21" s="359"/>
      <c r="D21" s="281"/>
      <c r="E21" s="670"/>
      <c r="F21" s="670"/>
    </row>
    <row r="22" spans="1:13" s="8" customFormat="1">
      <c r="A22" s="202"/>
      <c r="B22" s="361"/>
      <c r="C22" s="306" t="s">
        <v>202</v>
      </c>
      <c r="D22" s="342">
        <v>168</v>
      </c>
      <c r="E22" s="664"/>
      <c r="F22" s="664" t="str">
        <f>IF(D22*E22,D22*E22,"")</f>
        <v/>
      </c>
    </row>
    <row r="23" spans="1:13" s="8" customFormat="1">
      <c r="A23" s="202"/>
      <c r="B23" s="622"/>
      <c r="C23" s="306"/>
      <c r="D23" s="342"/>
      <c r="E23" s="664"/>
      <c r="F23" s="664"/>
    </row>
    <row r="24" spans="1:13" s="621" customFormat="1" ht="13.15" customHeight="1">
      <c r="A24" s="227" t="s">
        <v>203</v>
      </c>
      <c r="B24" s="167" t="s">
        <v>1245</v>
      </c>
      <c r="C24" s="359"/>
      <c r="D24" s="281"/>
      <c r="E24" s="670"/>
      <c r="F24" s="670"/>
    </row>
    <row r="25" spans="1:13" customFormat="1" ht="13.15" customHeight="1">
      <c r="A25" s="617"/>
      <c r="B25" s="409" t="s">
        <v>1662</v>
      </c>
      <c r="C25" s="128"/>
      <c r="D25" s="128"/>
      <c r="E25" s="666"/>
      <c r="F25" s="667"/>
      <c r="G25" s="66"/>
      <c r="H25" s="618"/>
      <c r="I25" s="66"/>
      <c r="J25" s="66"/>
      <c r="K25" s="66"/>
      <c r="L25" s="66"/>
      <c r="M25" s="66"/>
    </row>
    <row r="26" spans="1:13" s="32" customFormat="1" ht="49.5" customHeight="1">
      <c r="A26" s="146"/>
      <c r="B26" s="89" t="s">
        <v>1250</v>
      </c>
      <c r="C26" s="306"/>
      <c r="D26" s="207"/>
      <c r="E26" s="664"/>
      <c r="F26" s="664"/>
      <c r="I26" s="61"/>
    </row>
    <row r="27" spans="1:13" s="621" customFormat="1" ht="14.25" customHeight="1">
      <c r="A27" s="202"/>
      <c r="B27" s="89" t="s">
        <v>1252</v>
      </c>
      <c r="C27" s="359"/>
      <c r="D27" s="281"/>
      <c r="E27" s="670"/>
      <c r="F27" s="670"/>
    </row>
    <row r="28" spans="1:13" s="8" customFormat="1">
      <c r="A28" s="202"/>
      <c r="B28" s="361" t="s">
        <v>1253</v>
      </c>
      <c r="C28" s="306" t="s">
        <v>202</v>
      </c>
      <c r="D28" s="342">
        <v>51</v>
      </c>
      <c r="E28" s="664"/>
      <c r="F28" s="664" t="str">
        <f>IF(D28*E28,D28*E28,"")</f>
        <v/>
      </c>
    </row>
    <row r="29" spans="1:13" s="8" customFormat="1">
      <c r="A29" s="202"/>
      <c r="B29" s="361" t="s">
        <v>1254</v>
      </c>
      <c r="C29" s="306" t="s">
        <v>229</v>
      </c>
      <c r="D29" s="342">
        <v>30</v>
      </c>
      <c r="E29" s="664"/>
      <c r="F29" s="664" t="str">
        <f>IF(D29*E29,D29*E29,"")</f>
        <v/>
      </c>
    </row>
    <row r="30" spans="1:13" s="8" customFormat="1">
      <c r="A30" s="202"/>
      <c r="B30" s="622"/>
      <c r="C30" s="306"/>
      <c r="D30" s="342"/>
      <c r="E30" s="664"/>
      <c r="F30" s="664"/>
    </row>
    <row r="31" spans="1:13" s="8" customFormat="1">
      <c r="A31" s="202"/>
      <c r="B31" s="622"/>
      <c r="C31" s="306"/>
      <c r="D31" s="342"/>
      <c r="E31" s="664"/>
      <c r="F31" s="664"/>
    </row>
    <row r="32" spans="1:13" s="237" customFormat="1" ht="14.25" customHeight="1">
      <c r="A32" s="476" t="s">
        <v>204</v>
      </c>
      <c r="B32" s="199" t="s">
        <v>2253</v>
      </c>
      <c r="C32" s="616"/>
      <c r="D32" s="207"/>
      <c r="E32" s="665"/>
      <c r="F32" s="665"/>
    </row>
    <row r="33" spans="1:256" customFormat="1" ht="36.75" customHeight="1">
      <c r="A33" s="617"/>
      <c r="B33" s="409" t="s">
        <v>1255</v>
      </c>
      <c r="C33" s="128"/>
      <c r="D33" s="128"/>
      <c r="E33" s="666"/>
      <c r="F33" s="667"/>
      <c r="G33" s="66"/>
      <c r="H33" s="618"/>
      <c r="I33" s="625"/>
      <c r="J33" s="66"/>
      <c r="K33" s="66"/>
      <c r="L33" s="66"/>
      <c r="M33" s="66"/>
    </row>
    <row r="34" spans="1:256" customFormat="1" ht="62.25" customHeight="1">
      <c r="A34" s="617"/>
      <c r="B34" s="406" t="s">
        <v>2254</v>
      </c>
      <c r="C34" s="128"/>
      <c r="D34" s="128"/>
      <c r="E34" s="666"/>
      <c r="F34" s="667"/>
      <c r="G34" s="66"/>
      <c r="H34" s="618"/>
      <c r="I34" s="624"/>
      <c r="J34" s="66"/>
      <c r="K34" s="66"/>
      <c r="L34" s="66"/>
      <c r="M34" s="66"/>
    </row>
    <row r="35" spans="1:256" customFormat="1" ht="39" customHeight="1">
      <c r="A35" s="617"/>
      <c r="B35" s="443" t="s">
        <v>1256</v>
      </c>
      <c r="C35" s="128"/>
      <c r="D35" s="128"/>
      <c r="E35" s="666"/>
      <c r="F35" s="667"/>
      <c r="G35" s="66"/>
      <c r="H35" s="618"/>
      <c r="I35" s="66"/>
      <c r="J35" s="66"/>
      <c r="K35" s="66"/>
      <c r="L35" s="66"/>
      <c r="M35" s="66"/>
    </row>
    <row r="36" spans="1:256" customFormat="1" ht="24">
      <c r="A36" s="617"/>
      <c r="B36" s="619" t="s">
        <v>1244</v>
      </c>
      <c r="C36" s="128"/>
      <c r="D36" s="128"/>
      <c r="E36" s="666"/>
      <c r="F36" s="667"/>
      <c r="G36" s="66"/>
      <c r="H36" s="618"/>
      <c r="I36" s="66"/>
      <c r="J36" s="66"/>
      <c r="K36" s="66"/>
      <c r="L36" s="66"/>
      <c r="M36" s="66"/>
    </row>
    <row r="37" spans="1:256" customFormat="1" ht="12.75">
      <c r="A37" s="620"/>
      <c r="B37" s="361"/>
      <c r="C37" s="306" t="s">
        <v>202</v>
      </c>
      <c r="D37" s="342">
        <v>256</v>
      </c>
      <c r="E37" s="669"/>
      <c r="F37" s="669">
        <f>D37*E37</f>
        <v>0</v>
      </c>
      <c r="G37" s="66"/>
      <c r="H37" s="66"/>
      <c r="I37" s="572"/>
      <c r="J37" s="66"/>
      <c r="K37" s="66"/>
      <c r="L37" s="66"/>
      <c r="M37" s="66"/>
    </row>
    <row r="38" spans="1:256" s="8" customFormat="1">
      <c r="A38" s="202"/>
      <c r="B38" s="361"/>
      <c r="C38" s="306"/>
      <c r="D38" s="342"/>
      <c r="E38" s="664"/>
      <c r="F38" s="664" t="str">
        <f>IF(D38*E38,D38*E38,"")</f>
        <v/>
      </c>
    </row>
    <row r="39" spans="1:256" s="848" customFormat="1" ht="15.75" customHeight="1">
      <c r="A39" s="757" t="s">
        <v>206</v>
      </c>
      <c r="B39" s="167" t="s">
        <v>1668</v>
      </c>
      <c r="C39" s="241"/>
      <c r="D39" s="259"/>
      <c r="E39" s="935"/>
      <c r="F39" s="935"/>
    </row>
    <row r="40" spans="1:256" s="848" customFormat="1" ht="194.25" customHeight="1">
      <c r="A40" s="202"/>
      <c r="B40" s="406" t="s">
        <v>1669</v>
      </c>
      <c r="C40" s="241"/>
      <c r="D40" s="259"/>
      <c r="E40" s="935"/>
      <c r="F40" s="935"/>
    </row>
    <row r="41" spans="1:256" s="845" customFormat="1">
      <c r="A41" s="202"/>
      <c r="B41" s="361"/>
      <c r="C41" s="306" t="s">
        <v>202</v>
      </c>
      <c r="D41" s="342">
        <v>25</v>
      </c>
      <c r="E41" s="669"/>
      <c r="F41" s="669" t="str">
        <f>IF(D41*E41,D41*E41,"")</f>
        <v/>
      </c>
    </row>
    <row r="42" spans="1:256" customFormat="1" ht="12.75">
      <c r="A42" s="620"/>
      <c r="B42" s="159"/>
      <c r="C42" s="306"/>
      <c r="D42" s="342"/>
      <c r="E42" s="669"/>
      <c r="F42" s="669"/>
      <c r="G42" s="66"/>
      <c r="H42" s="66"/>
      <c r="I42" s="66"/>
      <c r="J42" s="66"/>
      <c r="K42" s="66"/>
      <c r="L42" s="66"/>
      <c r="M42" s="66"/>
    </row>
    <row r="43" spans="1:256" s="624" customFormat="1" ht="14.25">
      <c r="A43" s="623" t="s">
        <v>207</v>
      </c>
      <c r="B43" s="940" t="s">
        <v>1670</v>
      </c>
      <c r="C43" s="306"/>
      <c r="D43" s="342"/>
      <c r="E43" s="665"/>
      <c r="F43" s="665"/>
    </row>
    <row r="44" spans="1:256" s="624" customFormat="1" ht="24">
      <c r="A44" s="623"/>
      <c r="B44" s="941" t="s">
        <v>1671</v>
      </c>
      <c r="C44" s="306"/>
      <c r="D44" s="342"/>
      <c r="E44" s="665"/>
      <c r="F44" s="665"/>
    </row>
    <row r="45" spans="1:256" s="624" customFormat="1" ht="74.25" customHeight="1">
      <c r="A45" s="189"/>
      <c r="B45" s="749" t="s">
        <v>1257</v>
      </c>
      <c r="C45" s="306"/>
      <c r="D45" s="342"/>
      <c r="E45" s="665"/>
      <c r="F45" s="665"/>
      <c r="G45" s="625"/>
      <c r="H45" s="625"/>
      <c r="J45" s="626"/>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5"/>
      <c r="CD45" s="625"/>
      <c r="CE45" s="625"/>
      <c r="CF45" s="625"/>
      <c r="CG45" s="625"/>
      <c r="CH45" s="625"/>
      <c r="CI45" s="625"/>
      <c r="CJ45" s="625"/>
      <c r="CK45" s="625"/>
      <c r="CL45" s="625"/>
      <c r="CM45" s="625"/>
      <c r="CN45" s="625"/>
      <c r="CO45" s="625"/>
      <c r="CP45" s="625"/>
      <c r="CQ45" s="625"/>
      <c r="CR45" s="625"/>
      <c r="CS45" s="625"/>
      <c r="CT45" s="625"/>
      <c r="CU45" s="625"/>
      <c r="CV45" s="625"/>
      <c r="CW45" s="625"/>
      <c r="CX45" s="625"/>
      <c r="CY45" s="625"/>
      <c r="CZ45" s="625"/>
      <c r="DA45" s="625"/>
      <c r="DB45" s="625"/>
      <c r="DC45" s="625"/>
      <c r="DD45" s="625"/>
      <c r="DE45" s="625"/>
      <c r="DF45" s="625"/>
      <c r="DG45" s="625"/>
      <c r="DH45" s="625"/>
      <c r="DI45" s="625"/>
      <c r="DJ45" s="625"/>
      <c r="DK45" s="625"/>
      <c r="DL45" s="625"/>
      <c r="DM45" s="625"/>
      <c r="DN45" s="625"/>
      <c r="DO45" s="625"/>
      <c r="DP45" s="625"/>
      <c r="DQ45" s="625"/>
      <c r="DR45" s="625"/>
      <c r="DS45" s="625"/>
      <c r="DT45" s="625"/>
      <c r="DU45" s="625"/>
      <c r="DV45" s="625"/>
      <c r="DW45" s="625"/>
      <c r="DX45" s="625"/>
      <c r="DY45" s="625"/>
      <c r="DZ45" s="625"/>
      <c r="EA45" s="625"/>
      <c r="EB45" s="625"/>
      <c r="EC45" s="625"/>
      <c r="ED45" s="625"/>
      <c r="EE45" s="625"/>
      <c r="EF45" s="625"/>
      <c r="EG45" s="625"/>
      <c r="EH45" s="625"/>
      <c r="EI45" s="625"/>
      <c r="EJ45" s="625"/>
      <c r="EK45" s="625"/>
      <c r="EL45" s="625"/>
      <c r="EM45" s="625"/>
      <c r="EN45" s="625"/>
      <c r="EO45" s="625"/>
      <c r="EP45" s="625"/>
      <c r="EQ45" s="625"/>
      <c r="ER45" s="625"/>
      <c r="ES45" s="625"/>
      <c r="ET45" s="625"/>
      <c r="EU45" s="625"/>
      <c r="EV45" s="625"/>
      <c r="EW45" s="625"/>
      <c r="EX45" s="625"/>
      <c r="EY45" s="625"/>
      <c r="EZ45" s="625"/>
      <c r="FA45" s="625"/>
      <c r="FB45" s="625"/>
      <c r="FC45" s="625"/>
      <c r="FD45" s="625"/>
      <c r="FE45" s="625"/>
      <c r="FF45" s="625"/>
      <c r="FG45" s="625"/>
      <c r="FH45" s="625"/>
      <c r="FI45" s="625"/>
      <c r="FJ45" s="625"/>
      <c r="FK45" s="625"/>
      <c r="FL45" s="625"/>
      <c r="FM45" s="625"/>
      <c r="FN45" s="625"/>
      <c r="FO45" s="625"/>
      <c r="FP45" s="625"/>
      <c r="FQ45" s="625"/>
      <c r="FR45" s="625"/>
      <c r="FS45" s="625"/>
      <c r="FT45" s="625"/>
      <c r="FU45" s="625"/>
      <c r="FV45" s="625"/>
      <c r="FW45" s="625"/>
      <c r="FX45" s="625"/>
      <c r="FY45" s="625"/>
      <c r="FZ45" s="625"/>
      <c r="GA45" s="625"/>
      <c r="GB45" s="625"/>
      <c r="GC45" s="625"/>
      <c r="GD45" s="625"/>
      <c r="GE45" s="625"/>
      <c r="GF45" s="625"/>
      <c r="GG45" s="625"/>
      <c r="GH45" s="625"/>
      <c r="GI45" s="625"/>
      <c r="GJ45" s="625"/>
      <c r="GK45" s="625"/>
      <c r="GL45" s="625"/>
      <c r="GM45" s="625"/>
      <c r="GN45" s="625"/>
      <c r="GO45" s="625"/>
      <c r="GP45" s="625"/>
      <c r="GQ45" s="625"/>
      <c r="GR45" s="625"/>
      <c r="GS45" s="625"/>
      <c r="GT45" s="625"/>
      <c r="GU45" s="625"/>
      <c r="GV45" s="625"/>
      <c r="GW45" s="625"/>
      <c r="GX45" s="625"/>
      <c r="GY45" s="625"/>
      <c r="GZ45" s="625"/>
      <c r="HA45" s="625"/>
      <c r="HB45" s="625"/>
      <c r="HC45" s="625"/>
      <c r="HD45" s="625"/>
      <c r="HE45" s="625"/>
      <c r="HF45" s="625"/>
      <c r="HG45" s="625"/>
      <c r="HH45" s="625"/>
      <c r="HI45" s="625"/>
      <c r="HJ45" s="625"/>
      <c r="HK45" s="625"/>
      <c r="HL45" s="625"/>
      <c r="HM45" s="625"/>
      <c r="HN45" s="625"/>
      <c r="HO45" s="625"/>
      <c r="HP45" s="625"/>
      <c r="HQ45" s="625"/>
      <c r="HR45" s="625"/>
      <c r="HS45" s="625"/>
      <c r="HT45" s="625"/>
      <c r="HU45" s="625"/>
      <c r="HV45" s="625"/>
      <c r="HW45" s="625"/>
      <c r="HX45" s="625"/>
      <c r="HY45" s="625"/>
      <c r="HZ45" s="625"/>
      <c r="IA45" s="625"/>
      <c r="IB45" s="625"/>
      <c r="IC45" s="625"/>
      <c r="ID45" s="625"/>
      <c r="IE45" s="625"/>
      <c r="IF45" s="625"/>
      <c r="IG45" s="625"/>
      <c r="IH45" s="625"/>
      <c r="II45" s="625"/>
      <c r="IJ45" s="625"/>
      <c r="IK45" s="625"/>
      <c r="IL45" s="625"/>
      <c r="IM45" s="625"/>
      <c r="IN45" s="625"/>
      <c r="IO45" s="625"/>
      <c r="IP45" s="625"/>
      <c r="IQ45" s="625"/>
      <c r="IR45" s="625"/>
      <c r="IS45" s="625"/>
      <c r="IT45" s="625"/>
      <c r="IU45" s="625"/>
      <c r="IV45" s="625"/>
    </row>
    <row r="46" spans="1:256" s="624" customFormat="1" ht="14.25">
      <c r="A46" s="627"/>
      <c r="B46" s="877"/>
      <c r="C46" s="306" t="s">
        <v>202</v>
      </c>
      <c r="D46" s="342">
        <v>130</v>
      </c>
      <c r="E46" s="669"/>
      <c r="F46" s="669">
        <f>D46*E46</f>
        <v>0</v>
      </c>
    </row>
    <row r="47" spans="1:256" s="624" customFormat="1" ht="14.25">
      <c r="A47" s="627"/>
      <c r="B47" s="877"/>
      <c r="C47" s="306"/>
      <c r="D47" s="342"/>
      <c r="E47" s="669"/>
      <c r="F47" s="669"/>
    </row>
    <row r="48" spans="1:256" s="624" customFormat="1" ht="14.25">
      <c r="A48" s="623" t="s">
        <v>208</v>
      </c>
      <c r="B48" s="940" t="s">
        <v>1673</v>
      </c>
      <c r="C48" s="306"/>
      <c r="D48" s="342"/>
      <c r="E48" s="665"/>
      <c r="F48" s="665"/>
    </row>
    <row r="49" spans="1:7" s="32" customFormat="1" ht="25.15" customHeight="1">
      <c r="A49" s="146"/>
      <c r="B49" s="89" t="s">
        <v>1674</v>
      </c>
      <c r="C49" s="306"/>
      <c r="D49" s="207"/>
      <c r="E49" s="942"/>
      <c r="F49" s="846"/>
    </row>
    <row r="50" spans="1:7" s="32" customFormat="1" ht="36">
      <c r="A50" s="146"/>
      <c r="B50" s="89" t="s">
        <v>1672</v>
      </c>
      <c r="C50" s="306"/>
      <c r="D50" s="207"/>
      <c r="E50" s="942"/>
      <c r="F50" s="846"/>
    </row>
    <row r="51" spans="1:7" s="32" customFormat="1">
      <c r="A51" s="146"/>
      <c r="B51" s="89" t="s">
        <v>1676</v>
      </c>
      <c r="C51" s="306"/>
      <c r="D51" s="207"/>
      <c r="E51" s="942"/>
      <c r="F51" s="846"/>
    </row>
    <row r="52" spans="1:7" s="32" customFormat="1" ht="18.75" customHeight="1">
      <c r="A52" s="465"/>
      <c r="B52" s="60" t="s">
        <v>722</v>
      </c>
      <c r="C52" s="180"/>
      <c r="D52" s="259"/>
      <c r="E52" s="943"/>
      <c r="F52" s="863"/>
    </row>
    <row r="53" spans="1:7" s="621" customFormat="1" ht="12.75" customHeight="1">
      <c r="A53" s="202"/>
      <c r="B53" s="89" t="s">
        <v>1675</v>
      </c>
      <c r="C53" s="937"/>
      <c r="D53" s="938"/>
      <c r="E53" s="939"/>
      <c r="F53" s="944"/>
    </row>
    <row r="54" spans="1:7" s="845" customFormat="1" ht="14.25">
      <c r="A54" s="202"/>
      <c r="B54" s="361"/>
      <c r="C54" s="306" t="s">
        <v>229</v>
      </c>
      <c r="D54" s="342">
        <v>160</v>
      </c>
      <c r="E54" s="669"/>
      <c r="F54" s="669" t="str">
        <f t="shared" ref="F54" si="0">IF(D54*E54,D54*E54,"")</f>
        <v/>
      </c>
      <c r="G54" s="624"/>
    </row>
    <row r="55" spans="1:7" s="630" customFormat="1" ht="12.75">
      <c r="A55" s="629"/>
      <c r="B55" s="622"/>
      <c r="C55" s="628"/>
      <c r="D55" s="342"/>
      <c r="E55" s="662"/>
      <c r="F55" s="662"/>
    </row>
    <row r="56" spans="1:7" s="845" customFormat="1">
      <c r="A56" s="146" t="s">
        <v>209</v>
      </c>
      <c r="B56" s="167" t="s">
        <v>1687</v>
      </c>
      <c r="C56" s="180"/>
      <c r="D56" s="150"/>
      <c r="E56" s="846"/>
      <c r="F56" s="846"/>
    </row>
    <row r="57" spans="1:7" s="32" customFormat="1">
      <c r="A57" s="146"/>
      <c r="B57" s="89" t="s">
        <v>1688</v>
      </c>
      <c r="C57" s="180"/>
      <c r="D57" s="150"/>
      <c r="E57" s="259"/>
      <c r="F57" s="846"/>
      <c r="G57" s="96"/>
    </row>
    <row r="58" spans="1:7" s="32" customFormat="1" ht="36">
      <c r="A58" s="146"/>
      <c r="B58" s="89" t="s">
        <v>1677</v>
      </c>
      <c r="C58" s="180"/>
      <c r="D58" s="150"/>
      <c r="E58" s="259"/>
      <c r="F58" s="846"/>
      <c r="G58" s="96"/>
    </row>
    <row r="59" spans="1:7" s="32" customFormat="1">
      <c r="A59" s="146"/>
      <c r="B59" s="89" t="s">
        <v>1678</v>
      </c>
      <c r="C59" s="180"/>
      <c r="D59" s="150"/>
      <c r="E59" s="259"/>
      <c r="F59" s="846"/>
      <c r="G59" s="96"/>
    </row>
    <row r="60" spans="1:7" s="32" customFormat="1" ht="27" customHeight="1">
      <c r="A60" s="146"/>
      <c r="B60" s="89" t="s">
        <v>1679</v>
      </c>
      <c r="C60" s="180"/>
      <c r="D60" s="150"/>
      <c r="E60" s="259"/>
      <c r="F60" s="846"/>
      <c r="G60" s="96"/>
    </row>
    <row r="61" spans="1:7" s="32" customFormat="1" ht="36">
      <c r="A61" s="146"/>
      <c r="B61" s="89" t="s">
        <v>1689</v>
      </c>
      <c r="C61" s="180"/>
      <c r="D61" s="150"/>
      <c r="E61" s="259"/>
      <c r="F61" s="846"/>
      <c r="G61" s="96"/>
    </row>
    <row r="62" spans="1:7" s="32" customFormat="1" ht="24.75" customHeight="1">
      <c r="A62" s="146"/>
      <c r="B62" s="89" t="s">
        <v>1680</v>
      </c>
      <c r="C62" s="180"/>
      <c r="D62" s="150"/>
      <c r="E62" s="259"/>
      <c r="F62" s="846"/>
      <c r="G62" s="96"/>
    </row>
    <row r="63" spans="1:7" s="32" customFormat="1" ht="24.75" customHeight="1">
      <c r="A63" s="146"/>
      <c r="B63" s="89" t="s">
        <v>1681</v>
      </c>
      <c r="C63" s="180"/>
      <c r="D63" s="150"/>
      <c r="E63" s="259"/>
      <c r="F63" s="846"/>
      <c r="G63" s="96"/>
    </row>
    <row r="64" spans="1:7" s="32" customFormat="1" ht="26.25" customHeight="1">
      <c r="A64" s="146"/>
      <c r="B64" s="89" t="s">
        <v>1682</v>
      </c>
      <c r="C64" s="180"/>
      <c r="D64" s="150"/>
      <c r="E64" s="259"/>
      <c r="F64" s="846"/>
      <c r="G64" s="96"/>
    </row>
    <row r="65" spans="1:7" s="32" customFormat="1" ht="39" customHeight="1">
      <c r="A65" s="146"/>
      <c r="B65" s="89" t="s">
        <v>1690</v>
      </c>
      <c r="C65" s="180"/>
      <c r="D65" s="150"/>
      <c r="E65" s="259"/>
      <c r="F65" s="846"/>
      <c r="G65" s="96"/>
    </row>
    <row r="66" spans="1:7" s="32" customFormat="1">
      <c r="A66" s="146"/>
      <c r="B66" s="89" t="s">
        <v>1683</v>
      </c>
      <c r="C66" s="306" t="s">
        <v>205</v>
      </c>
      <c r="D66" s="342">
        <v>7.5</v>
      </c>
      <c r="E66" s="669"/>
      <c r="F66" s="669" t="str">
        <f t="shared" ref="F66:F67" si="1">IF(D66*E66,D66*E66,"")</f>
        <v/>
      </c>
    </row>
    <row r="67" spans="1:7" s="32" customFormat="1">
      <c r="A67" s="146"/>
      <c r="B67" s="89" t="s">
        <v>1684</v>
      </c>
      <c r="C67" s="306" t="s">
        <v>205</v>
      </c>
      <c r="D67" s="342">
        <v>3.6</v>
      </c>
      <c r="E67" s="669"/>
      <c r="F67" s="669" t="str">
        <f t="shared" si="1"/>
        <v/>
      </c>
    </row>
    <row r="68" spans="1:7" s="32" customFormat="1">
      <c r="A68" s="146"/>
      <c r="B68" s="89" t="s">
        <v>1685</v>
      </c>
      <c r="C68" s="306" t="s">
        <v>202</v>
      </c>
      <c r="D68" s="342">
        <v>18.5</v>
      </c>
      <c r="E68" s="669"/>
      <c r="F68" s="669" t="str">
        <f>IF(D68*E68,D68*E68,"")</f>
        <v/>
      </c>
    </row>
    <row r="69" spans="1:7" s="32" customFormat="1">
      <c r="A69" s="146"/>
      <c r="B69" s="89" t="s">
        <v>1686</v>
      </c>
      <c r="C69" s="306" t="s">
        <v>202</v>
      </c>
      <c r="D69" s="342">
        <v>27.5</v>
      </c>
      <c r="E69" s="669"/>
      <c r="F69" s="669" t="str">
        <f>IF(D69*E69,D69*E69,"")</f>
        <v/>
      </c>
    </row>
    <row r="70" spans="1:7" s="594" customFormat="1" ht="12.75">
      <c r="A70" s="631"/>
      <c r="B70" s="591"/>
      <c r="C70" s="632"/>
      <c r="D70" s="1068"/>
      <c r="E70" s="662"/>
      <c r="F70" s="662"/>
    </row>
    <row r="71" spans="1:7" s="594" customFormat="1">
      <c r="A71" s="146" t="s">
        <v>210</v>
      </c>
      <c r="B71" s="167" t="s">
        <v>1695</v>
      </c>
      <c r="C71" s="343"/>
      <c r="D71" s="342"/>
      <c r="E71" s="149"/>
      <c r="F71" s="342"/>
    </row>
    <row r="72" spans="1:7" s="594" customFormat="1">
      <c r="A72" s="202"/>
      <c r="B72" s="72" t="s">
        <v>1694</v>
      </c>
      <c r="C72" s="343"/>
      <c r="D72" s="342"/>
      <c r="E72" s="149"/>
      <c r="F72" s="342"/>
    </row>
    <row r="73" spans="1:7" s="594" customFormat="1" ht="144">
      <c r="A73" s="202"/>
      <c r="B73" s="139" t="s">
        <v>1691</v>
      </c>
      <c r="C73" s="343"/>
      <c r="D73" s="342"/>
      <c r="E73" s="149"/>
      <c r="F73" s="342"/>
    </row>
    <row r="74" spans="1:7" s="594" customFormat="1" ht="36">
      <c r="A74" s="202"/>
      <c r="B74" s="139" t="s">
        <v>1701</v>
      </c>
      <c r="C74" s="343"/>
      <c r="D74" s="342"/>
      <c r="E74" s="149"/>
      <c r="F74" s="342"/>
    </row>
    <row r="75" spans="1:7" s="594" customFormat="1">
      <c r="A75" s="202"/>
      <c r="B75" s="72" t="s">
        <v>1696</v>
      </c>
      <c r="C75" s="343"/>
      <c r="D75" s="342"/>
      <c r="E75" s="149"/>
      <c r="F75" s="342"/>
    </row>
    <row r="76" spans="1:7" s="594" customFormat="1" ht="14.25" customHeight="1">
      <c r="A76" s="202"/>
      <c r="B76" s="72" t="s">
        <v>1702</v>
      </c>
      <c r="C76" s="343"/>
      <c r="D76" s="342"/>
      <c r="E76" s="149"/>
      <c r="F76" s="342"/>
    </row>
    <row r="77" spans="1:7" s="594" customFormat="1" ht="36">
      <c r="A77" s="146"/>
      <c r="B77" s="139" t="s">
        <v>1692</v>
      </c>
      <c r="C77" s="306"/>
      <c r="D77" s="207"/>
      <c r="E77" s="149"/>
      <c r="F77" s="16"/>
    </row>
    <row r="78" spans="1:7" s="594" customFormat="1">
      <c r="A78" s="465"/>
      <c r="B78" s="89" t="s">
        <v>1693</v>
      </c>
      <c r="C78" s="343"/>
      <c r="D78" s="342"/>
      <c r="E78" s="149"/>
      <c r="F78" s="16"/>
    </row>
    <row r="79" spans="1:7" s="594" customFormat="1">
      <c r="A79" s="202"/>
      <c r="B79" s="89" t="s">
        <v>1699</v>
      </c>
      <c r="C79" s="306"/>
      <c r="D79" s="207"/>
      <c r="E79" s="149"/>
      <c r="F79" s="307"/>
    </row>
    <row r="80" spans="1:7" s="594" customFormat="1">
      <c r="A80" s="202"/>
      <c r="B80" s="89" t="s">
        <v>1697</v>
      </c>
      <c r="C80" s="343" t="s">
        <v>229</v>
      </c>
      <c r="D80" s="342">
        <v>30</v>
      </c>
      <c r="E80" s="149"/>
      <c r="F80" s="342" t="str">
        <f>IF(D80*E80,D80*E80,"")</f>
        <v/>
      </c>
    </row>
    <row r="81" spans="1:9" s="845" customFormat="1">
      <c r="A81" s="146"/>
      <c r="B81" s="89" t="s">
        <v>1698</v>
      </c>
      <c r="C81" s="343" t="s">
        <v>200</v>
      </c>
      <c r="D81" s="342">
        <v>1</v>
      </c>
      <c r="E81" s="149"/>
      <c r="F81" s="342" t="str">
        <f>IF(D81*E81,D81*E81,"")</f>
        <v/>
      </c>
    </row>
    <row r="82" spans="1:9" s="32" customFormat="1">
      <c r="A82" s="146"/>
      <c r="B82" s="89"/>
      <c r="C82" s="180"/>
      <c r="D82" s="150"/>
      <c r="E82" s="259"/>
      <c r="F82" s="846"/>
      <c r="G82" s="96"/>
    </row>
    <row r="83" spans="1:9" s="594" customFormat="1">
      <c r="A83" s="146" t="s">
        <v>211</v>
      </c>
      <c r="B83" s="785" t="s">
        <v>1700</v>
      </c>
      <c r="C83" s="343"/>
      <c r="D83" s="342"/>
      <c r="E83" s="149"/>
      <c r="F83" s="342"/>
    </row>
    <row r="84" spans="1:9" s="594" customFormat="1" ht="24">
      <c r="A84" s="202"/>
      <c r="B84" s="72" t="s">
        <v>1715</v>
      </c>
      <c r="C84" s="343"/>
      <c r="D84" s="342"/>
      <c r="E84" s="149"/>
      <c r="F84" s="342"/>
    </row>
    <row r="85" spans="1:9" s="594" customFormat="1" ht="16.5" customHeight="1">
      <c r="A85" s="202"/>
      <c r="B85" s="203" t="s">
        <v>1168</v>
      </c>
      <c r="C85" s="343"/>
      <c r="D85" s="342"/>
      <c r="E85" s="149"/>
      <c r="F85" s="342"/>
    </row>
    <row r="86" spans="1:9" s="594" customFormat="1" ht="36">
      <c r="A86" s="146"/>
      <c r="B86" s="139" t="s">
        <v>1692</v>
      </c>
      <c r="C86" s="306"/>
      <c r="D86" s="207"/>
      <c r="E86" s="149"/>
      <c r="F86" s="16"/>
    </row>
    <row r="87" spans="1:9" s="594" customFormat="1">
      <c r="A87" s="465"/>
      <c r="B87" s="89" t="s">
        <v>1693</v>
      </c>
      <c r="C87" s="343"/>
      <c r="D87" s="342"/>
      <c r="E87" s="149"/>
      <c r="F87" s="16"/>
    </row>
    <row r="88" spans="1:9" s="594" customFormat="1">
      <c r="A88" s="202"/>
      <c r="B88" s="89" t="s">
        <v>1703</v>
      </c>
      <c r="C88" s="306"/>
      <c r="D88" s="207"/>
      <c r="E88" s="149"/>
      <c r="F88" s="307"/>
    </row>
    <row r="89" spans="1:9" s="845" customFormat="1">
      <c r="A89" s="146"/>
      <c r="B89" s="89"/>
      <c r="C89" s="343" t="s">
        <v>200</v>
      </c>
      <c r="D89" s="342">
        <v>1</v>
      </c>
      <c r="E89" s="149"/>
      <c r="F89" s="342" t="str">
        <f>IF(D89*E89,D89*E89,"")</f>
        <v/>
      </c>
    </row>
    <row r="90" spans="1:9" s="845" customFormat="1">
      <c r="A90" s="146"/>
      <c r="B90" s="89"/>
      <c r="C90" s="343"/>
      <c r="D90" s="342"/>
      <c r="E90" s="149"/>
      <c r="F90" s="342"/>
    </row>
    <row r="91" spans="1:9" s="845" customFormat="1">
      <c r="A91" s="146"/>
      <c r="B91" s="89"/>
      <c r="C91" s="343"/>
      <c r="D91" s="342"/>
      <c r="E91" s="149"/>
      <c r="F91" s="342"/>
    </row>
    <row r="92" spans="1:9" s="32" customFormat="1">
      <c r="A92" s="146"/>
      <c r="B92" s="785" t="s">
        <v>1716</v>
      </c>
      <c r="C92" s="180"/>
      <c r="D92" s="150"/>
      <c r="E92" s="259"/>
      <c r="F92" s="846"/>
      <c r="G92" s="96"/>
    </row>
    <row r="93" spans="1:9" s="32" customFormat="1">
      <c r="A93" s="146"/>
      <c r="B93" s="89"/>
      <c r="C93" s="180"/>
      <c r="D93" s="150"/>
      <c r="E93" s="259"/>
      <c r="F93" s="846"/>
      <c r="G93" s="96"/>
    </row>
    <row r="94" spans="1:9" s="32" customFormat="1">
      <c r="A94" s="146" t="s">
        <v>213</v>
      </c>
      <c r="B94" s="785" t="s">
        <v>1717</v>
      </c>
      <c r="C94" s="180"/>
      <c r="D94" s="150"/>
      <c r="E94" s="259"/>
      <c r="F94" s="846"/>
      <c r="G94" s="96"/>
    </row>
    <row r="95" spans="1:9" s="685" customFormat="1" ht="86.25" customHeight="1">
      <c r="B95" s="72" t="s">
        <v>1719</v>
      </c>
      <c r="D95" s="202"/>
      <c r="I95" s="953"/>
    </row>
    <row r="96" spans="1:9" s="685" customFormat="1">
      <c r="B96" s="72" t="s">
        <v>1718</v>
      </c>
      <c r="D96" s="202"/>
    </row>
    <row r="97" spans="1:8" s="685" customFormat="1">
      <c r="A97" s="952"/>
      <c r="B97" s="72"/>
      <c r="C97" s="343" t="s">
        <v>202</v>
      </c>
      <c r="D97" s="342">
        <v>1065</v>
      </c>
      <c r="E97" s="149"/>
      <c r="F97" s="342" t="str">
        <f>IF(D97*E97,D97*E97,"")</f>
        <v/>
      </c>
    </row>
    <row r="98" spans="1:8" s="685" customFormat="1">
      <c r="A98" s="952"/>
      <c r="B98" s="72"/>
      <c r="C98" s="343"/>
      <c r="D98" s="342"/>
      <c r="E98" s="149"/>
      <c r="F98" s="342"/>
    </row>
    <row r="99" spans="1:8" s="594" customFormat="1">
      <c r="A99" s="146" t="s">
        <v>214</v>
      </c>
      <c r="B99" s="785" t="s">
        <v>1704</v>
      </c>
      <c r="C99" s="343"/>
      <c r="D99" s="342"/>
      <c r="E99" s="149"/>
      <c r="F99" s="342"/>
    </row>
    <row r="100" spans="1:8" s="946" customFormat="1" ht="86.25" customHeight="1">
      <c r="A100" s="945"/>
      <c r="B100" s="72" t="s">
        <v>1707</v>
      </c>
      <c r="C100" s="343"/>
      <c r="D100" s="342"/>
      <c r="E100" s="149"/>
      <c r="F100" s="342"/>
      <c r="H100" s="947"/>
    </row>
    <row r="101" spans="1:8" s="946" customFormat="1" ht="16.5" customHeight="1">
      <c r="A101" s="945"/>
      <c r="B101" s="139"/>
      <c r="C101" s="343" t="s">
        <v>202</v>
      </c>
      <c r="D101" s="342">
        <v>1065</v>
      </c>
      <c r="E101" s="149"/>
      <c r="F101" s="342">
        <f>D101*E101</f>
        <v>0</v>
      </c>
      <c r="H101" s="947"/>
    </row>
    <row r="102" spans="1:8" s="946" customFormat="1" ht="12" customHeight="1">
      <c r="A102" s="945"/>
      <c r="B102" s="139"/>
      <c r="C102" s="343"/>
      <c r="D102" s="342"/>
      <c r="E102" s="149"/>
      <c r="F102" s="342"/>
      <c r="H102" s="947"/>
    </row>
    <row r="103" spans="1:8" s="594" customFormat="1">
      <c r="A103" s="146" t="s">
        <v>215</v>
      </c>
      <c r="B103" s="785" t="s">
        <v>1705</v>
      </c>
      <c r="C103" s="343"/>
      <c r="D103" s="342"/>
      <c r="E103" s="149"/>
      <c r="F103" s="342"/>
    </row>
    <row r="104" spans="1:8" s="946" customFormat="1" ht="77.25" customHeight="1">
      <c r="A104" s="945"/>
      <c r="B104" s="139" t="s">
        <v>1706</v>
      </c>
      <c r="C104" s="343"/>
      <c r="D104" s="342"/>
      <c r="E104" s="149"/>
      <c r="F104" s="342"/>
      <c r="H104" s="947"/>
    </row>
    <row r="105" spans="1:8" s="845" customFormat="1" ht="15" customHeight="1">
      <c r="A105" s="146"/>
      <c r="B105" s="89"/>
      <c r="C105" s="343" t="s">
        <v>202</v>
      </c>
      <c r="D105" s="342">
        <v>256</v>
      </c>
      <c r="E105" s="149"/>
      <c r="F105" s="342">
        <f>D105*E105</f>
        <v>0</v>
      </c>
    </row>
    <row r="106" spans="1:8" s="32" customFormat="1" ht="12.75" customHeight="1">
      <c r="A106" s="146"/>
      <c r="B106" s="89"/>
      <c r="C106" s="180"/>
      <c r="D106" s="150"/>
      <c r="E106" s="259"/>
      <c r="F106" s="846"/>
      <c r="G106" s="96"/>
    </row>
    <row r="107" spans="1:8" s="594" customFormat="1">
      <c r="A107" s="146" t="s">
        <v>216</v>
      </c>
      <c r="B107" s="785" t="s">
        <v>1709</v>
      </c>
      <c r="C107" s="343"/>
      <c r="D107" s="342"/>
      <c r="E107" s="149"/>
      <c r="F107" s="342"/>
    </row>
    <row r="108" spans="1:8" s="946" customFormat="1" ht="14.25">
      <c r="A108" s="945"/>
      <c r="B108" s="139" t="s">
        <v>1714</v>
      </c>
    </row>
    <row r="109" spans="1:8" s="946" customFormat="1" ht="36.75" customHeight="1">
      <c r="A109" s="945"/>
      <c r="B109" s="951" t="s">
        <v>1713</v>
      </c>
    </row>
    <row r="110" spans="1:8" s="946" customFormat="1" ht="39" customHeight="1">
      <c r="A110" s="945"/>
      <c r="B110" s="951" t="s">
        <v>1710</v>
      </c>
    </row>
    <row r="111" spans="1:8" s="946" customFormat="1" ht="42" customHeight="1">
      <c r="A111" s="945"/>
      <c r="B111" s="951" t="s">
        <v>1711</v>
      </c>
    </row>
    <row r="112" spans="1:8" s="946" customFormat="1" ht="36">
      <c r="A112" s="945"/>
      <c r="B112" s="951" t="s">
        <v>1712</v>
      </c>
    </row>
    <row r="113" spans="1:9" s="946" customFormat="1" ht="14.25">
      <c r="A113" s="945"/>
      <c r="B113" s="951"/>
    </row>
    <row r="114" spans="1:9" s="139" customFormat="1" ht="13.5" customHeight="1">
      <c r="B114" s="749" t="s">
        <v>2109</v>
      </c>
      <c r="C114" s="306" t="s">
        <v>200</v>
      </c>
      <c r="D114" s="207">
        <v>7</v>
      </c>
      <c r="E114" s="149"/>
      <c r="F114" s="207">
        <f>D114*E114</f>
        <v>0</v>
      </c>
      <c r="I114" s="934"/>
    </row>
    <row r="115" spans="1:9" s="139" customFormat="1" ht="41.25" customHeight="1">
      <c r="B115" s="749" t="s">
        <v>2111</v>
      </c>
      <c r="C115" s="306"/>
      <c r="D115" s="207"/>
      <c r="E115" s="149"/>
      <c r="F115" s="207"/>
      <c r="G115" s="949"/>
      <c r="H115" s="343"/>
    </row>
    <row r="116" spans="1:9" s="139" customFormat="1" ht="15.75" customHeight="1">
      <c r="B116" s="749" t="s">
        <v>2110</v>
      </c>
      <c r="C116" s="306" t="s">
        <v>200</v>
      </c>
      <c r="D116" s="207">
        <v>1</v>
      </c>
      <c r="E116" s="149"/>
      <c r="F116" s="207">
        <f>D116*E116</f>
        <v>0</v>
      </c>
      <c r="G116" s="950"/>
    </row>
    <row r="117" spans="1:9" s="139" customFormat="1" ht="51.75" customHeight="1">
      <c r="B117" s="749" t="s">
        <v>2112</v>
      </c>
      <c r="C117" s="306"/>
      <c r="D117" s="207"/>
      <c r="E117" s="149"/>
      <c r="F117" s="207"/>
      <c r="G117" s="949"/>
      <c r="H117" s="343"/>
      <c r="I117" s="343"/>
    </row>
    <row r="118" spans="1:9" s="139" customFormat="1" ht="13.5" customHeight="1">
      <c r="C118" s="306"/>
      <c r="D118" s="207"/>
      <c r="E118" s="149"/>
      <c r="F118" s="207"/>
      <c r="G118" s="949"/>
      <c r="H118" s="343"/>
      <c r="I118" s="343"/>
    </row>
    <row r="119" spans="1:9" s="139" customFormat="1" ht="13.5" customHeight="1">
      <c r="A119" s="146" t="s">
        <v>217</v>
      </c>
      <c r="B119" s="783" t="s">
        <v>1722</v>
      </c>
      <c r="C119" s="306"/>
      <c r="D119" s="207"/>
      <c r="E119" s="149"/>
      <c r="F119" s="207"/>
      <c r="G119" s="949"/>
      <c r="H119" s="343"/>
      <c r="I119" s="343"/>
    </row>
    <row r="120" spans="1:9" s="946" customFormat="1" ht="38.25">
      <c r="B120" s="72" t="s">
        <v>1723</v>
      </c>
      <c r="H120" s="947"/>
    </row>
    <row r="121" spans="1:9" s="946" customFormat="1" ht="14.25">
      <c r="A121" s="945"/>
      <c r="B121" s="72"/>
      <c r="C121" s="306" t="s">
        <v>1720</v>
      </c>
      <c r="D121" s="207">
        <v>3200</v>
      </c>
      <c r="E121" s="149"/>
      <c r="F121" s="207">
        <f>D121*E121</f>
        <v>0</v>
      </c>
      <c r="H121" s="947"/>
    </row>
    <row r="122" spans="1:9" s="946" customFormat="1" ht="14.25">
      <c r="A122" s="945"/>
      <c r="B122" s="72"/>
      <c r="C122" s="306"/>
      <c r="D122" s="207"/>
      <c r="E122" s="149"/>
      <c r="F122" s="207"/>
      <c r="H122" s="947"/>
    </row>
    <row r="123" spans="1:9" s="946" customFormat="1" ht="14.25">
      <c r="A123" s="146" t="s">
        <v>218</v>
      </c>
      <c r="B123" s="783" t="s">
        <v>1721</v>
      </c>
      <c r="C123" s="306"/>
      <c r="D123" s="207"/>
      <c r="E123" s="149"/>
      <c r="F123" s="207"/>
      <c r="H123" s="947"/>
    </row>
    <row r="124" spans="1:9" s="946" customFormat="1" ht="66.75" customHeight="1">
      <c r="A124" s="945"/>
      <c r="B124" s="203" t="s">
        <v>1728</v>
      </c>
      <c r="H124" s="947"/>
    </row>
    <row r="125" spans="1:9" s="946" customFormat="1" ht="12" customHeight="1">
      <c r="A125" s="945"/>
      <c r="B125" s="72"/>
      <c r="C125" s="306" t="s">
        <v>212</v>
      </c>
      <c r="D125" s="207">
        <v>8</v>
      </c>
      <c r="E125" s="149"/>
      <c r="F125" s="207">
        <f>D125*E125</f>
        <v>0</v>
      </c>
      <c r="H125" s="947"/>
    </row>
    <row r="126" spans="1:9" s="946" customFormat="1" ht="12" customHeight="1">
      <c r="A126" s="945"/>
      <c r="B126" s="72"/>
      <c r="C126" s="306"/>
      <c r="D126" s="207"/>
      <c r="E126" s="149"/>
      <c r="F126" s="207"/>
      <c r="H126" s="947"/>
    </row>
    <row r="127" spans="1:9" s="946" customFormat="1" ht="12" customHeight="1">
      <c r="A127" s="146" t="s">
        <v>219</v>
      </c>
      <c r="B127" s="783" t="s">
        <v>1725</v>
      </c>
      <c r="C127" s="306"/>
      <c r="D127" s="207"/>
      <c r="E127" s="149"/>
      <c r="F127" s="207"/>
      <c r="H127" s="947"/>
    </row>
    <row r="128" spans="1:9" s="946" customFormat="1" ht="38.25">
      <c r="A128" s="146"/>
      <c r="B128" s="956" t="s">
        <v>1724</v>
      </c>
      <c r="C128" s="306"/>
      <c r="D128" s="207"/>
      <c r="E128" s="149"/>
      <c r="F128" s="207"/>
      <c r="H128" s="947"/>
    </row>
    <row r="129" spans="1:9" s="946" customFormat="1" ht="13.5" customHeight="1">
      <c r="A129" s="945"/>
      <c r="B129" s="72"/>
      <c r="C129" s="306" t="s">
        <v>212</v>
      </c>
      <c r="D129" s="207">
        <v>8</v>
      </c>
      <c r="E129" s="149"/>
      <c r="F129" s="207">
        <f>D129*E129</f>
        <v>0</v>
      </c>
      <c r="H129" s="947"/>
    </row>
    <row r="130" spans="1:9" s="946" customFormat="1" ht="12.75" customHeight="1">
      <c r="A130" s="945"/>
      <c r="B130" s="72"/>
      <c r="C130" s="306"/>
      <c r="D130" s="207"/>
      <c r="E130" s="149"/>
      <c r="F130" s="207"/>
      <c r="H130" s="947"/>
    </row>
    <row r="131" spans="1:9" s="946" customFormat="1" ht="12" customHeight="1">
      <c r="A131" s="146" t="s">
        <v>220</v>
      </c>
      <c r="B131" s="783" t="s">
        <v>1708</v>
      </c>
      <c r="C131" s="306"/>
      <c r="D131" s="207"/>
      <c r="E131" s="149"/>
      <c r="F131" s="207"/>
      <c r="H131" s="947"/>
    </row>
    <row r="132" spans="1:9" s="946" customFormat="1" ht="99.75" customHeight="1">
      <c r="A132" s="955"/>
      <c r="B132" s="72" t="s">
        <v>1726</v>
      </c>
      <c r="C132" s="306" t="s">
        <v>200</v>
      </c>
      <c r="D132" s="207">
        <v>8</v>
      </c>
      <c r="E132" s="149"/>
      <c r="F132" s="207">
        <f>D132*E132</f>
        <v>0</v>
      </c>
      <c r="H132" s="947"/>
      <c r="I132" s="948"/>
    </row>
    <row r="133" spans="1:9" s="946" customFormat="1" ht="14.25">
      <c r="A133" s="955"/>
      <c r="B133" s="72"/>
      <c r="C133" s="306"/>
      <c r="D133" s="207"/>
      <c r="E133" s="149"/>
      <c r="F133" s="207"/>
      <c r="H133" s="947"/>
    </row>
    <row r="134" spans="1:9" s="286" customFormat="1" ht="12.75">
      <c r="A134" s="146" t="s">
        <v>221</v>
      </c>
      <c r="B134" s="783" t="s">
        <v>1727</v>
      </c>
      <c r="C134" s="306"/>
      <c r="D134" s="207"/>
      <c r="E134" s="149"/>
      <c r="F134" s="207"/>
      <c r="H134" s="954"/>
    </row>
    <row r="135" spans="1:9" s="946" customFormat="1" ht="36">
      <c r="B135" s="749" t="s">
        <v>1729</v>
      </c>
      <c r="C135" s="306" t="s">
        <v>268</v>
      </c>
      <c r="D135" s="207">
        <v>2</v>
      </c>
      <c r="E135" s="149"/>
      <c r="F135" s="207">
        <f>D135*E135</f>
        <v>0</v>
      </c>
    </row>
    <row r="136" spans="1:9" s="594" customFormat="1" ht="12.75">
      <c r="A136" s="631"/>
      <c r="B136" s="591"/>
      <c r="C136" s="632"/>
      <c r="D136" s="1068"/>
      <c r="E136" s="662"/>
      <c r="F136" s="662"/>
    </row>
    <row r="137" spans="1:9" s="594" customFormat="1" ht="12.75">
      <c r="A137" s="631"/>
      <c r="B137" s="591"/>
      <c r="C137" s="632"/>
      <c r="D137" s="1068"/>
      <c r="E137" s="662"/>
      <c r="F137" s="662"/>
    </row>
    <row r="138" spans="1:9" s="32" customFormat="1">
      <c r="A138" s="146"/>
      <c r="B138" s="785" t="s">
        <v>2145</v>
      </c>
      <c r="C138" s="180"/>
      <c r="D138" s="150"/>
      <c r="E138" s="259"/>
      <c r="F138" s="846"/>
      <c r="G138" s="96"/>
    </row>
    <row r="139" spans="1:9" s="32" customFormat="1">
      <c r="A139" s="146"/>
      <c r="B139" s="89"/>
      <c r="C139" s="180"/>
      <c r="D139" s="150"/>
      <c r="E139" s="259"/>
      <c r="F139" s="846"/>
      <c r="G139" s="96"/>
    </row>
    <row r="140" spans="1:9" s="32" customFormat="1">
      <c r="A140" s="146" t="s">
        <v>222</v>
      </c>
      <c r="B140" s="785" t="s">
        <v>2146</v>
      </c>
      <c r="C140" s="180"/>
      <c r="D140" s="150"/>
      <c r="E140" s="259"/>
      <c r="F140" s="846"/>
      <c r="G140" s="96"/>
    </row>
    <row r="141" spans="1:9" s="685" customFormat="1" ht="13.15" customHeight="1">
      <c r="B141" s="72" t="s">
        <v>2148</v>
      </c>
      <c r="D141" s="202"/>
      <c r="I141" s="953"/>
    </row>
    <row r="142" spans="1:9" s="685" customFormat="1" ht="73.900000000000006" customHeight="1">
      <c r="B142" s="72" t="s">
        <v>2154</v>
      </c>
      <c r="D142" s="202"/>
      <c r="I142" s="953"/>
    </row>
    <row r="143" spans="1:9" s="685" customFormat="1" ht="115.9" customHeight="1">
      <c r="B143" s="72" t="s">
        <v>2155</v>
      </c>
      <c r="D143" s="202"/>
      <c r="I143" s="953"/>
    </row>
    <row r="144" spans="1:9" s="685" customFormat="1" ht="85.9" customHeight="1">
      <c r="B144" s="72" t="s">
        <v>2161</v>
      </c>
      <c r="D144" s="202"/>
      <c r="I144" s="953"/>
    </row>
    <row r="145" spans="1:9" s="685" customFormat="1" ht="106.9" customHeight="1">
      <c r="B145" s="72" t="s">
        <v>2157</v>
      </c>
      <c r="D145" s="202"/>
      <c r="I145" s="953"/>
    </row>
    <row r="146" spans="1:9" s="685" customFormat="1" ht="153.6" customHeight="1">
      <c r="B146" s="72" t="s">
        <v>2160</v>
      </c>
      <c r="D146" s="202"/>
      <c r="I146" s="953"/>
    </row>
    <row r="147" spans="1:9" s="685" customFormat="1" ht="95.45" customHeight="1">
      <c r="B147" s="72" t="s">
        <v>2158</v>
      </c>
      <c r="D147" s="202"/>
      <c r="I147" s="953"/>
    </row>
    <row r="148" spans="1:9" s="685" customFormat="1" ht="16.899999999999999" customHeight="1">
      <c r="B148" s="72" t="s">
        <v>2159</v>
      </c>
      <c r="D148" s="202"/>
      <c r="I148" s="953"/>
    </row>
    <row r="149" spans="1:9" s="685" customFormat="1">
      <c r="A149" s="952"/>
      <c r="B149" s="72" t="s">
        <v>2147</v>
      </c>
      <c r="C149" s="343" t="s">
        <v>200</v>
      </c>
      <c r="D149" s="342">
        <v>2</v>
      </c>
      <c r="E149" s="149"/>
      <c r="F149" s="342" t="str">
        <f t="shared" ref="F149:F155" si="2">IF(D149*E149,D149*E149,"")</f>
        <v/>
      </c>
    </row>
    <row r="150" spans="1:9" s="685" customFormat="1">
      <c r="A150" s="952"/>
      <c r="B150" s="72" t="s">
        <v>2149</v>
      </c>
      <c r="C150" s="343" t="s">
        <v>202</v>
      </c>
      <c r="D150" s="342">
        <v>135</v>
      </c>
      <c r="E150" s="149"/>
      <c r="F150" s="342" t="str">
        <f t="shared" si="2"/>
        <v/>
      </c>
    </row>
    <row r="151" spans="1:9" s="685" customFormat="1">
      <c r="A151" s="952"/>
      <c r="B151" s="72" t="s">
        <v>2150</v>
      </c>
      <c r="C151" s="343" t="s">
        <v>205</v>
      </c>
      <c r="D151" s="342">
        <v>38</v>
      </c>
      <c r="E151" s="149"/>
      <c r="F151" s="342" t="str">
        <f t="shared" si="2"/>
        <v/>
      </c>
    </row>
    <row r="152" spans="1:9" s="685" customFormat="1">
      <c r="A152" s="952"/>
      <c r="B152" s="72" t="s">
        <v>2151</v>
      </c>
      <c r="C152" s="343" t="s">
        <v>205</v>
      </c>
      <c r="D152" s="342">
        <v>73</v>
      </c>
      <c r="E152" s="149"/>
      <c r="F152" s="342" t="str">
        <f t="shared" si="2"/>
        <v/>
      </c>
    </row>
    <row r="153" spans="1:9" s="685" customFormat="1">
      <c r="A153" s="952"/>
      <c r="B153" s="72" t="s">
        <v>2152</v>
      </c>
      <c r="C153" s="343" t="s">
        <v>202</v>
      </c>
      <c r="D153" s="342">
        <v>123</v>
      </c>
      <c r="E153" s="149"/>
      <c r="F153" s="342" t="str">
        <f t="shared" si="2"/>
        <v/>
      </c>
    </row>
    <row r="154" spans="1:9" s="685" customFormat="1">
      <c r="A154" s="952"/>
      <c r="B154" s="72" t="s">
        <v>2156</v>
      </c>
      <c r="C154" s="343" t="s">
        <v>229</v>
      </c>
      <c r="D154" s="342">
        <v>100</v>
      </c>
      <c r="E154" s="149"/>
      <c r="F154" s="342" t="str">
        <f t="shared" si="2"/>
        <v/>
      </c>
    </row>
    <row r="155" spans="1:9" s="685" customFormat="1">
      <c r="A155" s="952"/>
      <c r="B155" s="72" t="s">
        <v>2153</v>
      </c>
      <c r="C155" s="343" t="s">
        <v>202</v>
      </c>
      <c r="D155" s="342">
        <v>108</v>
      </c>
      <c r="E155" s="149"/>
      <c r="F155" s="342" t="str">
        <f t="shared" si="2"/>
        <v/>
      </c>
    </row>
    <row r="156" spans="1:9" s="685" customFormat="1">
      <c r="A156" s="952"/>
      <c r="B156" s="72"/>
      <c r="C156" s="343"/>
      <c r="D156" s="342"/>
      <c r="E156" s="149"/>
      <c r="F156" s="342"/>
    </row>
    <row r="157" spans="1:9" s="594" customFormat="1" ht="15">
      <c r="A157" s="605"/>
      <c r="B157" s="606" t="s">
        <v>1258</v>
      </c>
      <c r="C157" s="607"/>
      <c r="D157" s="633"/>
      <c r="E157" s="661"/>
      <c r="F157" s="692">
        <f>SUM(F6:F155)</f>
        <v>0</v>
      </c>
    </row>
    <row r="158" spans="1:9" s="594" customFormat="1" ht="12.75">
      <c r="A158" s="631"/>
      <c r="B158" s="591"/>
      <c r="C158" s="632"/>
      <c r="D158" s="1068"/>
      <c r="E158" s="662"/>
      <c r="F158" s="662"/>
    </row>
    <row r="159" spans="1:9" s="594" customFormat="1" ht="12.75">
      <c r="A159" s="631"/>
      <c r="B159" s="591"/>
      <c r="C159" s="632"/>
      <c r="D159" s="1068"/>
      <c r="E159" s="662"/>
      <c r="F159" s="662"/>
    </row>
    <row r="160" spans="1:9" s="594" customFormat="1" ht="12.75">
      <c r="A160" s="631"/>
      <c r="B160" s="591"/>
      <c r="C160" s="632"/>
      <c r="D160" s="1068"/>
      <c r="E160" s="662"/>
      <c r="F160" s="662"/>
    </row>
    <row r="161" spans="1:20" s="8" customFormat="1">
      <c r="A161" s="122"/>
      <c r="B161" s="72"/>
      <c r="C161" s="123"/>
      <c r="D161" s="121"/>
      <c r="E161" s="114"/>
      <c r="F161" s="125"/>
      <c r="G161" s="26"/>
      <c r="I161" s="840"/>
      <c r="J161" s="26"/>
      <c r="K161" s="26"/>
      <c r="L161" s="26"/>
      <c r="M161" s="26"/>
      <c r="N161" s="26"/>
      <c r="O161" s="26"/>
      <c r="P161" s="26"/>
      <c r="Q161" s="26"/>
      <c r="R161" s="26"/>
      <c r="S161" s="26"/>
      <c r="T161" s="26"/>
    </row>
    <row r="162" spans="1:20" s="8" customFormat="1">
      <c r="A162" s="122"/>
      <c r="B162" s="72"/>
      <c r="C162" s="123"/>
      <c r="D162" s="121"/>
      <c r="E162" s="124"/>
      <c r="F162" s="125"/>
      <c r="G162" s="32"/>
      <c r="I162" s="838"/>
      <c r="J162" s="32"/>
      <c r="K162" s="32"/>
      <c r="L162" s="32"/>
      <c r="M162" s="32"/>
      <c r="N162" s="32"/>
      <c r="O162" s="32"/>
      <c r="P162" s="32"/>
      <c r="Q162" s="32"/>
      <c r="R162" s="32"/>
      <c r="S162" s="32"/>
      <c r="T162" s="32"/>
    </row>
    <row r="163" spans="1:20" s="32" customFormat="1">
      <c r="A163" s="173"/>
      <c r="B163" s="135"/>
      <c r="C163" s="123"/>
      <c r="D163" s="143"/>
      <c r="E163" s="207"/>
      <c r="F163" s="207"/>
      <c r="G163" s="8"/>
      <c r="H163" s="8"/>
      <c r="I163" s="834"/>
    </row>
    <row r="164" spans="1:20" s="32" customFormat="1">
      <c r="A164" s="173"/>
      <c r="B164" s="135"/>
      <c r="C164" s="123"/>
      <c r="D164" s="143"/>
      <c r="E164" s="207"/>
      <c r="F164" s="207"/>
      <c r="G164" s="8"/>
      <c r="H164" s="8"/>
      <c r="I164" s="834"/>
    </row>
    <row r="165" spans="1:20" s="594" customFormat="1" ht="12.75">
      <c r="A165" s="631"/>
      <c r="B165" s="591"/>
      <c r="C165" s="632"/>
      <c r="D165" s="1068"/>
      <c r="E165" s="662"/>
      <c r="F165" s="662"/>
    </row>
    <row r="166" spans="1:20" s="594" customFormat="1" ht="12.75">
      <c r="A166" s="631"/>
      <c r="B166" s="591"/>
      <c r="C166" s="632"/>
      <c r="D166" s="1068"/>
      <c r="E166" s="662"/>
      <c r="F166" s="662"/>
    </row>
    <row r="167" spans="1:20" s="594" customFormat="1" ht="12.75">
      <c r="A167" s="631"/>
      <c r="B167" s="591"/>
      <c r="C167" s="632"/>
      <c r="D167" s="1068"/>
      <c r="E167" s="662"/>
      <c r="F167" s="662"/>
    </row>
    <row r="168" spans="1:20" s="594" customFormat="1" ht="12.75">
      <c r="A168" s="631"/>
      <c r="B168" s="591"/>
      <c r="C168" s="632"/>
      <c r="D168" s="1068"/>
      <c r="E168" s="662"/>
      <c r="F168" s="662"/>
    </row>
    <row r="169" spans="1:20" s="594" customFormat="1" ht="12.75">
      <c r="A169" s="631"/>
      <c r="B169" s="591"/>
      <c r="C169" s="632"/>
      <c r="D169" s="1068"/>
      <c r="E169" s="662"/>
      <c r="F169" s="662"/>
    </row>
    <row r="170" spans="1:20" s="594" customFormat="1" ht="12.75">
      <c r="A170" s="631"/>
      <c r="B170" s="591"/>
      <c r="C170" s="632"/>
      <c r="D170" s="1068"/>
      <c r="E170" s="662"/>
      <c r="F170" s="662"/>
    </row>
    <row r="171" spans="1:20" s="594" customFormat="1" ht="12.75">
      <c r="A171" s="631"/>
      <c r="B171" s="591"/>
      <c r="C171" s="632"/>
      <c r="D171" s="1068"/>
      <c r="E171" s="662"/>
      <c r="F171" s="662"/>
    </row>
    <row r="172" spans="1:20" s="594" customFormat="1" ht="12.75">
      <c r="A172" s="631"/>
      <c r="B172" s="591"/>
      <c r="C172" s="632"/>
      <c r="D172" s="1068"/>
      <c r="E172" s="662"/>
      <c r="F172" s="662"/>
    </row>
    <row r="173" spans="1:20" s="594" customFormat="1" ht="12.75">
      <c r="A173" s="631"/>
      <c r="B173" s="591"/>
      <c r="C173" s="632"/>
      <c r="D173" s="1068"/>
      <c r="E173" s="662"/>
      <c r="F173" s="662"/>
    </row>
    <row r="174" spans="1:20" s="594" customFormat="1" ht="12.75">
      <c r="A174" s="631"/>
      <c r="B174" s="591"/>
      <c r="C174" s="632"/>
      <c r="D174" s="1068"/>
      <c r="E174" s="662"/>
      <c r="F174" s="662"/>
    </row>
    <row r="175" spans="1:20" s="594" customFormat="1" ht="12.75">
      <c r="A175" s="631"/>
      <c r="B175" s="591"/>
      <c r="C175" s="632"/>
      <c r="D175" s="1068"/>
      <c r="E175" s="662"/>
      <c r="F175" s="662"/>
    </row>
    <row r="176" spans="1:20" s="594" customFormat="1" ht="12.75">
      <c r="A176" s="631"/>
      <c r="B176" s="591"/>
      <c r="C176" s="632"/>
      <c r="D176" s="1068"/>
      <c r="E176" s="662"/>
      <c r="F176" s="662"/>
    </row>
    <row r="177" spans="1:256" s="594" customFormat="1" ht="12.75">
      <c r="A177" s="631"/>
      <c r="B177" s="591"/>
      <c r="C177" s="632"/>
      <c r="D177" s="1068"/>
      <c r="E177" s="662"/>
      <c r="F177" s="662"/>
    </row>
    <row r="178" spans="1:256" s="594" customFormat="1" ht="12.75">
      <c r="A178" s="631"/>
      <c r="B178" s="591"/>
      <c r="C178" s="632"/>
      <c r="D178" s="1068"/>
      <c r="E178" s="662"/>
      <c r="F178" s="662"/>
    </row>
    <row r="179" spans="1:256" s="594" customFormat="1" ht="12.75">
      <c r="A179" s="631"/>
      <c r="B179" s="591"/>
      <c r="C179" s="632"/>
      <c r="D179" s="1068"/>
      <c r="E179" s="662"/>
      <c r="F179" s="662"/>
    </row>
    <row r="180" spans="1:256" s="594" customFormat="1" ht="12.75">
      <c r="A180" s="631"/>
      <c r="B180" s="591"/>
      <c r="C180" s="632"/>
      <c r="D180" s="1068"/>
      <c r="E180" s="662"/>
      <c r="F180" s="662"/>
    </row>
    <row r="181" spans="1:256" s="594" customFormat="1" ht="12.75">
      <c r="A181" s="631"/>
      <c r="B181" s="591"/>
      <c r="C181" s="632"/>
      <c r="D181" s="1068"/>
      <c r="E181" s="662"/>
      <c r="F181" s="662"/>
    </row>
    <row r="182" spans="1:256" s="594" customFormat="1" ht="12.75">
      <c r="A182" s="631"/>
      <c r="B182" s="591"/>
      <c r="C182" s="632"/>
      <c r="D182" s="1068"/>
      <c r="E182" s="662"/>
      <c r="F182" s="662"/>
    </row>
    <row r="183" spans="1:256" s="594" customFormat="1" ht="12.75">
      <c r="A183" s="631"/>
      <c r="B183" s="591"/>
      <c r="C183" s="632"/>
      <c r="D183" s="1068"/>
      <c r="E183" s="662"/>
      <c r="F183" s="662"/>
    </row>
    <row r="184" spans="1:256" s="594" customFormat="1" ht="12.75">
      <c r="A184" s="631"/>
      <c r="B184" s="591"/>
      <c r="C184" s="632"/>
      <c r="D184" s="1068"/>
      <c r="E184" s="662"/>
      <c r="F184" s="662"/>
    </row>
    <row r="185" spans="1:256" s="594" customFormat="1" ht="12.75">
      <c r="A185" s="631"/>
      <c r="B185" s="591"/>
      <c r="C185" s="632"/>
      <c r="D185" s="1068"/>
      <c r="E185" s="662"/>
      <c r="F185" s="662"/>
    </row>
    <row r="186" spans="1:256" s="594" customFormat="1" ht="12.75">
      <c r="A186" s="631"/>
      <c r="B186" s="591"/>
      <c r="C186" s="632"/>
      <c r="D186" s="1068"/>
      <c r="E186" s="662"/>
      <c r="F186" s="662"/>
    </row>
    <row r="187" spans="1:256" s="594" customFormat="1" ht="12.75">
      <c r="A187" s="631"/>
      <c r="B187" s="591"/>
      <c r="C187" s="632"/>
      <c r="D187" s="1068"/>
      <c r="E187" s="662"/>
      <c r="F187" s="662"/>
    </row>
    <row r="188" spans="1:256" s="594" customFormat="1" ht="12.75">
      <c r="A188" s="631"/>
      <c r="B188" s="591"/>
      <c r="C188" s="632"/>
      <c r="D188" s="1068"/>
      <c r="E188" s="662"/>
      <c r="F188" s="662"/>
    </row>
    <row r="189" spans="1:256" s="594" customFormat="1" ht="12.75">
      <c r="A189" s="631"/>
      <c r="B189" s="591"/>
      <c r="C189" s="632"/>
      <c r="D189" s="1068"/>
      <c r="E189" s="662"/>
      <c r="F189" s="662"/>
    </row>
    <row r="190" spans="1:256" s="589" customFormat="1" ht="12.75">
      <c r="A190" s="631"/>
      <c r="B190" s="591"/>
      <c r="C190" s="632"/>
      <c r="D190" s="1068"/>
      <c r="E190" s="662"/>
      <c r="F190" s="662"/>
      <c r="G190" s="594"/>
      <c r="H190" s="594"/>
      <c r="I190" s="594"/>
      <c r="J190" s="594"/>
      <c r="K190" s="594"/>
      <c r="L190" s="594"/>
      <c r="M190" s="594"/>
      <c r="N190" s="594"/>
      <c r="O190" s="594"/>
      <c r="P190" s="594"/>
      <c r="Q190" s="594"/>
      <c r="R190" s="594"/>
      <c r="S190" s="594"/>
      <c r="T190" s="594"/>
      <c r="U190" s="594"/>
      <c r="V190" s="594"/>
      <c r="W190" s="594"/>
      <c r="X190" s="594"/>
      <c r="Y190" s="594"/>
      <c r="Z190" s="594"/>
      <c r="AA190" s="594"/>
      <c r="AB190" s="594"/>
      <c r="AC190" s="594"/>
      <c r="AD190" s="594"/>
      <c r="AE190" s="594"/>
      <c r="AF190" s="594"/>
      <c r="AG190" s="594"/>
      <c r="AH190" s="594"/>
      <c r="AI190" s="594"/>
      <c r="AJ190" s="594"/>
      <c r="AK190" s="594"/>
      <c r="AL190" s="594"/>
      <c r="AM190" s="594"/>
      <c r="AN190" s="594"/>
      <c r="AO190" s="594"/>
      <c r="AP190" s="594"/>
      <c r="AQ190" s="594"/>
      <c r="AR190" s="594"/>
      <c r="AS190" s="594"/>
      <c r="AT190" s="594"/>
      <c r="AU190" s="594"/>
      <c r="AV190" s="594"/>
      <c r="AW190" s="594"/>
      <c r="AX190" s="594"/>
      <c r="AY190" s="594"/>
      <c r="AZ190" s="594"/>
      <c r="BA190" s="594"/>
      <c r="BB190" s="594"/>
      <c r="BC190" s="594"/>
      <c r="BD190" s="594"/>
      <c r="BE190" s="594"/>
      <c r="BF190" s="594"/>
      <c r="BG190" s="594"/>
      <c r="BH190" s="594"/>
      <c r="BI190" s="594"/>
      <c r="BJ190" s="594"/>
      <c r="BK190" s="594"/>
      <c r="BL190" s="594"/>
      <c r="BM190" s="594"/>
      <c r="BN190" s="594"/>
      <c r="BO190" s="594"/>
      <c r="BP190" s="594"/>
      <c r="BQ190" s="594"/>
      <c r="BR190" s="594"/>
      <c r="BS190" s="594"/>
      <c r="BT190" s="594"/>
      <c r="BU190" s="594"/>
      <c r="BV190" s="594"/>
      <c r="BW190" s="594"/>
      <c r="BX190" s="594"/>
      <c r="BY190" s="594"/>
      <c r="BZ190" s="594"/>
      <c r="CA190" s="594"/>
      <c r="CB190" s="594"/>
      <c r="CC190" s="594"/>
      <c r="CD190" s="594"/>
      <c r="CE190" s="594"/>
      <c r="CF190" s="594"/>
      <c r="CG190" s="594"/>
      <c r="CH190" s="594"/>
      <c r="CI190" s="594"/>
      <c r="CJ190" s="594"/>
      <c r="CK190" s="594"/>
      <c r="CL190" s="594"/>
      <c r="CM190" s="594"/>
      <c r="CN190" s="594"/>
      <c r="CO190" s="594"/>
      <c r="CP190" s="594"/>
      <c r="CQ190" s="594"/>
      <c r="CR190" s="594"/>
      <c r="CS190" s="594"/>
      <c r="CT190" s="594"/>
      <c r="CU190" s="594"/>
      <c r="CV190" s="594"/>
      <c r="CW190" s="594"/>
      <c r="CX190" s="594"/>
      <c r="CY190" s="594"/>
      <c r="CZ190" s="594"/>
      <c r="DA190" s="594"/>
      <c r="DB190" s="594"/>
      <c r="DC190" s="594"/>
      <c r="DD190" s="594"/>
      <c r="DE190" s="594"/>
      <c r="DF190" s="594"/>
      <c r="DG190" s="594"/>
      <c r="DH190" s="594"/>
      <c r="DI190" s="594"/>
      <c r="DJ190" s="594"/>
      <c r="DK190" s="594"/>
      <c r="DL190" s="594"/>
      <c r="DM190" s="594"/>
      <c r="DN190" s="594"/>
      <c r="DO190" s="594"/>
      <c r="DP190" s="594"/>
      <c r="DQ190" s="594"/>
      <c r="DR190" s="594"/>
      <c r="DS190" s="594"/>
      <c r="DT190" s="594"/>
      <c r="DU190" s="594"/>
      <c r="DV190" s="594"/>
      <c r="DW190" s="594"/>
      <c r="DX190" s="594"/>
      <c r="DY190" s="594"/>
      <c r="DZ190" s="594"/>
      <c r="EA190" s="594"/>
      <c r="EB190" s="594"/>
      <c r="EC190" s="594"/>
      <c r="ED190" s="594"/>
      <c r="EE190" s="594"/>
      <c r="EF190" s="594"/>
      <c r="EG190" s="594"/>
      <c r="EH190" s="594"/>
      <c r="EI190" s="594"/>
      <c r="EJ190" s="594"/>
      <c r="EK190" s="594"/>
      <c r="EL190" s="594"/>
      <c r="EM190" s="594"/>
      <c r="EN190" s="594"/>
      <c r="EO190" s="594"/>
      <c r="EP190" s="594"/>
      <c r="EQ190" s="594"/>
      <c r="ER190" s="594"/>
      <c r="ES190" s="594"/>
      <c r="ET190" s="594"/>
      <c r="EU190" s="594"/>
      <c r="EV190" s="594"/>
      <c r="EW190" s="594"/>
      <c r="EX190" s="594"/>
      <c r="EY190" s="594"/>
      <c r="EZ190" s="594"/>
      <c r="FA190" s="594"/>
      <c r="FB190" s="594"/>
      <c r="FC190" s="594"/>
      <c r="FD190" s="594"/>
      <c r="FE190" s="594"/>
      <c r="FF190" s="594"/>
      <c r="FG190" s="594"/>
      <c r="FH190" s="594"/>
      <c r="FI190" s="594"/>
      <c r="FJ190" s="594"/>
      <c r="FK190" s="594"/>
      <c r="FL190" s="594"/>
      <c r="FM190" s="594"/>
      <c r="FN190" s="594"/>
      <c r="FO190" s="594"/>
      <c r="FP190" s="594"/>
      <c r="FQ190" s="594"/>
      <c r="FR190" s="594"/>
      <c r="FS190" s="594"/>
      <c r="FT190" s="594"/>
      <c r="FU190" s="594"/>
      <c r="FV190" s="594"/>
      <c r="FW190" s="594"/>
      <c r="FX190" s="594"/>
      <c r="FY190" s="594"/>
      <c r="FZ190" s="594"/>
      <c r="GA190" s="594"/>
      <c r="GB190" s="594"/>
      <c r="GC190" s="594"/>
      <c r="GD190" s="594"/>
      <c r="GE190" s="594"/>
      <c r="GF190" s="594"/>
      <c r="GG190" s="594"/>
      <c r="GH190" s="594"/>
      <c r="GI190" s="594"/>
      <c r="GJ190" s="594"/>
      <c r="GK190" s="594"/>
      <c r="GL190" s="594"/>
      <c r="GM190" s="594"/>
      <c r="GN190" s="594"/>
      <c r="GO190" s="594"/>
      <c r="GP190" s="594"/>
      <c r="GQ190" s="594"/>
      <c r="GR190" s="594"/>
      <c r="GS190" s="594"/>
      <c r="GT190" s="594"/>
      <c r="GU190" s="594"/>
      <c r="GV190" s="594"/>
      <c r="GW190" s="594"/>
      <c r="GX190" s="594"/>
      <c r="GY190" s="594"/>
      <c r="GZ190" s="594"/>
      <c r="HA190" s="594"/>
      <c r="HB190" s="594"/>
      <c r="HC190" s="594"/>
      <c r="HD190" s="594"/>
      <c r="HE190" s="594"/>
      <c r="HF190" s="594"/>
      <c r="HG190" s="594"/>
      <c r="HH190" s="594"/>
      <c r="HI190" s="594"/>
      <c r="HJ190" s="594"/>
      <c r="HK190" s="594"/>
      <c r="HL190" s="594"/>
      <c r="HM190" s="594"/>
      <c r="HN190" s="594"/>
      <c r="HO190" s="594"/>
      <c r="HP190" s="594"/>
      <c r="HQ190" s="594"/>
      <c r="HR190" s="594"/>
      <c r="HS190" s="594"/>
      <c r="HT190" s="594"/>
      <c r="HU190" s="594"/>
      <c r="HV190" s="594"/>
      <c r="HW190" s="594"/>
      <c r="HX190" s="594"/>
      <c r="HY190" s="594"/>
      <c r="HZ190" s="594"/>
      <c r="IA190" s="594"/>
      <c r="IB190" s="594"/>
      <c r="IC190" s="594"/>
      <c r="ID190" s="594"/>
      <c r="IE190" s="594"/>
      <c r="IF190" s="594"/>
      <c r="IG190" s="594"/>
      <c r="IH190" s="594"/>
      <c r="II190" s="594"/>
      <c r="IJ190" s="594"/>
      <c r="IK190" s="594"/>
      <c r="IL190" s="594"/>
      <c r="IM190" s="594"/>
      <c r="IN190" s="594"/>
      <c r="IO190" s="594"/>
      <c r="IP190" s="594"/>
      <c r="IQ190" s="594"/>
      <c r="IR190" s="594"/>
      <c r="IS190" s="594"/>
      <c r="IT190" s="594"/>
      <c r="IU190" s="594"/>
      <c r="IV190" s="594"/>
    </row>
    <row r="191" spans="1:256" s="589" customFormat="1" ht="12.75">
      <c r="A191" s="631"/>
      <c r="B191" s="591"/>
      <c r="C191" s="632"/>
      <c r="D191" s="1068"/>
      <c r="E191" s="662"/>
      <c r="F191" s="662"/>
      <c r="G191" s="594"/>
      <c r="H191" s="594"/>
      <c r="I191" s="594"/>
      <c r="J191" s="594"/>
      <c r="K191" s="594"/>
      <c r="L191" s="594"/>
      <c r="M191" s="594"/>
      <c r="N191" s="594"/>
      <c r="O191" s="594"/>
      <c r="P191" s="594"/>
      <c r="Q191" s="594"/>
      <c r="R191" s="594"/>
      <c r="S191" s="594"/>
      <c r="T191" s="594"/>
      <c r="U191" s="594"/>
      <c r="V191" s="594"/>
      <c r="W191" s="594"/>
      <c r="X191" s="594"/>
      <c r="Y191" s="594"/>
      <c r="Z191" s="594"/>
      <c r="AA191" s="594"/>
      <c r="AB191" s="594"/>
      <c r="AC191" s="594"/>
      <c r="AD191" s="594"/>
      <c r="AE191" s="594"/>
      <c r="AF191" s="594"/>
      <c r="AG191" s="594"/>
      <c r="AH191" s="594"/>
      <c r="AI191" s="594"/>
      <c r="AJ191" s="594"/>
      <c r="AK191" s="594"/>
      <c r="AL191" s="594"/>
      <c r="AM191" s="594"/>
      <c r="AN191" s="594"/>
      <c r="AO191" s="594"/>
      <c r="AP191" s="594"/>
      <c r="AQ191" s="594"/>
      <c r="AR191" s="594"/>
      <c r="AS191" s="594"/>
      <c r="AT191" s="594"/>
      <c r="AU191" s="594"/>
      <c r="AV191" s="594"/>
      <c r="AW191" s="594"/>
      <c r="AX191" s="594"/>
      <c r="AY191" s="594"/>
      <c r="AZ191" s="594"/>
      <c r="BA191" s="594"/>
      <c r="BB191" s="594"/>
      <c r="BC191" s="594"/>
      <c r="BD191" s="594"/>
      <c r="BE191" s="594"/>
      <c r="BF191" s="594"/>
      <c r="BG191" s="594"/>
      <c r="BH191" s="594"/>
      <c r="BI191" s="594"/>
      <c r="BJ191" s="594"/>
      <c r="BK191" s="594"/>
      <c r="BL191" s="594"/>
      <c r="BM191" s="594"/>
      <c r="BN191" s="594"/>
      <c r="BO191" s="594"/>
      <c r="BP191" s="594"/>
      <c r="BQ191" s="594"/>
      <c r="BR191" s="594"/>
      <c r="BS191" s="594"/>
      <c r="BT191" s="594"/>
      <c r="BU191" s="594"/>
      <c r="BV191" s="594"/>
      <c r="BW191" s="594"/>
      <c r="BX191" s="594"/>
      <c r="BY191" s="594"/>
      <c r="BZ191" s="594"/>
      <c r="CA191" s="594"/>
      <c r="CB191" s="594"/>
      <c r="CC191" s="594"/>
      <c r="CD191" s="594"/>
      <c r="CE191" s="594"/>
      <c r="CF191" s="594"/>
      <c r="CG191" s="594"/>
      <c r="CH191" s="594"/>
      <c r="CI191" s="594"/>
      <c r="CJ191" s="594"/>
      <c r="CK191" s="594"/>
      <c r="CL191" s="594"/>
      <c r="CM191" s="594"/>
      <c r="CN191" s="594"/>
      <c r="CO191" s="594"/>
      <c r="CP191" s="594"/>
      <c r="CQ191" s="594"/>
      <c r="CR191" s="594"/>
      <c r="CS191" s="594"/>
      <c r="CT191" s="594"/>
      <c r="CU191" s="594"/>
      <c r="CV191" s="594"/>
      <c r="CW191" s="594"/>
      <c r="CX191" s="594"/>
      <c r="CY191" s="594"/>
      <c r="CZ191" s="594"/>
      <c r="DA191" s="594"/>
      <c r="DB191" s="594"/>
      <c r="DC191" s="594"/>
      <c r="DD191" s="594"/>
      <c r="DE191" s="594"/>
      <c r="DF191" s="594"/>
      <c r="DG191" s="594"/>
      <c r="DH191" s="594"/>
      <c r="DI191" s="594"/>
      <c r="DJ191" s="594"/>
      <c r="DK191" s="594"/>
      <c r="DL191" s="594"/>
      <c r="DM191" s="594"/>
      <c r="DN191" s="594"/>
      <c r="DO191" s="594"/>
      <c r="DP191" s="594"/>
      <c r="DQ191" s="594"/>
      <c r="DR191" s="594"/>
      <c r="DS191" s="594"/>
      <c r="DT191" s="594"/>
      <c r="DU191" s="594"/>
      <c r="DV191" s="594"/>
      <c r="DW191" s="594"/>
      <c r="DX191" s="594"/>
      <c r="DY191" s="594"/>
      <c r="DZ191" s="594"/>
      <c r="EA191" s="594"/>
      <c r="EB191" s="594"/>
      <c r="EC191" s="594"/>
      <c r="ED191" s="594"/>
      <c r="EE191" s="594"/>
      <c r="EF191" s="594"/>
      <c r="EG191" s="594"/>
      <c r="EH191" s="594"/>
      <c r="EI191" s="594"/>
      <c r="EJ191" s="594"/>
      <c r="EK191" s="594"/>
      <c r="EL191" s="594"/>
      <c r="EM191" s="594"/>
      <c r="EN191" s="594"/>
      <c r="EO191" s="594"/>
      <c r="EP191" s="594"/>
      <c r="EQ191" s="594"/>
      <c r="ER191" s="594"/>
      <c r="ES191" s="594"/>
      <c r="ET191" s="594"/>
      <c r="EU191" s="594"/>
      <c r="EV191" s="594"/>
      <c r="EW191" s="594"/>
      <c r="EX191" s="594"/>
      <c r="EY191" s="594"/>
      <c r="EZ191" s="594"/>
      <c r="FA191" s="594"/>
      <c r="FB191" s="594"/>
      <c r="FC191" s="594"/>
      <c r="FD191" s="594"/>
      <c r="FE191" s="594"/>
      <c r="FF191" s="594"/>
      <c r="FG191" s="594"/>
      <c r="FH191" s="594"/>
      <c r="FI191" s="594"/>
      <c r="FJ191" s="594"/>
      <c r="FK191" s="594"/>
      <c r="FL191" s="594"/>
      <c r="FM191" s="594"/>
      <c r="FN191" s="594"/>
      <c r="FO191" s="594"/>
      <c r="FP191" s="594"/>
      <c r="FQ191" s="594"/>
      <c r="FR191" s="594"/>
      <c r="FS191" s="594"/>
      <c r="FT191" s="594"/>
      <c r="FU191" s="594"/>
      <c r="FV191" s="594"/>
      <c r="FW191" s="594"/>
      <c r="FX191" s="594"/>
      <c r="FY191" s="594"/>
      <c r="FZ191" s="594"/>
      <c r="GA191" s="594"/>
      <c r="GB191" s="594"/>
      <c r="GC191" s="594"/>
      <c r="GD191" s="594"/>
      <c r="GE191" s="594"/>
      <c r="GF191" s="594"/>
      <c r="GG191" s="594"/>
      <c r="GH191" s="594"/>
      <c r="GI191" s="594"/>
      <c r="GJ191" s="594"/>
      <c r="GK191" s="594"/>
      <c r="GL191" s="594"/>
      <c r="GM191" s="594"/>
      <c r="GN191" s="594"/>
      <c r="GO191" s="594"/>
      <c r="GP191" s="594"/>
      <c r="GQ191" s="594"/>
      <c r="GR191" s="594"/>
      <c r="GS191" s="594"/>
      <c r="GT191" s="594"/>
      <c r="GU191" s="594"/>
      <c r="GV191" s="594"/>
      <c r="GW191" s="594"/>
      <c r="GX191" s="594"/>
      <c r="GY191" s="594"/>
      <c r="GZ191" s="594"/>
      <c r="HA191" s="594"/>
      <c r="HB191" s="594"/>
      <c r="HC191" s="594"/>
      <c r="HD191" s="594"/>
      <c r="HE191" s="594"/>
      <c r="HF191" s="594"/>
      <c r="HG191" s="594"/>
      <c r="HH191" s="594"/>
      <c r="HI191" s="594"/>
      <c r="HJ191" s="594"/>
      <c r="HK191" s="594"/>
      <c r="HL191" s="594"/>
      <c r="HM191" s="594"/>
      <c r="HN191" s="594"/>
      <c r="HO191" s="594"/>
      <c r="HP191" s="594"/>
      <c r="HQ191" s="594"/>
      <c r="HR191" s="594"/>
      <c r="HS191" s="594"/>
      <c r="HT191" s="594"/>
      <c r="HU191" s="594"/>
      <c r="HV191" s="594"/>
      <c r="HW191" s="594"/>
      <c r="HX191" s="594"/>
      <c r="HY191" s="594"/>
      <c r="HZ191" s="594"/>
      <c r="IA191" s="594"/>
      <c r="IB191" s="594"/>
      <c r="IC191" s="594"/>
      <c r="ID191" s="594"/>
      <c r="IE191" s="594"/>
      <c r="IF191" s="594"/>
      <c r="IG191" s="594"/>
      <c r="IH191" s="594"/>
      <c r="II191" s="594"/>
      <c r="IJ191" s="594"/>
      <c r="IK191" s="594"/>
      <c r="IL191" s="594"/>
      <c r="IM191" s="594"/>
      <c r="IN191" s="594"/>
      <c r="IO191" s="594"/>
      <c r="IP191" s="594"/>
      <c r="IQ191" s="594"/>
      <c r="IR191" s="594"/>
      <c r="IS191" s="594"/>
      <c r="IT191" s="594"/>
      <c r="IU191" s="594"/>
      <c r="IV191" s="594"/>
    </row>
    <row r="192" spans="1:256" s="594" customFormat="1" ht="12.75">
      <c r="A192" s="631"/>
      <c r="B192" s="591"/>
      <c r="C192" s="632"/>
      <c r="D192" s="1068"/>
      <c r="E192" s="662"/>
      <c r="F192" s="662"/>
    </row>
    <row r="193" spans="1:256" s="589" customFormat="1" ht="12.75">
      <c r="A193" s="631"/>
      <c r="B193" s="591"/>
      <c r="C193" s="632"/>
      <c r="D193" s="1068"/>
      <c r="E193" s="662"/>
      <c r="F193" s="662"/>
      <c r="G193" s="594"/>
      <c r="H193" s="594"/>
      <c r="I193" s="594"/>
      <c r="J193" s="594"/>
      <c r="K193" s="594"/>
      <c r="L193" s="594"/>
      <c r="M193" s="594"/>
      <c r="N193" s="594"/>
      <c r="O193" s="594"/>
      <c r="P193" s="594"/>
      <c r="Q193" s="594"/>
      <c r="R193" s="594"/>
      <c r="S193" s="594"/>
      <c r="T193" s="594"/>
      <c r="U193" s="594"/>
      <c r="V193" s="594"/>
      <c r="W193" s="594"/>
      <c r="X193" s="594"/>
      <c r="Y193" s="594"/>
      <c r="Z193" s="594"/>
      <c r="AA193" s="594"/>
      <c r="AB193" s="594"/>
      <c r="AC193" s="594"/>
      <c r="AD193" s="594"/>
      <c r="AE193" s="594"/>
      <c r="AF193" s="594"/>
      <c r="AG193" s="594"/>
      <c r="AH193" s="594"/>
      <c r="AI193" s="594"/>
      <c r="AJ193" s="594"/>
      <c r="AK193" s="594"/>
      <c r="AL193" s="594"/>
      <c r="AM193" s="594"/>
      <c r="AN193" s="594"/>
      <c r="AO193" s="594"/>
      <c r="AP193" s="594"/>
      <c r="AQ193" s="594"/>
      <c r="AR193" s="594"/>
      <c r="AS193" s="594"/>
      <c r="AT193" s="594"/>
      <c r="AU193" s="594"/>
      <c r="AV193" s="594"/>
      <c r="AW193" s="594"/>
      <c r="AX193" s="594"/>
      <c r="AY193" s="594"/>
      <c r="AZ193" s="594"/>
      <c r="BA193" s="594"/>
      <c r="BB193" s="594"/>
      <c r="BC193" s="594"/>
      <c r="BD193" s="594"/>
      <c r="BE193" s="594"/>
      <c r="BF193" s="594"/>
      <c r="BG193" s="594"/>
      <c r="BH193" s="594"/>
      <c r="BI193" s="594"/>
      <c r="BJ193" s="594"/>
      <c r="BK193" s="594"/>
      <c r="BL193" s="594"/>
      <c r="BM193" s="594"/>
      <c r="BN193" s="594"/>
      <c r="BO193" s="594"/>
      <c r="BP193" s="594"/>
      <c r="BQ193" s="594"/>
      <c r="BR193" s="594"/>
      <c r="BS193" s="594"/>
      <c r="BT193" s="594"/>
      <c r="BU193" s="594"/>
      <c r="BV193" s="594"/>
      <c r="BW193" s="594"/>
      <c r="BX193" s="594"/>
      <c r="BY193" s="594"/>
      <c r="BZ193" s="594"/>
      <c r="CA193" s="594"/>
      <c r="CB193" s="594"/>
      <c r="CC193" s="594"/>
      <c r="CD193" s="594"/>
      <c r="CE193" s="594"/>
      <c r="CF193" s="594"/>
      <c r="CG193" s="594"/>
      <c r="CH193" s="594"/>
      <c r="CI193" s="594"/>
      <c r="CJ193" s="594"/>
      <c r="CK193" s="594"/>
      <c r="CL193" s="594"/>
      <c r="CM193" s="594"/>
      <c r="CN193" s="594"/>
      <c r="CO193" s="594"/>
      <c r="CP193" s="594"/>
      <c r="CQ193" s="594"/>
      <c r="CR193" s="594"/>
      <c r="CS193" s="594"/>
      <c r="CT193" s="594"/>
      <c r="CU193" s="594"/>
      <c r="CV193" s="594"/>
      <c r="CW193" s="594"/>
      <c r="CX193" s="594"/>
      <c r="CY193" s="594"/>
      <c r="CZ193" s="594"/>
      <c r="DA193" s="594"/>
      <c r="DB193" s="594"/>
      <c r="DC193" s="594"/>
      <c r="DD193" s="594"/>
      <c r="DE193" s="594"/>
      <c r="DF193" s="594"/>
      <c r="DG193" s="594"/>
      <c r="DH193" s="594"/>
      <c r="DI193" s="594"/>
      <c r="DJ193" s="594"/>
      <c r="DK193" s="594"/>
      <c r="DL193" s="594"/>
      <c r="DM193" s="594"/>
      <c r="DN193" s="594"/>
      <c r="DO193" s="594"/>
      <c r="DP193" s="594"/>
      <c r="DQ193" s="594"/>
      <c r="DR193" s="594"/>
      <c r="DS193" s="594"/>
      <c r="DT193" s="594"/>
      <c r="DU193" s="594"/>
      <c r="DV193" s="594"/>
      <c r="DW193" s="594"/>
      <c r="DX193" s="594"/>
      <c r="DY193" s="594"/>
      <c r="DZ193" s="594"/>
      <c r="EA193" s="594"/>
      <c r="EB193" s="594"/>
      <c r="EC193" s="594"/>
      <c r="ED193" s="594"/>
      <c r="EE193" s="594"/>
      <c r="EF193" s="594"/>
      <c r="EG193" s="594"/>
      <c r="EH193" s="594"/>
      <c r="EI193" s="594"/>
      <c r="EJ193" s="594"/>
      <c r="EK193" s="594"/>
      <c r="EL193" s="594"/>
      <c r="EM193" s="594"/>
      <c r="EN193" s="594"/>
      <c r="EO193" s="594"/>
      <c r="EP193" s="594"/>
      <c r="EQ193" s="594"/>
      <c r="ER193" s="594"/>
      <c r="ES193" s="594"/>
      <c r="ET193" s="594"/>
      <c r="EU193" s="594"/>
      <c r="EV193" s="594"/>
      <c r="EW193" s="594"/>
      <c r="EX193" s="594"/>
      <c r="EY193" s="594"/>
      <c r="EZ193" s="594"/>
      <c r="FA193" s="594"/>
      <c r="FB193" s="594"/>
      <c r="FC193" s="594"/>
      <c r="FD193" s="594"/>
      <c r="FE193" s="594"/>
      <c r="FF193" s="594"/>
      <c r="FG193" s="594"/>
      <c r="FH193" s="594"/>
      <c r="FI193" s="594"/>
      <c r="FJ193" s="594"/>
      <c r="FK193" s="594"/>
      <c r="FL193" s="594"/>
      <c r="FM193" s="594"/>
      <c r="FN193" s="594"/>
      <c r="FO193" s="594"/>
      <c r="FP193" s="594"/>
      <c r="FQ193" s="594"/>
      <c r="FR193" s="594"/>
      <c r="FS193" s="594"/>
      <c r="FT193" s="594"/>
      <c r="FU193" s="594"/>
      <c r="FV193" s="594"/>
      <c r="FW193" s="594"/>
      <c r="FX193" s="594"/>
      <c r="FY193" s="594"/>
      <c r="FZ193" s="594"/>
      <c r="GA193" s="594"/>
      <c r="GB193" s="594"/>
      <c r="GC193" s="594"/>
      <c r="GD193" s="594"/>
      <c r="GE193" s="594"/>
      <c r="GF193" s="594"/>
      <c r="GG193" s="594"/>
      <c r="GH193" s="594"/>
      <c r="GI193" s="594"/>
      <c r="GJ193" s="594"/>
      <c r="GK193" s="594"/>
      <c r="GL193" s="594"/>
      <c r="GM193" s="594"/>
      <c r="GN193" s="594"/>
      <c r="GO193" s="594"/>
      <c r="GP193" s="594"/>
      <c r="GQ193" s="594"/>
      <c r="GR193" s="594"/>
      <c r="GS193" s="594"/>
      <c r="GT193" s="594"/>
      <c r="GU193" s="594"/>
      <c r="GV193" s="594"/>
      <c r="GW193" s="594"/>
      <c r="GX193" s="594"/>
      <c r="GY193" s="594"/>
      <c r="GZ193" s="594"/>
      <c r="HA193" s="594"/>
      <c r="HB193" s="594"/>
      <c r="HC193" s="594"/>
      <c r="HD193" s="594"/>
      <c r="HE193" s="594"/>
      <c r="HF193" s="594"/>
      <c r="HG193" s="594"/>
      <c r="HH193" s="594"/>
      <c r="HI193" s="594"/>
      <c r="HJ193" s="594"/>
      <c r="HK193" s="594"/>
      <c r="HL193" s="594"/>
      <c r="HM193" s="594"/>
      <c r="HN193" s="594"/>
      <c r="HO193" s="594"/>
      <c r="HP193" s="594"/>
      <c r="HQ193" s="594"/>
      <c r="HR193" s="594"/>
      <c r="HS193" s="594"/>
      <c r="HT193" s="594"/>
      <c r="HU193" s="594"/>
      <c r="HV193" s="594"/>
      <c r="HW193" s="594"/>
      <c r="HX193" s="594"/>
      <c r="HY193" s="594"/>
      <c r="HZ193" s="594"/>
      <c r="IA193" s="594"/>
      <c r="IB193" s="594"/>
      <c r="IC193" s="594"/>
      <c r="ID193" s="594"/>
      <c r="IE193" s="594"/>
      <c r="IF193" s="594"/>
      <c r="IG193" s="594"/>
      <c r="IH193" s="594"/>
      <c r="II193" s="594"/>
      <c r="IJ193" s="594"/>
      <c r="IK193" s="594"/>
      <c r="IL193" s="594"/>
      <c r="IM193" s="594"/>
      <c r="IN193" s="594"/>
      <c r="IO193" s="594"/>
      <c r="IP193" s="594"/>
      <c r="IQ193" s="594"/>
      <c r="IR193" s="594"/>
      <c r="IS193" s="594"/>
      <c r="IT193" s="594"/>
      <c r="IU193" s="594"/>
      <c r="IV193" s="594"/>
    </row>
    <row r="194" spans="1:256" s="589" customFormat="1" ht="12.75">
      <c r="A194" s="631"/>
      <c r="B194" s="591"/>
      <c r="C194" s="632"/>
      <c r="D194" s="1068"/>
      <c r="E194" s="662"/>
      <c r="F194" s="662"/>
      <c r="G194" s="594"/>
      <c r="H194" s="594"/>
      <c r="I194" s="594"/>
      <c r="J194" s="594"/>
      <c r="K194" s="594"/>
      <c r="L194" s="594"/>
      <c r="M194" s="594"/>
      <c r="N194" s="594"/>
      <c r="O194" s="594"/>
      <c r="P194" s="594"/>
      <c r="Q194" s="594"/>
      <c r="R194" s="594"/>
      <c r="S194" s="594"/>
      <c r="T194" s="594"/>
      <c r="U194" s="594"/>
      <c r="V194" s="594"/>
      <c r="W194" s="594"/>
      <c r="X194" s="594"/>
      <c r="Y194" s="594"/>
      <c r="Z194" s="594"/>
      <c r="AA194" s="594"/>
      <c r="AB194" s="594"/>
      <c r="AC194" s="594"/>
      <c r="AD194" s="594"/>
      <c r="AE194" s="594"/>
      <c r="AF194" s="594"/>
      <c r="AG194" s="594"/>
      <c r="AH194" s="594"/>
      <c r="AI194" s="594"/>
      <c r="AJ194" s="594"/>
      <c r="AK194" s="594"/>
      <c r="AL194" s="594"/>
      <c r="AM194" s="594"/>
      <c r="AN194" s="594"/>
      <c r="AO194" s="594"/>
      <c r="AP194" s="594"/>
      <c r="AQ194" s="594"/>
      <c r="AR194" s="594"/>
      <c r="AS194" s="594"/>
      <c r="AT194" s="594"/>
      <c r="AU194" s="594"/>
      <c r="AV194" s="594"/>
      <c r="AW194" s="594"/>
      <c r="AX194" s="594"/>
      <c r="AY194" s="594"/>
      <c r="AZ194" s="594"/>
      <c r="BA194" s="594"/>
      <c r="BB194" s="594"/>
      <c r="BC194" s="594"/>
      <c r="BD194" s="594"/>
      <c r="BE194" s="594"/>
      <c r="BF194" s="594"/>
      <c r="BG194" s="594"/>
      <c r="BH194" s="594"/>
      <c r="BI194" s="594"/>
      <c r="BJ194" s="594"/>
      <c r="BK194" s="594"/>
      <c r="BL194" s="594"/>
      <c r="BM194" s="594"/>
      <c r="BN194" s="594"/>
      <c r="BO194" s="594"/>
      <c r="BP194" s="594"/>
      <c r="BQ194" s="594"/>
      <c r="BR194" s="594"/>
      <c r="BS194" s="594"/>
      <c r="BT194" s="594"/>
      <c r="BU194" s="594"/>
      <c r="BV194" s="594"/>
      <c r="BW194" s="594"/>
      <c r="BX194" s="594"/>
      <c r="BY194" s="594"/>
      <c r="BZ194" s="594"/>
      <c r="CA194" s="594"/>
      <c r="CB194" s="594"/>
      <c r="CC194" s="594"/>
      <c r="CD194" s="594"/>
      <c r="CE194" s="594"/>
      <c r="CF194" s="594"/>
      <c r="CG194" s="594"/>
      <c r="CH194" s="594"/>
      <c r="CI194" s="594"/>
      <c r="CJ194" s="594"/>
      <c r="CK194" s="594"/>
      <c r="CL194" s="594"/>
      <c r="CM194" s="594"/>
      <c r="CN194" s="594"/>
      <c r="CO194" s="594"/>
      <c r="CP194" s="594"/>
      <c r="CQ194" s="594"/>
      <c r="CR194" s="594"/>
      <c r="CS194" s="594"/>
      <c r="CT194" s="594"/>
      <c r="CU194" s="594"/>
      <c r="CV194" s="594"/>
      <c r="CW194" s="594"/>
      <c r="CX194" s="594"/>
      <c r="CY194" s="594"/>
      <c r="CZ194" s="594"/>
      <c r="DA194" s="594"/>
      <c r="DB194" s="594"/>
      <c r="DC194" s="594"/>
      <c r="DD194" s="594"/>
      <c r="DE194" s="594"/>
      <c r="DF194" s="594"/>
      <c r="DG194" s="594"/>
      <c r="DH194" s="594"/>
      <c r="DI194" s="594"/>
      <c r="DJ194" s="594"/>
      <c r="DK194" s="594"/>
      <c r="DL194" s="594"/>
      <c r="DM194" s="594"/>
      <c r="DN194" s="594"/>
      <c r="DO194" s="594"/>
      <c r="DP194" s="594"/>
      <c r="DQ194" s="594"/>
      <c r="DR194" s="594"/>
      <c r="DS194" s="594"/>
      <c r="DT194" s="594"/>
      <c r="DU194" s="594"/>
      <c r="DV194" s="594"/>
      <c r="DW194" s="594"/>
      <c r="DX194" s="594"/>
      <c r="DY194" s="594"/>
      <c r="DZ194" s="594"/>
      <c r="EA194" s="594"/>
      <c r="EB194" s="594"/>
      <c r="EC194" s="594"/>
      <c r="ED194" s="594"/>
      <c r="EE194" s="594"/>
      <c r="EF194" s="594"/>
      <c r="EG194" s="594"/>
      <c r="EH194" s="594"/>
      <c r="EI194" s="594"/>
      <c r="EJ194" s="594"/>
      <c r="EK194" s="594"/>
      <c r="EL194" s="594"/>
      <c r="EM194" s="594"/>
      <c r="EN194" s="594"/>
      <c r="EO194" s="594"/>
      <c r="EP194" s="594"/>
      <c r="EQ194" s="594"/>
      <c r="ER194" s="594"/>
      <c r="ES194" s="594"/>
      <c r="ET194" s="594"/>
      <c r="EU194" s="594"/>
      <c r="EV194" s="594"/>
      <c r="EW194" s="594"/>
      <c r="EX194" s="594"/>
      <c r="EY194" s="594"/>
      <c r="EZ194" s="594"/>
      <c r="FA194" s="594"/>
      <c r="FB194" s="594"/>
      <c r="FC194" s="594"/>
      <c r="FD194" s="594"/>
      <c r="FE194" s="594"/>
      <c r="FF194" s="594"/>
      <c r="FG194" s="594"/>
      <c r="FH194" s="594"/>
      <c r="FI194" s="594"/>
      <c r="FJ194" s="594"/>
      <c r="FK194" s="594"/>
      <c r="FL194" s="594"/>
      <c r="FM194" s="594"/>
      <c r="FN194" s="594"/>
      <c r="FO194" s="594"/>
      <c r="FP194" s="594"/>
      <c r="FQ194" s="594"/>
      <c r="FR194" s="594"/>
      <c r="FS194" s="594"/>
      <c r="FT194" s="594"/>
      <c r="FU194" s="594"/>
      <c r="FV194" s="594"/>
      <c r="FW194" s="594"/>
      <c r="FX194" s="594"/>
      <c r="FY194" s="594"/>
      <c r="FZ194" s="594"/>
      <c r="GA194" s="594"/>
      <c r="GB194" s="594"/>
      <c r="GC194" s="594"/>
      <c r="GD194" s="594"/>
      <c r="GE194" s="594"/>
      <c r="GF194" s="594"/>
      <c r="GG194" s="594"/>
      <c r="GH194" s="594"/>
      <c r="GI194" s="594"/>
      <c r="GJ194" s="594"/>
      <c r="GK194" s="594"/>
      <c r="GL194" s="594"/>
      <c r="GM194" s="594"/>
      <c r="GN194" s="594"/>
      <c r="GO194" s="594"/>
      <c r="GP194" s="594"/>
      <c r="GQ194" s="594"/>
      <c r="GR194" s="594"/>
      <c r="GS194" s="594"/>
      <c r="GT194" s="594"/>
      <c r="GU194" s="594"/>
      <c r="GV194" s="594"/>
      <c r="GW194" s="594"/>
      <c r="GX194" s="594"/>
      <c r="GY194" s="594"/>
      <c r="GZ194" s="594"/>
      <c r="HA194" s="594"/>
      <c r="HB194" s="594"/>
      <c r="HC194" s="594"/>
      <c r="HD194" s="594"/>
      <c r="HE194" s="594"/>
      <c r="HF194" s="594"/>
      <c r="HG194" s="594"/>
      <c r="HH194" s="594"/>
      <c r="HI194" s="594"/>
      <c r="HJ194" s="594"/>
      <c r="HK194" s="594"/>
      <c r="HL194" s="594"/>
      <c r="HM194" s="594"/>
      <c r="HN194" s="594"/>
      <c r="HO194" s="594"/>
      <c r="HP194" s="594"/>
      <c r="HQ194" s="594"/>
      <c r="HR194" s="594"/>
      <c r="HS194" s="594"/>
      <c r="HT194" s="594"/>
      <c r="HU194" s="594"/>
      <c r="HV194" s="594"/>
      <c r="HW194" s="594"/>
      <c r="HX194" s="594"/>
      <c r="HY194" s="594"/>
      <c r="HZ194" s="594"/>
      <c r="IA194" s="594"/>
      <c r="IB194" s="594"/>
      <c r="IC194" s="594"/>
      <c r="ID194" s="594"/>
      <c r="IE194" s="594"/>
      <c r="IF194" s="594"/>
      <c r="IG194" s="594"/>
      <c r="IH194" s="594"/>
      <c r="II194" s="594"/>
      <c r="IJ194" s="594"/>
      <c r="IK194" s="594"/>
      <c r="IL194" s="594"/>
      <c r="IM194" s="594"/>
      <c r="IN194" s="594"/>
      <c r="IO194" s="594"/>
      <c r="IP194" s="594"/>
      <c r="IQ194" s="594"/>
      <c r="IR194" s="594"/>
      <c r="IS194" s="594"/>
      <c r="IT194" s="594"/>
      <c r="IU194" s="594"/>
      <c r="IV194" s="594"/>
    </row>
    <row r="195" spans="1:256" s="589" customFormat="1" ht="12.75">
      <c r="A195" s="631"/>
      <c r="B195" s="591"/>
      <c r="C195" s="632"/>
      <c r="D195" s="1068"/>
      <c r="E195" s="662"/>
      <c r="F195" s="662"/>
      <c r="G195" s="594"/>
      <c r="H195" s="594"/>
      <c r="I195" s="594"/>
      <c r="J195" s="594"/>
      <c r="K195" s="594"/>
      <c r="L195" s="594"/>
      <c r="M195" s="594"/>
      <c r="N195" s="594"/>
      <c r="O195" s="594"/>
      <c r="P195" s="594"/>
      <c r="Q195" s="594"/>
      <c r="R195" s="594"/>
      <c r="S195" s="594"/>
      <c r="T195" s="594"/>
      <c r="U195" s="594"/>
      <c r="V195" s="594"/>
      <c r="W195" s="594"/>
      <c r="X195" s="594"/>
      <c r="Y195" s="594"/>
      <c r="Z195" s="594"/>
      <c r="AA195" s="594"/>
      <c r="AB195" s="594"/>
      <c r="AC195" s="594"/>
      <c r="AD195" s="594"/>
      <c r="AE195" s="594"/>
      <c r="AF195" s="594"/>
      <c r="AG195" s="594"/>
      <c r="AH195" s="594"/>
      <c r="AI195" s="594"/>
      <c r="AJ195" s="594"/>
      <c r="AK195" s="594"/>
      <c r="AL195" s="594"/>
      <c r="AM195" s="594"/>
      <c r="AN195" s="594"/>
      <c r="AO195" s="594"/>
      <c r="AP195" s="594"/>
      <c r="AQ195" s="594"/>
      <c r="AR195" s="594"/>
      <c r="AS195" s="594"/>
      <c r="AT195" s="594"/>
      <c r="AU195" s="594"/>
      <c r="AV195" s="594"/>
      <c r="AW195" s="594"/>
      <c r="AX195" s="594"/>
      <c r="AY195" s="594"/>
      <c r="AZ195" s="594"/>
      <c r="BA195" s="594"/>
      <c r="BB195" s="594"/>
      <c r="BC195" s="594"/>
      <c r="BD195" s="594"/>
      <c r="BE195" s="594"/>
      <c r="BF195" s="594"/>
      <c r="BG195" s="594"/>
      <c r="BH195" s="594"/>
      <c r="BI195" s="594"/>
      <c r="BJ195" s="594"/>
      <c r="BK195" s="594"/>
      <c r="BL195" s="594"/>
      <c r="BM195" s="594"/>
      <c r="BN195" s="594"/>
      <c r="BO195" s="594"/>
      <c r="BP195" s="594"/>
      <c r="BQ195" s="594"/>
      <c r="BR195" s="594"/>
      <c r="BS195" s="594"/>
      <c r="BT195" s="594"/>
      <c r="BU195" s="594"/>
      <c r="BV195" s="594"/>
      <c r="BW195" s="594"/>
      <c r="BX195" s="594"/>
      <c r="BY195" s="594"/>
      <c r="BZ195" s="594"/>
      <c r="CA195" s="594"/>
      <c r="CB195" s="594"/>
      <c r="CC195" s="594"/>
      <c r="CD195" s="594"/>
      <c r="CE195" s="594"/>
      <c r="CF195" s="594"/>
      <c r="CG195" s="594"/>
      <c r="CH195" s="594"/>
      <c r="CI195" s="594"/>
      <c r="CJ195" s="594"/>
      <c r="CK195" s="594"/>
      <c r="CL195" s="594"/>
      <c r="CM195" s="594"/>
      <c r="CN195" s="594"/>
      <c r="CO195" s="594"/>
      <c r="CP195" s="594"/>
      <c r="CQ195" s="594"/>
      <c r="CR195" s="594"/>
      <c r="CS195" s="594"/>
      <c r="CT195" s="594"/>
      <c r="CU195" s="594"/>
      <c r="CV195" s="594"/>
      <c r="CW195" s="594"/>
      <c r="CX195" s="594"/>
      <c r="CY195" s="594"/>
      <c r="CZ195" s="594"/>
      <c r="DA195" s="594"/>
      <c r="DB195" s="594"/>
      <c r="DC195" s="594"/>
      <c r="DD195" s="594"/>
      <c r="DE195" s="594"/>
      <c r="DF195" s="594"/>
      <c r="DG195" s="594"/>
      <c r="DH195" s="594"/>
      <c r="DI195" s="594"/>
      <c r="DJ195" s="594"/>
      <c r="DK195" s="594"/>
      <c r="DL195" s="594"/>
      <c r="DM195" s="594"/>
      <c r="DN195" s="594"/>
      <c r="DO195" s="594"/>
      <c r="DP195" s="594"/>
      <c r="DQ195" s="594"/>
      <c r="DR195" s="594"/>
      <c r="DS195" s="594"/>
      <c r="DT195" s="594"/>
      <c r="DU195" s="594"/>
      <c r="DV195" s="594"/>
      <c r="DW195" s="594"/>
      <c r="DX195" s="594"/>
      <c r="DY195" s="594"/>
      <c r="DZ195" s="594"/>
      <c r="EA195" s="594"/>
      <c r="EB195" s="594"/>
      <c r="EC195" s="594"/>
      <c r="ED195" s="594"/>
      <c r="EE195" s="594"/>
      <c r="EF195" s="594"/>
      <c r="EG195" s="594"/>
      <c r="EH195" s="594"/>
      <c r="EI195" s="594"/>
      <c r="EJ195" s="594"/>
      <c r="EK195" s="594"/>
      <c r="EL195" s="594"/>
      <c r="EM195" s="594"/>
      <c r="EN195" s="594"/>
      <c r="EO195" s="594"/>
      <c r="EP195" s="594"/>
      <c r="EQ195" s="594"/>
      <c r="ER195" s="594"/>
      <c r="ES195" s="594"/>
      <c r="ET195" s="594"/>
      <c r="EU195" s="594"/>
      <c r="EV195" s="594"/>
      <c r="EW195" s="594"/>
      <c r="EX195" s="594"/>
      <c r="EY195" s="594"/>
      <c r="EZ195" s="594"/>
      <c r="FA195" s="594"/>
      <c r="FB195" s="594"/>
      <c r="FC195" s="594"/>
      <c r="FD195" s="594"/>
      <c r="FE195" s="594"/>
      <c r="FF195" s="594"/>
      <c r="FG195" s="594"/>
      <c r="FH195" s="594"/>
      <c r="FI195" s="594"/>
      <c r="FJ195" s="594"/>
      <c r="FK195" s="594"/>
      <c r="FL195" s="594"/>
      <c r="FM195" s="594"/>
      <c r="FN195" s="594"/>
      <c r="FO195" s="594"/>
      <c r="FP195" s="594"/>
      <c r="FQ195" s="594"/>
      <c r="FR195" s="594"/>
      <c r="FS195" s="594"/>
      <c r="FT195" s="594"/>
      <c r="FU195" s="594"/>
      <c r="FV195" s="594"/>
      <c r="FW195" s="594"/>
      <c r="FX195" s="594"/>
      <c r="FY195" s="594"/>
      <c r="FZ195" s="594"/>
      <c r="GA195" s="594"/>
      <c r="GB195" s="594"/>
      <c r="GC195" s="594"/>
      <c r="GD195" s="594"/>
      <c r="GE195" s="594"/>
      <c r="GF195" s="594"/>
      <c r="GG195" s="594"/>
      <c r="GH195" s="594"/>
      <c r="GI195" s="594"/>
      <c r="GJ195" s="594"/>
      <c r="GK195" s="594"/>
      <c r="GL195" s="594"/>
      <c r="GM195" s="594"/>
      <c r="GN195" s="594"/>
      <c r="GO195" s="594"/>
      <c r="GP195" s="594"/>
      <c r="GQ195" s="594"/>
      <c r="GR195" s="594"/>
      <c r="GS195" s="594"/>
      <c r="GT195" s="594"/>
      <c r="GU195" s="594"/>
      <c r="GV195" s="594"/>
      <c r="GW195" s="594"/>
      <c r="GX195" s="594"/>
      <c r="GY195" s="594"/>
      <c r="GZ195" s="594"/>
      <c r="HA195" s="594"/>
      <c r="HB195" s="594"/>
      <c r="HC195" s="594"/>
      <c r="HD195" s="594"/>
      <c r="HE195" s="594"/>
      <c r="HF195" s="594"/>
      <c r="HG195" s="594"/>
      <c r="HH195" s="594"/>
      <c r="HI195" s="594"/>
      <c r="HJ195" s="594"/>
      <c r="HK195" s="594"/>
      <c r="HL195" s="594"/>
      <c r="HM195" s="594"/>
      <c r="HN195" s="594"/>
      <c r="HO195" s="594"/>
      <c r="HP195" s="594"/>
      <c r="HQ195" s="594"/>
      <c r="HR195" s="594"/>
      <c r="HS195" s="594"/>
      <c r="HT195" s="594"/>
      <c r="HU195" s="594"/>
      <c r="HV195" s="594"/>
      <c r="HW195" s="594"/>
      <c r="HX195" s="594"/>
      <c r="HY195" s="594"/>
      <c r="HZ195" s="594"/>
      <c r="IA195" s="594"/>
      <c r="IB195" s="594"/>
      <c r="IC195" s="594"/>
      <c r="ID195" s="594"/>
      <c r="IE195" s="594"/>
      <c r="IF195" s="594"/>
      <c r="IG195" s="594"/>
      <c r="IH195" s="594"/>
      <c r="II195" s="594"/>
      <c r="IJ195" s="594"/>
      <c r="IK195" s="594"/>
      <c r="IL195" s="594"/>
      <c r="IM195" s="594"/>
      <c r="IN195" s="594"/>
      <c r="IO195" s="594"/>
      <c r="IP195" s="594"/>
      <c r="IQ195" s="594"/>
      <c r="IR195" s="594"/>
      <c r="IS195" s="594"/>
      <c r="IT195" s="594"/>
      <c r="IU195" s="594"/>
      <c r="IV195" s="594"/>
    </row>
    <row r="196" spans="1:256" s="589" customFormat="1" ht="12.75">
      <c r="A196" s="631"/>
      <c r="B196" s="591"/>
      <c r="C196" s="632"/>
      <c r="D196" s="1068"/>
      <c r="E196" s="662"/>
      <c r="F196" s="662"/>
      <c r="G196" s="594"/>
      <c r="H196" s="594"/>
      <c r="I196" s="594"/>
      <c r="J196" s="594"/>
      <c r="K196" s="594"/>
      <c r="L196" s="594"/>
      <c r="M196" s="594"/>
      <c r="N196" s="594"/>
      <c r="O196" s="594"/>
      <c r="P196" s="594"/>
      <c r="Q196" s="594"/>
      <c r="R196" s="594"/>
      <c r="S196" s="594"/>
      <c r="T196" s="594"/>
      <c r="U196" s="594"/>
      <c r="V196" s="594"/>
      <c r="W196" s="594"/>
      <c r="X196" s="594"/>
      <c r="Y196" s="594"/>
      <c r="Z196" s="594"/>
      <c r="AA196" s="594"/>
      <c r="AB196" s="594"/>
      <c r="AC196" s="594"/>
      <c r="AD196" s="594"/>
      <c r="AE196" s="594"/>
      <c r="AF196" s="594"/>
      <c r="AG196" s="594"/>
      <c r="AH196" s="594"/>
      <c r="AI196" s="594"/>
      <c r="AJ196" s="594"/>
      <c r="AK196" s="594"/>
      <c r="AL196" s="594"/>
      <c r="AM196" s="594"/>
      <c r="AN196" s="594"/>
      <c r="AO196" s="594"/>
      <c r="AP196" s="594"/>
      <c r="AQ196" s="594"/>
      <c r="AR196" s="594"/>
      <c r="AS196" s="594"/>
      <c r="AT196" s="594"/>
      <c r="AU196" s="594"/>
      <c r="AV196" s="594"/>
      <c r="AW196" s="594"/>
      <c r="AX196" s="594"/>
      <c r="AY196" s="594"/>
      <c r="AZ196" s="594"/>
      <c r="BA196" s="594"/>
      <c r="BB196" s="594"/>
      <c r="BC196" s="594"/>
      <c r="BD196" s="594"/>
      <c r="BE196" s="594"/>
      <c r="BF196" s="594"/>
      <c r="BG196" s="594"/>
      <c r="BH196" s="594"/>
      <c r="BI196" s="594"/>
      <c r="BJ196" s="594"/>
      <c r="BK196" s="594"/>
      <c r="BL196" s="594"/>
      <c r="BM196" s="594"/>
      <c r="BN196" s="594"/>
      <c r="BO196" s="594"/>
      <c r="BP196" s="594"/>
      <c r="BQ196" s="594"/>
      <c r="BR196" s="594"/>
      <c r="BS196" s="594"/>
      <c r="BT196" s="594"/>
      <c r="BU196" s="594"/>
      <c r="BV196" s="594"/>
      <c r="BW196" s="594"/>
      <c r="BX196" s="594"/>
      <c r="BY196" s="594"/>
      <c r="BZ196" s="594"/>
      <c r="CA196" s="594"/>
      <c r="CB196" s="594"/>
      <c r="CC196" s="594"/>
      <c r="CD196" s="594"/>
      <c r="CE196" s="594"/>
      <c r="CF196" s="594"/>
      <c r="CG196" s="594"/>
      <c r="CH196" s="594"/>
      <c r="CI196" s="594"/>
      <c r="CJ196" s="594"/>
      <c r="CK196" s="594"/>
      <c r="CL196" s="594"/>
      <c r="CM196" s="594"/>
      <c r="CN196" s="594"/>
      <c r="CO196" s="594"/>
      <c r="CP196" s="594"/>
      <c r="CQ196" s="594"/>
      <c r="CR196" s="594"/>
      <c r="CS196" s="594"/>
      <c r="CT196" s="594"/>
      <c r="CU196" s="594"/>
      <c r="CV196" s="594"/>
      <c r="CW196" s="594"/>
      <c r="CX196" s="594"/>
      <c r="CY196" s="594"/>
      <c r="CZ196" s="594"/>
      <c r="DA196" s="594"/>
      <c r="DB196" s="594"/>
      <c r="DC196" s="594"/>
      <c r="DD196" s="594"/>
      <c r="DE196" s="594"/>
      <c r="DF196" s="594"/>
      <c r="DG196" s="594"/>
      <c r="DH196" s="594"/>
      <c r="DI196" s="594"/>
      <c r="DJ196" s="594"/>
      <c r="DK196" s="594"/>
      <c r="DL196" s="594"/>
      <c r="DM196" s="594"/>
      <c r="DN196" s="594"/>
      <c r="DO196" s="594"/>
      <c r="DP196" s="594"/>
      <c r="DQ196" s="594"/>
      <c r="DR196" s="594"/>
      <c r="DS196" s="594"/>
      <c r="DT196" s="594"/>
      <c r="DU196" s="594"/>
      <c r="DV196" s="594"/>
      <c r="DW196" s="594"/>
      <c r="DX196" s="594"/>
      <c r="DY196" s="594"/>
      <c r="DZ196" s="594"/>
      <c r="EA196" s="594"/>
      <c r="EB196" s="594"/>
      <c r="EC196" s="594"/>
      <c r="ED196" s="594"/>
      <c r="EE196" s="594"/>
      <c r="EF196" s="594"/>
      <c r="EG196" s="594"/>
      <c r="EH196" s="594"/>
      <c r="EI196" s="594"/>
      <c r="EJ196" s="594"/>
      <c r="EK196" s="594"/>
      <c r="EL196" s="594"/>
      <c r="EM196" s="594"/>
      <c r="EN196" s="594"/>
      <c r="EO196" s="594"/>
      <c r="EP196" s="594"/>
      <c r="EQ196" s="594"/>
      <c r="ER196" s="594"/>
      <c r="ES196" s="594"/>
      <c r="ET196" s="594"/>
      <c r="EU196" s="594"/>
      <c r="EV196" s="594"/>
      <c r="EW196" s="594"/>
      <c r="EX196" s="594"/>
      <c r="EY196" s="594"/>
      <c r="EZ196" s="594"/>
      <c r="FA196" s="594"/>
      <c r="FB196" s="594"/>
      <c r="FC196" s="594"/>
      <c r="FD196" s="594"/>
      <c r="FE196" s="594"/>
      <c r="FF196" s="594"/>
      <c r="FG196" s="594"/>
      <c r="FH196" s="594"/>
      <c r="FI196" s="594"/>
      <c r="FJ196" s="594"/>
      <c r="FK196" s="594"/>
      <c r="FL196" s="594"/>
      <c r="FM196" s="594"/>
      <c r="FN196" s="594"/>
      <c r="FO196" s="594"/>
      <c r="FP196" s="594"/>
      <c r="FQ196" s="594"/>
      <c r="FR196" s="594"/>
      <c r="FS196" s="594"/>
      <c r="FT196" s="594"/>
      <c r="FU196" s="594"/>
      <c r="FV196" s="594"/>
      <c r="FW196" s="594"/>
      <c r="FX196" s="594"/>
      <c r="FY196" s="594"/>
      <c r="FZ196" s="594"/>
      <c r="GA196" s="594"/>
      <c r="GB196" s="594"/>
      <c r="GC196" s="594"/>
      <c r="GD196" s="594"/>
      <c r="GE196" s="594"/>
      <c r="GF196" s="594"/>
      <c r="GG196" s="594"/>
      <c r="GH196" s="594"/>
      <c r="GI196" s="594"/>
      <c r="GJ196" s="594"/>
      <c r="GK196" s="594"/>
      <c r="GL196" s="594"/>
      <c r="GM196" s="594"/>
      <c r="GN196" s="594"/>
      <c r="GO196" s="594"/>
      <c r="GP196" s="594"/>
      <c r="GQ196" s="594"/>
      <c r="GR196" s="594"/>
      <c r="GS196" s="594"/>
      <c r="GT196" s="594"/>
      <c r="GU196" s="594"/>
      <c r="GV196" s="594"/>
      <c r="GW196" s="594"/>
      <c r="GX196" s="594"/>
      <c r="GY196" s="594"/>
      <c r="GZ196" s="594"/>
      <c r="HA196" s="594"/>
      <c r="HB196" s="594"/>
      <c r="HC196" s="594"/>
      <c r="HD196" s="594"/>
      <c r="HE196" s="594"/>
      <c r="HF196" s="594"/>
      <c r="HG196" s="594"/>
      <c r="HH196" s="594"/>
      <c r="HI196" s="594"/>
      <c r="HJ196" s="594"/>
      <c r="HK196" s="594"/>
      <c r="HL196" s="594"/>
      <c r="HM196" s="594"/>
      <c r="HN196" s="594"/>
      <c r="HO196" s="594"/>
      <c r="HP196" s="594"/>
      <c r="HQ196" s="594"/>
      <c r="HR196" s="594"/>
      <c r="HS196" s="594"/>
      <c r="HT196" s="594"/>
      <c r="HU196" s="594"/>
      <c r="HV196" s="594"/>
      <c r="HW196" s="594"/>
      <c r="HX196" s="594"/>
      <c r="HY196" s="594"/>
      <c r="HZ196" s="594"/>
      <c r="IA196" s="594"/>
      <c r="IB196" s="594"/>
      <c r="IC196" s="594"/>
      <c r="ID196" s="594"/>
      <c r="IE196" s="594"/>
      <c r="IF196" s="594"/>
      <c r="IG196" s="594"/>
      <c r="IH196" s="594"/>
      <c r="II196" s="594"/>
      <c r="IJ196" s="594"/>
      <c r="IK196" s="594"/>
      <c r="IL196" s="594"/>
      <c r="IM196" s="594"/>
      <c r="IN196" s="594"/>
      <c r="IO196" s="594"/>
      <c r="IP196" s="594"/>
      <c r="IQ196" s="594"/>
      <c r="IR196" s="594"/>
      <c r="IS196" s="594"/>
      <c r="IT196" s="594"/>
      <c r="IU196" s="594"/>
      <c r="IV196" s="594"/>
    </row>
    <row r="197" spans="1:256" s="589" customFormat="1" ht="12.75">
      <c r="A197" s="631"/>
      <c r="B197" s="591"/>
      <c r="C197" s="632"/>
      <c r="D197" s="1068"/>
      <c r="E197" s="662"/>
      <c r="F197" s="662"/>
      <c r="G197" s="594"/>
      <c r="H197" s="594"/>
      <c r="I197" s="594"/>
      <c r="J197" s="594"/>
      <c r="K197" s="594"/>
      <c r="L197" s="594"/>
      <c r="M197" s="594"/>
      <c r="N197" s="594"/>
      <c r="O197" s="594"/>
      <c r="P197" s="594"/>
      <c r="Q197" s="594"/>
      <c r="R197" s="594"/>
      <c r="S197" s="594"/>
      <c r="T197" s="594"/>
      <c r="U197" s="594"/>
      <c r="V197" s="594"/>
      <c r="W197" s="594"/>
      <c r="X197" s="594"/>
      <c r="Y197" s="594"/>
      <c r="Z197" s="594"/>
      <c r="AA197" s="594"/>
      <c r="AB197" s="594"/>
      <c r="AC197" s="594"/>
      <c r="AD197" s="594"/>
      <c r="AE197" s="594"/>
      <c r="AF197" s="594"/>
      <c r="AG197" s="594"/>
      <c r="AH197" s="594"/>
      <c r="AI197" s="594"/>
      <c r="AJ197" s="594"/>
      <c r="AK197" s="594"/>
      <c r="AL197" s="594"/>
      <c r="AM197" s="594"/>
      <c r="AN197" s="594"/>
      <c r="AO197" s="594"/>
      <c r="AP197" s="594"/>
      <c r="AQ197" s="594"/>
      <c r="AR197" s="594"/>
      <c r="AS197" s="594"/>
      <c r="AT197" s="594"/>
      <c r="AU197" s="594"/>
      <c r="AV197" s="594"/>
      <c r="AW197" s="594"/>
      <c r="AX197" s="594"/>
      <c r="AY197" s="594"/>
      <c r="AZ197" s="594"/>
      <c r="BA197" s="594"/>
      <c r="BB197" s="594"/>
      <c r="BC197" s="594"/>
      <c r="BD197" s="594"/>
      <c r="BE197" s="594"/>
      <c r="BF197" s="594"/>
      <c r="BG197" s="594"/>
      <c r="BH197" s="594"/>
      <c r="BI197" s="594"/>
      <c r="BJ197" s="594"/>
      <c r="BK197" s="594"/>
      <c r="BL197" s="594"/>
      <c r="BM197" s="594"/>
      <c r="BN197" s="594"/>
      <c r="BO197" s="594"/>
      <c r="BP197" s="594"/>
      <c r="BQ197" s="594"/>
      <c r="BR197" s="594"/>
      <c r="BS197" s="594"/>
      <c r="BT197" s="594"/>
      <c r="BU197" s="594"/>
      <c r="BV197" s="594"/>
      <c r="BW197" s="594"/>
      <c r="BX197" s="594"/>
      <c r="BY197" s="594"/>
      <c r="BZ197" s="594"/>
      <c r="CA197" s="594"/>
      <c r="CB197" s="594"/>
      <c r="CC197" s="594"/>
      <c r="CD197" s="594"/>
      <c r="CE197" s="594"/>
      <c r="CF197" s="594"/>
      <c r="CG197" s="594"/>
      <c r="CH197" s="594"/>
      <c r="CI197" s="594"/>
      <c r="CJ197" s="594"/>
      <c r="CK197" s="594"/>
      <c r="CL197" s="594"/>
      <c r="CM197" s="594"/>
      <c r="CN197" s="594"/>
      <c r="CO197" s="594"/>
      <c r="CP197" s="594"/>
      <c r="CQ197" s="594"/>
      <c r="CR197" s="594"/>
      <c r="CS197" s="594"/>
      <c r="CT197" s="594"/>
      <c r="CU197" s="594"/>
      <c r="CV197" s="594"/>
      <c r="CW197" s="594"/>
      <c r="CX197" s="594"/>
      <c r="CY197" s="594"/>
      <c r="CZ197" s="594"/>
      <c r="DA197" s="594"/>
      <c r="DB197" s="594"/>
      <c r="DC197" s="594"/>
      <c r="DD197" s="594"/>
      <c r="DE197" s="594"/>
      <c r="DF197" s="594"/>
      <c r="DG197" s="594"/>
      <c r="DH197" s="594"/>
      <c r="DI197" s="594"/>
      <c r="DJ197" s="594"/>
      <c r="DK197" s="594"/>
      <c r="DL197" s="594"/>
      <c r="DM197" s="594"/>
      <c r="DN197" s="594"/>
      <c r="DO197" s="594"/>
      <c r="DP197" s="594"/>
      <c r="DQ197" s="594"/>
      <c r="DR197" s="594"/>
      <c r="DS197" s="594"/>
      <c r="DT197" s="594"/>
      <c r="DU197" s="594"/>
      <c r="DV197" s="594"/>
      <c r="DW197" s="594"/>
      <c r="DX197" s="594"/>
      <c r="DY197" s="594"/>
      <c r="DZ197" s="594"/>
      <c r="EA197" s="594"/>
      <c r="EB197" s="594"/>
      <c r="EC197" s="594"/>
      <c r="ED197" s="594"/>
      <c r="EE197" s="594"/>
      <c r="EF197" s="594"/>
      <c r="EG197" s="594"/>
      <c r="EH197" s="594"/>
      <c r="EI197" s="594"/>
      <c r="EJ197" s="594"/>
      <c r="EK197" s="594"/>
      <c r="EL197" s="594"/>
      <c r="EM197" s="594"/>
      <c r="EN197" s="594"/>
      <c r="EO197" s="594"/>
      <c r="EP197" s="594"/>
      <c r="EQ197" s="594"/>
      <c r="ER197" s="594"/>
      <c r="ES197" s="594"/>
      <c r="ET197" s="594"/>
      <c r="EU197" s="594"/>
      <c r="EV197" s="594"/>
      <c r="EW197" s="594"/>
      <c r="EX197" s="594"/>
      <c r="EY197" s="594"/>
      <c r="EZ197" s="594"/>
      <c r="FA197" s="594"/>
      <c r="FB197" s="594"/>
      <c r="FC197" s="594"/>
      <c r="FD197" s="594"/>
      <c r="FE197" s="594"/>
      <c r="FF197" s="594"/>
      <c r="FG197" s="594"/>
      <c r="FH197" s="594"/>
      <c r="FI197" s="594"/>
      <c r="FJ197" s="594"/>
      <c r="FK197" s="594"/>
      <c r="FL197" s="594"/>
      <c r="FM197" s="594"/>
      <c r="FN197" s="594"/>
      <c r="FO197" s="594"/>
      <c r="FP197" s="594"/>
      <c r="FQ197" s="594"/>
      <c r="FR197" s="594"/>
      <c r="FS197" s="594"/>
      <c r="FT197" s="594"/>
      <c r="FU197" s="594"/>
      <c r="FV197" s="594"/>
      <c r="FW197" s="594"/>
      <c r="FX197" s="594"/>
      <c r="FY197" s="594"/>
      <c r="FZ197" s="594"/>
      <c r="GA197" s="594"/>
      <c r="GB197" s="594"/>
      <c r="GC197" s="594"/>
      <c r="GD197" s="594"/>
      <c r="GE197" s="594"/>
      <c r="GF197" s="594"/>
      <c r="GG197" s="594"/>
      <c r="GH197" s="594"/>
      <c r="GI197" s="594"/>
      <c r="GJ197" s="594"/>
      <c r="GK197" s="594"/>
      <c r="GL197" s="594"/>
      <c r="GM197" s="594"/>
      <c r="GN197" s="594"/>
      <c r="GO197" s="594"/>
      <c r="GP197" s="594"/>
      <c r="GQ197" s="594"/>
      <c r="GR197" s="594"/>
      <c r="GS197" s="594"/>
      <c r="GT197" s="594"/>
      <c r="GU197" s="594"/>
      <c r="GV197" s="594"/>
      <c r="GW197" s="594"/>
      <c r="GX197" s="594"/>
      <c r="GY197" s="594"/>
      <c r="GZ197" s="594"/>
      <c r="HA197" s="594"/>
      <c r="HB197" s="594"/>
      <c r="HC197" s="594"/>
      <c r="HD197" s="594"/>
      <c r="HE197" s="594"/>
      <c r="HF197" s="594"/>
      <c r="HG197" s="594"/>
      <c r="HH197" s="594"/>
      <c r="HI197" s="594"/>
      <c r="HJ197" s="594"/>
      <c r="HK197" s="594"/>
      <c r="HL197" s="594"/>
      <c r="HM197" s="594"/>
      <c r="HN197" s="594"/>
      <c r="HO197" s="594"/>
      <c r="HP197" s="594"/>
      <c r="HQ197" s="594"/>
      <c r="HR197" s="594"/>
      <c r="HS197" s="594"/>
      <c r="HT197" s="594"/>
      <c r="HU197" s="594"/>
      <c r="HV197" s="594"/>
      <c r="HW197" s="594"/>
      <c r="HX197" s="594"/>
      <c r="HY197" s="594"/>
      <c r="HZ197" s="594"/>
      <c r="IA197" s="594"/>
      <c r="IB197" s="594"/>
      <c r="IC197" s="594"/>
      <c r="ID197" s="594"/>
      <c r="IE197" s="594"/>
      <c r="IF197" s="594"/>
      <c r="IG197" s="594"/>
      <c r="IH197" s="594"/>
      <c r="II197" s="594"/>
      <c r="IJ197" s="594"/>
      <c r="IK197" s="594"/>
      <c r="IL197" s="594"/>
      <c r="IM197" s="594"/>
      <c r="IN197" s="594"/>
      <c r="IO197" s="594"/>
      <c r="IP197" s="594"/>
      <c r="IQ197" s="594"/>
      <c r="IR197" s="594"/>
      <c r="IS197" s="594"/>
      <c r="IT197" s="594"/>
      <c r="IU197" s="594"/>
      <c r="IV197" s="594"/>
    </row>
    <row r="198" spans="1:256" s="589" customFormat="1" ht="12.75">
      <c r="A198" s="631"/>
      <c r="B198" s="591"/>
      <c r="C198" s="632"/>
      <c r="D198" s="1068"/>
      <c r="E198" s="662"/>
      <c r="F198" s="662"/>
      <c r="G198" s="594"/>
      <c r="H198" s="594"/>
      <c r="I198" s="594"/>
      <c r="J198" s="594"/>
      <c r="K198" s="594"/>
      <c r="L198" s="594"/>
      <c r="M198" s="594"/>
      <c r="N198" s="594"/>
      <c r="O198" s="594"/>
      <c r="P198" s="594"/>
      <c r="Q198" s="594"/>
      <c r="R198" s="594"/>
      <c r="S198" s="594"/>
      <c r="T198" s="594"/>
      <c r="U198" s="594"/>
      <c r="V198" s="594"/>
      <c r="W198" s="594"/>
      <c r="X198" s="594"/>
      <c r="Y198" s="594"/>
      <c r="Z198" s="594"/>
      <c r="AA198" s="594"/>
      <c r="AB198" s="594"/>
      <c r="AC198" s="594"/>
      <c r="AD198" s="594"/>
      <c r="AE198" s="594"/>
      <c r="AF198" s="594"/>
      <c r="AG198" s="594"/>
      <c r="AH198" s="594"/>
      <c r="AI198" s="594"/>
      <c r="AJ198" s="594"/>
      <c r="AK198" s="594"/>
      <c r="AL198" s="594"/>
      <c r="AM198" s="594"/>
      <c r="AN198" s="594"/>
      <c r="AO198" s="594"/>
      <c r="AP198" s="594"/>
      <c r="AQ198" s="594"/>
      <c r="AR198" s="594"/>
      <c r="AS198" s="594"/>
      <c r="AT198" s="594"/>
      <c r="AU198" s="594"/>
      <c r="AV198" s="594"/>
      <c r="AW198" s="594"/>
      <c r="AX198" s="594"/>
      <c r="AY198" s="594"/>
      <c r="AZ198" s="594"/>
      <c r="BA198" s="594"/>
      <c r="BB198" s="594"/>
      <c r="BC198" s="594"/>
      <c r="BD198" s="594"/>
      <c r="BE198" s="594"/>
      <c r="BF198" s="594"/>
      <c r="BG198" s="594"/>
      <c r="BH198" s="594"/>
      <c r="BI198" s="594"/>
      <c r="BJ198" s="594"/>
      <c r="BK198" s="594"/>
      <c r="BL198" s="594"/>
      <c r="BM198" s="594"/>
      <c r="BN198" s="594"/>
      <c r="BO198" s="594"/>
      <c r="BP198" s="594"/>
      <c r="BQ198" s="594"/>
      <c r="BR198" s="594"/>
      <c r="BS198" s="594"/>
      <c r="BT198" s="594"/>
      <c r="BU198" s="594"/>
      <c r="BV198" s="594"/>
      <c r="BW198" s="594"/>
      <c r="BX198" s="594"/>
      <c r="BY198" s="594"/>
      <c r="BZ198" s="594"/>
      <c r="CA198" s="594"/>
      <c r="CB198" s="594"/>
      <c r="CC198" s="594"/>
      <c r="CD198" s="594"/>
      <c r="CE198" s="594"/>
      <c r="CF198" s="594"/>
      <c r="CG198" s="594"/>
      <c r="CH198" s="594"/>
      <c r="CI198" s="594"/>
      <c r="CJ198" s="594"/>
      <c r="CK198" s="594"/>
      <c r="CL198" s="594"/>
      <c r="CM198" s="594"/>
      <c r="CN198" s="594"/>
      <c r="CO198" s="594"/>
      <c r="CP198" s="594"/>
      <c r="CQ198" s="594"/>
      <c r="CR198" s="594"/>
      <c r="CS198" s="594"/>
      <c r="CT198" s="594"/>
      <c r="CU198" s="594"/>
      <c r="CV198" s="594"/>
      <c r="CW198" s="594"/>
      <c r="CX198" s="594"/>
      <c r="CY198" s="594"/>
      <c r="CZ198" s="594"/>
      <c r="DA198" s="594"/>
      <c r="DB198" s="594"/>
      <c r="DC198" s="594"/>
      <c r="DD198" s="594"/>
      <c r="DE198" s="594"/>
      <c r="DF198" s="594"/>
      <c r="DG198" s="594"/>
      <c r="DH198" s="594"/>
      <c r="DI198" s="594"/>
      <c r="DJ198" s="594"/>
      <c r="DK198" s="594"/>
      <c r="DL198" s="594"/>
      <c r="DM198" s="594"/>
      <c r="DN198" s="594"/>
      <c r="DO198" s="594"/>
      <c r="DP198" s="594"/>
      <c r="DQ198" s="594"/>
      <c r="DR198" s="594"/>
      <c r="DS198" s="594"/>
      <c r="DT198" s="594"/>
      <c r="DU198" s="594"/>
      <c r="DV198" s="594"/>
      <c r="DW198" s="594"/>
      <c r="DX198" s="594"/>
      <c r="DY198" s="594"/>
      <c r="DZ198" s="594"/>
      <c r="EA198" s="594"/>
      <c r="EB198" s="594"/>
      <c r="EC198" s="594"/>
      <c r="ED198" s="594"/>
      <c r="EE198" s="594"/>
      <c r="EF198" s="594"/>
      <c r="EG198" s="594"/>
      <c r="EH198" s="594"/>
      <c r="EI198" s="594"/>
      <c r="EJ198" s="594"/>
      <c r="EK198" s="594"/>
      <c r="EL198" s="594"/>
      <c r="EM198" s="594"/>
      <c r="EN198" s="594"/>
      <c r="EO198" s="594"/>
      <c r="EP198" s="594"/>
      <c r="EQ198" s="594"/>
      <c r="ER198" s="594"/>
      <c r="ES198" s="594"/>
      <c r="ET198" s="594"/>
      <c r="EU198" s="594"/>
      <c r="EV198" s="594"/>
      <c r="EW198" s="594"/>
      <c r="EX198" s="594"/>
      <c r="EY198" s="594"/>
      <c r="EZ198" s="594"/>
      <c r="FA198" s="594"/>
      <c r="FB198" s="594"/>
      <c r="FC198" s="594"/>
      <c r="FD198" s="594"/>
      <c r="FE198" s="594"/>
      <c r="FF198" s="594"/>
      <c r="FG198" s="594"/>
      <c r="FH198" s="594"/>
      <c r="FI198" s="594"/>
      <c r="FJ198" s="594"/>
      <c r="FK198" s="594"/>
      <c r="FL198" s="594"/>
      <c r="FM198" s="594"/>
      <c r="FN198" s="594"/>
      <c r="FO198" s="594"/>
      <c r="FP198" s="594"/>
      <c r="FQ198" s="594"/>
      <c r="FR198" s="594"/>
      <c r="FS198" s="594"/>
      <c r="FT198" s="594"/>
      <c r="FU198" s="594"/>
      <c r="FV198" s="594"/>
      <c r="FW198" s="594"/>
      <c r="FX198" s="594"/>
      <c r="FY198" s="594"/>
      <c r="FZ198" s="594"/>
      <c r="GA198" s="594"/>
      <c r="GB198" s="594"/>
      <c r="GC198" s="594"/>
      <c r="GD198" s="594"/>
      <c r="GE198" s="594"/>
      <c r="GF198" s="594"/>
      <c r="GG198" s="594"/>
      <c r="GH198" s="594"/>
      <c r="GI198" s="594"/>
      <c r="GJ198" s="594"/>
      <c r="GK198" s="594"/>
      <c r="GL198" s="594"/>
      <c r="GM198" s="594"/>
      <c r="GN198" s="594"/>
      <c r="GO198" s="594"/>
      <c r="GP198" s="594"/>
      <c r="GQ198" s="594"/>
      <c r="GR198" s="594"/>
      <c r="GS198" s="594"/>
      <c r="GT198" s="594"/>
      <c r="GU198" s="594"/>
      <c r="GV198" s="594"/>
      <c r="GW198" s="594"/>
      <c r="GX198" s="594"/>
      <c r="GY198" s="594"/>
      <c r="GZ198" s="594"/>
      <c r="HA198" s="594"/>
      <c r="HB198" s="594"/>
      <c r="HC198" s="594"/>
      <c r="HD198" s="594"/>
      <c r="HE198" s="594"/>
      <c r="HF198" s="594"/>
      <c r="HG198" s="594"/>
      <c r="HH198" s="594"/>
      <c r="HI198" s="594"/>
      <c r="HJ198" s="594"/>
      <c r="HK198" s="594"/>
      <c r="HL198" s="594"/>
      <c r="HM198" s="594"/>
      <c r="HN198" s="594"/>
      <c r="HO198" s="594"/>
      <c r="HP198" s="594"/>
      <c r="HQ198" s="594"/>
      <c r="HR198" s="594"/>
      <c r="HS198" s="594"/>
      <c r="HT198" s="594"/>
      <c r="HU198" s="594"/>
      <c r="HV198" s="594"/>
      <c r="HW198" s="594"/>
      <c r="HX198" s="594"/>
      <c r="HY198" s="594"/>
      <c r="HZ198" s="594"/>
      <c r="IA198" s="594"/>
      <c r="IB198" s="594"/>
      <c r="IC198" s="594"/>
      <c r="ID198" s="594"/>
      <c r="IE198" s="594"/>
      <c r="IF198" s="594"/>
      <c r="IG198" s="594"/>
      <c r="IH198" s="594"/>
      <c r="II198" s="594"/>
      <c r="IJ198" s="594"/>
      <c r="IK198" s="594"/>
      <c r="IL198" s="594"/>
      <c r="IM198" s="594"/>
      <c r="IN198" s="594"/>
      <c r="IO198" s="594"/>
      <c r="IP198" s="594"/>
      <c r="IQ198" s="594"/>
      <c r="IR198" s="594"/>
      <c r="IS198" s="594"/>
      <c r="IT198" s="594"/>
      <c r="IU198" s="594"/>
      <c r="IV198" s="594"/>
    </row>
    <row r="199" spans="1:256" s="589" customFormat="1" ht="12.75">
      <c r="A199" s="631"/>
      <c r="B199" s="591"/>
      <c r="C199" s="632"/>
      <c r="D199" s="1068"/>
      <c r="E199" s="662"/>
      <c r="F199" s="662"/>
      <c r="G199" s="594"/>
      <c r="H199" s="594"/>
      <c r="I199" s="594"/>
      <c r="J199" s="594"/>
      <c r="K199" s="594"/>
      <c r="L199" s="594"/>
      <c r="M199" s="594"/>
      <c r="N199" s="594"/>
      <c r="O199" s="594"/>
      <c r="P199" s="594"/>
      <c r="Q199" s="594"/>
      <c r="R199" s="594"/>
      <c r="S199" s="594"/>
      <c r="T199" s="594"/>
      <c r="U199" s="594"/>
      <c r="V199" s="594"/>
      <c r="W199" s="594"/>
      <c r="X199" s="594"/>
      <c r="Y199" s="594"/>
      <c r="Z199" s="594"/>
      <c r="AA199" s="594"/>
      <c r="AB199" s="594"/>
      <c r="AC199" s="594"/>
      <c r="AD199" s="594"/>
      <c r="AE199" s="594"/>
      <c r="AF199" s="594"/>
      <c r="AG199" s="594"/>
      <c r="AH199" s="594"/>
      <c r="AI199" s="594"/>
      <c r="AJ199" s="594"/>
      <c r="AK199" s="594"/>
      <c r="AL199" s="594"/>
      <c r="AM199" s="594"/>
      <c r="AN199" s="594"/>
      <c r="AO199" s="594"/>
      <c r="AP199" s="594"/>
      <c r="AQ199" s="594"/>
      <c r="AR199" s="594"/>
      <c r="AS199" s="594"/>
      <c r="AT199" s="594"/>
      <c r="AU199" s="594"/>
      <c r="AV199" s="594"/>
      <c r="AW199" s="594"/>
      <c r="AX199" s="594"/>
      <c r="AY199" s="594"/>
      <c r="AZ199" s="594"/>
      <c r="BA199" s="594"/>
      <c r="BB199" s="594"/>
      <c r="BC199" s="594"/>
      <c r="BD199" s="594"/>
      <c r="BE199" s="594"/>
      <c r="BF199" s="594"/>
      <c r="BG199" s="594"/>
      <c r="BH199" s="594"/>
      <c r="BI199" s="594"/>
      <c r="BJ199" s="594"/>
      <c r="BK199" s="594"/>
      <c r="BL199" s="594"/>
      <c r="BM199" s="594"/>
      <c r="BN199" s="594"/>
      <c r="BO199" s="594"/>
      <c r="BP199" s="594"/>
      <c r="BQ199" s="594"/>
      <c r="BR199" s="594"/>
      <c r="BS199" s="594"/>
      <c r="BT199" s="594"/>
      <c r="BU199" s="594"/>
      <c r="BV199" s="594"/>
      <c r="BW199" s="594"/>
      <c r="BX199" s="594"/>
      <c r="BY199" s="594"/>
      <c r="BZ199" s="594"/>
      <c r="CA199" s="594"/>
      <c r="CB199" s="594"/>
      <c r="CC199" s="594"/>
      <c r="CD199" s="594"/>
      <c r="CE199" s="594"/>
      <c r="CF199" s="594"/>
      <c r="CG199" s="594"/>
      <c r="CH199" s="594"/>
      <c r="CI199" s="594"/>
      <c r="CJ199" s="594"/>
      <c r="CK199" s="594"/>
      <c r="CL199" s="594"/>
      <c r="CM199" s="594"/>
      <c r="CN199" s="594"/>
      <c r="CO199" s="594"/>
      <c r="CP199" s="594"/>
      <c r="CQ199" s="594"/>
      <c r="CR199" s="594"/>
      <c r="CS199" s="594"/>
      <c r="CT199" s="594"/>
      <c r="CU199" s="594"/>
      <c r="CV199" s="594"/>
      <c r="CW199" s="594"/>
      <c r="CX199" s="594"/>
      <c r="CY199" s="594"/>
      <c r="CZ199" s="594"/>
      <c r="DA199" s="594"/>
      <c r="DB199" s="594"/>
      <c r="DC199" s="594"/>
      <c r="DD199" s="594"/>
      <c r="DE199" s="594"/>
      <c r="DF199" s="594"/>
      <c r="DG199" s="594"/>
      <c r="DH199" s="594"/>
      <c r="DI199" s="594"/>
      <c r="DJ199" s="594"/>
      <c r="DK199" s="594"/>
      <c r="DL199" s="594"/>
      <c r="DM199" s="594"/>
      <c r="DN199" s="594"/>
      <c r="DO199" s="594"/>
      <c r="DP199" s="594"/>
      <c r="DQ199" s="594"/>
      <c r="DR199" s="594"/>
      <c r="DS199" s="594"/>
      <c r="DT199" s="594"/>
      <c r="DU199" s="594"/>
      <c r="DV199" s="594"/>
      <c r="DW199" s="594"/>
      <c r="DX199" s="594"/>
      <c r="DY199" s="594"/>
      <c r="DZ199" s="594"/>
      <c r="EA199" s="594"/>
      <c r="EB199" s="594"/>
      <c r="EC199" s="594"/>
      <c r="ED199" s="594"/>
      <c r="EE199" s="594"/>
      <c r="EF199" s="594"/>
      <c r="EG199" s="594"/>
      <c r="EH199" s="594"/>
      <c r="EI199" s="594"/>
      <c r="EJ199" s="594"/>
      <c r="EK199" s="594"/>
      <c r="EL199" s="594"/>
      <c r="EM199" s="594"/>
      <c r="EN199" s="594"/>
      <c r="EO199" s="594"/>
      <c r="EP199" s="594"/>
      <c r="EQ199" s="594"/>
      <c r="ER199" s="594"/>
      <c r="ES199" s="594"/>
      <c r="ET199" s="594"/>
      <c r="EU199" s="594"/>
      <c r="EV199" s="594"/>
      <c r="EW199" s="594"/>
      <c r="EX199" s="594"/>
      <c r="EY199" s="594"/>
      <c r="EZ199" s="594"/>
      <c r="FA199" s="594"/>
      <c r="FB199" s="594"/>
      <c r="FC199" s="594"/>
      <c r="FD199" s="594"/>
      <c r="FE199" s="594"/>
      <c r="FF199" s="594"/>
      <c r="FG199" s="594"/>
      <c r="FH199" s="594"/>
      <c r="FI199" s="594"/>
      <c r="FJ199" s="594"/>
      <c r="FK199" s="594"/>
      <c r="FL199" s="594"/>
      <c r="FM199" s="594"/>
      <c r="FN199" s="594"/>
      <c r="FO199" s="594"/>
      <c r="FP199" s="594"/>
      <c r="FQ199" s="594"/>
      <c r="FR199" s="594"/>
      <c r="FS199" s="594"/>
      <c r="FT199" s="594"/>
      <c r="FU199" s="594"/>
      <c r="FV199" s="594"/>
      <c r="FW199" s="594"/>
      <c r="FX199" s="594"/>
      <c r="FY199" s="594"/>
      <c r="FZ199" s="594"/>
      <c r="GA199" s="594"/>
      <c r="GB199" s="594"/>
      <c r="GC199" s="594"/>
      <c r="GD199" s="594"/>
      <c r="GE199" s="594"/>
      <c r="GF199" s="594"/>
      <c r="GG199" s="594"/>
      <c r="GH199" s="594"/>
      <c r="GI199" s="594"/>
      <c r="GJ199" s="594"/>
      <c r="GK199" s="594"/>
      <c r="GL199" s="594"/>
      <c r="GM199" s="594"/>
      <c r="GN199" s="594"/>
      <c r="GO199" s="594"/>
      <c r="GP199" s="594"/>
      <c r="GQ199" s="594"/>
      <c r="GR199" s="594"/>
      <c r="GS199" s="594"/>
      <c r="GT199" s="594"/>
      <c r="GU199" s="594"/>
      <c r="GV199" s="594"/>
      <c r="GW199" s="594"/>
      <c r="GX199" s="594"/>
      <c r="GY199" s="594"/>
      <c r="GZ199" s="594"/>
      <c r="HA199" s="594"/>
      <c r="HB199" s="594"/>
      <c r="HC199" s="594"/>
      <c r="HD199" s="594"/>
      <c r="HE199" s="594"/>
      <c r="HF199" s="594"/>
      <c r="HG199" s="594"/>
      <c r="HH199" s="594"/>
      <c r="HI199" s="594"/>
      <c r="HJ199" s="594"/>
      <c r="HK199" s="594"/>
      <c r="HL199" s="594"/>
      <c r="HM199" s="594"/>
      <c r="HN199" s="594"/>
      <c r="HO199" s="594"/>
      <c r="HP199" s="594"/>
      <c r="HQ199" s="594"/>
      <c r="HR199" s="594"/>
      <c r="HS199" s="594"/>
      <c r="HT199" s="594"/>
      <c r="HU199" s="594"/>
      <c r="HV199" s="594"/>
      <c r="HW199" s="594"/>
      <c r="HX199" s="594"/>
      <c r="HY199" s="594"/>
      <c r="HZ199" s="594"/>
      <c r="IA199" s="594"/>
      <c r="IB199" s="594"/>
      <c r="IC199" s="594"/>
      <c r="ID199" s="594"/>
      <c r="IE199" s="594"/>
      <c r="IF199" s="594"/>
      <c r="IG199" s="594"/>
      <c r="IH199" s="594"/>
      <c r="II199" s="594"/>
      <c r="IJ199" s="594"/>
      <c r="IK199" s="594"/>
      <c r="IL199" s="594"/>
      <c r="IM199" s="594"/>
      <c r="IN199" s="594"/>
      <c r="IO199" s="594"/>
      <c r="IP199" s="594"/>
      <c r="IQ199" s="594"/>
      <c r="IR199" s="594"/>
      <c r="IS199" s="594"/>
      <c r="IT199" s="594"/>
      <c r="IU199" s="594"/>
      <c r="IV199" s="594"/>
    </row>
    <row r="200" spans="1:256" s="594" customFormat="1" ht="12.75">
      <c r="A200" s="631"/>
      <c r="B200" s="591"/>
      <c r="C200" s="632"/>
      <c r="D200" s="1068"/>
      <c r="E200" s="662"/>
      <c r="F200" s="662"/>
    </row>
    <row r="201" spans="1:256" s="594" customFormat="1" ht="12.75">
      <c r="A201" s="631"/>
      <c r="B201" s="591"/>
      <c r="C201" s="632"/>
      <c r="D201" s="1068"/>
      <c r="E201" s="662"/>
      <c r="F201" s="662"/>
      <c r="G201" s="589"/>
      <c r="H201" s="589"/>
      <c r="I201" s="589"/>
      <c r="J201" s="589"/>
      <c r="K201" s="589"/>
      <c r="L201" s="589"/>
      <c r="M201" s="589"/>
      <c r="N201" s="589"/>
      <c r="O201" s="589"/>
      <c r="P201" s="589"/>
      <c r="Q201" s="589"/>
      <c r="R201" s="589"/>
      <c r="S201" s="589"/>
      <c r="T201" s="589"/>
      <c r="U201" s="589"/>
      <c r="V201" s="589"/>
      <c r="W201" s="589"/>
      <c r="X201" s="589"/>
      <c r="Y201" s="589"/>
      <c r="Z201" s="589"/>
      <c r="AA201" s="589"/>
      <c r="AB201" s="589"/>
      <c r="AC201" s="589"/>
      <c r="AD201" s="589"/>
      <c r="AE201" s="589"/>
      <c r="AF201" s="589"/>
      <c r="AG201" s="589"/>
      <c r="AH201" s="589"/>
      <c r="AI201" s="589"/>
      <c r="AJ201" s="589"/>
      <c r="AK201" s="589"/>
      <c r="AL201" s="589"/>
      <c r="AM201" s="589"/>
      <c r="AN201" s="589"/>
      <c r="AO201" s="589"/>
      <c r="AP201" s="589"/>
      <c r="AQ201" s="589"/>
      <c r="AR201" s="589"/>
      <c r="AS201" s="589"/>
      <c r="AT201" s="589"/>
      <c r="AU201" s="589"/>
      <c r="AV201" s="589"/>
      <c r="AW201" s="589"/>
      <c r="AX201" s="589"/>
      <c r="AY201" s="589"/>
      <c r="AZ201" s="589"/>
      <c r="BA201" s="589"/>
      <c r="BB201" s="589"/>
      <c r="BC201" s="589"/>
      <c r="BD201" s="589"/>
      <c r="BE201" s="589"/>
      <c r="BF201" s="589"/>
      <c r="BG201" s="589"/>
      <c r="BH201" s="589"/>
      <c r="BI201" s="589"/>
      <c r="BJ201" s="589"/>
      <c r="BK201" s="589"/>
      <c r="BL201" s="589"/>
      <c r="BM201" s="589"/>
      <c r="BN201" s="589"/>
      <c r="BO201" s="589"/>
      <c r="BP201" s="589"/>
      <c r="BQ201" s="589"/>
      <c r="BR201" s="589"/>
      <c r="BS201" s="589"/>
      <c r="BT201" s="589"/>
      <c r="BU201" s="589"/>
      <c r="BV201" s="589"/>
      <c r="BW201" s="589"/>
      <c r="BX201" s="589"/>
      <c r="BY201" s="589"/>
      <c r="BZ201" s="589"/>
      <c r="CA201" s="589"/>
      <c r="CB201" s="589"/>
      <c r="CC201" s="589"/>
      <c r="CD201" s="589"/>
      <c r="CE201" s="589"/>
      <c r="CF201" s="589"/>
      <c r="CG201" s="589"/>
      <c r="CH201" s="589"/>
      <c r="CI201" s="589"/>
      <c r="CJ201" s="589"/>
      <c r="CK201" s="589"/>
      <c r="CL201" s="589"/>
      <c r="CM201" s="589"/>
      <c r="CN201" s="589"/>
      <c r="CO201" s="589"/>
      <c r="CP201" s="589"/>
      <c r="CQ201" s="589"/>
      <c r="CR201" s="589"/>
      <c r="CS201" s="589"/>
      <c r="CT201" s="589"/>
      <c r="CU201" s="589"/>
      <c r="CV201" s="589"/>
      <c r="CW201" s="589"/>
      <c r="CX201" s="589"/>
      <c r="CY201" s="589"/>
      <c r="CZ201" s="589"/>
      <c r="DA201" s="589"/>
      <c r="DB201" s="589"/>
      <c r="DC201" s="589"/>
      <c r="DD201" s="589"/>
      <c r="DE201" s="589"/>
      <c r="DF201" s="589"/>
      <c r="DG201" s="589"/>
      <c r="DH201" s="589"/>
      <c r="DI201" s="589"/>
      <c r="DJ201" s="589"/>
      <c r="DK201" s="589"/>
      <c r="DL201" s="589"/>
      <c r="DM201" s="589"/>
      <c r="DN201" s="589"/>
      <c r="DO201" s="589"/>
      <c r="DP201" s="589"/>
      <c r="DQ201" s="589"/>
      <c r="DR201" s="589"/>
      <c r="DS201" s="589"/>
      <c r="DT201" s="589"/>
      <c r="DU201" s="589"/>
      <c r="DV201" s="589"/>
      <c r="DW201" s="589"/>
      <c r="DX201" s="589"/>
      <c r="DY201" s="589"/>
      <c r="DZ201" s="589"/>
      <c r="EA201" s="589"/>
      <c r="EB201" s="589"/>
      <c r="EC201" s="589"/>
      <c r="ED201" s="589"/>
      <c r="EE201" s="589"/>
      <c r="EF201" s="589"/>
      <c r="EG201" s="589"/>
      <c r="EH201" s="589"/>
      <c r="EI201" s="589"/>
      <c r="EJ201" s="589"/>
      <c r="EK201" s="589"/>
      <c r="EL201" s="589"/>
      <c r="EM201" s="589"/>
      <c r="EN201" s="589"/>
      <c r="EO201" s="589"/>
      <c r="EP201" s="589"/>
      <c r="EQ201" s="589"/>
      <c r="ER201" s="589"/>
      <c r="ES201" s="589"/>
      <c r="ET201" s="589"/>
      <c r="EU201" s="589"/>
      <c r="EV201" s="589"/>
      <c r="EW201" s="589"/>
      <c r="EX201" s="589"/>
      <c r="EY201" s="589"/>
      <c r="EZ201" s="589"/>
      <c r="FA201" s="589"/>
      <c r="FB201" s="589"/>
      <c r="FC201" s="589"/>
      <c r="FD201" s="589"/>
      <c r="FE201" s="589"/>
      <c r="FF201" s="589"/>
      <c r="FG201" s="589"/>
      <c r="FH201" s="589"/>
      <c r="FI201" s="589"/>
      <c r="FJ201" s="589"/>
      <c r="FK201" s="589"/>
      <c r="FL201" s="589"/>
      <c r="FM201" s="589"/>
      <c r="FN201" s="589"/>
      <c r="FO201" s="589"/>
      <c r="FP201" s="589"/>
      <c r="FQ201" s="589"/>
      <c r="FR201" s="589"/>
      <c r="FS201" s="589"/>
      <c r="FT201" s="589"/>
      <c r="FU201" s="589"/>
      <c r="FV201" s="589"/>
      <c r="FW201" s="589"/>
      <c r="FX201" s="589"/>
      <c r="FY201" s="589"/>
      <c r="FZ201" s="589"/>
      <c r="GA201" s="589"/>
      <c r="GB201" s="589"/>
      <c r="GC201" s="589"/>
      <c r="GD201" s="589"/>
      <c r="GE201" s="589"/>
      <c r="GF201" s="589"/>
      <c r="GG201" s="589"/>
      <c r="GH201" s="589"/>
      <c r="GI201" s="589"/>
      <c r="GJ201" s="589"/>
      <c r="GK201" s="589"/>
      <c r="GL201" s="589"/>
      <c r="GM201" s="589"/>
      <c r="GN201" s="589"/>
      <c r="GO201" s="589"/>
      <c r="GP201" s="589"/>
      <c r="GQ201" s="589"/>
      <c r="GR201" s="589"/>
      <c r="GS201" s="589"/>
      <c r="GT201" s="589"/>
      <c r="GU201" s="589"/>
      <c r="GV201" s="589"/>
      <c r="GW201" s="589"/>
      <c r="GX201" s="589"/>
      <c r="GY201" s="589"/>
      <c r="GZ201" s="589"/>
      <c r="HA201" s="589"/>
      <c r="HB201" s="589"/>
      <c r="HC201" s="589"/>
      <c r="HD201" s="589"/>
      <c r="HE201" s="589"/>
      <c r="HF201" s="589"/>
      <c r="HG201" s="589"/>
      <c r="HH201" s="589"/>
      <c r="HI201" s="589"/>
      <c r="HJ201" s="589"/>
      <c r="HK201" s="589"/>
      <c r="HL201" s="589"/>
      <c r="HM201" s="589"/>
      <c r="HN201" s="589"/>
      <c r="HO201" s="589"/>
      <c r="HP201" s="589"/>
      <c r="HQ201" s="589"/>
      <c r="HR201" s="589"/>
      <c r="HS201" s="589"/>
      <c r="HT201" s="589"/>
      <c r="HU201" s="589"/>
      <c r="HV201" s="589"/>
      <c r="HW201" s="589"/>
      <c r="HX201" s="589"/>
      <c r="HY201" s="589"/>
      <c r="HZ201" s="589"/>
      <c r="IA201" s="589"/>
      <c r="IB201" s="589"/>
      <c r="IC201" s="589"/>
      <c r="ID201" s="589"/>
      <c r="IE201" s="589"/>
      <c r="IF201" s="589"/>
      <c r="IG201" s="589"/>
      <c r="IH201" s="589"/>
      <c r="II201" s="589"/>
      <c r="IJ201" s="589"/>
      <c r="IK201" s="589"/>
      <c r="IL201" s="589"/>
      <c r="IM201" s="589"/>
      <c r="IN201" s="589"/>
      <c r="IO201" s="589"/>
      <c r="IP201" s="589"/>
      <c r="IQ201" s="589"/>
      <c r="IR201" s="589"/>
      <c r="IS201" s="589"/>
      <c r="IT201" s="589"/>
      <c r="IU201" s="589"/>
      <c r="IV201" s="589"/>
    </row>
    <row r="202" spans="1:256" s="594" customFormat="1" ht="12.75">
      <c r="A202" s="631"/>
      <c r="B202" s="591"/>
      <c r="C202" s="632"/>
      <c r="D202" s="1068"/>
      <c r="E202" s="662"/>
      <c r="F202" s="662"/>
      <c r="G202" s="589"/>
      <c r="H202" s="589"/>
      <c r="I202" s="589"/>
      <c r="J202" s="589"/>
      <c r="K202" s="589"/>
      <c r="L202" s="589"/>
      <c r="M202" s="589"/>
      <c r="N202" s="589"/>
      <c r="O202" s="589"/>
      <c r="P202" s="589"/>
      <c r="Q202" s="589"/>
      <c r="R202" s="589"/>
      <c r="S202" s="589"/>
      <c r="T202" s="589"/>
      <c r="U202" s="589"/>
      <c r="V202" s="589"/>
      <c r="W202" s="589"/>
      <c r="X202" s="589"/>
      <c r="Y202" s="589"/>
      <c r="Z202" s="589"/>
      <c r="AA202" s="589"/>
      <c r="AB202" s="589"/>
      <c r="AC202" s="589"/>
      <c r="AD202" s="589"/>
      <c r="AE202" s="589"/>
      <c r="AF202" s="589"/>
      <c r="AG202" s="589"/>
      <c r="AH202" s="589"/>
      <c r="AI202" s="589"/>
      <c r="AJ202" s="589"/>
      <c r="AK202" s="589"/>
      <c r="AL202" s="589"/>
      <c r="AM202" s="589"/>
      <c r="AN202" s="589"/>
      <c r="AO202" s="589"/>
      <c r="AP202" s="589"/>
      <c r="AQ202" s="589"/>
      <c r="AR202" s="589"/>
      <c r="AS202" s="589"/>
      <c r="AT202" s="589"/>
      <c r="AU202" s="589"/>
      <c r="AV202" s="589"/>
      <c r="AW202" s="589"/>
      <c r="AX202" s="589"/>
      <c r="AY202" s="589"/>
      <c r="AZ202" s="589"/>
      <c r="BA202" s="589"/>
      <c r="BB202" s="589"/>
      <c r="BC202" s="589"/>
      <c r="BD202" s="589"/>
      <c r="BE202" s="589"/>
      <c r="BF202" s="589"/>
      <c r="BG202" s="589"/>
      <c r="BH202" s="589"/>
      <c r="BI202" s="589"/>
      <c r="BJ202" s="589"/>
      <c r="BK202" s="589"/>
      <c r="BL202" s="589"/>
      <c r="BM202" s="589"/>
      <c r="BN202" s="589"/>
      <c r="BO202" s="589"/>
      <c r="BP202" s="589"/>
      <c r="BQ202" s="589"/>
      <c r="BR202" s="589"/>
      <c r="BS202" s="589"/>
      <c r="BT202" s="589"/>
      <c r="BU202" s="589"/>
      <c r="BV202" s="589"/>
      <c r="BW202" s="589"/>
      <c r="BX202" s="589"/>
      <c r="BY202" s="589"/>
      <c r="BZ202" s="589"/>
      <c r="CA202" s="589"/>
      <c r="CB202" s="589"/>
      <c r="CC202" s="589"/>
      <c r="CD202" s="589"/>
      <c r="CE202" s="589"/>
      <c r="CF202" s="589"/>
      <c r="CG202" s="589"/>
      <c r="CH202" s="589"/>
      <c r="CI202" s="589"/>
      <c r="CJ202" s="589"/>
      <c r="CK202" s="589"/>
      <c r="CL202" s="589"/>
      <c r="CM202" s="589"/>
      <c r="CN202" s="589"/>
      <c r="CO202" s="589"/>
      <c r="CP202" s="589"/>
      <c r="CQ202" s="589"/>
      <c r="CR202" s="589"/>
      <c r="CS202" s="589"/>
      <c r="CT202" s="589"/>
      <c r="CU202" s="589"/>
      <c r="CV202" s="589"/>
      <c r="CW202" s="589"/>
      <c r="CX202" s="589"/>
      <c r="CY202" s="589"/>
      <c r="CZ202" s="589"/>
      <c r="DA202" s="589"/>
      <c r="DB202" s="589"/>
      <c r="DC202" s="589"/>
      <c r="DD202" s="589"/>
      <c r="DE202" s="589"/>
      <c r="DF202" s="589"/>
      <c r="DG202" s="589"/>
      <c r="DH202" s="589"/>
      <c r="DI202" s="589"/>
      <c r="DJ202" s="589"/>
      <c r="DK202" s="589"/>
      <c r="DL202" s="589"/>
      <c r="DM202" s="589"/>
      <c r="DN202" s="589"/>
      <c r="DO202" s="589"/>
      <c r="DP202" s="589"/>
      <c r="DQ202" s="589"/>
      <c r="DR202" s="589"/>
      <c r="DS202" s="589"/>
      <c r="DT202" s="589"/>
      <c r="DU202" s="589"/>
      <c r="DV202" s="589"/>
      <c r="DW202" s="589"/>
      <c r="DX202" s="589"/>
      <c r="DY202" s="589"/>
      <c r="DZ202" s="589"/>
      <c r="EA202" s="589"/>
      <c r="EB202" s="589"/>
      <c r="EC202" s="589"/>
      <c r="ED202" s="589"/>
      <c r="EE202" s="589"/>
      <c r="EF202" s="589"/>
      <c r="EG202" s="589"/>
      <c r="EH202" s="589"/>
      <c r="EI202" s="589"/>
      <c r="EJ202" s="589"/>
      <c r="EK202" s="589"/>
      <c r="EL202" s="589"/>
      <c r="EM202" s="589"/>
      <c r="EN202" s="589"/>
      <c r="EO202" s="589"/>
      <c r="EP202" s="589"/>
      <c r="EQ202" s="589"/>
      <c r="ER202" s="589"/>
      <c r="ES202" s="589"/>
      <c r="ET202" s="589"/>
      <c r="EU202" s="589"/>
      <c r="EV202" s="589"/>
      <c r="EW202" s="589"/>
      <c r="EX202" s="589"/>
      <c r="EY202" s="589"/>
      <c r="EZ202" s="589"/>
      <c r="FA202" s="589"/>
      <c r="FB202" s="589"/>
      <c r="FC202" s="589"/>
      <c r="FD202" s="589"/>
      <c r="FE202" s="589"/>
      <c r="FF202" s="589"/>
      <c r="FG202" s="589"/>
      <c r="FH202" s="589"/>
      <c r="FI202" s="589"/>
      <c r="FJ202" s="589"/>
      <c r="FK202" s="589"/>
      <c r="FL202" s="589"/>
      <c r="FM202" s="589"/>
      <c r="FN202" s="589"/>
      <c r="FO202" s="589"/>
      <c r="FP202" s="589"/>
      <c r="FQ202" s="589"/>
      <c r="FR202" s="589"/>
      <c r="FS202" s="589"/>
      <c r="FT202" s="589"/>
      <c r="FU202" s="589"/>
      <c r="FV202" s="589"/>
      <c r="FW202" s="589"/>
      <c r="FX202" s="589"/>
      <c r="FY202" s="589"/>
      <c r="FZ202" s="589"/>
      <c r="GA202" s="589"/>
      <c r="GB202" s="589"/>
      <c r="GC202" s="589"/>
      <c r="GD202" s="589"/>
      <c r="GE202" s="589"/>
      <c r="GF202" s="589"/>
      <c r="GG202" s="589"/>
      <c r="GH202" s="589"/>
      <c r="GI202" s="589"/>
      <c r="GJ202" s="589"/>
      <c r="GK202" s="589"/>
      <c r="GL202" s="589"/>
      <c r="GM202" s="589"/>
      <c r="GN202" s="589"/>
      <c r="GO202" s="589"/>
      <c r="GP202" s="589"/>
      <c r="GQ202" s="589"/>
      <c r="GR202" s="589"/>
      <c r="GS202" s="589"/>
      <c r="GT202" s="589"/>
      <c r="GU202" s="589"/>
      <c r="GV202" s="589"/>
      <c r="GW202" s="589"/>
      <c r="GX202" s="589"/>
      <c r="GY202" s="589"/>
      <c r="GZ202" s="589"/>
      <c r="HA202" s="589"/>
      <c r="HB202" s="589"/>
      <c r="HC202" s="589"/>
      <c r="HD202" s="589"/>
      <c r="HE202" s="589"/>
      <c r="HF202" s="589"/>
      <c r="HG202" s="589"/>
      <c r="HH202" s="589"/>
      <c r="HI202" s="589"/>
      <c r="HJ202" s="589"/>
      <c r="HK202" s="589"/>
      <c r="HL202" s="589"/>
      <c r="HM202" s="589"/>
      <c r="HN202" s="589"/>
      <c r="HO202" s="589"/>
      <c r="HP202" s="589"/>
      <c r="HQ202" s="589"/>
      <c r="HR202" s="589"/>
      <c r="HS202" s="589"/>
      <c r="HT202" s="589"/>
      <c r="HU202" s="589"/>
      <c r="HV202" s="589"/>
      <c r="HW202" s="589"/>
      <c r="HX202" s="589"/>
      <c r="HY202" s="589"/>
      <c r="HZ202" s="589"/>
      <c r="IA202" s="589"/>
      <c r="IB202" s="589"/>
      <c r="IC202" s="589"/>
      <c r="ID202" s="589"/>
      <c r="IE202" s="589"/>
      <c r="IF202" s="589"/>
      <c r="IG202" s="589"/>
      <c r="IH202" s="589"/>
      <c r="II202" s="589"/>
      <c r="IJ202" s="589"/>
      <c r="IK202" s="589"/>
      <c r="IL202" s="589"/>
      <c r="IM202" s="589"/>
      <c r="IN202" s="589"/>
      <c r="IO202" s="589"/>
      <c r="IP202" s="589"/>
      <c r="IQ202" s="589"/>
      <c r="IR202" s="589"/>
      <c r="IS202" s="589"/>
      <c r="IT202" s="589"/>
      <c r="IU202" s="589"/>
      <c r="IV202" s="589"/>
    </row>
    <row r="203" spans="1:256" s="594" customFormat="1" ht="12.75">
      <c r="A203" s="631"/>
      <c r="B203" s="591"/>
      <c r="C203" s="632"/>
      <c r="D203" s="1068"/>
      <c r="E203" s="662"/>
      <c r="F203" s="662"/>
    </row>
    <row r="204" spans="1:256" s="594" customFormat="1" ht="12.75">
      <c r="A204" s="631"/>
      <c r="B204" s="591"/>
      <c r="C204" s="632"/>
      <c r="D204" s="1068"/>
      <c r="E204" s="662"/>
      <c r="F204" s="662"/>
      <c r="G204" s="589"/>
      <c r="H204" s="589"/>
      <c r="I204" s="589"/>
      <c r="J204" s="589"/>
      <c r="K204" s="589"/>
      <c r="L204" s="589"/>
      <c r="M204" s="589"/>
      <c r="N204" s="589"/>
      <c r="O204" s="589"/>
      <c r="P204" s="589"/>
      <c r="Q204" s="589"/>
      <c r="R204" s="589"/>
      <c r="S204" s="589"/>
      <c r="T204" s="589"/>
      <c r="U204" s="589"/>
      <c r="V204" s="589"/>
      <c r="W204" s="589"/>
      <c r="X204" s="589"/>
      <c r="Y204" s="589"/>
      <c r="Z204" s="589"/>
      <c r="AA204" s="589"/>
      <c r="AB204" s="589"/>
      <c r="AC204" s="589"/>
      <c r="AD204" s="589"/>
      <c r="AE204" s="589"/>
      <c r="AF204" s="589"/>
      <c r="AG204" s="589"/>
      <c r="AH204" s="589"/>
      <c r="AI204" s="589"/>
      <c r="AJ204" s="589"/>
      <c r="AK204" s="589"/>
      <c r="AL204" s="589"/>
      <c r="AM204" s="589"/>
      <c r="AN204" s="589"/>
      <c r="AO204" s="589"/>
      <c r="AP204" s="589"/>
      <c r="AQ204" s="589"/>
      <c r="AR204" s="589"/>
      <c r="AS204" s="589"/>
      <c r="AT204" s="589"/>
      <c r="AU204" s="589"/>
      <c r="AV204" s="589"/>
      <c r="AW204" s="589"/>
      <c r="AX204" s="589"/>
      <c r="AY204" s="589"/>
      <c r="AZ204" s="589"/>
      <c r="BA204" s="589"/>
      <c r="BB204" s="589"/>
      <c r="BC204" s="589"/>
      <c r="BD204" s="589"/>
      <c r="BE204" s="589"/>
      <c r="BF204" s="589"/>
      <c r="BG204" s="589"/>
      <c r="BH204" s="589"/>
      <c r="BI204" s="589"/>
      <c r="BJ204" s="589"/>
      <c r="BK204" s="589"/>
      <c r="BL204" s="589"/>
      <c r="BM204" s="589"/>
      <c r="BN204" s="589"/>
      <c r="BO204" s="589"/>
      <c r="BP204" s="589"/>
      <c r="BQ204" s="589"/>
      <c r="BR204" s="589"/>
      <c r="BS204" s="589"/>
      <c r="BT204" s="589"/>
      <c r="BU204" s="589"/>
      <c r="BV204" s="589"/>
      <c r="BW204" s="589"/>
      <c r="BX204" s="589"/>
      <c r="BY204" s="589"/>
      <c r="BZ204" s="589"/>
      <c r="CA204" s="589"/>
      <c r="CB204" s="589"/>
      <c r="CC204" s="589"/>
      <c r="CD204" s="589"/>
      <c r="CE204" s="589"/>
      <c r="CF204" s="589"/>
      <c r="CG204" s="589"/>
      <c r="CH204" s="589"/>
      <c r="CI204" s="589"/>
      <c r="CJ204" s="589"/>
      <c r="CK204" s="589"/>
      <c r="CL204" s="589"/>
      <c r="CM204" s="589"/>
      <c r="CN204" s="589"/>
      <c r="CO204" s="589"/>
      <c r="CP204" s="589"/>
      <c r="CQ204" s="589"/>
      <c r="CR204" s="589"/>
      <c r="CS204" s="589"/>
      <c r="CT204" s="589"/>
      <c r="CU204" s="589"/>
      <c r="CV204" s="589"/>
      <c r="CW204" s="589"/>
      <c r="CX204" s="589"/>
      <c r="CY204" s="589"/>
      <c r="CZ204" s="589"/>
      <c r="DA204" s="589"/>
      <c r="DB204" s="589"/>
      <c r="DC204" s="589"/>
      <c r="DD204" s="589"/>
      <c r="DE204" s="589"/>
      <c r="DF204" s="589"/>
      <c r="DG204" s="589"/>
      <c r="DH204" s="589"/>
      <c r="DI204" s="589"/>
      <c r="DJ204" s="589"/>
      <c r="DK204" s="589"/>
      <c r="DL204" s="589"/>
      <c r="DM204" s="589"/>
      <c r="DN204" s="589"/>
      <c r="DO204" s="589"/>
      <c r="DP204" s="589"/>
      <c r="DQ204" s="589"/>
      <c r="DR204" s="589"/>
      <c r="DS204" s="589"/>
      <c r="DT204" s="589"/>
      <c r="DU204" s="589"/>
      <c r="DV204" s="589"/>
      <c r="DW204" s="589"/>
      <c r="DX204" s="589"/>
      <c r="DY204" s="589"/>
      <c r="DZ204" s="589"/>
      <c r="EA204" s="589"/>
      <c r="EB204" s="589"/>
      <c r="EC204" s="589"/>
      <c r="ED204" s="589"/>
      <c r="EE204" s="589"/>
      <c r="EF204" s="589"/>
      <c r="EG204" s="589"/>
      <c r="EH204" s="589"/>
      <c r="EI204" s="589"/>
      <c r="EJ204" s="589"/>
      <c r="EK204" s="589"/>
      <c r="EL204" s="589"/>
      <c r="EM204" s="589"/>
      <c r="EN204" s="589"/>
      <c r="EO204" s="589"/>
      <c r="EP204" s="589"/>
      <c r="EQ204" s="589"/>
      <c r="ER204" s="589"/>
      <c r="ES204" s="589"/>
      <c r="ET204" s="589"/>
      <c r="EU204" s="589"/>
      <c r="EV204" s="589"/>
      <c r="EW204" s="589"/>
      <c r="EX204" s="589"/>
      <c r="EY204" s="589"/>
      <c r="EZ204" s="589"/>
      <c r="FA204" s="589"/>
      <c r="FB204" s="589"/>
      <c r="FC204" s="589"/>
      <c r="FD204" s="589"/>
      <c r="FE204" s="589"/>
      <c r="FF204" s="589"/>
      <c r="FG204" s="589"/>
      <c r="FH204" s="589"/>
      <c r="FI204" s="589"/>
      <c r="FJ204" s="589"/>
      <c r="FK204" s="589"/>
      <c r="FL204" s="589"/>
      <c r="FM204" s="589"/>
      <c r="FN204" s="589"/>
      <c r="FO204" s="589"/>
      <c r="FP204" s="589"/>
      <c r="FQ204" s="589"/>
      <c r="FR204" s="589"/>
      <c r="FS204" s="589"/>
      <c r="FT204" s="589"/>
      <c r="FU204" s="589"/>
      <c r="FV204" s="589"/>
      <c r="FW204" s="589"/>
      <c r="FX204" s="589"/>
      <c r="FY204" s="589"/>
      <c r="FZ204" s="589"/>
      <c r="GA204" s="589"/>
      <c r="GB204" s="589"/>
      <c r="GC204" s="589"/>
      <c r="GD204" s="589"/>
      <c r="GE204" s="589"/>
      <c r="GF204" s="589"/>
      <c r="GG204" s="589"/>
      <c r="GH204" s="589"/>
      <c r="GI204" s="589"/>
      <c r="GJ204" s="589"/>
      <c r="GK204" s="589"/>
      <c r="GL204" s="589"/>
      <c r="GM204" s="589"/>
      <c r="GN204" s="589"/>
      <c r="GO204" s="589"/>
      <c r="GP204" s="589"/>
      <c r="GQ204" s="589"/>
      <c r="GR204" s="589"/>
      <c r="GS204" s="589"/>
      <c r="GT204" s="589"/>
      <c r="GU204" s="589"/>
      <c r="GV204" s="589"/>
      <c r="GW204" s="589"/>
      <c r="GX204" s="589"/>
      <c r="GY204" s="589"/>
      <c r="GZ204" s="589"/>
      <c r="HA204" s="589"/>
      <c r="HB204" s="589"/>
      <c r="HC204" s="589"/>
      <c r="HD204" s="589"/>
      <c r="HE204" s="589"/>
      <c r="HF204" s="589"/>
      <c r="HG204" s="589"/>
      <c r="HH204" s="589"/>
      <c r="HI204" s="589"/>
      <c r="HJ204" s="589"/>
      <c r="HK204" s="589"/>
      <c r="HL204" s="589"/>
      <c r="HM204" s="589"/>
      <c r="HN204" s="589"/>
      <c r="HO204" s="589"/>
      <c r="HP204" s="589"/>
      <c r="HQ204" s="589"/>
      <c r="HR204" s="589"/>
      <c r="HS204" s="589"/>
      <c r="HT204" s="589"/>
      <c r="HU204" s="589"/>
      <c r="HV204" s="589"/>
      <c r="HW204" s="589"/>
      <c r="HX204" s="589"/>
      <c r="HY204" s="589"/>
      <c r="HZ204" s="589"/>
      <c r="IA204" s="589"/>
      <c r="IB204" s="589"/>
      <c r="IC204" s="589"/>
      <c r="ID204" s="589"/>
      <c r="IE204" s="589"/>
      <c r="IF204" s="589"/>
      <c r="IG204" s="589"/>
      <c r="IH204" s="589"/>
      <c r="II204" s="589"/>
      <c r="IJ204" s="589"/>
      <c r="IK204" s="589"/>
      <c r="IL204" s="589"/>
      <c r="IM204" s="589"/>
      <c r="IN204" s="589"/>
      <c r="IO204" s="589"/>
      <c r="IP204" s="589"/>
      <c r="IQ204" s="589"/>
      <c r="IR204" s="589"/>
      <c r="IS204" s="589"/>
      <c r="IT204" s="589"/>
      <c r="IU204" s="589"/>
      <c r="IV204" s="589"/>
    </row>
    <row r="205" spans="1:256" s="594" customFormat="1" ht="12.75">
      <c r="A205" s="631"/>
      <c r="B205" s="591"/>
      <c r="C205" s="632"/>
      <c r="D205" s="1068"/>
      <c r="E205" s="662"/>
      <c r="F205" s="662"/>
      <c r="G205" s="589"/>
      <c r="H205" s="589"/>
      <c r="I205" s="589"/>
      <c r="J205" s="589"/>
      <c r="K205" s="589"/>
      <c r="L205" s="589"/>
      <c r="M205" s="589"/>
      <c r="N205" s="589"/>
      <c r="O205" s="589"/>
      <c r="P205" s="589"/>
      <c r="Q205" s="589"/>
      <c r="R205" s="589"/>
      <c r="S205" s="589"/>
      <c r="T205" s="589"/>
      <c r="U205" s="589"/>
      <c r="V205" s="589"/>
      <c r="W205" s="589"/>
      <c r="X205" s="589"/>
      <c r="Y205" s="589"/>
      <c r="Z205" s="589"/>
      <c r="AA205" s="589"/>
      <c r="AB205" s="589"/>
      <c r="AC205" s="589"/>
      <c r="AD205" s="589"/>
      <c r="AE205" s="589"/>
      <c r="AF205" s="589"/>
      <c r="AG205" s="589"/>
      <c r="AH205" s="589"/>
      <c r="AI205" s="589"/>
      <c r="AJ205" s="589"/>
      <c r="AK205" s="589"/>
      <c r="AL205" s="589"/>
      <c r="AM205" s="589"/>
      <c r="AN205" s="589"/>
      <c r="AO205" s="589"/>
      <c r="AP205" s="589"/>
      <c r="AQ205" s="589"/>
      <c r="AR205" s="589"/>
      <c r="AS205" s="589"/>
      <c r="AT205" s="589"/>
      <c r="AU205" s="589"/>
      <c r="AV205" s="589"/>
      <c r="AW205" s="589"/>
      <c r="AX205" s="589"/>
      <c r="AY205" s="589"/>
      <c r="AZ205" s="589"/>
      <c r="BA205" s="589"/>
      <c r="BB205" s="589"/>
      <c r="BC205" s="589"/>
      <c r="BD205" s="589"/>
      <c r="BE205" s="589"/>
      <c r="BF205" s="589"/>
      <c r="BG205" s="589"/>
      <c r="BH205" s="589"/>
      <c r="BI205" s="589"/>
      <c r="BJ205" s="589"/>
      <c r="BK205" s="589"/>
      <c r="BL205" s="589"/>
      <c r="BM205" s="589"/>
      <c r="BN205" s="589"/>
      <c r="BO205" s="589"/>
      <c r="BP205" s="589"/>
      <c r="BQ205" s="589"/>
      <c r="BR205" s="589"/>
      <c r="BS205" s="589"/>
      <c r="BT205" s="589"/>
      <c r="BU205" s="589"/>
      <c r="BV205" s="589"/>
      <c r="BW205" s="589"/>
      <c r="BX205" s="589"/>
      <c r="BY205" s="589"/>
      <c r="BZ205" s="589"/>
      <c r="CA205" s="589"/>
      <c r="CB205" s="589"/>
      <c r="CC205" s="589"/>
      <c r="CD205" s="589"/>
      <c r="CE205" s="589"/>
      <c r="CF205" s="589"/>
      <c r="CG205" s="589"/>
      <c r="CH205" s="589"/>
      <c r="CI205" s="589"/>
      <c r="CJ205" s="589"/>
      <c r="CK205" s="589"/>
      <c r="CL205" s="589"/>
      <c r="CM205" s="589"/>
      <c r="CN205" s="589"/>
      <c r="CO205" s="589"/>
      <c r="CP205" s="589"/>
      <c r="CQ205" s="589"/>
      <c r="CR205" s="589"/>
      <c r="CS205" s="589"/>
      <c r="CT205" s="589"/>
      <c r="CU205" s="589"/>
      <c r="CV205" s="589"/>
      <c r="CW205" s="589"/>
      <c r="CX205" s="589"/>
      <c r="CY205" s="589"/>
      <c r="CZ205" s="589"/>
      <c r="DA205" s="589"/>
      <c r="DB205" s="589"/>
      <c r="DC205" s="589"/>
      <c r="DD205" s="589"/>
      <c r="DE205" s="589"/>
      <c r="DF205" s="589"/>
      <c r="DG205" s="589"/>
      <c r="DH205" s="589"/>
      <c r="DI205" s="589"/>
      <c r="DJ205" s="589"/>
      <c r="DK205" s="589"/>
      <c r="DL205" s="589"/>
      <c r="DM205" s="589"/>
      <c r="DN205" s="589"/>
      <c r="DO205" s="589"/>
      <c r="DP205" s="589"/>
      <c r="DQ205" s="589"/>
      <c r="DR205" s="589"/>
      <c r="DS205" s="589"/>
      <c r="DT205" s="589"/>
      <c r="DU205" s="589"/>
      <c r="DV205" s="589"/>
      <c r="DW205" s="589"/>
      <c r="DX205" s="589"/>
      <c r="DY205" s="589"/>
      <c r="DZ205" s="589"/>
      <c r="EA205" s="589"/>
      <c r="EB205" s="589"/>
      <c r="EC205" s="589"/>
      <c r="ED205" s="589"/>
      <c r="EE205" s="589"/>
      <c r="EF205" s="589"/>
      <c r="EG205" s="589"/>
      <c r="EH205" s="589"/>
      <c r="EI205" s="589"/>
      <c r="EJ205" s="589"/>
      <c r="EK205" s="589"/>
      <c r="EL205" s="589"/>
      <c r="EM205" s="589"/>
      <c r="EN205" s="589"/>
      <c r="EO205" s="589"/>
      <c r="EP205" s="589"/>
      <c r="EQ205" s="589"/>
      <c r="ER205" s="589"/>
      <c r="ES205" s="589"/>
      <c r="ET205" s="589"/>
      <c r="EU205" s="589"/>
      <c r="EV205" s="589"/>
      <c r="EW205" s="589"/>
      <c r="EX205" s="589"/>
      <c r="EY205" s="589"/>
      <c r="EZ205" s="589"/>
      <c r="FA205" s="589"/>
      <c r="FB205" s="589"/>
      <c r="FC205" s="589"/>
      <c r="FD205" s="589"/>
      <c r="FE205" s="589"/>
      <c r="FF205" s="589"/>
      <c r="FG205" s="589"/>
      <c r="FH205" s="589"/>
      <c r="FI205" s="589"/>
      <c r="FJ205" s="589"/>
      <c r="FK205" s="589"/>
      <c r="FL205" s="589"/>
      <c r="FM205" s="589"/>
      <c r="FN205" s="589"/>
      <c r="FO205" s="589"/>
      <c r="FP205" s="589"/>
      <c r="FQ205" s="589"/>
      <c r="FR205" s="589"/>
      <c r="FS205" s="589"/>
      <c r="FT205" s="589"/>
      <c r="FU205" s="589"/>
      <c r="FV205" s="589"/>
      <c r="FW205" s="589"/>
      <c r="FX205" s="589"/>
      <c r="FY205" s="589"/>
      <c r="FZ205" s="589"/>
      <c r="GA205" s="589"/>
      <c r="GB205" s="589"/>
      <c r="GC205" s="589"/>
      <c r="GD205" s="589"/>
      <c r="GE205" s="589"/>
      <c r="GF205" s="589"/>
      <c r="GG205" s="589"/>
      <c r="GH205" s="589"/>
      <c r="GI205" s="589"/>
      <c r="GJ205" s="589"/>
      <c r="GK205" s="589"/>
      <c r="GL205" s="589"/>
      <c r="GM205" s="589"/>
      <c r="GN205" s="589"/>
      <c r="GO205" s="589"/>
      <c r="GP205" s="589"/>
      <c r="GQ205" s="589"/>
      <c r="GR205" s="589"/>
      <c r="GS205" s="589"/>
      <c r="GT205" s="589"/>
      <c r="GU205" s="589"/>
      <c r="GV205" s="589"/>
      <c r="GW205" s="589"/>
      <c r="GX205" s="589"/>
      <c r="GY205" s="589"/>
      <c r="GZ205" s="589"/>
      <c r="HA205" s="589"/>
      <c r="HB205" s="589"/>
      <c r="HC205" s="589"/>
      <c r="HD205" s="589"/>
      <c r="HE205" s="589"/>
      <c r="HF205" s="589"/>
      <c r="HG205" s="589"/>
      <c r="HH205" s="589"/>
      <c r="HI205" s="589"/>
      <c r="HJ205" s="589"/>
      <c r="HK205" s="589"/>
      <c r="HL205" s="589"/>
      <c r="HM205" s="589"/>
      <c r="HN205" s="589"/>
      <c r="HO205" s="589"/>
      <c r="HP205" s="589"/>
      <c r="HQ205" s="589"/>
      <c r="HR205" s="589"/>
      <c r="HS205" s="589"/>
      <c r="HT205" s="589"/>
      <c r="HU205" s="589"/>
      <c r="HV205" s="589"/>
      <c r="HW205" s="589"/>
      <c r="HX205" s="589"/>
      <c r="HY205" s="589"/>
      <c r="HZ205" s="589"/>
      <c r="IA205" s="589"/>
      <c r="IB205" s="589"/>
      <c r="IC205" s="589"/>
      <c r="ID205" s="589"/>
      <c r="IE205" s="589"/>
      <c r="IF205" s="589"/>
      <c r="IG205" s="589"/>
      <c r="IH205" s="589"/>
      <c r="II205" s="589"/>
      <c r="IJ205" s="589"/>
      <c r="IK205" s="589"/>
      <c r="IL205" s="589"/>
      <c r="IM205" s="589"/>
      <c r="IN205" s="589"/>
      <c r="IO205" s="589"/>
      <c r="IP205" s="589"/>
      <c r="IQ205" s="589"/>
      <c r="IR205" s="589"/>
      <c r="IS205" s="589"/>
      <c r="IT205" s="589"/>
      <c r="IU205" s="589"/>
      <c r="IV205" s="589"/>
    </row>
    <row r="206" spans="1:256" s="594" customFormat="1" ht="12.75">
      <c r="A206" s="631"/>
      <c r="B206" s="591"/>
      <c r="C206" s="632"/>
      <c r="D206" s="1068"/>
      <c r="E206" s="662"/>
      <c r="F206" s="662"/>
      <c r="G206" s="589"/>
      <c r="H206" s="589"/>
      <c r="I206" s="589"/>
      <c r="J206" s="589"/>
      <c r="K206" s="589"/>
      <c r="L206" s="589"/>
      <c r="M206" s="589"/>
      <c r="N206" s="589"/>
      <c r="O206" s="589"/>
      <c r="P206" s="589"/>
      <c r="Q206" s="589"/>
      <c r="R206" s="589"/>
      <c r="S206" s="589"/>
      <c r="T206" s="589"/>
      <c r="U206" s="589"/>
      <c r="V206" s="589"/>
      <c r="W206" s="589"/>
      <c r="X206" s="589"/>
      <c r="Y206" s="589"/>
      <c r="Z206" s="589"/>
      <c r="AA206" s="589"/>
      <c r="AB206" s="589"/>
      <c r="AC206" s="589"/>
      <c r="AD206" s="589"/>
      <c r="AE206" s="589"/>
      <c r="AF206" s="589"/>
      <c r="AG206" s="589"/>
      <c r="AH206" s="589"/>
      <c r="AI206" s="589"/>
      <c r="AJ206" s="589"/>
      <c r="AK206" s="589"/>
      <c r="AL206" s="589"/>
      <c r="AM206" s="589"/>
      <c r="AN206" s="589"/>
      <c r="AO206" s="589"/>
      <c r="AP206" s="589"/>
      <c r="AQ206" s="589"/>
      <c r="AR206" s="589"/>
      <c r="AS206" s="589"/>
      <c r="AT206" s="589"/>
      <c r="AU206" s="589"/>
      <c r="AV206" s="589"/>
      <c r="AW206" s="589"/>
      <c r="AX206" s="589"/>
      <c r="AY206" s="589"/>
      <c r="AZ206" s="589"/>
      <c r="BA206" s="589"/>
      <c r="BB206" s="589"/>
      <c r="BC206" s="589"/>
      <c r="BD206" s="589"/>
      <c r="BE206" s="589"/>
      <c r="BF206" s="589"/>
      <c r="BG206" s="589"/>
      <c r="BH206" s="589"/>
      <c r="BI206" s="589"/>
      <c r="BJ206" s="589"/>
      <c r="BK206" s="589"/>
      <c r="BL206" s="589"/>
      <c r="BM206" s="589"/>
      <c r="BN206" s="589"/>
      <c r="BO206" s="589"/>
      <c r="BP206" s="589"/>
      <c r="BQ206" s="589"/>
      <c r="BR206" s="589"/>
      <c r="BS206" s="589"/>
      <c r="BT206" s="589"/>
      <c r="BU206" s="589"/>
      <c r="BV206" s="589"/>
      <c r="BW206" s="589"/>
      <c r="BX206" s="589"/>
      <c r="BY206" s="589"/>
      <c r="BZ206" s="589"/>
      <c r="CA206" s="589"/>
      <c r="CB206" s="589"/>
      <c r="CC206" s="589"/>
      <c r="CD206" s="589"/>
      <c r="CE206" s="589"/>
      <c r="CF206" s="589"/>
      <c r="CG206" s="589"/>
      <c r="CH206" s="589"/>
      <c r="CI206" s="589"/>
      <c r="CJ206" s="589"/>
      <c r="CK206" s="589"/>
      <c r="CL206" s="589"/>
      <c r="CM206" s="589"/>
      <c r="CN206" s="589"/>
      <c r="CO206" s="589"/>
      <c r="CP206" s="589"/>
      <c r="CQ206" s="589"/>
      <c r="CR206" s="589"/>
      <c r="CS206" s="589"/>
      <c r="CT206" s="589"/>
      <c r="CU206" s="589"/>
      <c r="CV206" s="589"/>
      <c r="CW206" s="589"/>
      <c r="CX206" s="589"/>
      <c r="CY206" s="589"/>
      <c r="CZ206" s="589"/>
      <c r="DA206" s="589"/>
      <c r="DB206" s="589"/>
      <c r="DC206" s="589"/>
      <c r="DD206" s="589"/>
      <c r="DE206" s="589"/>
      <c r="DF206" s="589"/>
      <c r="DG206" s="589"/>
      <c r="DH206" s="589"/>
      <c r="DI206" s="589"/>
      <c r="DJ206" s="589"/>
      <c r="DK206" s="589"/>
      <c r="DL206" s="589"/>
      <c r="DM206" s="589"/>
      <c r="DN206" s="589"/>
      <c r="DO206" s="589"/>
      <c r="DP206" s="589"/>
      <c r="DQ206" s="589"/>
      <c r="DR206" s="589"/>
      <c r="DS206" s="589"/>
      <c r="DT206" s="589"/>
      <c r="DU206" s="589"/>
      <c r="DV206" s="589"/>
      <c r="DW206" s="589"/>
      <c r="DX206" s="589"/>
      <c r="DY206" s="589"/>
      <c r="DZ206" s="589"/>
      <c r="EA206" s="589"/>
      <c r="EB206" s="589"/>
      <c r="EC206" s="589"/>
      <c r="ED206" s="589"/>
      <c r="EE206" s="589"/>
      <c r="EF206" s="589"/>
      <c r="EG206" s="589"/>
      <c r="EH206" s="589"/>
      <c r="EI206" s="589"/>
      <c r="EJ206" s="589"/>
      <c r="EK206" s="589"/>
      <c r="EL206" s="589"/>
      <c r="EM206" s="589"/>
      <c r="EN206" s="589"/>
      <c r="EO206" s="589"/>
      <c r="EP206" s="589"/>
      <c r="EQ206" s="589"/>
      <c r="ER206" s="589"/>
      <c r="ES206" s="589"/>
      <c r="ET206" s="589"/>
      <c r="EU206" s="589"/>
      <c r="EV206" s="589"/>
      <c r="EW206" s="589"/>
      <c r="EX206" s="589"/>
      <c r="EY206" s="589"/>
      <c r="EZ206" s="589"/>
      <c r="FA206" s="589"/>
      <c r="FB206" s="589"/>
      <c r="FC206" s="589"/>
      <c r="FD206" s="589"/>
      <c r="FE206" s="589"/>
      <c r="FF206" s="589"/>
      <c r="FG206" s="589"/>
      <c r="FH206" s="589"/>
      <c r="FI206" s="589"/>
      <c r="FJ206" s="589"/>
      <c r="FK206" s="589"/>
      <c r="FL206" s="589"/>
      <c r="FM206" s="589"/>
      <c r="FN206" s="589"/>
      <c r="FO206" s="589"/>
      <c r="FP206" s="589"/>
      <c r="FQ206" s="589"/>
      <c r="FR206" s="589"/>
      <c r="FS206" s="589"/>
      <c r="FT206" s="589"/>
      <c r="FU206" s="589"/>
      <c r="FV206" s="589"/>
      <c r="FW206" s="589"/>
      <c r="FX206" s="589"/>
      <c r="FY206" s="589"/>
      <c r="FZ206" s="589"/>
      <c r="GA206" s="589"/>
      <c r="GB206" s="589"/>
      <c r="GC206" s="589"/>
      <c r="GD206" s="589"/>
      <c r="GE206" s="589"/>
      <c r="GF206" s="589"/>
      <c r="GG206" s="589"/>
      <c r="GH206" s="589"/>
      <c r="GI206" s="589"/>
      <c r="GJ206" s="589"/>
      <c r="GK206" s="589"/>
      <c r="GL206" s="589"/>
      <c r="GM206" s="589"/>
      <c r="GN206" s="589"/>
      <c r="GO206" s="589"/>
      <c r="GP206" s="589"/>
      <c r="GQ206" s="589"/>
      <c r="GR206" s="589"/>
      <c r="GS206" s="589"/>
      <c r="GT206" s="589"/>
      <c r="GU206" s="589"/>
      <c r="GV206" s="589"/>
      <c r="GW206" s="589"/>
      <c r="GX206" s="589"/>
      <c r="GY206" s="589"/>
      <c r="GZ206" s="589"/>
      <c r="HA206" s="589"/>
      <c r="HB206" s="589"/>
      <c r="HC206" s="589"/>
      <c r="HD206" s="589"/>
      <c r="HE206" s="589"/>
      <c r="HF206" s="589"/>
      <c r="HG206" s="589"/>
      <c r="HH206" s="589"/>
      <c r="HI206" s="589"/>
      <c r="HJ206" s="589"/>
      <c r="HK206" s="589"/>
      <c r="HL206" s="589"/>
      <c r="HM206" s="589"/>
      <c r="HN206" s="589"/>
      <c r="HO206" s="589"/>
      <c r="HP206" s="589"/>
      <c r="HQ206" s="589"/>
      <c r="HR206" s="589"/>
      <c r="HS206" s="589"/>
      <c r="HT206" s="589"/>
      <c r="HU206" s="589"/>
      <c r="HV206" s="589"/>
      <c r="HW206" s="589"/>
      <c r="HX206" s="589"/>
      <c r="HY206" s="589"/>
      <c r="HZ206" s="589"/>
      <c r="IA206" s="589"/>
      <c r="IB206" s="589"/>
      <c r="IC206" s="589"/>
      <c r="ID206" s="589"/>
      <c r="IE206" s="589"/>
      <c r="IF206" s="589"/>
      <c r="IG206" s="589"/>
      <c r="IH206" s="589"/>
      <c r="II206" s="589"/>
      <c r="IJ206" s="589"/>
      <c r="IK206" s="589"/>
      <c r="IL206" s="589"/>
      <c r="IM206" s="589"/>
      <c r="IN206" s="589"/>
      <c r="IO206" s="589"/>
      <c r="IP206" s="589"/>
      <c r="IQ206" s="589"/>
      <c r="IR206" s="589"/>
      <c r="IS206" s="589"/>
      <c r="IT206" s="589"/>
      <c r="IU206" s="589"/>
      <c r="IV206" s="589"/>
    </row>
    <row r="207" spans="1:256" s="594" customFormat="1" ht="12.75">
      <c r="A207" s="631"/>
      <c r="B207" s="591"/>
      <c r="C207" s="632"/>
      <c r="D207" s="1068"/>
      <c r="E207" s="662"/>
      <c r="F207" s="662"/>
      <c r="G207" s="589"/>
      <c r="H207" s="589"/>
      <c r="I207" s="589"/>
      <c r="J207" s="589"/>
      <c r="K207" s="589"/>
      <c r="L207" s="589"/>
      <c r="M207" s="589"/>
      <c r="N207" s="589"/>
      <c r="O207" s="589"/>
      <c r="P207" s="589"/>
      <c r="Q207" s="589"/>
      <c r="R207" s="589"/>
      <c r="S207" s="589"/>
      <c r="T207" s="589"/>
      <c r="U207" s="589"/>
      <c r="V207" s="589"/>
      <c r="W207" s="589"/>
      <c r="X207" s="589"/>
      <c r="Y207" s="589"/>
      <c r="Z207" s="589"/>
      <c r="AA207" s="589"/>
      <c r="AB207" s="589"/>
      <c r="AC207" s="589"/>
      <c r="AD207" s="589"/>
      <c r="AE207" s="589"/>
      <c r="AF207" s="589"/>
      <c r="AG207" s="589"/>
      <c r="AH207" s="589"/>
      <c r="AI207" s="589"/>
      <c r="AJ207" s="589"/>
      <c r="AK207" s="589"/>
      <c r="AL207" s="589"/>
      <c r="AM207" s="589"/>
      <c r="AN207" s="589"/>
      <c r="AO207" s="589"/>
      <c r="AP207" s="589"/>
      <c r="AQ207" s="589"/>
      <c r="AR207" s="589"/>
      <c r="AS207" s="589"/>
      <c r="AT207" s="589"/>
      <c r="AU207" s="589"/>
      <c r="AV207" s="589"/>
      <c r="AW207" s="589"/>
      <c r="AX207" s="589"/>
      <c r="AY207" s="589"/>
      <c r="AZ207" s="589"/>
      <c r="BA207" s="589"/>
      <c r="BB207" s="589"/>
      <c r="BC207" s="589"/>
      <c r="BD207" s="589"/>
      <c r="BE207" s="589"/>
      <c r="BF207" s="589"/>
      <c r="BG207" s="589"/>
      <c r="BH207" s="589"/>
      <c r="BI207" s="589"/>
      <c r="BJ207" s="589"/>
      <c r="BK207" s="589"/>
      <c r="BL207" s="589"/>
      <c r="BM207" s="589"/>
      <c r="BN207" s="589"/>
      <c r="BO207" s="589"/>
      <c r="BP207" s="589"/>
      <c r="BQ207" s="589"/>
      <c r="BR207" s="589"/>
      <c r="BS207" s="589"/>
      <c r="BT207" s="589"/>
      <c r="BU207" s="589"/>
      <c r="BV207" s="589"/>
      <c r="BW207" s="589"/>
      <c r="BX207" s="589"/>
      <c r="BY207" s="589"/>
      <c r="BZ207" s="589"/>
      <c r="CA207" s="589"/>
      <c r="CB207" s="589"/>
      <c r="CC207" s="589"/>
      <c r="CD207" s="589"/>
      <c r="CE207" s="589"/>
      <c r="CF207" s="589"/>
      <c r="CG207" s="589"/>
      <c r="CH207" s="589"/>
      <c r="CI207" s="589"/>
      <c r="CJ207" s="589"/>
      <c r="CK207" s="589"/>
      <c r="CL207" s="589"/>
      <c r="CM207" s="589"/>
      <c r="CN207" s="589"/>
      <c r="CO207" s="589"/>
      <c r="CP207" s="589"/>
      <c r="CQ207" s="589"/>
      <c r="CR207" s="589"/>
      <c r="CS207" s="589"/>
      <c r="CT207" s="589"/>
      <c r="CU207" s="589"/>
      <c r="CV207" s="589"/>
      <c r="CW207" s="589"/>
      <c r="CX207" s="589"/>
      <c r="CY207" s="589"/>
      <c r="CZ207" s="589"/>
      <c r="DA207" s="589"/>
      <c r="DB207" s="589"/>
      <c r="DC207" s="589"/>
      <c r="DD207" s="589"/>
      <c r="DE207" s="589"/>
      <c r="DF207" s="589"/>
      <c r="DG207" s="589"/>
      <c r="DH207" s="589"/>
      <c r="DI207" s="589"/>
      <c r="DJ207" s="589"/>
      <c r="DK207" s="589"/>
      <c r="DL207" s="589"/>
      <c r="DM207" s="589"/>
      <c r="DN207" s="589"/>
      <c r="DO207" s="589"/>
      <c r="DP207" s="589"/>
      <c r="DQ207" s="589"/>
      <c r="DR207" s="589"/>
      <c r="DS207" s="589"/>
      <c r="DT207" s="589"/>
      <c r="DU207" s="589"/>
      <c r="DV207" s="589"/>
      <c r="DW207" s="589"/>
      <c r="DX207" s="589"/>
      <c r="DY207" s="589"/>
      <c r="DZ207" s="589"/>
      <c r="EA207" s="589"/>
      <c r="EB207" s="589"/>
      <c r="EC207" s="589"/>
      <c r="ED207" s="589"/>
      <c r="EE207" s="589"/>
      <c r="EF207" s="589"/>
      <c r="EG207" s="589"/>
      <c r="EH207" s="589"/>
      <c r="EI207" s="589"/>
      <c r="EJ207" s="589"/>
      <c r="EK207" s="589"/>
      <c r="EL207" s="589"/>
      <c r="EM207" s="589"/>
      <c r="EN207" s="589"/>
      <c r="EO207" s="589"/>
      <c r="EP207" s="589"/>
      <c r="EQ207" s="589"/>
      <c r="ER207" s="589"/>
      <c r="ES207" s="589"/>
      <c r="ET207" s="589"/>
      <c r="EU207" s="589"/>
      <c r="EV207" s="589"/>
      <c r="EW207" s="589"/>
      <c r="EX207" s="589"/>
      <c r="EY207" s="589"/>
      <c r="EZ207" s="589"/>
      <c r="FA207" s="589"/>
      <c r="FB207" s="589"/>
      <c r="FC207" s="589"/>
      <c r="FD207" s="589"/>
      <c r="FE207" s="589"/>
      <c r="FF207" s="589"/>
      <c r="FG207" s="589"/>
      <c r="FH207" s="589"/>
      <c r="FI207" s="589"/>
      <c r="FJ207" s="589"/>
      <c r="FK207" s="589"/>
      <c r="FL207" s="589"/>
      <c r="FM207" s="589"/>
      <c r="FN207" s="589"/>
      <c r="FO207" s="589"/>
      <c r="FP207" s="589"/>
      <c r="FQ207" s="589"/>
      <c r="FR207" s="589"/>
      <c r="FS207" s="589"/>
      <c r="FT207" s="589"/>
      <c r="FU207" s="589"/>
      <c r="FV207" s="589"/>
      <c r="FW207" s="589"/>
      <c r="FX207" s="589"/>
      <c r="FY207" s="589"/>
      <c r="FZ207" s="589"/>
      <c r="GA207" s="589"/>
      <c r="GB207" s="589"/>
      <c r="GC207" s="589"/>
      <c r="GD207" s="589"/>
      <c r="GE207" s="589"/>
      <c r="GF207" s="589"/>
      <c r="GG207" s="589"/>
      <c r="GH207" s="589"/>
      <c r="GI207" s="589"/>
      <c r="GJ207" s="589"/>
      <c r="GK207" s="589"/>
      <c r="GL207" s="589"/>
      <c r="GM207" s="589"/>
      <c r="GN207" s="589"/>
      <c r="GO207" s="589"/>
      <c r="GP207" s="589"/>
      <c r="GQ207" s="589"/>
      <c r="GR207" s="589"/>
      <c r="GS207" s="589"/>
      <c r="GT207" s="589"/>
      <c r="GU207" s="589"/>
      <c r="GV207" s="589"/>
      <c r="GW207" s="589"/>
      <c r="GX207" s="589"/>
      <c r="GY207" s="589"/>
      <c r="GZ207" s="589"/>
      <c r="HA207" s="589"/>
      <c r="HB207" s="589"/>
      <c r="HC207" s="589"/>
      <c r="HD207" s="589"/>
      <c r="HE207" s="589"/>
      <c r="HF207" s="589"/>
      <c r="HG207" s="589"/>
      <c r="HH207" s="589"/>
      <c r="HI207" s="589"/>
      <c r="HJ207" s="589"/>
      <c r="HK207" s="589"/>
      <c r="HL207" s="589"/>
      <c r="HM207" s="589"/>
      <c r="HN207" s="589"/>
      <c r="HO207" s="589"/>
      <c r="HP207" s="589"/>
      <c r="HQ207" s="589"/>
      <c r="HR207" s="589"/>
      <c r="HS207" s="589"/>
      <c r="HT207" s="589"/>
      <c r="HU207" s="589"/>
      <c r="HV207" s="589"/>
      <c r="HW207" s="589"/>
      <c r="HX207" s="589"/>
      <c r="HY207" s="589"/>
      <c r="HZ207" s="589"/>
      <c r="IA207" s="589"/>
      <c r="IB207" s="589"/>
      <c r="IC207" s="589"/>
      <c r="ID207" s="589"/>
      <c r="IE207" s="589"/>
      <c r="IF207" s="589"/>
      <c r="IG207" s="589"/>
      <c r="IH207" s="589"/>
      <c r="II207" s="589"/>
      <c r="IJ207" s="589"/>
      <c r="IK207" s="589"/>
      <c r="IL207" s="589"/>
      <c r="IM207" s="589"/>
      <c r="IN207" s="589"/>
      <c r="IO207" s="589"/>
      <c r="IP207" s="589"/>
      <c r="IQ207" s="589"/>
      <c r="IR207" s="589"/>
      <c r="IS207" s="589"/>
      <c r="IT207" s="589"/>
      <c r="IU207" s="589"/>
      <c r="IV207" s="589"/>
    </row>
    <row r="208" spans="1:256" s="594" customFormat="1" ht="12.75">
      <c r="A208" s="631"/>
      <c r="B208" s="591"/>
      <c r="C208" s="632"/>
      <c r="D208" s="1068"/>
      <c r="E208" s="662"/>
      <c r="F208" s="662"/>
      <c r="G208" s="589"/>
      <c r="H208" s="589"/>
      <c r="I208" s="589"/>
      <c r="J208" s="589"/>
      <c r="K208" s="589"/>
      <c r="L208" s="589"/>
      <c r="M208" s="589"/>
      <c r="N208" s="589"/>
      <c r="O208" s="589"/>
      <c r="P208" s="589"/>
      <c r="Q208" s="589"/>
      <c r="R208" s="589"/>
      <c r="S208" s="589"/>
      <c r="T208" s="589"/>
      <c r="U208" s="589"/>
      <c r="V208" s="589"/>
      <c r="W208" s="589"/>
      <c r="X208" s="589"/>
      <c r="Y208" s="589"/>
      <c r="Z208" s="589"/>
      <c r="AA208" s="589"/>
      <c r="AB208" s="589"/>
      <c r="AC208" s="589"/>
      <c r="AD208" s="589"/>
      <c r="AE208" s="589"/>
      <c r="AF208" s="589"/>
      <c r="AG208" s="589"/>
      <c r="AH208" s="589"/>
      <c r="AI208" s="589"/>
      <c r="AJ208" s="589"/>
      <c r="AK208" s="589"/>
      <c r="AL208" s="589"/>
      <c r="AM208" s="589"/>
      <c r="AN208" s="589"/>
      <c r="AO208" s="589"/>
      <c r="AP208" s="589"/>
      <c r="AQ208" s="589"/>
      <c r="AR208" s="589"/>
      <c r="AS208" s="589"/>
      <c r="AT208" s="589"/>
      <c r="AU208" s="589"/>
      <c r="AV208" s="589"/>
      <c r="AW208" s="589"/>
      <c r="AX208" s="589"/>
      <c r="AY208" s="589"/>
      <c r="AZ208" s="589"/>
      <c r="BA208" s="589"/>
      <c r="BB208" s="589"/>
      <c r="BC208" s="589"/>
      <c r="BD208" s="589"/>
      <c r="BE208" s="589"/>
      <c r="BF208" s="589"/>
      <c r="BG208" s="589"/>
      <c r="BH208" s="589"/>
      <c r="BI208" s="589"/>
      <c r="BJ208" s="589"/>
      <c r="BK208" s="589"/>
      <c r="BL208" s="589"/>
      <c r="BM208" s="589"/>
      <c r="BN208" s="589"/>
      <c r="BO208" s="589"/>
      <c r="BP208" s="589"/>
      <c r="BQ208" s="589"/>
      <c r="BR208" s="589"/>
      <c r="BS208" s="589"/>
      <c r="BT208" s="589"/>
      <c r="BU208" s="589"/>
      <c r="BV208" s="589"/>
      <c r="BW208" s="589"/>
      <c r="BX208" s="589"/>
      <c r="BY208" s="589"/>
      <c r="BZ208" s="589"/>
      <c r="CA208" s="589"/>
      <c r="CB208" s="589"/>
      <c r="CC208" s="589"/>
      <c r="CD208" s="589"/>
      <c r="CE208" s="589"/>
      <c r="CF208" s="589"/>
      <c r="CG208" s="589"/>
      <c r="CH208" s="589"/>
      <c r="CI208" s="589"/>
      <c r="CJ208" s="589"/>
      <c r="CK208" s="589"/>
      <c r="CL208" s="589"/>
      <c r="CM208" s="589"/>
      <c r="CN208" s="589"/>
      <c r="CO208" s="589"/>
      <c r="CP208" s="589"/>
      <c r="CQ208" s="589"/>
      <c r="CR208" s="589"/>
      <c r="CS208" s="589"/>
      <c r="CT208" s="589"/>
      <c r="CU208" s="589"/>
      <c r="CV208" s="589"/>
      <c r="CW208" s="589"/>
      <c r="CX208" s="589"/>
      <c r="CY208" s="589"/>
      <c r="CZ208" s="589"/>
      <c r="DA208" s="589"/>
      <c r="DB208" s="589"/>
      <c r="DC208" s="589"/>
      <c r="DD208" s="589"/>
      <c r="DE208" s="589"/>
      <c r="DF208" s="589"/>
      <c r="DG208" s="589"/>
      <c r="DH208" s="589"/>
      <c r="DI208" s="589"/>
      <c r="DJ208" s="589"/>
      <c r="DK208" s="589"/>
      <c r="DL208" s="589"/>
      <c r="DM208" s="589"/>
      <c r="DN208" s="589"/>
      <c r="DO208" s="589"/>
      <c r="DP208" s="589"/>
      <c r="DQ208" s="589"/>
      <c r="DR208" s="589"/>
      <c r="DS208" s="589"/>
      <c r="DT208" s="589"/>
      <c r="DU208" s="589"/>
      <c r="DV208" s="589"/>
      <c r="DW208" s="589"/>
      <c r="DX208" s="589"/>
      <c r="DY208" s="589"/>
      <c r="DZ208" s="589"/>
      <c r="EA208" s="589"/>
      <c r="EB208" s="589"/>
      <c r="EC208" s="589"/>
      <c r="ED208" s="589"/>
      <c r="EE208" s="589"/>
      <c r="EF208" s="589"/>
      <c r="EG208" s="589"/>
      <c r="EH208" s="589"/>
      <c r="EI208" s="589"/>
      <c r="EJ208" s="589"/>
      <c r="EK208" s="589"/>
      <c r="EL208" s="589"/>
      <c r="EM208" s="589"/>
      <c r="EN208" s="589"/>
      <c r="EO208" s="589"/>
      <c r="EP208" s="589"/>
      <c r="EQ208" s="589"/>
      <c r="ER208" s="589"/>
      <c r="ES208" s="589"/>
      <c r="ET208" s="589"/>
      <c r="EU208" s="589"/>
      <c r="EV208" s="589"/>
      <c r="EW208" s="589"/>
      <c r="EX208" s="589"/>
      <c r="EY208" s="589"/>
      <c r="EZ208" s="589"/>
      <c r="FA208" s="589"/>
      <c r="FB208" s="589"/>
      <c r="FC208" s="589"/>
      <c r="FD208" s="589"/>
      <c r="FE208" s="589"/>
      <c r="FF208" s="589"/>
      <c r="FG208" s="589"/>
      <c r="FH208" s="589"/>
      <c r="FI208" s="589"/>
      <c r="FJ208" s="589"/>
      <c r="FK208" s="589"/>
      <c r="FL208" s="589"/>
      <c r="FM208" s="589"/>
      <c r="FN208" s="589"/>
      <c r="FO208" s="589"/>
      <c r="FP208" s="589"/>
      <c r="FQ208" s="589"/>
      <c r="FR208" s="589"/>
      <c r="FS208" s="589"/>
      <c r="FT208" s="589"/>
      <c r="FU208" s="589"/>
      <c r="FV208" s="589"/>
      <c r="FW208" s="589"/>
      <c r="FX208" s="589"/>
      <c r="FY208" s="589"/>
      <c r="FZ208" s="589"/>
      <c r="GA208" s="589"/>
      <c r="GB208" s="589"/>
      <c r="GC208" s="589"/>
      <c r="GD208" s="589"/>
      <c r="GE208" s="589"/>
      <c r="GF208" s="589"/>
      <c r="GG208" s="589"/>
      <c r="GH208" s="589"/>
      <c r="GI208" s="589"/>
      <c r="GJ208" s="589"/>
      <c r="GK208" s="589"/>
      <c r="GL208" s="589"/>
      <c r="GM208" s="589"/>
      <c r="GN208" s="589"/>
      <c r="GO208" s="589"/>
      <c r="GP208" s="589"/>
      <c r="GQ208" s="589"/>
      <c r="GR208" s="589"/>
      <c r="GS208" s="589"/>
      <c r="GT208" s="589"/>
      <c r="GU208" s="589"/>
      <c r="GV208" s="589"/>
      <c r="GW208" s="589"/>
      <c r="GX208" s="589"/>
      <c r="GY208" s="589"/>
      <c r="GZ208" s="589"/>
      <c r="HA208" s="589"/>
      <c r="HB208" s="589"/>
      <c r="HC208" s="589"/>
      <c r="HD208" s="589"/>
      <c r="HE208" s="589"/>
      <c r="HF208" s="589"/>
      <c r="HG208" s="589"/>
      <c r="HH208" s="589"/>
      <c r="HI208" s="589"/>
      <c r="HJ208" s="589"/>
      <c r="HK208" s="589"/>
      <c r="HL208" s="589"/>
      <c r="HM208" s="589"/>
      <c r="HN208" s="589"/>
      <c r="HO208" s="589"/>
      <c r="HP208" s="589"/>
      <c r="HQ208" s="589"/>
      <c r="HR208" s="589"/>
      <c r="HS208" s="589"/>
      <c r="HT208" s="589"/>
      <c r="HU208" s="589"/>
      <c r="HV208" s="589"/>
      <c r="HW208" s="589"/>
      <c r="HX208" s="589"/>
      <c r="HY208" s="589"/>
      <c r="HZ208" s="589"/>
      <c r="IA208" s="589"/>
      <c r="IB208" s="589"/>
      <c r="IC208" s="589"/>
      <c r="ID208" s="589"/>
      <c r="IE208" s="589"/>
      <c r="IF208" s="589"/>
      <c r="IG208" s="589"/>
      <c r="IH208" s="589"/>
      <c r="II208" s="589"/>
      <c r="IJ208" s="589"/>
      <c r="IK208" s="589"/>
      <c r="IL208" s="589"/>
      <c r="IM208" s="589"/>
      <c r="IN208" s="589"/>
      <c r="IO208" s="589"/>
      <c r="IP208" s="589"/>
      <c r="IQ208" s="589"/>
      <c r="IR208" s="589"/>
      <c r="IS208" s="589"/>
      <c r="IT208" s="589"/>
      <c r="IU208" s="589"/>
      <c r="IV208" s="589"/>
    </row>
    <row r="209" spans="1:256" s="594" customFormat="1" ht="12.75">
      <c r="A209" s="631"/>
      <c r="B209" s="591"/>
      <c r="C209" s="632"/>
      <c r="D209" s="1068"/>
      <c r="E209" s="662"/>
      <c r="F209" s="662"/>
      <c r="G209" s="589"/>
      <c r="H209" s="589"/>
      <c r="I209" s="589"/>
      <c r="J209" s="589"/>
      <c r="K209" s="589"/>
      <c r="L209" s="589"/>
      <c r="M209" s="589"/>
      <c r="N209" s="589"/>
      <c r="O209" s="589"/>
      <c r="P209" s="589"/>
      <c r="Q209" s="589"/>
      <c r="R209" s="589"/>
      <c r="S209" s="589"/>
      <c r="T209" s="589"/>
      <c r="U209" s="589"/>
      <c r="V209" s="589"/>
      <c r="W209" s="589"/>
      <c r="X209" s="589"/>
      <c r="Y209" s="589"/>
      <c r="Z209" s="589"/>
      <c r="AA209" s="589"/>
      <c r="AB209" s="589"/>
      <c r="AC209" s="589"/>
      <c r="AD209" s="589"/>
      <c r="AE209" s="589"/>
      <c r="AF209" s="589"/>
      <c r="AG209" s="589"/>
      <c r="AH209" s="589"/>
      <c r="AI209" s="589"/>
      <c r="AJ209" s="589"/>
      <c r="AK209" s="589"/>
      <c r="AL209" s="589"/>
      <c r="AM209" s="589"/>
      <c r="AN209" s="589"/>
      <c r="AO209" s="589"/>
      <c r="AP209" s="589"/>
      <c r="AQ209" s="589"/>
      <c r="AR209" s="589"/>
      <c r="AS209" s="589"/>
      <c r="AT209" s="589"/>
      <c r="AU209" s="589"/>
      <c r="AV209" s="589"/>
      <c r="AW209" s="589"/>
      <c r="AX209" s="589"/>
      <c r="AY209" s="589"/>
      <c r="AZ209" s="589"/>
      <c r="BA209" s="589"/>
      <c r="BB209" s="589"/>
      <c r="BC209" s="589"/>
      <c r="BD209" s="589"/>
      <c r="BE209" s="589"/>
      <c r="BF209" s="589"/>
      <c r="BG209" s="589"/>
      <c r="BH209" s="589"/>
      <c r="BI209" s="589"/>
      <c r="BJ209" s="589"/>
      <c r="BK209" s="589"/>
      <c r="BL209" s="589"/>
      <c r="BM209" s="589"/>
      <c r="BN209" s="589"/>
      <c r="BO209" s="589"/>
      <c r="BP209" s="589"/>
      <c r="BQ209" s="589"/>
      <c r="BR209" s="589"/>
      <c r="BS209" s="589"/>
      <c r="BT209" s="589"/>
      <c r="BU209" s="589"/>
      <c r="BV209" s="589"/>
      <c r="BW209" s="589"/>
      <c r="BX209" s="589"/>
      <c r="BY209" s="589"/>
      <c r="BZ209" s="589"/>
      <c r="CA209" s="589"/>
      <c r="CB209" s="589"/>
      <c r="CC209" s="589"/>
      <c r="CD209" s="589"/>
      <c r="CE209" s="589"/>
      <c r="CF209" s="589"/>
      <c r="CG209" s="589"/>
      <c r="CH209" s="589"/>
      <c r="CI209" s="589"/>
      <c r="CJ209" s="589"/>
      <c r="CK209" s="589"/>
      <c r="CL209" s="589"/>
      <c r="CM209" s="589"/>
      <c r="CN209" s="589"/>
      <c r="CO209" s="589"/>
      <c r="CP209" s="589"/>
      <c r="CQ209" s="589"/>
      <c r="CR209" s="589"/>
      <c r="CS209" s="589"/>
      <c r="CT209" s="589"/>
      <c r="CU209" s="589"/>
      <c r="CV209" s="589"/>
      <c r="CW209" s="589"/>
      <c r="CX209" s="589"/>
      <c r="CY209" s="589"/>
      <c r="CZ209" s="589"/>
      <c r="DA209" s="589"/>
      <c r="DB209" s="589"/>
      <c r="DC209" s="589"/>
      <c r="DD209" s="589"/>
      <c r="DE209" s="589"/>
      <c r="DF209" s="589"/>
      <c r="DG209" s="589"/>
      <c r="DH209" s="589"/>
      <c r="DI209" s="589"/>
      <c r="DJ209" s="589"/>
      <c r="DK209" s="589"/>
      <c r="DL209" s="589"/>
      <c r="DM209" s="589"/>
      <c r="DN209" s="589"/>
      <c r="DO209" s="589"/>
      <c r="DP209" s="589"/>
      <c r="DQ209" s="589"/>
      <c r="DR209" s="589"/>
      <c r="DS209" s="589"/>
      <c r="DT209" s="589"/>
      <c r="DU209" s="589"/>
      <c r="DV209" s="589"/>
      <c r="DW209" s="589"/>
      <c r="DX209" s="589"/>
      <c r="DY209" s="589"/>
      <c r="DZ209" s="589"/>
      <c r="EA209" s="589"/>
      <c r="EB209" s="589"/>
      <c r="EC209" s="589"/>
      <c r="ED209" s="589"/>
      <c r="EE209" s="589"/>
      <c r="EF209" s="589"/>
      <c r="EG209" s="589"/>
      <c r="EH209" s="589"/>
      <c r="EI209" s="589"/>
      <c r="EJ209" s="589"/>
      <c r="EK209" s="589"/>
      <c r="EL209" s="589"/>
      <c r="EM209" s="589"/>
      <c r="EN209" s="589"/>
      <c r="EO209" s="589"/>
      <c r="EP209" s="589"/>
      <c r="EQ209" s="589"/>
      <c r="ER209" s="589"/>
      <c r="ES209" s="589"/>
      <c r="ET209" s="589"/>
      <c r="EU209" s="589"/>
      <c r="EV209" s="589"/>
      <c r="EW209" s="589"/>
      <c r="EX209" s="589"/>
      <c r="EY209" s="589"/>
      <c r="EZ209" s="589"/>
      <c r="FA209" s="589"/>
      <c r="FB209" s="589"/>
      <c r="FC209" s="589"/>
      <c r="FD209" s="589"/>
      <c r="FE209" s="589"/>
      <c r="FF209" s="589"/>
      <c r="FG209" s="589"/>
      <c r="FH209" s="589"/>
      <c r="FI209" s="589"/>
      <c r="FJ209" s="589"/>
      <c r="FK209" s="589"/>
      <c r="FL209" s="589"/>
      <c r="FM209" s="589"/>
      <c r="FN209" s="589"/>
      <c r="FO209" s="589"/>
      <c r="FP209" s="589"/>
      <c r="FQ209" s="589"/>
      <c r="FR209" s="589"/>
      <c r="FS209" s="589"/>
      <c r="FT209" s="589"/>
      <c r="FU209" s="589"/>
      <c r="FV209" s="589"/>
      <c r="FW209" s="589"/>
      <c r="FX209" s="589"/>
      <c r="FY209" s="589"/>
      <c r="FZ209" s="589"/>
      <c r="GA209" s="589"/>
      <c r="GB209" s="589"/>
      <c r="GC209" s="589"/>
      <c r="GD209" s="589"/>
      <c r="GE209" s="589"/>
      <c r="GF209" s="589"/>
      <c r="GG209" s="589"/>
      <c r="GH209" s="589"/>
      <c r="GI209" s="589"/>
      <c r="GJ209" s="589"/>
      <c r="GK209" s="589"/>
      <c r="GL209" s="589"/>
      <c r="GM209" s="589"/>
      <c r="GN209" s="589"/>
      <c r="GO209" s="589"/>
      <c r="GP209" s="589"/>
      <c r="GQ209" s="589"/>
      <c r="GR209" s="589"/>
      <c r="GS209" s="589"/>
      <c r="GT209" s="589"/>
      <c r="GU209" s="589"/>
      <c r="GV209" s="589"/>
      <c r="GW209" s="589"/>
      <c r="GX209" s="589"/>
      <c r="GY209" s="589"/>
      <c r="GZ209" s="589"/>
      <c r="HA209" s="589"/>
      <c r="HB209" s="589"/>
      <c r="HC209" s="589"/>
      <c r="HD209" s="589"/>
      <c r="HE209" s="589"/>
      <c r="HF209" s="589"/>
      <c r="HG209" s="589"/>
      <c r="HH209" s="589"/>
      <c r="HI209" s="589"/>
      <c r="HJ209" s="589"/>
      <c r="HK209" s="589"/>
      <c r="HL209" s="589"/>
      <c r="HM209" s="589"/>
      <c r="HN209" s="589"/>
      <c r="HO209" s="589"/>
      <c r="HP209" s="589"/>
      <c r="HQ209" s="589"/>
      <c r="HR209" s="589"/>
      <c r="HS209" s="589"/>
      <c r="HT209" s="589"/>
      <c r="HU209" s="589"/>
      <c r="HV209" s="589"/>
      <c r="HW209" s="589"/>
      <c r="HX209" s="589"/>
      <c r="HY209" s="589"/>
      <c r="HZ209" s="589"/>
      <c r="IA209" s="589"/>
      <c r="IB209" s="589"/>
      <c r="IC209" s="589"/>
      <c r="ID209" s="589"/>
      <c r="IE209" s="589"/>
      <c r="IF209" s="589"/>
      <c r="IG209" s="589"/>
      <c r="IH209" s="589"/>
      <c r="II209" s="589"/>
      <c r="IJ209" s="589"/>
      <c r="IK209" s="589"/>
      <c r="IL209" s="589"/>
      <c r="IM209" s="589"/>
      <c r="IN209" s="589"/>
      <c r="IO209" s="589"/>
      <c r="IP209" s="589"/>
      <c r="IQ209" s="589"/>
      <c r="IR209" s="589"/>
      <c r="IS209" s="589"/>
      <c r="IT209" s="589"/>
      <c r="IU209" s="589"/>
      <c r="IV209" s="589"/>
    </row>
    <row r="210" spans="1:256" s="594" customFormat="1" ht="12.75">
      <c r="A210" s="631"/>
      <c r="B210" s="591"/>
      <c r="C210" s="632"/>
      <c r="D210" s="1068"/>
      <c r="E210" s="662"/>
      <c r="F210" s="662"/>
      <c r="G210" s="589"/>
      <c r="H210" s="589"/>
      <c r="I210" s="589"/>
      <c r="J210" s="589"/>
      <c r="K210" s="589"/>
      <c r="L210" s="589"/>
      <c r="M210" s="589"/>
      <c r="N210" s="589"/>
      <c r="O210" s="589"/>
      <c r="P210" s="589"/>
      <c r="Q210" s="589"/>
      <c r="R210" s="589"/>
      <c r="S210" s="589"/>
      <c r="T210" s="589"/>
      <c r="U210" s="589"/>
      <c r="V210" s="589"/>
      <c r="W210" s="589"/>
      <c r="X210" s="589"/>
      <c r="Y210" s="589"/>
      <c r="Z210" s="589"/>
      <c r="AA210" s="589"/>
      <c r="AB210" s="589"/>
      <c r="AC210" s="589"/>
      <c r="AD210" s="589"/>
      <c r="AE210" s="589"/>
      <c r="AF210" s="589"/>
      <c r="AG210" s="589"/>
      <c r="AH210" s="589"/>
      <c r="AI210" s="589"/>
      <c r="AJ210" s="589"/>
      <c r="AK210" s="589"/>
      <c r="AL210" s="589"/>
      <c r="AM210" s="589"/>
      <c r="AN210" s="589"/>
      <c r="AO210" s="589"/>
      <c r="AP210" s="589"/>
      <c r="AQ210" s="589"/>
      <c r="AR210" s="589"/>
      <c r="AS210" s="589"/>
      <c r="AT210" s="589"/>
      <c r="AU210" s="589"/>
      <c r="AV210" s="589"/>
      <c r="AW210" s="589"/>
      <c r="AX210" s="589"/>
      <c r="AY210" s="589"/>
      <c r="AZ210" s="589"/>
      <c r="BA210" s="589"/>
      <c r="BB210" s="589"/>
      <c r="BC210" s="589"/>
      <c r="BD210" s="589"/>
      <c r="BE210" s="589"/>
      <c r="BF210" s="589"/>
      <c r="BG210" s="589"/>
      <c r="BH210" s="589"/>
      <c r="BI210" s="589"/>
      <c r="BJ210" s="589"/>
      <c r="BK210" s="589"/>
      <c r="BL210" s="589"/>
      <c r="BM210" s="589"/>
      <c r="BN210" s="589"/>
      <c r="BO210" s="589"/>
      <c r="BP210" s="589"/>
      <c r="BQ210" s="589"/>
      <c r="BR210" s="589"/>
      <c r="BS210" s="589"/>
      <c r="BT210" s="589"/>
      <c r="BU210" s="589"/>
      <c r="BV210" s="589"/>
      <c r="BW210" s="589"/>
      <c r="BX210" s="589"/>
      <c r="BY210" s="589"/>
      <c r="BZ210" s="589"/>
      <c r="CA210" s="589"/>
      <c r="CB210" s="589"/>
      <c r="CC210" s="589"/>
      <c r="CD210" s="589"/>
      <c r="CE210" s="589"/>
      <c r="CF210" s="589"/>
      <c r="CG210" s="589"/>
      <c r="CH210" s="589"/>
      <c r="CI210" s="589"/>
      <c r="CJ210" s="589"/>
      <c r="CK210" s="589"/>
      <c r="CL210" s="589"/>
      <c r="CM210" s="589"/>
      <c r="CN210" s="589"/>
      <c r="CO210" s="589"/>
      <c r="CP210" s="589"/>
      <c r="CQ210" s="589"/>
      <c r="CR210" s="589"/>
      <c r="CS210" s="589"/>
      <c r="CT210" s="589"/>
      <c r="CU210" s="589"/>
      <c r="CV210" s="589"/>
      <c r="CW210" s="589"/>
      <c r="CX210" s="589"/>
      <c r="CY210" s="589"/>
      <c r="CZ210" s="589"/>
      <c r="DA210" s="589"/>
      <c r="DB210" s="589"/>
      <c r="DC210" s="589"/>
      <c r="DD210" s="589"/>
      <c r="DE210" s="589"/>
      <c r="DF210" s="589"/>
      <c r="DG210" s="589"/>
      <c r="DH210" s="589"/>
      <c r="DI210" s="589"/>
      <c r="DJ210" s="589"/>
      <c r="DK210" s="589"/>
      <c r="DL210" s="589"/>
      <c r="DM210" s="589"/>
      <c r="DN210" s="589"/>
      <c r="DO210" s="589"/>
      <c r="DP210" s="589"/>
      <c r="DQ210" s="589"/>
      <c r="DR210" s="589"/>
      <c r="DS210" s="589"/>
      <c r="DT210" s="589"/>
      <c r="DU210" s="589"/>
      <c r="DV210" s="589"/>
      <c r="DW210" s="589"/>
      <c r="DX210" s="589"/>
      <c r="DY210" s="589"/>
      <c r="DZ210" s="589"/>
      <c r="EA210" s="589"/>
      <c r="EB210" s="589"/>
      <c r="EC210" s="589"/>
      <c r="ED210" s="589"/>
      <c r="EE210" s="589"/>
      <c r="EF210" s="589"/>
      <c r="EG210" s="589"/>
      <c r="EH210" s="589"/>
      <c r="EI210" s="589"/>
      <c r="EJ210" s="589"/>
      <c r="EK210" s="589"/>
      <c r="EL210" s="589"/>
      <c r="EM210" s="589"/>
      <c r="EN210" s="589"/>
      <c r="EO210" s="589"/>
      <c r="EP210" s="589"/>
      <c r="EQ210" s="589"/>
      <c r="ER210" s="589"/>
      <c r="ES210" s="589"/>
      <c r="ET210" s="589"/>
      <c r="EU210" s="589"/>
      <c r="EV210" s="589"/>
      <c r="EW210" s="589"/>
      <c r="EX210" s="589"/>
      <c r="EY210" s="589"/>
      <c r="EZ210" s="589"/>
      <c r="FA210" s="589"/>
      <c r="FB210" s="589"/>
      <c r="FC210" s="589"/>
      <c r="FD210" s="589"/>
      <c r="FE210" s="589"/>
      <c r="FF210" s="589"/>
      <c r="FG210" s="589"/>
      <c r="FH210" s="589"/>
      <c r="FI210" s="589"/>
      <c r="FJ210" s="589"/>
      <c r="FK210" s="589"/>
      <c r="FL210" s="589"/>
      <c r="FM210" s="589"/>
      <c r="FN210" s="589"/>
      <c r="FO210" s="589"/>
      <c r="FP210" s="589"/>
      <c r="FQ210" s="589"/>
      <c r="FR210" s="589"/>
      <c r="FS210" s="589"/>
      <c r="FT210" s="589"/>
      <c r="FU210" s="589"/>
      <c r="FV210" s="589"/>
      <c r="FW210" s="589"/>
      <c r="FX210" s="589"/>
      <c r="FY210" s="589"/>
      <c r="FZ210" s="589"/>
      <c r="GA210" s="589"/>
      <c r="GB210" s="589"/>
      <c r="GC210" s="589"/>
      <c r="GD210" s="589"/>
      <c r="GE210" s="589"/>
      <c r="GF210" s="589"/>
      <c r="GG210" s="589"/>
      <c r="GH210" s="589"/>
      <c r="GI210" s="589"/>
      <c r="GJ210" s="589"/>
      <c r="GK210" s="589"/>
      <c r="GL210" s="589"/>
      <c r="GM210" s="589"/>
      <c r="GN210" s="589"/>
      <c r="GO210" s="589"/>
      <c r="GP210" s="589"/>
      <c r="GQ210" s="589"/>
      <c r="GR210" s="589"/>
      <c r="GS210" s="589"/>
      <c r="GT210" s="589"/>
      <c r="GU210" s="589"/>
      <c r="GV210" s="589"/>
      <c r="GW210" s="589"/>
      <c r="GX210" s="589"/>
      <c r="GY210" s="589"/>
      <c r="GZ210" s="589"/>
      <c r="HA210" s="589"/>
      <c r="HB210" s="589"/>
      <c r="HC210" s="589"/>
      <c r="HD210" s="589"/>
      <c r="HE210" s="589"/>
      <c r="HF210" s="589"/>
      <c r="HG210" s="589"/>
      <c r="HH210" s="589"/>
      <c r="HI210" s="589"/>
      <c r="HJ210" s="589"/>
      <c r="HK210" s="589"/>
      <c r="HL210" s="589"/>
      <c r="HM210" s="589"/>
      <c r="HN210" s="589"/>
      <c r="HO210" s="589"/>
      <c r="HP210" s="589"/>
      <c r="HQ210" s="589"/>
      <c r="HR210" s="589"/>
      <c r="HS210" s="589"/>
      <c r="HT210" s="589"/>
      <c r="HU210" s="589"/>
      <c r="HV210" s="589"/>
      <c r="HW210" s="589"/>
      <c r="HX210" s="589"/>
      <c r="HY210" s="589"/>
      <c r="HZ210" s="589"/>
      <c r="IA210" s="589"/>
      <c r="IB210" s="589"/>
      <c r="IC210" s="589"/>
      <c r="ID210" s="589"/>
      <c r="IE210" s="589"/>
      <c r="IF210" s="589"/>
      <c r="IG210" s="589"/>
      <c r="IH210" s="589"/>
      <c r="II210" s="589"/>
      <c r="IJ210" s="589"/>
      <c r="IK210" s="589"/>
      <c r="IL210" s="589"/>
      <c r="IM210" s="589"/>
      <c r="IN210" s="589"/>
      <c r="IO210" s="589"/>
      <c r="IP210" s="589"/>
      <c r="IQ210" s="589"/>
      <c r="IR210" s="589"/>
      <c r="IS210" s="589"/>
      <c r="IT210" s="589"/>
      <c r="IU210" s="589"/>
      <c r="IV210" s="589"/>
    </row>
    <row r="211" spans="1:256" s="594" customFormat="1" ht="12.75">
      <c r="A211" s="631"/>
      <c r="B211" s="591"/>
      <c r="C211" s="632"/>
      <c r="D211" s="1068"/>
      <c r="E211" s="662"/>
      <c r="F211" s="662"/>
    </row>
    <row r="212" spans="1:256" s="589" customFormat="1" ht="12.75">
      <c r="A212" s="631"/>
      <c r="B212" s="591"/>
      <c r="C212" s="632"/>
      <c r="D212" s="1068"/>
      <c r="E212" s="662"/>
      <c r="F212" s="662"/>
      <c r="G212" s="594"/>
      <c r="H212" s="594"/>
      <c r="I212" s="594"/>
      <c r="J212" s="594"/>
      <c r="K212" s="594"/>
      <c r="L212" s="594"/>
      <c r="M212" s="594"/>
      <c r="N212" s="594"/>
      <c r="O212" s="594"/>
      <c r="P212" s="594"/>
      <c r="Q212" s="594"/>
      <c r="R212" s="594"/>
      <c r="S212" s="594"/>
      <c r="T212" s="594"/>
      <c r="U212" s="594"/>
      <c r="V212" s="594"/>
      <c r="W212" s="594"/>
      <c r="X212" s="594"/>
      <c r="Y212" s="594"/>
      <c r="Z212" s="594"/>
      <c r="AA212" s="594"/>
      <c r="AB212" s="594"/>
      <c r="AC212" s="594"/>
      <c r="AD212" s="594"/>
      <c r="AE212" s="594"/>
      <c r="AF212" s="594"/>
      <c r="AG212" s="594"/>
      <c r="AH212" s="594"/>
      <c r="AI212" s="594"/>
      <c r="AJ212" s="594"/>
      <c r="AK212" s="594"/>
      <c r="AL212" s="594"/>
      <c r="AM212" s="594"/>
      <c r="AN212" s="594"/>
      <c r="AO212" s="594"/>
      <c r="AP212" s="594"/>
      <c r="AQ212" s="594"/>
      <c r="AR212" s="594"/>
      <c r="AS212" s="594"/>
      <c r="AT212" s="594"/>
      <c r="AU212" s="594"/>
      <c r="AV212" s="594"/>
      <c r="AW212" s="594"/>
      <c r="AX212" s="594"/>
      <c r="AY212" s="594"/>
      <c r="AZ212" s="594"/>
      <c r="BA212" s="594"/>
      <c r="BB212" s="594"/>
      <c r="BC212" s="594"/>
      <c r="BD212" s="594"/>
      <c r="BE212" s="594"/>
      <c r="BF212" s="594"/>
      <c r="BG212" s="594"/>
      <c r="BH212" s="594"/>
      <c r="BI212" s="594"/>
      <c r="BJ212" s="594"/>
      <c r="BK212" s="594"/>
      <c r="BL212" s="594"/>
      <c r="BM212" s="594"/>
      <c r="BN212" s="594"/>
      <c r="BO212" s="594"/>
      <c r="BP212" s="594"/>
      <c r="BQ212" s="594"/>
      <c r="BR212" s="594"/>
      <c r="BS212" s="594"/>
      <c r="BT212" s="594"/>
      <c r="BU212" s="594"/>
      <c r="BV212" s="594"/>
      <c r="BW212" s="594"/>
      <c r="BX212" s="594"/>
      <c r="BY212" s="594"/>
      <c r="BZ212" s="594"/>
      <c r="CA212" s="594"/>
      <c r="CB212" s="594"/>
      <c r="CC212" s="594"/>
      <c r="CD212" s="594"/>
      <c r="CE212" s="594"/>
      <c r="CF212" s="594"/>
      <c r="CG212" s="594"/>
      <c r="CH212" s="594"/>
      <c r="CI212" s="594"/>
      <c r="CJ212" s="594"/>
      <c r="CK212" s="594"/>
      <c r="CL212" s="594"/>
      <c r="CM212" s="594"/>
      <c r="CN212" s="594"/>
      <c r="CO212" s="594"/>
      <c r="CP212" s="594"/>
      <c r="CQ212" s="594"/>
      <c r="CR212" s="594"/>
      <c r="CS212" s="594"/>
      <c r="CT212" s="594"/>
      <c r="CU212" s="594"/>
      <c r="CV212" s="594"/>
      <c r="CW212" s="594"/>
      <c r="CX212" s="594"/>
      <c r="CY212" s="594"/>
      <c r="CZ212" s="594"/>
      <c r="DA212" s="594"/>
      <c r="DB212" s="594"/>
      <c r="DC212" s="594"/>
      <c r="DD212" s="594"/>
      <c r="DE212" s="594"/>
      <c r="DF212" s="594"/>
      <c r="DG212" s="594"/>
      <c r="DH212" s="594"/>
      <c r="DI212" s="594"/>
      <c r="DJ212" s="594"/>
      <c r="DK212" s="594"/>
      <c r="DL212" s="594"/>
      <c r="DM212" s="594"/>
      <c r="DN212" s="594"/>
      <c r="DO212" s="594"/>
      <c r="DP212" s="594"/>
      <c r="DQ212" s="594"/>
      <c r="DR212" s="594"/>
      <c r="DS212" s="594"/>
      <c r="DT212" s="594"/>
      <c r="DU212" s="594"/>
      <c r="DV212" s="594"/>
      <c r="DW212" s="594"/>
      <c r="DX212" s="594"/>
      <c r="DY212" s="594"/>
      <c r="DZ212" s="594"/>
      <c r="EA212" s="594"/>
      <c r="EB212" s="594"/>
      <c r="EC212" s="594"/>
      <c r="ED212" s="594"/>
      <c r="EE212" s="594"/>
      <c r="EF212" s="594"/>
      <c r="EG212" s="594"/>
      <c r="EH212" s="594"/>
      <c r="EI212" s="594"/>
      <c r="EJ212" s="594"/>
      <c r="EK212" s="594"/>
      <c r="EL212" s="594"/>
      <c r="EM212" s="594"/>
      <c r="EN212" s="594"/>
      <c r="EO212" s="594"/>
      <c r="EP212" s="594"/>
      <c r="EQ212" s="594"/>
      <c r="ER212" s="594"/>
      <c r="ES212" s="594"/>
      <c r="ET212" s="594"/>
      <c r="EU212" s="594"/>
      <c r="EV212" s="594"/>
      <c r="EW212" s="594"/>
      <c r="EX212" s="594"/>
      <c r="EY212" s="594"/>
      <c r="EZ212" s="594"/>
      <c r="FA212" s="594"/>
      <c r="FB212" s="594"/>
      <c r="FC212" s="594"/>
      <c r="FD212" s="594"/>
      <c r="FE212" s="594"/>
      <c r="FF212" s="594"/>
      <c r="FG212" s="594"/>
      <c r="FH212" s="594"/>
      <c r="FI212" s="594"/>
      <c r="FJ212" s="594"/>
      <c r="FK212" s="594"/>
      <c r="FL212" s="594"/>
      <c r="FM212" s="594"/>
      <c r="FN212" s="594"/>
      <c r="FO212" s="594"/>
      <c r="FP212" s="594"/>
      <c r="FQ212" s="594"/>
      <c r="FR212" s="594"/>
      <c r="FS212" s="594"/>
      <c r="FT212" s="594"/>
      <c r="FU212" s="594"/>
      <c r="FV212" s="594"/>
      <c r="FW212" s="594"/>
      <c r="FX212" s="594"/>
      <c r="FY212" s="594"/>
      <c r="FZ212" s="594"/>
      <c r="GA212" s="594"/>
      <c r="GB212" s="594"/>
      <c r="GC212" s="594"/>
      <c r="GD212" s="594"/>
      <c r="GE212" s="594"/>
      <c r="GF212" s="594"/>
      <c r="GG212" s="594"/>
      <c r="GH212" s="594"/>
      <c r="GI212" s="594"/>
      <c r="GJ212" s="594"/>
      <c r="GK212" s="594"/>
      <c r="GL212" s="594"/>
      <c r="GM212" s="594"/>
      <c r="GN212" s="594"/>
      <c r="GO212" s="594"/>
      <c r="GP212" s="594"/>
      <c r="GQ212" s="594"/>
      <c r="GR212" s="594"/>
      <c r="GS212" s="594"/>
      <c r="GT212" s="594"/>
      <c r="GU212" s="594"/>
      <c r="GV212" s="594"/>
      <c r="GW212" s="594"/>
      <c r="GX212" s="594"/>
      <c r="GY212" s="594"/>
      <c r="GZ212" s="594"/>
      <c r="HA212" s="594"/>
      <c r="HB212" s="594"/>
      <c r="HC212" s="594"/>
      <c r="HD212" s="594"/>
      <c r="HE212" s="594"/>
      <c r="HF212" s="594"/>
      <c r="HG212" s="594"/>
      <c r="HH212" s="594"/>
      <c r="HI212" s="594"/>
      <c r="HJ212" s="594"/>
      <c r="HK212" s="594"/>
      <c r="HL212" s="594"/>
      <c r="HM212" s="594"/>
      <c r="HN212" s="594"/>
      <c r="HO212" s="594"/>
      <c r="HP212" s="594"/>
      <c r="HQ212" s="594"/>
      <c r="HR212" s="594"/>
      <c r="HS212" s="594"/>
      <c r="HT212" s="594"/>
      <c r="HU212" s="594"/>
      <c r="HV212" s="594"/>
      <c r="HW212" s="594"/>
      <c r="HX212" s="594"/>
      <c r="HY212" s="594"/>
      <c r="HZ212" s="594"/>
      <c r="IA212" s="594"/>
      <c r="IB212" s="594"/>
      <c r="IC212" s="594"/>
      <c r="ID212" s="594"/>
      <c r="IE212" s="594"/>
      <c r="IF212" s="594"/>
      <c r="IG212" s="594"/>
      <c r="IH212" s="594"/>
      <c r="II212" s="594"/>
      <c r="IJ212" s="594"/>
      <c r="IK212" s="594"/>
      <c r="IL212" s="594"/>
      <c r="IM212" s="594"/>
      <c r="IN212" s="594"/>
      <c r="IO212" s="594"/>
      <c r="IP212" s="594"/>
      <c r="IQ212" s="594"/>
      <c r="IR212" s="594"/>
      <c r="IS212" s="594"/>
      <c r="IT212" s="594"/>
      <c r="IU212" s="594"/>
      <c r="IV212" s="594"/>
    </row>
    <row r="213" spans="1:256" s="589" customFormat="1" ht="12.75">
      <c r="A213" s="631"/>
      <c r="B213" s="591"/>
      <c r="C213" s="632"/>
      <c r="D213" s="1068"/>
      <c r="E213" s="662"/>
      <c r="F213" s="662"/>
      <c r="G213" s="594"/>
      <c r="H213" s="594"/>
      <c r="I213" s="594"/>
      <c r="J213" s="594"/>
      <c r="K213" s="594"/>
      <c r="L213" s="594"/>
      <c r="M213" s="594"/>
      <c r="N213" s="594"/>
      <c r="O213" s="594"/>
      <c r="P213" s="594"/>
      <c r="Q213" s="594"/>
      <c r="R213" s="594"/>
      <c r="S213" s="594"/>
      <c r="T213" s="594"/>
      <c r="U213" s="594"/>
      <c r="V213" s="594"/>
      <c r="W213" s="594"/>
      <c r="X213" s="594"/>
      <c r="Y213" s="594"/>
      <c r="Z213" s="594"/>
      <c r="AA213" s="594"/>
      <c r="AB213" s="594"/>
      <c r="AC213" s="594"/>
      <c r="AD213" s="594"/>
      <c r="AE213" s="594"/>
      <c r="AF213" s="594"/>
      <c r="AG213" s="594"/>
      <c r="AH213" s="594"/>
      <c r="AI213" s="594"/>
      <c r="AJ213" s="594"/>
      <c r="AK213" s="594"/>
      <c r="AL213" s="594"/>
      <c r="AM213" s="594"/>
      <c r="AN213" s="594"/>
      <c r="AO213" s="594"/>
      <c r="AP213" s="594"/>
      <c r="AQ213" s="594"/>
      <c r="AR213" s="594"/>
      <c r="AS213" s="594"/>
      <c r="AT213" s="594"/>
      <c r="AU213" s="594"/>
      <c r="AV213" s="594"/>
      <c r="AW213" s="594"/>
      <c r="AX213" s="594"/>
      <c r="AY213" s="594"/>
      <c r="AZ213" s="594"/>
      <c r="BA213" s="594"/>
      <c r="BB213" s="594"/>
      <c r="BC213" s="594"/>
      <c r="BD213" s="594"/>
      <c r="BE213" s="594"/>
      <c r="BF213" s="594"/>
      <c r="BG213" s="594"/>
      <c r="BH213" s="594"/>
      <c r="BI213" s="594"/>
      <c r="BJ213" s="594"/>
      <c r="BK213" s="594"/>
      <c r="BL213" s="594"/>
      <c r="BM213" s="594"/>
      <c r="BN213" s="594"/>
      <c r="BO213" s="594"/>
      <c r="BP213" s="594"/>
      <c r="BQ213" s="594"/>
      <c r="BR213" s="594"/>
      <c r="BS213" s="594"/>
      <c r="BT213" s="594"/>
      <c r="BU213" s="594"/>
      <c r="BV213" s="594"/>
      <c r="BW213" s="594"/>
      <c r="BX213" s="594"/>
      <c r="BY213" s="594"/>
      <c r="BZ213" s="594"/>
      <c r="CA213" s="594"/>
      <c r="CB213" s="594"/>
      <c r="CC213" s="594"/>
      <c r="CD213" s="594"/>
      <c r="CE213" s="594"/>
      <c r="CF213" s="594"/>
      <c r="CG213" s="594"/>
      <c r="CH213" s="594"/>
      <c r="CI213" s="594"/>
      <c r="CJ213" s="594"/>
      <c r="CK213" s="594"/>
      <c r="CL213" s="594"/>
      <c r="CM213" s="594"/>
      <c r="CN213" s="594"/>
      <c r="CO213" s="594"/>
      <c r="CP213" s="594"/>
      <c r="CQ213" s="594"/>
      <c r="CR213" s="594"/>
      <c r="CS213" s="594"/>
      <c r="CT213" s="594"/>
      <c r="CU213" s="594"/>
      <c r="CV213" s="594"/>
      <c r="CW213" s="594"/>
      <c r="CX213" s="594"/>
      <c r="CY213" s="594"/>
      <c r="CZ213" s="594"/>
      <c r="DA213" s="594"/>
      <c r="DB213" s="594"/>
      <c r="DC213" s="594"/>
      <c r="DD213" s="594"/>
      <c r="DE213" s="594"/>
      <c r="DF213" s="594"/>
      <c r="DG213" s="594"/>
      <c r="DH213" s="594"/>
      <c r="DI213" s="594"/>
      <c r="DJ213" s="594"/>
      <c r="DK213" s="594"/>
      <c r="DL213" s="594"/>
      <c r="DM213" s="594"/>
      <c r="DN213" s="594"/>
      <c r="DO213" s="594"/>
      <c r="DP213" s="594"/>
      <c r="DQ213" s="594"/>
      <c r="DR213" s="594"/>
      <c r="DS213" s="594"/>
      <c r="DT213" s="594"/>
      <c r="DU213" s="594"/>
      <c r="DV213" s="594"/>
      <c r="DW213" s="594"/>
      <c r="DX213" s="594"/>
      <c r="DY213" s="594"/>
      <c r="DZ213" s="594"/>
      <c r="EA213" s="594"/>
      <c r="EB213" s="594"/>
      <c r="EC213" s="594"/>
      <c r="ED213" s="594"/>
      <c r="EE213" s="594"/>
      <c r="EF213" s="594"/>
      <c r="EG213" s="594"/>
      <c r="EH213" s="594"/>
      <c r="EI213" s="594"/>
      <c r="EJ213" s="594"/>
      <c r="EK213" s="594"/>
      <c r="EL213" s="594"/>
      <c r="EM213" s="594"/>
      <c r="EN213" s="594"/>
      <c r="EO213" s="594"/>
      <c r="EP213" s="594"/>
      <c r="EQ213" s="594"/>
      <c r="ER213" s="594"/>
      <c r="ES213" s="594"/>
      <c r="ET213" s="594"/>
      <c r="EU213" s="594"/>
      <c r="EV213" s="594"/>
      <c r="EW213" s="594"/>
      <c r="EX213" s="594"/>
      <c r="EY213" s="594"/>
      <c r="EZ213" s="594"/>
      <c r="FA213" s="594"/>
      <c r="FB213" s="594"/>
      <c r="FC213" s="594"/>
      <c r="FD213" s="594"/>
      <c r="FE213" s="594"/>
      <c r="FF213" s="594"/>
      <c r="FG213" s="594"/>
      <c r="FH213" s="594"/>
      <c r="FI213" s="594"/>
      <c r="FJ213" s="594"/>
      <c r="FK213" s="594"/>
      <c r="FL213" s="594"/>
      <c r="FM213" s="594"/>
      <c r="FN213" s="594"/>
      <c r="FO213" s="594"/>
      <c r="FP213" s="594"/>
      <c r="FQ213" s="594"/>
      <c r="FR213" s="594"/>
      <c r="FS213" s="594"/>
      <c r="FT213" s="594"/>
      <c r="FU213" s="594"/>
      <c r="FV213" s="594"/>
      <c r="FW213" s="594"/>
      <c r="FX213" s="594"/>
      <c r="FY213" s="594"/>
      <c r="FZ213" s="594"/>
      <c r="GA213" s="594"/>
      <c r="GB213" s="594"/>
      <c r="GC213" s="594"/>
      <c r="GD213" s="594"/>
      <c r="GE213" s="594"/>
      <c r="GF213" s="594"/>
      <c r="GG213" s="594"/>
      <c r="GH213" s="594"/>
      <c r="GI213" s="594"/>
      <c r="GJ213" s="594"/>
      <c r="GK213" s="594"/>
      <c r="GL213" s="594"/>
      <c r="GM213" s="594"/>
      <c r="GN213" s="594"/>
      <c r="GO213" s="594"/>
      <c r="GP213" s="594"/>
      <c r="GQ213" s="594"/>
      <c r="GR213" s="594"/>
      <c r="GS213" s="594"/>
      <c r="GT213" s="594"/>
      <c r="GU213" s="594"/>
      <c r="GV213" s="594"/>
      <c r="GW213" s="594"/>
      <c r="GX213" s="594"/>
      <c r="GY213" s="594"/>
      <c r="GZ213" s="594"/>
      <c r="HA213" s="594"/>
      <c r="HB213" s="594"/>
      <c r="HC213" s="594"/>
      <c r="HD213" s="594"/>
      <c r="HE213" s="594"/>
      <c r="HF213" s="594"/>
      <c r="HG213" s="594"/>
      <c r="HH213" s="594"/>
      <c r="HI213" s="594"/>
      <c r="HJ213" s="594"/>
      <c r="HK213" s="594"/>
      <c r="HL213" s="594"/>
      <c r="HM213" s="594"/>
      <c r="HN213" s="594"/>
      <c r="HO213" s="594"/>
      <c r="HP213" s="594"/>
      <c r="HQ213" s="594"/>
      <c r="HR213" s="594"/>
      <c r="HS213" s="594"/>
      <c r="HT213" s="594"/>
      <c r="HU213" s="594"/>
      <c r="HV213" s="594"/>
      <c r="HW213" s="594"/>
      <c r="HX213" s="594"/>
      <c r="HY213" s="594"/>
      <c r="HZ213" s="594"/>
      <c r="IA213" s="594"/>
      <c r="IB213" s="594"/>
      <c r="IC213" s="594"/>
      <c r="ID213" s="594"/>
      <c r="IE213" s="594"/>
      <c r="IF213" s="594"/>
      <c r="IG213" s="594"/>
      <c r="IH213" s="594"/>
      <c r="II213" s="594"/>
      <c r="IJ213" s="594"/>
      <c r="IK213" s="594"/>
      <c r="IL213" s="594"/>
      <c r="IM213" s="594"/>
      <c r="IN213" s="594"/>
      <c r="IO213" s="594"/>
      <c r="IP213" s="594"/>
      <c r="IQ213" s="594"/>
      <c r="IR213" s="594"/>
      <c r="IS213" s="594"/>
      <c r="IT213" s="594"/>
      <c r="IU213" s="594"/>
      <c r="IV213" s="594"/>
    </row>
    <row r="214" spans="1:256" s="594" customFormat="1" ht="12.75">
      <c r="A214" s="631"/>
      <c r="B214" s="591"/>
      <c r="C214" s="632"/>
      <c r="D214" s="1068"/>
      <c r="E214" s="662"/>
      <c r="F214" s="662"/>
    </row>
    <row r="215" spans="1:256" s="594" customFormat="1" ht="12.75">
      <c r="A215" s="631"/>
      <c r="B215" s="591"/>
      <c r="C215" s="632"/>
      <c r="D215" s="1068"/>
      <c r="E215" s="662"/>
      <c r="F215" s="662"/>
    </row>
    <row r="216" spans="1:256" s="594" customFormat="1" ht="12.75">
      <c r="A216" s="631"/>
      <c r="B216" s="591"/>
      <c r="C216" s="632"/>
      <c r="D216" s="1068"/>
      <c r="E216" s="662"/>
      <c r="F216" s="662"/>
    </row>
    <row r="217" spans="1:256" s="594" customFormat="1" ht="12.75">
      <c r="A217" s="631"/>
      <c r="B217" s="591"/>
      <c r="C217" s="632"/>
      <c r="D217" s="1068"/>
      <c r="E217" s="662"/>
      <c r="F217" s="662"/>
    </row>
    <row r="218" spans="1:256" s="594" customFormat="1" ht="12.75">
      <c r="A218" s="631"/>
      <c r="B218" s="591"/>
      <c r="C218" s="632"/>
      <c r="D218" s="1068"/>
      <c r="E218" s="662"/>
      <c r="F218" s="662"/>
    </row>
    <row r="219" spans="1:256" s="594" customFormat="1" ht="12.75">
      <c r="A219" s="631"/>
      <c r="B219" s="591"/>
      <c r="C219" s="632"/>
      <c r="D219" s="1068"/>
      <c r="E219" s="662"/>
      <c r="F219" s="662"/>
    </row>
    <row r="220" spans="1:256" s="594" customFormat="1" ht="12.75">
      <c r="A220" s="631"/>
      <c r="B220" s="591"/>
      <c r="C220" s="632"/>
      <c r="D220" s="1068"/>
      <c r="E220" s="662"/>
      <c r="F220" s="662"/>
    </row>
    <row r="221" spans="1:256" s="594" customFormat="1" ht="12.75">
      <c r="A221" s="631"/>
      <c r="B221" s="591"/>
      <c r="C221" s="632"/>
      <c r="D221" s="1068"/>
      <c r="E221" s="662"/>
      <c r="F221" s="662"/>
    </row>
    <row r="222" spans="1:256" s="594" customFormat="1" ht="12.75">
      <c r="A222" s="631"/>
      <c r="B222" s="591"/>
      <c r="C222" s="632"/>
      <c r="D222" s="1068"/>
      <c r="E222" s="662"/>
      <c r="F222" s="662"/>
    </row>
    <row r="223" spans="1:256" s="589" customFormat="1" ht="12.75">
      <c r="A223" s="631"/>
      <c r="B223" s="591"/>
      <c r="C223" s="632"/>
      <c r="D223" s="1068"/>
      <c r="E223" s="662"/>
      <c r="F223" s="662"/>
      <c r="H223" s="594"/>
    </row>
    <row r="224" spans="1:256" s="589" customFormat="1" ht="12.75">
      <c r="A224" s="631"/>
      <c r="B224" s="591"/>
      <c r="C224" s="632"/>
      <c r="D224" s="1068"/>
      <c r="E224" s="662"/>
      <c r="F224" s="662"/>
    </row>
    <row r="225" spans="1:256" s="589" customFormat="1" ht="12.75">
      <c r="A225" s="631"/>
      <c r="B225" s="591"/>
      <c r="C225" s="632"/>
      <c r="D225" s="1068"/>
      <c r="E225" s="662"/>
      <c r="F225" s="662"/>
      <c r="G225" s="594"/>
      <c r="H225" s="594"/>
      <c r="I225" s="594"/>
      <c r="J225" s="594"/>
      <c r="K225" s="594"/>
      <c r="L225" s="594"/>
      <c r="M225" s="594"/>
      <c r="N225" s="594"/>
      <c r="O225" s="594"/>
      <c r="P225" s="594"/>
      <c r="Q225" s="594"/>
      <c r="R225" s="594"/>
      <c r="S225" s="594"/>
      <c r="T225" s="594"/>
      <c r="U225" s="594"/>
      <c r="V225" s="594"/>
      <c r="W225" s="594"/>
      <c r="X225" s="594"/>
      <c r="Y225" s="594"/>
      <c r="Z225" s="594"/>
      <c r="AA225" s="594"/>
      <c r="AB225" s="594"/>
      <c r="AC225" s="594"/>
      <c r="AD225" s="594"/>
      <c r="AE225" s="594"/>
      <c r="AF225" s="594"/>
      <c r="AG225" s="594"/>
      <c r="AH225" s="594"/>
      <c r="AI225" s="594"/>
      <c r="AJ225" s="594"/>
      <c r="AK225" s="594"/>
      <c r="AL225" s="594"/>
      <c r="AM225" s="594"/>
      <c r="AN225" s="594"/>
      <c r="AO225" s="594"/>
      <c r="AP225" s="594"/>
      <c r="AQ225" s="594"/>
      <c r="AR225" s="594"/>
      <c r="AS225" s="594"/>
      <c r="AT225" s="594"/>
      <c r="AU225" s="594"/>
      <c r="AV225" s="594"/>
      <c r="AW225" s="594"/>
      <c r="AX225" s="594"/>
      <c r="AY225" s="594"/>
      <c r="AZ225" s="594"/>
      <c r="BA225" s="594"/>
      <c r="BB225" s="594"/>
      <c r="BC225" s="594"/>
      <c r="BD225" s="594"/>
      <c r="BE225" s="594"/>
      <c r="BF225" s="594"/>
      <c r="BG225" s="594"/>
      <c r="BH225" s="594"/>
      <c r="BI225" s="594"/>
      <c r="BJ225" s="594"/>
      <c r="BK225" s="594"/>
      <c r="BL225" s="594"/>
      <c r="BM225" s="594"/>
      <c r="BN225" s="594"/>
      <c r="BO225" s="594"/>
      <c r="BP225" s="594"/>
      <c r="BQ225" s="594"/>
      <c r="BR225" s="594"/>
      <c r="BS225" s="594"/>
      <c r="BT225" s="594"/>
      <c r="BU225" s="594"/>
      <c r="BV225" s="594"/>
      <c r="BW225" s="594"/>
      <c r="BX225" s="594"/>
      <c r="BY225" s="594"/>
      <c r="BZ225" s="594"/>
      <c r="CA225" s="594"/>
      <c r="CB225" s="594"/>
      <c r="CC225" s="594"/>
      <c r="CD225" s="594"/>
      <c r="CE225" s="594"/>
      <c r="CF225" s="594"/>
      <c r="CG225" s="594"/>
      <c r="CH225" s="594"/>
      <c r="CI225" s="594"/>
      <c r="CJ225" s="594"/>
      <c r="CK225" s="594"/>
      <c r="CL225" s="594"/>
      <c r="CM225" s="594"/>
      <c r="CN225" s="594"/>
      <c r="CO225" s="594"/>
      <c r="CP225" s="594"/>
      <c r="CQ225" s="594"/>
      <c r="CR225" s="594"/>
      <c r="CS225" s="594"/>
      <c r="CT225" s="594"/>
      <c r="CU225" s="594"/>
      <c r="CV225" s="594"/>
      <c r="CW225" s="594"/>
      <c r="CX225" s="594"/>
      <c r="CY225" s="594"/>
      <c r="CZ225" s="594"/>
      <c r="DA225" s="594"/>
      <c r="DB225" s="594"/>
      <c r="DC225" s="594"/>
      <c r="DD225" s="594"/>
      <c r="DE225" s="594"/>
      <c r="DF225" s="594"/>
      <c r="DG225" s="594"/>
      <c r="DH225" s="594"/>
      <c r="DI225" s="594"/>
      <c r="DJ225" s="594"/>
      <c r="DK225" s="594"/>
      <c r="DL225" s="594"/>
      <c r="DM225" s="594"/>
      <c r="DN225" s="594"/>
      <c r="DO225" s="594"/>
      <c r="DP225" s="594"/>
      <c r="DQ225" s="594"/>
      <c r="DR225" s="594"/>
      <c r="DS225" s="594"/>
      <c r="DT225" s="594"/>
      <c r="DU225" s="594"/>
      <c r="DV225" s="594"/>
      <c r="DW225" s="594"/>
      <c r="DX225" s="594"/>
      <c r="DY225" s="594"/>
      <c r="DZ225" s="594"/>
      <c r="EA225" s="594"/>
      <c r="EB225" s="594"/>
      <c r="EC225" s="594"/>
      <c r="ED225" s="594"/>
      <c r="EE225" s="594"/>
      <c r="EF225" s="594"/>
      <c r="EG225" s="594"/>
      <c r="EH225" s="594"/>
      <c r="EI225" s="594"/>
      <c r="EJ225" s="594"/>
      <c r="EK225" s="594"/>
      <c r="EL225" s="594"/>
      <c r="EM225" s="594"/>
      <c r="EN225" s="594"/>
      <c r="EO225" s="594"/>
      <c r="EP225" s="594"/>
      <c r="EQ225" s="594"/>
      <c r="ER225" s="594"/>
      <c r="ES225" s="594"/>
      <c r="ET225" s="594"/>
      <c r="EU225" s="594"/>
      <c r="EV225" s="594"/>
      <c r="EW225" s="594"/>
      <c r="EX225" s="594"/>
      <c r="EY225" s="594"/>
      <c r="EZ225" s="594"/>
      <c r="FA225" s="594"/>
      <c r="FB225" s="594"/>
      <c r="FC225" s="594"/>
      <c r="FD225" s="594"/>
      <c r="FE225" s="594"/>
      <c r="FF225" s="594"/>
      <c r="FG225" s="594"/>
      <c r="FH225" s="594"/>
      <c r="FI225" s="594"/>
      <c r="FJ225" s="594"/>
      <c r="FK225" s="594"/>
      <c r="FL225" s="594"/>
      <c r="FM225" s="594"/>
      <c r="FN225" s="594"/>
      <c r="FO225" s="594"/>
      <c r="FP225" s="594"/>
      <c r="FQ225" s="594"/>
      <c r="FR225" s="594"/>
      <c r="FS225" s="594"/>
      <c r="FT225" s="594"/>
      <c r="FU225" s="594"/>
      <c r="FV225" s="594"/>
      <c r="FW225" s="594"/>
      <c r="FX225" s="594"/>
      <c r="FY225" s="594"/>
      <c r="FZ225" s="594"/>
      <c r="GA225" s="594"/>
      <c r="GB225" s="594"/>
      <c r="GC225" s="594"/>
      <c r="GD225" s="594"/>
      <c r="GE225" s="594"/>
      <c r="GF225" s="594"/>
      <c r="GG225" s="594"/>
      <c r="GH225" s="594"/>
      <c r="GI225" s="594"/>
      <c r="GJ225" s="594"/>
      <c r="GK225" s="594"/>
      <c r="GL225" s="594"/>
      <c r="GM225" s="594"/>
      <c r="GN225" s="594"/>
      <c r="GO225" s="594"/>
      <c r="GP225" s="594"/>
      <c r="GQ225" s="594"/>
      <c r="GR225" s="594"/>
      <c r="GS225" s="594"/>
      <c r="GT225" s="594"/>
      <c r="GU225" s="594"/>
      <c r="GV225" s="594"/>
      <c r="GW225" s="594"/>
      <c r="GX225" s="594"/>
      <c r="GY225" s="594"/>
      <c r="GZ225" s="594"/>
      <c r="HA225" s="594"/>
      <c r="HB225" s="594"/>
      <c r="HC225" s="594"/>
      <c r="HD225" s="594"/>
      <c r="HE225" s="594"/>
      <c r="HF225" s="594"/>
      <c r="HG225" s="594"/>
      <c r="HH225" s="594"/>
      <c r="HI225" s="594"/>
      <c r="HJ225" s="594"/>
      <c r="HK225" s="594"/>
      <c r="HL225" s="594"/>
      <c r="HM225" s="594"/>
      <c r="HN225" s="594"/>
      <c r="HO225" s="594"/>
      <c r="HP225" s="594"/>
      <c r="HQ225" s="594"/>
      <c r="HR225" s="594"/>
      <c r="HS225" s="594"/>
      <c r="HT225" s="594"/>
      <c r="HU225" s="594"/>
      <c r="HV225" s="594"/>
      <c r="HW225" s="594"/>
      <c r="HX225" s="594"/>
      <c r="HY225" s="594"/>
      <c r="HZ225" s="594"/>
      <c r="IA225" s="594"/>
      <c r="IB225" s="594"/>
      <c r="IC225" s="594"/>
      <c r="ID225" s="594"/>
      <c r="IE225" s="594"/>
      <c r="IF225" s="594"/>
      <c r="IG225" s="594"/>
      <c r="IH225" s="594"/>
      <c r="II225" s="594"/>
      <c r="IJ225" s="594"/>
      <c r="IK225" s="594"/>
      <c r="IL225" s="594"/>
      <c r="IM225" s="594"/>
      <c r="IN225" s="594"/>
      <c r="IO225" s="594"/>
      <c r="IP225" s="594"/>
      <c r="IQ225" s="594"/>
      <c r="IR225" s="594"/>
      <c r="IS225" s="594"/>
      <c r="IT225" s="594"/>
      <c r="IU225" s="594"/>
      <c r="IV225" s="594"/>
    </row>
    <row r="226" spans="1:256" s="589" customFormat="1" ht="12.75">
      <c r="A226" s="631"/>
      <c r="B226" s="591"/>
      <c r="C226" s="632"/>
      <c r="D226" s="1068"/>
      <c r="E226" s="662"/>
      <c r="F226" s="662"/>
      <c r="G226" s="594"/>
      <c r="H226" s="594"/>
      <c r="I226" s="594"/>
      <c r="J226" s="594"/>
      <c r="K226" s="594"/>
      <c r="L226" s="594"/>
      <c r="M226" s="594"/>
      <c r="N226" s="594"/>
      <c r="O226" s="594"/>
      <c r="P226" s="594"/>
      <c r="Q226" s="594"/>
      <c r="R226" s="594"/>
      <c r="S226" s="594"/>
      <c r="T226" s="594"/>
      <c r="U226" s="594"/>
      <c r="V226" s="594"/>
      <c r="W226" s="594"/>
      <c r="X226" s="594"/>
      <c r="Y226" s="594"/>
      <c r="Z226" s="594"/>
      <c r="AA226" s="594"/>
      <c r="AB226" s="594"/>
      <c r="AC226" s="594"/>
      <c r="AD226" s="594"/>
      <c r="AE226" s="594"/>
      <c r="AF226" s="594"/>
      <c r="AG226" s="594"/>
      <c r="AH226" s="594"/>
      <c r="AI226" s="594"/>
      <c r="AJ226" s="594"/>
      <c r="AK226" s="594"/>
      <c r="AL226" s="594"/>
      <c r="AM226" s="594"/>
      <c r="AN226" s="594"/>
      <c r="AO226" s="594"/>
      <c r="AP226" s="594"/>
      <c r="AQ226" s="594"/>
      <c r="AR226" s="594"/>
      <c r="AS226" s="594"/>
      <c r="AT226" s="594"/>
      <c r="AU226" s="594"/>
      <c r="AV226" s="594"/>
      <c r="AW226" s="594"/>
      <c r="AX226" s="594"/>
      <c r="AY226" s="594"/>
      <c r="AZ226" s="594"/>
      <c r="BA226" s="594"/>
      <c r="BB226" s="594"/>
      <c r="BC226" s="594"/>
      <c r="BD226" s="594"/>
      <c r="BE226" s="594"/>
      <c r="BF226" s="594"/>
      <c r="BG226" s="594"/>
      <c r="BH226" s="594"/>
      <c r="BI226" s="594"/>
      <c r="BJ226" s="594"/>
      <c r="BK226" s="594"/>
      <c r="BL226" s="594"/>
      <c r="BM226" s="594"/>
      <c r="BN226" s="594"/>
      <c r="BO226" s="594"/>
      <c r="BP226" s="594"/>
      <c r="BQ226" s="594"/>
      <c r="BR226" s="594"/>
      <c r="BS226" s="594"/>
      <c r="BT226" s="594"/>
      <c r="BU226" s="594"/>
      <c r="BV226" s="594"/>
      <c r="BW226" s="594"/>
      <c r="BX226" s="594"/>
      <c r="BY226" s="594"/>
      <c r="BZ226" s="594"/>
      <c r="CA226" s="594"/>
      <c r="CB226" s="594"/>
      <c r="CC226" s="594"/>
      <c r="CD226" s="594"/>
      <c r="CE226" s="594"/>
      <c r="CF226" s="594"/>
      <c r="CG226" s="594"/>
      <c r="CH226" s="594"/>
      <c r="CI226" s="594"/>
      <c r="CJ226" s="594"/>
      <c r="CK226" s="594"/>
      <c r="CL226" s="594"/>
      <c r="CM226" s="594"/>
      <c r="CN226" s="594"/>
      <c r="CO226" s="594"/>
      <c r="CP226" s="594"/>
      <c r="CQ226" s="594"/>
      <c r="CR226" s="594"/>
      <c r="CS226" s="594"/>
      <c r="CT226" s="594"/>
      <c r="CU226" s="594"/>
      <c r="CV226" s="594"/>
      <c r="CW226" s="594"/>
      <c r="CX226" s="594"/>
      <c r="CY226" s="594"/>
      <c r="CZ226" s="594"/>
      <c r="DA226" s="594"/>
      <c r="DB226" s="594"/>
      <c r="DC226" s="594"/>
      <c r="DD226" s="594"/>
      <c r="DE226" s="594"/>
      <c r="DF226" s="594"/>
      <c r="DG226" s="594"/>
      <c r="DH226" s="594"/>
      <c r="DI226" s="594"/>
      <c r="DJ226" s="594"/>
      <c r="DK226" s="594"/>
      <c r="DL226" s="594"/>
      <c r="DM226" s="594"/>
      <c r="DN226" s="594"/>
      <c r="DO226" s="594"/>
      <c r="DP226" s="594"/>
      <c r="DQ226" s="594"/>
      <c r="DR226" s="594"/>
      <c r="DS226" s="594"/>
      <c r="DT226" s="594"/>
      <c r="DU226" s="594"/>
      <c r="DV226" s="594"/>
      <c r="DW226" s="594"/>
      <c r="DX226" s="594"/>
      <c r="DY226" s="594"/>
      <c r="DZ226" s="594"/>
      <c r="EA226" s="594"/>
      <c r="EB226" s="594"/>
      <c r="EC226" s="594"/>
      <c r="ED226" s="594"/>
      <c r="EE226" s="594"/>
      <c r="EF226" s="594"/>
      <c r="EG226" s="594"/>
      <c r="EH226" s="594"/>
      <c r="EI226" s="594"/>
      <c r="EJ226" s="594"/>
      <c r="EK226" s="594"/>
      <c r="EL226" s="594"/>
      <c r="EM226" s="594"/>
      <c r="EN226" s="594"/>
      <c r="EO226" s="594"/>
      <c r="EP226" s="594"/>
      <c r="EQ226" s="594"/>
      <c r="ER226" s="594"/>
      <c r="ES226" s="594"/>
      <c r="ET226" s="594"/>
      <c r="EU226" s="594"/>
      <c r="EV226" s="594"/>
      <c r="EW226" s="594"/>
      <c r="EX226" s="594"/>
      <c r="EY226" s="594"/>
      <c r="EZ226" s="594"/>
      <c r="FA226" s="594"/>
      <c r="FB226" s="594"/>
      <c r="FC226" s="594"/>
      <c r="FD226" s="594"/>
      <c r="FE226" s="594"/>
      <c r="FF226" s="594"/>
      <c r="FG226" s="594"/>
      <c r="FH226" s="594"/>
      <c r="FI226" s="594"/>
      <c r="FJ226" s="594"/>
      <c r="FK226" s="594"/>
      <c r="FL226" s="594"/>
      <c r="FM226" s="594"/>
      <c r="FN226" s="594"/>
      <c r="FO226" s="594"/>
      <c r="FP226" s="594"/>
      <c r="FQ226" s="594"/>
      <c r="FR226" s="594"/>
      <c r="FS226" s="594"/>
      <c r="FT226" s="594"/>
      <c r="FU226" s="594"/>
      <c r="FV226" s="594"/>
      <c r="FW226" s="594"/>
      <c r="FX226" s="594"/>
      <c r="FY226" s="594"/>
      <c r="FZ226" s="594"/>
      <c r="GA226" s="594"/>
      <c r="GB226" s="594"/>
      <c r="GC226" s="594"/>
      <c r="GD226" s="594"/>
      <c r="GE226" s="594"/>
      <c r="GF226" s="594"/>
      <c r="GG226" s="594"/>
      <c r="GH226" s="594"/>
      <c r="GI226" s="594"/>
      <c r="GJ226" s="594"/>
      <c r="GK226" s="594"/>
      <c r="GL226" s="594"/>
      <c r="GM226" s="594"/>
      <c r="GN226" s="594"/>
      <c r="GO226" s="594"/>
      <c r="GP226" s="594"/>
      <c r="GQ226" s="594"/>
      <c r="GR226" s="594"/>
      <c r="GS226" s="594"/>
      <c r="GT226" s="594"/>
      <c r="GU226" s="594"/>
      <c r="GV226" s="594"/>
      <c r="GW226" s="594"/>
      <c r="GX226" s="594"/>
      <c r="GY226" s="594"/>
      <c r="GZ226" s="594"/>
      <c r="HA226" s="594"/>
      <c r="HB226" s="594"/>
      <c r="HC226" s="594"/>
      <c r="HD226" s="594"/>
      <c r="HE226" s="594"/>
      <c r="HF226" s="594"/>
      <c r="HG226" s="594"/>
      <c r="HH226" s="594"/>
      <c r="HI226" s="594"/>
      <c r="HJ226" s="594"/>
      <c r="HK226" s="594"/>
      <c r="HL226" s="594"/>
      <c r="HM226" s="594"/>
      <c r="HN226" s="594"/>
      <c r="HO226" s="594"/>
      <c r="HP226" s="594"/>
      <c r="HQ226" s="594"/>
      <c r="HR226" s="594"/>
      <c r="HS226" s="594"/>
      <c r="HT226" s="594"/>
      <c r="HU226" s="594"/>
      <c r="HV226" s="594"/>
      <c r="HW226" s="594"/>
      <c r="HX226" s="594"/>
      <c r="HY226" s="594"/>
      <c r="HZ226" s="594"/>
      <c r="IA226" s="594"/>
      <c r="IB226" s="594"/>
      <c r="IC226" s="594"/>
      <c r="ID226" s="594"/>
      <c r="IE226" s="594"/>
      <c r="IF226" s="594"/>
      <c r="IG226" s="594"/>
      <c r="IH226" s="594"/>
      <c r="II226" s="594"/>
      <c r="IJ226" s="594"/>
      <c r="IK226" s="594"/>
      <c r="IL226" s="594"/>
      <c r="IM226" s="594"/>
      <c r="IN226" s="594"/>
      <c r="IO226" s="594"/>
      <c r="IP226" s="594"/>
      <c r="IQ226" s="594"/>
      <c r="IR226" s="594"/>
      <c r="IS226" s="594"/>
      <c r="IT226" s="594"/>
      <c r="IU226" s="594"/>
      <c r="IV226" s="594"/>
    </row>
    <row r="227" spans="1:256" s="589" customFormat="1" ht="12.75">
      <c r="A227" s="631"/>
      <c r="B227" s="591"/>
      <c r="C227" s="632"/>
      <c r="D227" s="1068"/>
      <c r="E227" s="662"/>
      <c r="F227" s="662"/>
      <c r="G227" s="594"/>
      <c r="H227" s="594"/>
      <c r="I227" s="594"/>
      <c r="J227" s="594"/>
      <c r="K227" s="594"/>
      <c r="L227" s="594"/>
      <c r="M227" s="594"/>
      <c r="N227" s="594"/>
      <c r="O227" s="594"/>
      <c r="P227" s="594"/>
      <c r="Q227" s="594"/>
      <c r="R227" s="594"/>
      <c r="S227" s="594"/>
      <c r="T227" s="594"/>
      <c r="U227" s="594"/>
      <c r="V227" s="594"/>
      <c r="W227" s="594"/>
      <c r="X227" s="594"/>
      <c r="Y227" s="594"/>
      <c r="Z227" s="594"/>
      <c r="AA227" s="594"/>
      <c r="AB227" s="594"/>
      <c r="AC227" s="594"/>
      <c r="AD227" s="594"/>
      <c r="AE227" s="594"/>
      <c r="AF227" s="594"/>
      <c r="AG227" s="594"/>
      <c r="AH227" s="594"/>
      <c r="AI227" s="594"/>
      <c r="AJ227" s="594"/>
      <c r="AK227" s="594"/>
      <c r="AL227" s="594"/>
      <c r="AM227" s="594"/>
      <c r="AN227" s="594"/>
      <c r="AO227" s="594"/>
      <c r="AP227" s="594"/>
      <c r="AQ227" s="594"/>
      <c r="AR227" s="594"/>
      <c r="AS227" s="594"/>
      <c r="AT227" s="594"/>
      <c r="AU227" s="594"/>
      <c r="AV227" s="594"/>
      <c r="AW227" s="594"/>
      <c r="AX227" s="594"/>
      <c r="AY227" s="594"/>
      <c r="AZ227" s="594"/>
      <c r="BA227" s="594"/>
      <c r="BB227" s="594"/>
      <c r="BC227" s="594"/>
      <c r="BD227" s="594"/>
      <c r="BE227" s="594"/>
      <c r="BF227" s="594"/>
      <c r="BG227" s="594"/>
      <c r="BH227" s="594"/>
      <c r="BI227" s="594"/>
      <c r="BJ227" s="594"/>
      <c r="BK227" s="594"/>
      <c r="BL227" s="594"/>
      <c r="BM227" s="594"/>
      <c r="BN227" s="594"/>
      <c r="BO227" s="594"/>
      <c r="BP227" s="594"/>
      <c r="BQ227" s="594"/>
      <c r="BR227" s="594"/>
      <c r="BS227" s="594"/>
      <c r="BT227" s="594"/>
      <c r="BU227" s="594"/>
      <c r="BV227" s="594"/>
      <c r="BW227" s="594"/>
      <c r="BX227" s="594"/>
      <c r="BY227" s="594"/>
      <c r="BZ227" s="594"/>
      <c r="CA227" s="594"/>
      <c r="CB227" s="594"/>
      <c r="CC227" s="594"/>
      <c r="CD227" s="594"/>
      <c r="CE227" s="594"/>
      <c r="CF227" s="594"/>
      <c r="CG227" s="594"/>
      <c r="CH227" s="594"/>
      <c r="CI227" s="594"/>
      <c r="CJ227" s="594"/>
      <c r="CK227" s="594"/>
      <c r="CL227" s="594"/>
      <c r="CM227" s="594"/>
      <c r="CN227" s="594"/>
      <c r="CO227" s="594"/>
      <c r="CP227" s="594"/>
      <c r="CQ227" s="594"/>
      <c r="CR227" s="594"/>
      <c r="CS227" s="594"/>
      <c r="CT227" s="594"/>
      <c r="CU227" s="594"/>
      <c r="CV227" s="594"/>
      <c r="CW227" s="594"/>
      <c r="CX227" s="594"/>
      <c r="CY227" s="594"/>
      <c r="CZ227" s="594"/>
      <c r="DA227" s="594"/>
      <c r="DB227" s="594"/>
      <c r="DC227" s="594"/>
      <c r="DD227" s="594"/>
      <c r="DE227" s="594"/>
      <c r="DF227" s="594"/>
      <c r="DG227" s="594"/>
      <c r="DH227" s="594"/>
      <c r="DI227" s="594"/>
      <c r="DJ227" s="594"/>
      <c r="DK227" s="594"/>
      <c r="DL227" s="594"/>
      <c r="DM227" s="594"/>
      <c r="DN227" s="594"/>
      <c r="DO227" s="594"/>
      <c r="DP227" s="594"/>
      <c r="DQ227" s="594"/>
      <c r="DR227" s="594"/>
      <c r="DS227" s="594"/>
      <c r="DT227" s="594"/>
      <c r="DU227" s="594"/>
      <c r="DV227" s="594"/>
      <c r="DW227" s="594"/>
      <c r="DX227" s="594"/>
      <c r="DY227" s="594"/>
      <c r="DZ227" s="594"/>
      <c r="EA227" s="594"/>
      <c r="EB227" s="594"/>
      <c r="EC227" s="594"/>
      <c r="ED227" s="594"/>
      <c r="EE227" s="594"/>
      <c r="EF227" s="594"/>
      <c r="EG227" s="594"/>
      <c r="EH227" s="594"/>
      <c r="EI227" s="594"/>
      <c r="EJ227" s="594"/>
      <c r="EK227" s="594"/>
      <c r="EL227" s="594"/>
      <c r="EM227" s="594"/>
      <c r="EN227" s="594"/>
      <c r="EO227" s="594"/>
      <c r="EP227" s="594"/>
      <c r="EQ227" s="594"/>
      <c r="ER227" s="594"/>
      <c r="ES227" s="594"/>
      <c r="ET227" s="594"/>
      <c r="EU227" s="594"/>
      <c r="EV227" s="594"/>
      <c r="EW227" s="594"/>
      <c r="EX227" s="594"/>
      <c r="EY227" s="594"/>
      <c r="EZ227" s="594"/>
      <c r="FA227" s="594"/>
      <c r="FB227" s="594"/>
      <c r="FC227" s="594"/>
      <c r="FD227" s="594"/>
      <c r="FE227" s="594"/>
      <c r="FF227" s="594"/>
      <c r="FG227" s="594"/>
      <c r="FH227" s="594"/>
      <c r="FI227" s="594"/>
      <c r="FJ227" s="594"/>
      <c r="FK227" s="594"/>
      <c r="FL227" s="594"/>
      <c r="FM227" s="594"/>
      <c r="FN227" s="594"/>
      <c r="FO227" s="594"/>
      <c r="FP227" s="594"/>
      <c r="FQ227" s="594"/>
      <c r="FR227" s="594"/>
      <c r="FS227" s="594"/>
      <c r="FT227" s="594"/>
      <c r="FU227" s="594"/>
      <c r="FV227" s="594"/>
      <c r="FW227" s="594"/>
      <c r="FX227" s="594"/>
      <c r="FY227" s="594"/>
      <c r="FZ227" s="594"/>
      <c r="GA227" s="594"/>
      <c r="GB227" s="594"/>
      <c r="GC227" s="594"/>
      <c r="GD227" s="594"/>
      <c r="GE227" s="594"/>
      <c r="GF227" s="594"/>
      <c r="GG227" s="594"/>
      <c r="GH227" s="594"/>
      <c r="GI227" s="594"/>
      <c r="GJ227" s="594"/>
      <c r="GK227" s="594"/>
      <c r="GL227" s="594"/>
      <c r="GM227" s="594"/>
      <c r="GN227" s="594"/>
      <c r="GO227" s="594"/>
      <c r="GP227" s="594"/>
      <c r="GQ227" s="594"/>
      <c r="GR227" s="594"/>
      <c r="GS227" s="594"/>
      <c r="GT227" s="594"/>
      <c r="GU227" s="594"/>
      <c r="GV227" s="594"/>
      <c r="GW227" s="594"/>
      <c r="GX227" s="594"/>
      <c r="GY227" s="594"/>
      <c r="GZ227" s="594"/>
      <c r="HA227" s="594"/>
      <c r="HB227" s="594"/>
      <c r="HC227" s="594"/>
      <c r="HD227" s="594"/>
      <c r="HE227" s="594"/>
      <c r="HF227" s="594"/>
      <c r="HG227" s="594"/>
      <c r="HH227" s="594"/>
      <c r="HI227" s="594"/>
      <c r="HJ227" s="594"/>
      <c r="HK227" s="594"/>
      <c r="HL227" s="594"/>
      <c r="HM227" s="594"/>
      <c r="HN227" s="594"/>
      <c r="HO227" s="594"/>
      <c r="HP227" s="594"/>
      <c r="HQ227" s="594"/>
      <c r="HR227" s="594"/>
      <c r="HS227" s="594"/>
      <c r="HT227" s="594"/>
      <c r="HU227" s="594"/>
      <c r="HV227" s="594"/>
      <c r="HW227" s="594"/>
      <c r="HX227" s="594"/>
      <c r="HY227" s="594"/>
      <c r="HZ227" s="594"/>
      <c r="IA227" s="594"/>
      <c r="IB227" s="594"/>
      <c r="IC227" s="594"/>
      <c r="ID227" s="594"/>
      <c r="IE227" s="594"/>
      <c r="IF227" s="594"/>
      <c r="IG227" s="594"/>
      <c r="IH227" s="594"/>
      <c r="II227" s="594"/>
      <c r="IJ227" s="594"/>
      <c r="IK227" s="594"/>
      <c r="IL227" s="594"/>
      <c r="IM227" s="594"/>
      <c r="IN227" s="594"/>
      <c r="IO227" s="594"/>
      <c r="IP227" s="594"/>
      <c r="IQ227" s="594"/>
      <c r="IR227" s="594"/>
      <c r="IS227" s="594"/>
      <c r="IT227" s="594"/>
      <c r="IU227" s="594"/>
      <c r="IV227" s="594"/>
    </row>
    <row r="228" spans="1:256" s="589" customFormat="1" ht="12.75">
      <c r="A228" s="631"/>
      <c r="B228" s="591"/>
      <c r="C228" s="632"/>
      <c r="D228" s="1068"/>
      <c r="E228" s="662"/>
      <c r="F228" s="662"/>
      <c r="G228" s="594"/>
      <c r="H228" s="594"/>
      <c r="I228" s="594"/>
      <c r="J228" s="594"/>
      <c r="K228" s="594"/>
      <c r="L228" s="594"/>
      <c r="M228" s="594"/>
      <c r="N228" s="594"/>
      <c r="O228" s="594"/>
      <c r="P228" s="594"/>
      <c r="Q228" s="594"/>
      <c r="R228" s="594"/>
      <c r="S228" s="594"/>
      <c r="T228" s="594"/>
      <c r="U228" s="594"/>
      <c r="V228" s="594"/>
      <c r="W228" s="594"/>
      <c r="X228" s="594"/>
      <c r="Y228" s="594"/>
      <c r="Z228" s="594"/>
      <c r="AA228" s="594"/>
      <c r="AB228" s="594"/>
      <c r="AC228" s="594"/>
      <c r="AD228" s="594"/>
      <c r="AE228" s="594"/>
      <c r="AF228" s="594"/>
      <c r="AG228" s="594"/>
      <c r="AH228" s="594"/>
      <c r="AI228" s="594"/>
      <c r="AJ228" s="594"/>
      <c r="AK228" s="594"/>
      <c r="AL228" s="594"/>
      <c r="AM228" s="594"/>
      <c r="AN228" s="594"/>
      <c r="AO228" s="594"/>
      <c r="AP228" s="594"/>
      <c r="AQ228" s="594"/>
      <c r="AR228" s="594"/>
      <c r="AS228" s="594"/>
      <c r="AT228" s="594"/>
      <c r="AU228" s="594"/>
      <c r="AV228" s="594"/>
      <c r="AW228" s="594"/>
      <c r="AX228" s="594"/>
      <c r="AY228" s="594"/>
      <c r="AZ228" s="594"/>
      <c r="BA228" s="594"/>
      <c r="BB228" s="594"/>
      <c r="BC228" s="594"/>
      <c r="BD228" s="594"/>
      <c r="BE228" s="594"/>
      <c r="BF228" s="594"/>
      <c r="BG228" s="594"/>
      <c r="BH228" s="594"/>
      <c r="BI228" s="594"/>
      <c r="BJ228" s="594"/>
      <c r="BK228" s="594"/>
      <c r="BL228" s="594"/>
      <c r="BM228" s="594"/>
      <c r="BN228" s="594"/>
      <c r="BO228" s="594"/>
      <c r="BP228" s="594"/>
      <c r="BQ228" s="594"/>
      <c r="BR228" s="594"/>
      <c r="BS228" s="594"/>
      <c r="BT228" s="594"/>
      <c r="BU228" s="594"/>
      <c r="BV228" s="594"/>
      <c r="BW228" s="594"/>
      <c r="BX228" s="594"/>
      <c r="BY228" s="594"/>
      <c r="BZ228" s="594"/>
      <c r="CA228" s="594"/>
      <c r="CB228" s="594"/>
      <c r="CC228" s="594"/>
      <c r="CD228" s="594"/>
      <c r="CE228" s="594"/>
      <c r="CF228" s="594"/>
      <c r="CG228" s="594"/>
      <c r="CH228" s="594"/>
      <c r="CI228" s="594"/>
      <c r="CJ228" s="594"/>
      <c r="CK228" s="594"/>
      <c r="CL228" s="594"/>
      <c r="CM228" s="594"/>
      <c r="CN228" s="594"/>
      <c r="CO228" s="594"/>
      <c r="CP228" s="594"/>
      <c r="CQ228" s="594"/>
      <c r="CR228" s="594"/>
      <c r="CS228" s="594"/>
      <c r="CT228" s="594"/>
      <c r="CU228" s="594"/>
      <c r="CV228" s="594"/>
      <c r="CW228" s="594"/>
      <c r="CX228" s="594"/>
      <c r="CY228" s="594"/>
      <c r="CZ228" s="594"/>
      <c r="DA228" s="594"/>
      <c r="DB228" s="594"/>
      <c r="DC228" s="594"/>
      <c r="DD228" s="594"/>
      <c r="DE228" s="594"/>
      <c r="DF228" s="594"/>
      <c r="DG228" s="594"/>
      <c r="DH228" s="594"/>
      <c r="DI228" s="594"/>
      <c r="DJ228" s="594"/>
      <c r="DK228" s="594"/>
      <c r="DL228" s="594"/>
      <c r="DM228" s="594"/>
      <c r="DN228" s="594"/>
      <c r="DO228" s="594"/>
      <c r="DP228" s="594"/>
      <c r="DQ228" s="594"/>
      <c r="DR228" s="594"/>
      <c r="DS228" s="594"/>
      <c r="DT228" s="594"/>
      <c r="DU228" s="594"/>
      <c r="DV228" s="594"/>
      <c r="DW228" s="594"/>
      <c r="DX228" s="594"/>
      <c r="DY228" s="594"/>
      <c r="DZ228" s="594"/>
      <c r="EA228" s="594"/>
      <c r="EB228" s="594"/>
      <c r="EC228" s="594"/>
      <c r="ED228" s="594"/>
      <c r="EE228" s="594"/>
      <c r="EF228" s="594"/>
      <c r="EG228" s="594"/>
      <c r="EH228" s="594"/>
      <c r="EI228" s="594"/>
      <c r="EJ228" s="594"/>
      <c r="EK228" s="594"/>
      <c r="EL228" s="594"/>
      <c r="EM228" s="594"/>
      <c r="EN228" s="594"/>
      <c r="EO228" s="594"/>
      <c r="EP228" s="594"/>
      <c r="EQ228" s="594"/>
      <c r="ER228" s="594"/>
      <c r="ES228" s="594"/>
      <c r="ET228" s="594"/>
      <c r="EU228" s="594"/>
      <c r="EV228" s="594"/>
      <c r="EW228" s="594"/>
      <c r="EX228" s="594"/>
      <c r="EY228" s="594"/>
      <c r="EZ228" s="594"/>
      <c r="FA228" s="594"/>
      <c r="FB228" s="594"/>
      <c r="FC228" s="594"/>
      <c r="FD228" s="594"/>
      <c r="FE228" s="594"/>
      <c r="FF228" s="594"/>
      <c r="FG228" s="594"/>
      <c r="FH228" s="594"/>
      <c r="FI228" s="594"/>
      <c r="FJ228" s="594"/>
      <c r="FK228" s="594"/>
      <c r="FL228" s="594"/>
      <c r="FM228" s="594"/>
      <c r="FN228" s="594"/>
      <c r="FO228" s="594"/>
      <c r="FP228" s="594"/>
      <c r="FQ228" s="594"/>
      <c r="FR228" s="594"/>
      <c r="FS228" s="594"/>
      <c r="FT228" s="594"/>
      <c r="FU228" s="594"/>
      <c r="FV228" s="594"/>
      <c r="FW228" s="594"/>
      <c r="FX228" s="594"/>
      <c r="FY228" s="594"/>
      <c r="FZ228" s="594"/>
      <c r="GA228" s="594"/>
      <c r="GB228" s="594"/>
      <c r="GC228" s="594"/>
      <c r="GD228" s="594"/>
      <c r="GE228" s="594"/>
      <c r="GF228" s="594"/>
      <c r="GG228" s="594"/>
      <c r="GH228" s="594"/>
      <c r="GI228" s="594"/>
      <c r="GJ228" s="594"/>
      <c r="GK228" s="594"/>
      <c r="GL228" s="594"/>
      <c r="GM228" s="594"/>
      <c r="GN228" s="594"/>
      <c r="GO228" s="594"/>
      <c r="GP228" s="594"/>
      <c r="GQ228" s="594"/>
      <c r="GR228" s="594"/>
      <c r="GS228" s="594"/>
      <c r="GT228" s="594"/>
      <c r="GU228" s="594"/>
      <c r="GV228" s="594"/>
      <c r="GW228" s="594"/>
      <c r="GX228" s="594"/>
      <c r="GY228" s="594"/>
      <c r="GZ228" s="594"/>
      <c r="HA228" s="594"/>
      <c r="HB228" s="594"/>
      <c r="HC228" s="594"/>
      <c r="HD228" s="594"/>
      <c r="HE228" s="594"/>
      <c r="HF228" s="594"/>
      <c r="HG228" s="594"/>
      <c r="HH228" s="594"/>
      <c r="HI228" s="594"/>
      <c r="HJ228" s="594"/>
      <c r="HK228" s="594"/>
      <c r="HL228" s="594"/>
      <c r="HM228" s="594"/>
      <c r="HN228" s="594"/>
      <c r="HO228" s="594"/>
      <c r="HP228" s="594"/>
      <c r="HQ228" s="594"/>
      <c r="HR228" s="594"/>
      <c r="HS228" s="594"/>
      <c r="HT228" s="594"/>
      <c r="HU228" s="594"/>
      <c r="HV228" s="594"/>
      <c r="HW228" s="594"/>
      <c r="HX228" s="594"/>
      <c r="HY228" s="594"/>
      <c r="HZ228" s="594"/>
      <c r="IA228" s="594"/>
      <c r="IB228" s="594"/>
      <c r="IC228" s="594"/>
      <c r="ID228" s="594"/>
      <c r="IE228" s="594"/>
      <c r="IF228" s="594"/>
      <c r="IG228" s="594"/>
      <c r="IH228" s="594"/>
      <c r="II228" s="594"/>
      <c r="IJ228" s="594"/>
      <c r="IK228" s="594"/>
      <c r="IL228" s="594"/>
      <c r="IM228" s="594"/>
      <c r="IN228" s="594"/>
      <c r="IO228" s="594"/>
      <c r="IP228" s="594"/>
      <c r="IQ228" s="594"/>
      <c r="IR228" s="594"/>
      <c r="IS228" s="594"/>
      <c r="IT228" s="594"/>
      <c r="IU228" s="594"/>
      <c r="IV228" s="594"/>
    </row>
    <row r="229" spans="1:256" s="589" customFormat="1" ht="12.75">
      <c r="A229" s="631"/>
      <c r="B229" s="591"/>
      <c r="C229" s="632"/>
      <c r="D229" s="1068"/>
      <c r="E229" s="662"/>
      <c r="F229" s="662"/>
      <c r="G229" s="594"/>
      <c r="H229" s="594"/>
      <c r="I229" s="594"/>
      <c r="J229" s="594"/>
      <c r="K229" s="594"/>
      <c r="L229" s="594"/>
      <c r="M229" s="594"/>
      <c r="N229" s="594"/>
      <c r="O229" s="594"/>
      <c r="P229" s="594"/>
      <c r="Q229" s="594"/>
      <c r="R229" s="594"/>
      <c r="S229" s="594"/>
      <c r="T229" s="594"/>
      <c r="U229" s="594"/>
      <c r="V229" s="594"/>
      <c r="W229" s="594"/>
      <c r="X229" s="594"/>
      <c r="Y229" s="594"/>
      <c r="Z229" s="594"/>
      <c r="AA229" s="594"/>
      <c r="AB229" s="594"/>
      <c r="AC229" s="594"/>
      <c r="AD229" s="594"/>
      <c r="AE229" s="594"/>
      <c r="AF229" s="594"/>
      <c r="AG229" s="594"/>
      <c r="AH229" s="594"/>
      <c r="AI229" s="594"/>
      <c r="AJ229" s="594"/>
      <c r="AK229" s="594"/>
      <c r="AL229" s="594"/>
      <c r="AM229" s="594"/>
      <c r="AN229" s="594"/>
      <c r="AO229" s="594"/>
      <c r="AP229" s="594"/>
      <c r="AQ229" s="594"/>
      <c r="AR229" s="594"/>
      <c r="AS229" s="594"/>
      <c r="AT229" s="594"/>
      <c r="AU229" s="594"/>
      <c r="AV229" s="594"/>
      <c r="AW229" s="594"/>
      <c r="AX229" s="594"/>
      <c r="AY229" s="594"/>
      <c r="AZ229" s="594"/>
      <c r="BA229" s="594"/>
      <c r="BB229" s="594"/>
      <c r="BC229" s="594"/>
      <c r="BD229" s="594"/>
      <c r="BE229" s="594"/>
      <c r="BF229" s="594"/>
      <c r="BG229" s="594"/>
      <c r="BH229" s="594"/>
      <c r="BI229" s="594"/>
      <c r="BJ229" s="594"/>
      <c r="BK229" s="594"/>
      <c r="BL229" s="594"/>
      <c r="BM229" s="594"/>
      <c r="BN229" s="594"/>
      <c r="BO229" s="594"/>
      <c r="BP229" s="594"/>
      <c r="BQ229" s="594"/>
      <c r="BR229" s="594"/>
      <c r="BS229" s="594"/>
      <c r="BT229" s="594"/>
      <c r="BU229" s="594"/>
      <c r="BV229" s="594"/>
      <c r="BW229" s="594"/>
      <c r="BX229" s="594"/>
      <c r="BY229" s="594"/>
      <c r="BZ229" s="594"/>
      <c r="CA229" s="594"/>
      <c r="CB229" s="594"/>
      <c r="CC229" s="594"/>
      <c r="CD229" s="594"/>
      <c r="CE229" s="594"/>
      <c r="CF229" s="594"/>
      <c r="CG229" s="594"/>
      <c r="CH229" s="594"/>
      <c r="CI229" s="594"/>
      <c r="CJ229" s="594"/>
      <c r="CK229" s="594"/>
      <c r="CL229" s="594"/>
      <c r="CM229" s="594"/>
      <c r="CN229" s="594"/>
      <c r="CO229" s="594"/>
      <c r="CP229" s="594"/>
      <c r="CQ229" s="594"/>
      <c r="CR229" s="594"/>
      <c r="CS229" s="594"/>
      <c r="CT229" s="594"/>
      <c r="CU229" s="594"/>
      <c r="CV229" s="594"/>
      <c r="CW229" s="594"/>
      <c r="CX229" s="594"/>
      <c r="CY229" s="594"/>
      <c r="CZ229" s="594"/>
      <c r="DA229" s="594"/>
      <c r="DB229" s="594"/>
      <c r="DC229" s="594"/>
      <c r="DD229" s="594"/>
      <c r="DE229" s="594"/>
      <c r="DF229" s="594"/>
      <c r="DG229" s="594"/>
      <c r="DH229" s="594"/>
      <c r="DI229" s="594"/>
      <c r="DJ229" s="594"/>
      <c r="DK229" s="594"/>
      <c r="DL229" s="594"/>
      <c r="DM229" s="594"/>
      <c r="DN229" s="594"/>
      <c r="DO229" s="594"/>
      <c r="DP229" s="594"/>
      <c r="DQ229" s="594"/>
      <c r="DR229" s="594"/>
      <c r="DS229" s="594"/>
      <c r="DT229" s="594"/>
      <c r="DU229" s="594"/>
      <c r="DV229" s="594"/>
      <c r="DW229" s="594"/>
      <c r="DX229" s="594"/>
      <c r="DY229" s="594"/>
      <c r="DZ229" s="594"/>
      <c r="EA229" s="594"/>
      <c r="EB229" s="594"/>
      <c r="EC229" s="594"/>
      <c r="ED229" s="594"/>
      <c r="EE229" s="594"/>
      <c r="EF229" s="594"/>
      <c r="EG229" s="594"/>
      <c r="EH229" s="594"/>
      <c r="EI229" s="594"/>
      <c r="EJ229" s="594"/>
      <c r="EK229" s="594"/>
      <c r="EL229" s="594"/>
      <c r="EM229" s="594"/>
      <c r="EN229" s="594"/>
      <c r="EO229" s="594"/>
      <c r="EP229" s="594"/>
      <c r="EQ229" s="594"/>
      <c r="ER229" s="594"/>
      <c r="ES229" s="594"/>
      <c r="ET229" s="594"/>
      <c r="EU229" s="594"/>
      <c r="EV229" s="594"/>
      <c r="EW229" s="594"/>
      <c r="EX229" s="594"/>
      <c r="EY229" s="594"/>
      <c r="EZ229" s="594"/>
      <c r="FA229" s="594"/>
      <c r="FB229" s="594"/>
      <c r="FC229" s="594"/>
      <c r="FD229" s="594"/>
      <c r="FE229" s="594"/>
      <c r="FF229" s="594"/>
      <c r="FG229" s="594"/>
      <c r="FH229" s="594"/>
      <c r="FI229" s="594"/>
      <c r="FJ229" s="594"/>
      <c r="FK229" s="594"/>
      <c r="FL229" s="594"/>
      <c r="FM229" s="594"/>
      <c r="FN229" s="594"/>
      <c r="FO229" s="594"/>
      <c r="FP229" s="594"/>
      <c r="FQ229" s="594"/>
      <c r="FR229" s="594"/>
      <c r="FS229" s="594"/>
      <c r="FT229" s="594"/>
      <c r="FU229" s="594"/>
      <c r="FV229" s="594"/>
      <c r="FW229" s="594"/>
      <c r="FX229" s="594"/>
      <c r="FY229" s="594"/>
      <c r="FZ229" s="594"/>
      <c r="GA229" s="594"/>
      <c r="GB229" s="594"/>
      <c r="GC229" s="594"/>
      <c r="GD229" s="594"/>
      <c r="GE229" s="594"/>
      <c r="GF229" s="594"/>
      <c r="GG229" s="594"/>
      <c r="GH229" s="594"/>
      <c r="GI229" s="594"/>
      <c r="GJ229" s="594"/>
      <c r="GK229" s="594"/>
      <c r="GL229" s="594"/>
      <c r="GM229" s="594"/>
      <c r="GN229" s="594"/>
      <c r="GO229" s="594"/>
      <c r="GP229" s="594"/>
      <c r="GQ229" s="594"/>
      <c r="GR229" s="594"/>
      <c r="GS229" s="594"/>
      <c r="GT229" s="594"/>
      <c r="GU229" s="594"/>
      <c r="GV229" s="594"/>
      <c r="GW229" s="594"/>
      <c r="GX229" s="594"/>
      <c r="GY229" s="594"/>
      <c r="GZ229" s="594"/>
      <c r="HA229" s="594"/>
      <c r="HB229" s="594"/>
      <c r="HC229" s="594"/>
      <c r="HD229" s="594"/>
      <c r="HE229" s="594"/>
      <c r="HF229" s="594"/>
      <c r="HG229" s="594"/>
      <c r="HH229" s="594"/>
      <c r="HI229" s="594"/>
      <c r="HJ229" s="594"/>
      <c r="HK229" s="594"/>
      <c r="HL229" s="594"/>
      <c r="HM229" s="594"/>
      <c r="HN229" s="594"/>
      <c r="HO229" s="594"/>
      <c r="HP229" s="594"/>
      <c r="HQ229" s="594"/>
      <c r="HR229" s="594"/>
      <c r="HS229" s="594"/>
      <c r="HT229" s="594"/>
      <c r="HU229" s="594"/>
      <c r="HV229" s="594"/>
      <c r="HW229" s="594"/>
      <c r="HX229" s="594"/>
      <c r="HY229" s="594"/>
      <c r="HZ229" s="594"/>
      <c r="IA229" s="594"/>
      <c r="IB229" s="594"/>
      <c r="IC229" s="594"/>
      <c r="ID229" s="594"/>
      <c r="IE229" s="594"/>
      <c r="IF229" s="594"/>
      <c r="IG229" s="594"/>
      <c r="IH229" s="594"/>
      <c r="II229" s="594"/>
      <c r="IJ229" s="594"/>
      <c r="IK229" s="594"/>
      <c r="IL229" s="594"/>
      <c r="IM229" s="594"/>
      <c r="IN229" s="594"/>
      <c r="IO229" s="594"/>
      <c r="IP229" s="594"/>
      <c r="IQ229" s="594"/>
      <c r="IR229" s="594"/>
      <c r="IS229" s="594"/>
      <c r="IT229" s="594"/>
      <c r="IU229" s="594"/>
      <c r="IV229" s="594"/>
    </row>
    <row r="230" spans="1:256" s="589" customFormat="1" ht="12.75">
      <c r="A230" s="631"/>
      <c r="B230" s="591"/>
      <c r="C230" s="632"/>
      <c r="D230" s="1068"/>
      <c r="E230" s="662"/>
      <c r="F230" s="662"/>
      <c r="G230" s="594"/>
      <c r="H230" s="594"/>
      <c r="I230" s="594"/>
      <c r="J230" s="594"/>
      <c r="K230" s="594"/>
      <c r="L230" s="594"/>
      <c r="M230" s="594"/>
      <c r="N230" s="594"/>
      <c r="O230" s="594"/>
      <c r="P230" s="594"/>
      <c r="Q230" s="594"/>
      <c r="R230" s="594"/>
      <c r="S230" s="594"/>
      <c r="T230" s="594"/>
      <c r="U230" s="594"/>
      <c r="V230" s="594"/>
      <c r="W230" s="594"/>
      <c r="X230" s="594"/>
      <c r="Y230" s="594"/>
      <c r="Z230" s="594"/>
      <c r="AA230" s="594"/>
      <c r="AB230" s="594"/>
      <c r="AC230" s="594"/>
      <c r="AD230" s="594"/>
      <c r="AE230" s="594"/>
      <c r="AF230" s="594"/>
      <c r="AG230" s="594"/>
      <c r="AH230" s="594"/>
      <c r="AI230" s="594"/>
      <c r="AJ230" s="594"/>
      <c r="AK230" s="594"/>
      <c r="AL230" s="594"/>
      <c r="AM230" s="594"/>
      <c r="AN230" s="594"/>
      <c r="AO230" s="594"/>
      <c r="AP230" s="594"/>
      <c r="AQ230" s="594"/>
      <c r="AR230" s="594"/>
      <c r="AS230" s="594"/>
      <c r="AT230" s="594"/>
      <c r="AU230" s="594"/>
      <c r="AV230" s="594"/>
      <c r="AW230" s="594"/>
      <c r="AX230" s="594"/>
      <c r="AY230" s="594"/>
      <c r="AZ230" s="594"/>
      <c r="BA230" s="594"/>
      <c r="BB230" s="594"/>
      <c r="BC230" s="594"/>
      <c r="BD230" s="594"/>
      <c r="BE230" s="594"/>
      <c r="BF230" s="594"/>
      <c r="BG230" s="594"/>
      <c r="BH230" s="594"/>
      <c r="BI230" s="594"/>
      <c r="BJ230" s="594"/>
      <c r="BK230" s="594"/>
      <c r="BL230" s="594"/>
      <c r="BM230" s="594"/>
      <c r="BN230" s="594"/>
      <c r="BO230" s="594"/>
      <c r="BP230" s="594"/>
      <c r="BQ230" s="594"/>
      <c r="BR230" s="594"/>
      <c r="BS230" s="594"/>
      <c r="BT230" s="594"/>
      <c r="BU230" s="594"/>
      <c r="BV230" s="594"/>
      <c r="BW230" s="594"/>
      <c r="BX230" s="594"/>
      <c r="BY230" s="594"/>
      <c r="BZ230" s="594"/>
      <c r="CA230" s="594"/>
      <c r="CB230" s="594"/>
      <c r="CC230" s="594"/>
      <c r="CD230" s="594"/>
      <c r="CE230" s="594"/>
      <c r="CF230" s="594"/>
      <c r="CG230" s="594"/>
      <c r="CH230" s="594"/>
      <c r="CI230" s="594"/>
      <c r="CJ230" s="594"/>
      <c r="CK230" s="594"/>
      <c r="CL230" s="594"/>
      <c r="CM230" s="594"/>
      <c r="CN230" s="594"/>
      <c r="CO230" s="594"/>
      <c r="CP230" s="594"/>
      <c r="CQ230" s="594"/>
      <c r="CR230" s="594"/>
      <c r="CS230" s="594"/>
      <c r="CT230" s="594"/>
      <c r="CU230" s="594"/>
      <c r="CV230" s="594"/>
      <c r="CW230" s="594"/>
      <c r="CX230" s="594"/>
      <c r="CY230" s="594"/>
      <c r="CZ230" s="594"/>
      <c r="DA230" s="594"/>
      <c r="DB230" s="594"/>
      <c r="DC230" s="594"/>
      <c r="DD230" s="594"/>
      <c r="DE230" s="594"/>
      <c r="DF230" s="594"/>
      <c r="DG230" s="594"/>
      <c r="DH230" s="594"/>
      <c r="DI230" s="594"/>
      <c r="DJ230" s="594"/>
      <c r="DK230" s="594"/>
      <c r="DL230" s="594"/>
      <c r="DM230" s="594"/>
      <c r="DN230" s="594"/>
      <c r="DO230" s="594"/>
      <c r="DP230" s="594"/>
      <c r="DQ230" s="594"/>
      <c r="DR230" s="594"/>
      <c r="DS230" s="594"/>
      <c r="DT230" s="594"/>
      <c r="DU230" s="594"/>
      <c r="DV230" s="594"/>
      <c r="DW230" s="594"/>
      <c r="DX230" s="594"/>
      <c r="DY230" s="594"/>
      <c r="DZ230" s="594"/>
      <c r="EA230" s="594"/>
      <c r="EB230" s="594"/>
      <c r="EC230" s="594"/>
      <c r="ED230" s="594"/>
      <c r="EE230" s="594"/>
      <c r="EF230" s="594"/>
      <c r="EG230" s="594"/>
      <c r="EH230" s="594"/>
      <c r="EI230" s="594"/>
      <c r="EJ230" s="594"/>
      <c r="EK230" s="594"/>
      <c r="EL230" s="594"/>
      <c r="EM230" s="594"/>
      <c r="EN230" s="594"/>
      <c r="EO230" s="594"/>
      <c r="EP230" s="594"/>
      <c r="EQ230" s="594"/>
      <c r="ER230" s="594"/>
      <c r="ES230" s="594"/>
      <c r="ET230" s="594"/>
      <c r="EU230" s="594"/>
      <c r="EV230" s="594"/>
      <c r="EW230" s="594"/>
      <c r="EX230" s="594"/>
      <c r="EY230" s="594"/>
      <c r="EZ230" s="594"/>
      <c r="FA230" s="594"/>
      <c r="FB230" s="594"/>
      <c r="FC230" s="594"/>
      <c r="FD230" s="594"/>
      <c r="FE230" s="594"/>
      <c r="FF230" s="594"/>
      <c r="FG230" s="594"/>
      <c r="FH230" s="594"/>
      <c r="FI230" s="594"/>
      <c r="FJ230" s="594"/>
      <c r="FK230" s="594"/>
      <c r="FL230" s="594"/>
      <c r="FM230" s="594"/>
      <c r="FN230" s="594"/>
      <c r="FO230" s="594"/>
      <c r="FP230" s="594"/>
      <c r="FQ230" s="594"/>
      <c r="FR230" s="594"/>
      <c r="FS230" s="594"/>
      <c r="FT230" s="594"/>
      <c r="FU230" s="594"/>
      <c r="FV230" s="594"/>
      <c r="FW230" s="594"/>
      <c r="FX230" s="594"/>
      <c r="FY230" s="594"/>
      <c r="FZ230" s="594"/>
      <c r="GA230" s="594"/>
      <c r="GB230" s="594"/>
      <c r="GC230" s="594"/>
      <c r="GD230" s="594"/>
      <c r="GE230" s="594"/>
      <c r="GF230" s="594"/>
      <c r="GG230" s="594"/>
      <c r="GH230" s="594"/>
      <c r="GI230" s="594"/>
      <c r="GJ230" s="594"/>
      <c r="GK230" s="594"/>
      <c r="GL230" s="594"/>
      <c r="GM230" s="594"/>
      <c r="GN230" s="594"/>
      <c r="GO230" s="594"/>
      <c r="GP230" s="594"/>
      <c r="GQ230" s="594"/>
      <c r="GR230" s="594"/>
      <c r="GS230" s="594"/>
      <c r="GT230" s="594"/>
      <c r="GU230" s="594"/>
      <c r="GV230" s="594"/>
      <c r="GW230" s="594"/>
      <c r="GX230" s="594"/>
      <c r="GY230" s="594"/>
      <c r="GZ230" s="594"/>
      <c r="HA230" s="594"/>
      <c r="HB230" s="594"/>
      <c r="HC230" s="594"/>
      <c r="HD230" s="594"/>
      <c r="HE230" s="594"/>
      <c r="HF230" s="594"/>
      <c r="HG230" s="594"/>
      <c r="HH230" s="594"/>
      <c r="HI230" s="594"/>
      <c r="HJ230" s="594"/>
      <c r="HK230" s="594"/>
      <c r="HL230" s="594"/>
      <c r="HM230" s="594"/>
      <c r="HN230" s="594"/>
      <c r="HO230" s="594"/>
      <c r="HP230" s="594"/>
      <c r="HQ230" s="594"/>
      <c r="HR230" s="594"/>
      <c r="HS230" s="594"/>
      <c r="HT230" s="594"/>
      <c r="HU230" s="594"/>
      <c r="HV230" s="594"/>
      <c r="HW230" s="594"/>
      <c r="HX230" s="594"/>
      <c r="HY230" s="594"/>
      <c r="HZ230" s="594"/>
      <c r="IA230" s="594"/>
      <c r="IB230" s="594"/>
      <c r="IC230" s="594"/>
      <c r="ID230" s="594"/>
      <c r="IE230" s="594"/>
      <c r="IF230" s="594"/>
      <c r="IG230" s="594"/>
      <c r="IH230" s="594"/>
      <c r="II230" s="594"/>
      <c r="IJ230" s="594"/>
      <c r="IK230" s="594"/>
      <c r="IL230" s="594"/>
      <c r="IM230" s="594"/>
      <c r="IN230" s="594"/>
      <c r="IO230" s="594"/>
      <c r="IP230" s="594"/>
      <c r="IQ230" s="594"/>
      <c r="IR230" s="594"/>
      <c r="IS230" s="594"/>
      <c r="IT230" s="594"/>
      <c r="IU230" s="594"/>
      <c r="IV230" s="594"/>
    </row>
    <row r="231" spans="1:256" s="595" customFormat="1" ht="12.75">
      <c r="A231" s="631"/>
      <c r="B231" s="591"/>
      <c r="C231" s="632"/>
      <c r="D231" s="1068"/>
      <c r="E231" s="662"/>
      <c r="F231" s="662"/>
      <c r="G231" s="594"/>
      <c r="H231" s="594"/>
      <c r="I231" s="594"/>
      <c r="J231" s="594"/>
      <c r="K231" s="594"/>
      <c r="L231" s="594"/>
      <c r="M231" s="594"/>
      <c r="N231" s="594"/>
      <c r="O231" s="594"/>
      <c r="P231" s="594"/>
      <c r="Q231" s="594"/>
      <c r="R231" s="594"/>
      <c r="S231" s="594"/>
      <c r="T231" s="594"/>
      <c r="U231" s="594"/>
      <c r="V231" s="594"/>
      <c r="W231" s="594"/>
      <c r="X231" s="594"/>
      <c r="Y231" s="594"/>
      <c r="Z231" s="594"/>
      <c r="AA231" s="594"/>
      <c r="AB231" s="594"/>
      <c r="AC231" s="594"/>
      <c r="AD231" s="594"/>
      <c r="AE231" s="594"/>
      <c r="AF231" s="594"/>
      <c r="AG231" s="594"/>
      <c r="AH231" s="594"/>
      <c r="AI231" s="594"/>
      <c r="AJ231" s="594"/>
      <c r="AK231" s="594"/>
      <c r="AL231" s="594"/>
      <c r="AM231" s="594"/>
      <c r="AN231" s="594"/>
      <c r="AO231" s="594"/>
      <c r="AP231" s="594"/>
      <c r="AQ231" s="594"/>
      <c r="AR231" s="594"/>
      <c r="AS231" s="594"/>
      <c r="AT231" s="594"/>
      <c r="AU231" s="594"/>
      <c r="AV231" s="594"/>
      <c r="AW231" s="594"/>
      <c r="AX231" s="594"/>
      <c r="AY231" s="594"/>
      <c r="AZ231" s="594"/>
      <c r="BA231" s="594"/>
      <c r="BB231" s="594"/>
      <c r="BC231" s="594"/>
      <c r="BD231" s="594"/>
      <c r="BE231" s="594"/>
      <c r="BF231" s="594"/>
      <c r="BG231" s="594"/>
      <c r="BH231" s="594"/>
      <c r="BI231" s="594"/>
      <c r="BJ231" s="594"/>
      <c r="BK231" s="594"/>
      <c r="BL231" s="594"/>
      <c r="BM231" s="594"/>
      <c r="BN231" s="594"/>
      <c r="BO231" s="594"/>
      <c r="BP231" s="594"/>
      <c r="BQ231" s="594"/>
      <c r="BR231" s="594"/>
      <c r="BS231" s="594"/>
      <c r="BT231" s="594"/>
      <c r="BU231" s="594"/>
      <c r="BV231" s="594"/>
      <c r="BW231" s="594"/>
      <c r="BX231" s="594"/>
      <c r="BY231" s="594"/>
      <c r="BZ231" s="594"/>
      <c r="CA231" s="594"/>
      <c r="CB231" s="594"/>
      <c r="CC231" s="594"/>
      <c r="CD231" s="594"/>
      <c r="CE231" s="594"/>
      <c r="CF231" s="594"/>
      <c r="CG231" s="594"/>
      <c r="CH231" s="594"/>
      <c r="CI231" s="594"/>
      <c r="CJ231" s="594"/>
      <c r="CK231" s="594"/>
      <c r="CL231" s="594"/>
      <c r="CM231" s="594"/>
      <c r="CN231" s="594"/>
      <c r="CO231" s="594"/>
      <c r="CP231" s="594"/>
      <c r="CQ231" s="594"/>
      <c r="CR231" s="594"/>
      <c r="CS231" s="594"/>
      <c r="CT231" s="594"/>
      <c r="CU231" s="594"/>
      <c r="CV231" s="594"/>
      <c r="CW231" s="594"/>
      <c r="CX231" s="594"/>
      <c r="CY231" s="594"/>
      <c r="CZ231" s="594"/>
      <c r="DA231" s="594"/>
      <c r="DB231" s="594"/>
      <c r="DC231" s="594"/>
      <c r="DD231" s="594"/>
      <c r="DE231" s="594"/>
      <c r="DF231" s="594"/>
      <c r="DG231" s="594"/>
      <c r="DH231" s="594"/>
      <c r="DI231" s="594"/>
      <c r="DJ231" s="594"/>
      <c r="DK231" s="594"/>
      <c r="DL231" s="594"/>
      <c r="DM231" s="594"/>
      <c r="DN231" s="594"/>
      <c r="DO231" s="594"/>
      <c r="DP231" s="594"/>
      <c r="DQ231" s="594"/>
      <c r="DR231" s="594"/>
      <c r="DS231" s="594"/>
      <c r="DT231" s="594"/>
      <c r="DU231" s="594"/>
      <c r="DV231" s="594"/>
      <c r="DW231" s="594"/>
      <c r="DX231" s="594"/>
      <c r="DY231" s="594"/>
      <c r="DZ231" s="594"/>
      <c r="EA231" s="594"/>
      <c r="EB231" s="594"/>
      <c r="EC231" s="594"/>
      <c r="ED231" s="594"/>
      <c r="EE231" s="594"/>
      <c r="EF231" s="594"/>
      <c r="EG231" s="594"/>
      <c r="EH231" s="594"/>
      <c r="EI231" s="594"/>
      <c r="EJ231" s="594"/>
      <c r="EK231" s="594"/>
      <c r="EL231" s="594"/>
      <c r="EM231" s="594"/>
      <c r="EN231" s="594"/>
      <c r="EO231" s="594"/>
      <c r="EP231" s="594"/>
      <c r="EQ231" s="594"/>
      <c r="ER231" s="594"/>
      <c r="ES231" s="594"/>
      <c r="ET231" s="594"/>
      <c r="EU231" s="594"/>
      <c r="EV231" s="594"/>
      <c r="EW231" s="594"/>
      <c r="EX231" s="594"/>
      <c r="EY231" s="594"/>
      <c r="EZ231" s="594"/>
      <c r="FA231" s="594"/>
      <c r="FB231" s="594"/>
      <c r="FC231" s="594"/>
      <c r="FD231" s="594"/>
      <c r="FE231" s="594"/>
      <c r="FF231" s="594"/>
      <c r="FG231" s="594"/>
      <c r="FH231" s="594"/>
      <c r="FI231" s="594"/>
      <c r="FJ231" s="594"/>
      <c r="FK231" s="594"/>
      <c r="FL231" s="594"/>
      <c r="FM231" s="594"/>
      <c r="FN231" s="594"/>
      <c r="FO231" s="594"/>
      <c r="FP231" s="594"/>
      <c r="FQ231" s="594"/>
      <c r="FR231" s="594"/>
      <c r="FS231" s="594"/>
      <c r="FT231" s="594"/>
      <c r="FU231" s="594"/>
      <c r="FV231" s="594"/>
      <c r="FW231" s="594"/>
      <c r="FX231" s="594"/>
      <c r="FY231" s="594"/>
      <c r="FZ231" s="594"/>
      <c r="GA231" s="594"/>
      <c r="GB231" s="594"/>
      <c r="GC231" s="594"/>
      <c r="GD231" s="594"/>
      <c r="GE231" s="594"/>
      <c r="GF231" s="594"/>
      <c r="GG231" s="594"/>
      <c r="GH231" s="594"/>
      <c r="GI231" s="594"/>
      <c r="GJ231" s="594"/>
      <c r="GK231" s="594"/>
      <c r="GL231" s="594"/>
      <c r="GM231" s="594"/>
      <c r="GN231" s="594"/>
      <c r="GO231" s="594"/>
      <c r="GP231" s="594"/>
      <c r="GQ231" s="594"/>
      <c r="GR231" s="594"/>
      <c r="GS231" s="594"/>
      <c r="GT231" s="594"/>
      <c r="GU231" s="594"/>
      <c r="GV231" s="594"/>
      <c r="GW231" s="594"/>
      <c r="GX231" s="594"/>
      <c r="GY231" s="594"/>
      <c r="GZ231" s="594"/>
      <c r="HA231" s="594"/>
      <c r="HB231" s="594"/>
      <c r="HC231" s="594"/>
      <c r="HD231" s="594"/>
      <c r="HE231" s="594"/>
      <c r="HF231" s="594"/>
      <c r="HG231" s="594"/>
      <c r="HH231" s="594"/>
      <c r="HI231" s="594"/>
      <c r="HJ231" s="594"/>
      <c r="HK231" s="594"/>
      <c r="HL231" s="594"/>
      <c r="HM231" s="594"/>
      <c r="HN231" s="594"/>
      <c r="HO231" s="594"/>
      <c r="HP231" s="594"/>
      <c r="HQ231" s="594"/>
      <c r="HR231" s="594"/>
      <c r="HS231" s="594"/>
      <c r="HT231" s="594"/>
      <c r="HU231" s="594"/>
      <c r="HV231" s="594"/>
      <c r="HW231" s="594"/>
      <c r="HX231" s="594"/>
      <c r="HY231" s="594"/>
      <c r="HZ231" s="594"/>
      <c r="IA231" s="594"/>
      <c r="IB231" s="594"/>
      <c r="IC231" s="594"/>
      <c r="ID231" s="594"/>
      <c r="IE231" s="594"/>
      <c r="IF231" s="594"/>
      <c r="IG231" s="594"/>
      <c r="IH231" s="594"/>
      <c r="II231" s="594"/>
      <c r="IJ231" s="594"/>
      <c r="IK231" s="594"/>
      <c r="IL231" s="594"/>
      <c r="IM231" s="594"/>
      <c r="IN231" s="594"/>
      <c r="IO231" s="594"/>
      <c r="IP231" s="594"/>
      <c r="IQ231" s="594"/>
      <c r="IR231" s="594"/>
      <c r="IS231" s="594"/>
      <c r="IT231" s="594"/>
      <c r="IU231" s="594"/>
      <c r="IV231" s="594"/>
    </row>
    <row r="232" spans="1:256" s="589" customFormat="1" ht="12.75">
      <c r="A232" s="631"/>
      <c r="B232" s="591"/>
      <c r="C232" s="632"/>
      <c r="D232" s="1068"/>
      <c r="E232" s="662"/>
      <c r="F232" s="662"/>
      <c r="G232" s="594"/>
      <c r="H232" s="594"/>
      <c r="I232" s="594"/>
      <c r="J232" s="594"/>
      <c r="K232" s="594"/>
      <c r="L232" s="594"/>
      <c r="M232" s="594"/>
      <c r="N232" s="594"/>
      <c r="O232" s="594"/>
      <c r="P232" s="594"/>
      <c r="Q232" s="594"/>
      <c r="R232" s="594"/>
      <c r="S232" s="594"/>
      <c r="T232" s="594"/>
      <c r="U232" s="594"/>
      <c r="V232" s="594"/>
      <c r="W232" s="594"/>
      <c r="X232" s="594"/>
      <c r="Y232" s="594"/>
      <c r="Z232" s="594"/>
      <c r="AA232" s="594"/>
      <c r="AB232" s="594"/>
      <c r="AC232" s="594"/>
      <c r="AD232" s="594"/>
      <c r="AE232" s="594"/>
      <c r="AF232" s="594"/>
      <c r="AG232" s="594"/>
      <c r="AH232" s="594"/>
      <c r="AI232" s="594"/>
      <c r="AJ232" s="594"/>
      <c r="AK232" s="594"/>
      <c r="AL232" s="594"/>
      <c r="AM232" s="594"/>
      <c r="AN232" s="594"/>
      <c r="AO232" s="594"/>
      <c r="AP232" s="594"/>
      <c r="AQ232" s="594"/>
      <c r="AR232" s="594"/>
      <c r="AS232" s="594"/>
      <c r="AT232" s="594"/>
      <c r="AU232" s="594"/>
      <c r="AV232" s="594"/>
      <c r="AW232" s="594"/>
      <c r="AX232" s="594"/>
      <c r="AY232" s="594"/>
      <c r="AZ232" s="594"/>
      <c r="BA232" s="594"/>
      <c r="BB232" s="594"/>
      <c r="BC232" s="594"/>
      <c r="BD232" s="594"/>
      <c r="BE232" s="594"/>
      <c r="BF232" s="594"/>
      <c r="BG232" s="594"/>
      <c r="BH232" s="594"/>
      <c r="BI232" s="594"/>
      <c r="BJ232" s="594"/>
      <c r="BK232" s="594"/>
      <c r="BL232" s="594"/>
      <c r="BM232" s="594"/>
      <c r="BN232" s="594"/>
      <c r="BO232" s="594"/>
      <c r="BP232" s="594"/>
      <c r="BQ232" s="594"/>
      <c r="BR232" s="594"/>
      <c r="BS232" s="594"/>
      <c r="BT232" s="594"/>
      <c r="BU232" s="594"/>
      <c r="BV232" s="594"/>
      <c r="BW232" s="594"/>
      <c r="BX232" s="594"/>
      <c r="BY232" s="594"/>
      <c r="BZ232" s="594"/>
      <c r="CA232" s="594"/>
      <c r="CB232" s="594"/>
      <c r="CC232" s="594"/>
      <c r="CD232" s="594"/>
      <c r="CE232" s="594"/>
      <c r="CF232" s="594"/>
      <c r="CG232" s="594"/>
      <c r="CH232" s="594"/>
      <c r="CI232" s="594"/>
      <c r="CJ232" s="594"/>
      <c r="CK232" s="594"/>
      <c r="CL232" s="594"/>
      <c r="CM232" s="594"/>
      <c r="CN232" s="594"/>
      <c r="CO232" s="594"/>
      <c r="CP232" s="594"/>
      <c r="CQ232" s="594"/>
      <c r="CR232" s="594"/>
      <c r="CS232" s="594"/>
      <c r="CT232" s="594"/>
      <c r="CU232" s="594"/>
      <c r="CV232" s="594"/>
      <c r="CW232" s="594"/>
      <c r="CX232" s="594"/>
      <c r="CY232" s="594"/>
      <c r="CZ232" s="594"/>
      <c r="DA232" s="594"/>
      <c r="DB232" s="594"/>
      <c r="DC232" s="594"/>
      <c r="DD232" s="594"/>
      <c r="DE232" s="594"/>
      <c r="DF232" s="594"/>
      <c r="DG232" s="594"/>
      <c r="DH232" s="594"/>
      <c r="DI232" s="594"/>
      <c r="DJ232" s="594"/>
      <c r="DK232" s="594"/>
      <c r="DL232" s="594"/>
      <c r="DM232" s="594"/>
      <c r="DN232" s="594"/>
      <c r="DO232" s="594"/>
      <c r="DP232" s="594"/>
      <c r="DQ232" s="594"/>
      <c r="DR232" s="594"/>
      <c r="DS232" s="594"/>
      <c r="DT232" s="594"/>
      <c r="DU232" s="594"/>
      <c r="DV232" s="594"/>
      <c r="DW232" s="594"/>
      <c r="DX232" s="594"/>
      <c r="DY232" s="594"/>
      <c r="DZ232" s="594"/>
      <c r="EA232" s="594"/>
      <c r="EB232" s="594"/>
      <c r="EC232" s="594"/>
      <c r="ED232" s="594"/>
      <c r="EE232" s="594"/>
      <c r="EF232" s="594"/>
      <c r="EG232" s="594"/>
      <c r="EH232" s="594"/>
      <c r="EI232" s="594"/>
      <c r="EJ232" s="594"/>
      <c r="EK232" s="594"/>
      <c r="EL232" s="594"/>
      <c r="EM232" s="594"/>
      <c r="EN232" s="594"/>
      <c r="EO232" s="594"/>
      <c r="EP232" s="594"/>
      <c r="EQ232" s="594"/>
      <c r="ER232" s="594"/>
      <c r="ES232" s="594"/>
      <c r="ET232" s="594"/>
      <c r="EU232" s="594"/>
      <c r="EV232" s="594"/>
      <c r="EW232" s="594"/>
      <c r="EX232" s="594"/>
      <c r="EY232" s="594"/>
      <c r="EZ232" s="594"/>
      <c r="FA232" s="594"/>
      <c r="FB232" s="594"/>
      <c r="FC232" s="594"/>
      <c r="FD232" s="594"/>
      <c r="FE232" s="594"/>
      <c r="FF232" s="594"/>
      <c r="FG232" s="594"/>
      <c r="FH232" s="594"/>
      <c r="FI232" s="594"/>
      <c r="FJ232" s="594"/>
      <c r="FK232" s="594"/>
      <c r="FL232" s="594"/>
      <c r="FM232" s="594"/>
      <c r="FN232" s="594"/>
      <c r="FO232" s="594"/>
      <c r="FP232" s="594"/>
      <c r="FQ232" s="594"/>
      <c r="FR232" s="594"/>
      <c r="FS232" s="594"/>
      <c r="FT232" s="594"/>
      <c r="FU232" s="594"/>
      <c r="FV232" s="594"/>
      <c r="FW232" s="594"/>
      <c r="FX232" s="594"/>
      <c r="FY232" s="594"/>
      <c r="FZ232" s="594"/>
      <c r="GA232" s="594"/>
      <c r="GB232" s="594"/>
      <c r="GC232" s="594"/>
      <c r="GD232" s="594"/>
      <c r="GE232" s="594"/>
      <c r="GF232" s="594"/>
      <c r="GG232" s="594"/>
      <c r="GH232" s="594"/>
      <c r="GI232" s="594"/>
      <c r="GJ232" s="594"/>
      <c r="GK232" s="594"/>
      <c r="GL232" s="594"/>
      <c r="GM232" s="594"/>
      <c r="GN232" s="594"/>
      <c r="GO232" s="594"/>
      <c r="GP232" s="594"/>
      <c r="GQ232" s="594"/>
      <c r="GR232" s="594"/>
      <c r="GS232" s="594"/>
      <c r="GT232" s="594"/>
      <c r="GU232" s="594"/>
      <c r="GV232" s="594"/>
      <c r="GW232" s="594"/>
      <c r="GX232" s="594"/>
      <c r="GY232" s="594"/>
      <c r="GZ232" s="594"/>
      <c r="HA232" s="594"/>
      <c r="HB232" s="594"/>
      <c r="HC232" s="594"/>
      <c r="HD232" s="594"/>
      <c r="HE232" s="594"/>
      <c r="HF232" s="594"/>
      <c r="HG232" s="594"/>
      <c r="HH232" s="594"/>
      <c r="HI232" s="594"/>
      <c r="HJ232" s="594"/>
      <c r="HK232" s="594"/>
      <c r="HL232" s="594"/>
      <c r="HM232" s="594"/>
      <c r="HN232" s="594"/>
      <c r="HO232" s="594"/>
      <c r="HP232" s="594"/>
      <c r="HQ232" s="594"/>
      <c r="HR232" s="594"/>
      <c r="HS232" s="594"/>
      <c r="HT232" s="594"/>
      <c r="HU232" s="594"/>
      <c r="HV232" s="594"/>
      <c r="HW232" s="594"/>
      <c r="HX232" s="594"/>
      <c r="HY232" s="594"/>
      <c r="HZ232" s="594"/>
      <c r="IA232" s="594"/>
      <c r="IB232" s="594"/>
      <c r="IC232" s="594"/>
      <c r="ID232" s="594"/>
      <c r="IE232" s="594"/>
      <c r="IF232" s="594"/>
      <c r="IG232" s="594"/>
      <c r="IH232" s="594"/>
      <c r="II232" s="594"/>
      <c r="IJ232" s="594"/>
      <c r="IK232" s="594"/>
      <c r="IL232" s="594"/>
      <c r="IM232" s="594"/>
      <c r="IN232" s="594"/>
      <c r="IO232" s="594"/>
      <c r="IP232" s="594"/>
      <c r="IQ232" s="594"/>
      <c r="IR232" s="594"/>
      <c r="IS232" s="594"/>
      <c r="IT232" s="594"/>
      <c r="IU232" s="594"/>
      <c r="IV232" s="594"/>
    </row>
    <row r="233" spans="1:256" s="595" customFormat="1" ht="12.75">
      <c r="A233" s="631"/>
      <c r="B233" s="591"/>
      <c r="C233" s="632"/>
      <c r="D233" s="1068"/>
      <c r="E233" s="662"/>
      <c r="F233" s="662"/>
      <c r="G233" s="594"/>
      <c r="H233" s="594"/>
      <c r="I233" s="594"/>
      <c r="J233" s="594"/>
      <c r="K233" s="594"/>
      <c r="L233" s="594"/>
      <c r="M233" s="594"/>
      <c r="N233" s="594"/>
      <c r="O233" s="594"/>
      <c r="P233" s="594"/>
      <c r="Q233" s="594"/>
      <c r="R233" s="594"/>
      <c r="S233" s="594"/>
      <c r="T233" s="594"/>
      <c r="U233" s="594"/>
      <c r="V233" s="594"/>
      <c r="W233" s="594"/>
      <c r="X233" s="594"/>
      <c r="Y233" s="594"/>
      <c r="Z233" s="594"/>
      <c r="AA233" s="594"/>
      <c r="AB233" s="594"/>
      <c r="AC233" s="594"/>
      <c r="AD233" s="594"/>
      <c r="AE233" s="594"/>
      <c r="AF233" s="594"/>
      <c r="AG233" s="594"/>
      <c r="AH233" s="594"/>
      <c r="AI233" s="594"/>
      <c r="AJ233" s="594"/>
      <c r="AK233" s="594"/>
      <c r="AL233" s="594"/>
      <c r="AM233" s="594"/>
      <c r="AN233" s="594"/>
      <c r="AO233" s="594"/>
      <c r="AP233" s="594"/>
      <c r="AQ233" s="594"/>
      <c r="AR233" s="594"/>
      <c r="AS233" s="594"/>
      <c r="AT233" s="594"/>
      <c r="AU233" s="594"/>
      <c r="AV233" s="594"/>
      <c r="AW233" s="594"/>
      <c r="AX233" s="594"/>
      <c r="AY233" s="594"/>
      <c r="AZ233" s="594"/>
      <c r="BA233" s="594"/>
      <c r="BB233" s="594"/>
      <c r="BC233" s="594"/>
      <c r="BD233" s="594"/>
      <c r="BE233" s="594"/>
      <c r="BF233" s="594"/>
      <c r="BG233" s="594"/>
      <c r="BH233" s="594"/>
      <c r="BI233" s="594"/>
      <c r="BJ233" s="594"/>
      <c r="BK233" s="594"/>
      <c r="BL233" s="594"/>
      <c r="BM233" s="594"/>
      <c r="BN233" s="594"/>
      <c r="BO233" s="594"/>
      <c r="BP233" s="594"/>
      <c r="BQ233" s="594"/>
      <c r="BR233" s="594"/>
      <c r="BS233" s="594"/>
      <c r="BT233" s="594"/>
      <c r="BU233" s="594"/>
      <c r="BV233" s="594"/>
      <c r="BW233" s="594"/>
      <c r="BX233" s="594"/>
      <c r="BY233" s="594"/>
      <c r="BZ233" s="594"/>
      <c r="CA233" s="594"/>
      <c r="CB233" s="594"/>
      <c r="CC233" s="594"/>
      <c r="CD233" s="594"/>
      <c r="CE233" s="594"/>
      <c r="CF233" s="594"/>
      <c r="CG233" s="594"/>
      <c r="CH233" s="594"/>
      <c r="CI233" s="594"/>
      <c r="CJ233" s="594"/>
      <c r="CK233" s="594"/>
      <c r="CL233" s="594"/>
      <c r="CM233" s="594"/>
      <c r="CN233" s="594"/>
      <c r="CO233" s="594"/>
      <c r="CP233" s="594"/>
      <c r="CQ233" s="594"/>
      <c r="CR233" s="594"/>
      <c r="CS233" s="594"/>
      <c r="CT233" s="594"/>
      <c r="CU233" s="594"/>
      <c r="CV233" s="594"/>
      <c r="CW233" s="594"/>
      <c r="CX233" s="594"/>
      <c r="CY233" s="594"/>
      <c r="CZ233" s="594"/>
      <c r="DA233" s="594"/>
      <c r="DB233" s="594"/>
      <c r="DC233" s="594"/>
      <c r="DD233" s="594"/>
      <c r="DE233" s="594"/>
      <c r="DF233" s="594"/>
      <c r="DG233" s="594"/>
      <c r="DH233" s="594"/>
      <c r="DI233" s="594"/>
      <c r="DJ233" s="594"/>
      <c r="DK233" s="594"/>
      <c r="DL233" s="594"/>
      <c r="DM233" s="594"/>
      <c r="DN233" s="594"/>
      <c r="DO233" s="594"/>
      <c r="DP233" s="594"/>
      <c r="DQ233" s="594"/>
      <c r="DR233" s="594"/>
      <c r="DS233" s="594"/>
      <c r="DT233" s="594"/>
      <c r="DU233" s="594"/>
      <c r="DV233" s="594"/>
      <c r="DW233" s="594"/>
      <c r="DX233" s="594"/>
      <c r="DY233" s="594"/>
      <c r="DZ233" s="594"/>
      <c r="EA233" s="594"/>
      <c r="EB233" s="594"/>
      <c r="EC233" s="594"/>
      <c r="ED233" s="594"/>
      <c r="EE233" s="594"/>
      <c r="EF233" s="594"/>
      <c r="EG233" s="594"/>
      <c r="EH233" s="594"/>
      <c r="EI233" s="594"/>
      <c r="EJ233" s="594"/>
      <c r="EK233" s="594"/>
      <c r="EL233" s="594"/>
      <c r="EM233" s="594"/>
      <c r="EN233" s="594"/>
      <c r="EO233" s="594"/>
      <c r="EP233" s="594"/>
      <c r="EQ233" s="594"/>
      <c r="ER233" s="594"/>
      <c r="ES233" s="594"/>
      <c r="ET233" s="594"/>
      <c r="EU233" s="594"/>
      <c r="EV233" s="594"/>
      <c r="EW233" s="594"/>
      <c r="EX233" s="594"/>
      <c r="EY233" s="594"/>
      <c r="EZ233" s="594"/>
      <c r="FA233" s="594"/>
      <c r="FB233" s="594"/>
      <c r="FC233" s="594"/>
      <c r="FD233" s="594"/>
      <c r="FE233" s="594"/>
      <c r="FF233" s="594"/>
      <c r="FG233" s="594"/>
      <c r="FH233" s="594"/>
      <c r="FI233" s="594"/>
      <c r="FJ233" s="594"/>
      <c r="FK233" s="594"/>
      <c r="FL233" s="594"/>
      <c r="FM233" s="594"/>
      <c r="FN233" s="594"/>
      <c r="FO233" s="594"/>
      <c r="FP233" s="594"/>
      <c r="FQ233" s="594"/>
      <c r="FR233" s="594"/>
      <c r="FS233" s="594"/>
      <c r="FT233" s="594"/>
      <c r="FU233" s="594"/>
      <c r="FV233" s="594"/>
      <c r="FW233" s="594"/>
      <c r="FX233" s="594"/>
      <c r="FY233" s="594"/>
      <c r="FZ233" s="594"/>
      <c r="GA233" s="594"/>
      <c r="GB233" s="594"/>
      <c r="GC233" s="594"/>
      <c r="GD233" s="594"/>
      <c r="GE233" s="594"/>
      <c r="GF233" s="594"/>
      <c r="GG233" s="594"/>
      <c r="GH233" s="594"/>
      <c r="GI233" s="594"/>
      <c r="GJ233" s="594"/>
      <c r="GK233" s="594"/>
      <c r="GL233" s="594"/>
      <c r="GM233" s="594"/>
      <c r="GN233" s="594"/>
      <c r="GO233" s="594"/>
      <c r="GP233" s="594"/>
      <c r="GQ233" s="594"/>
      <c r="GR233" s="594"/>
      <c r="GS233" s="594"/>
      <c r="GT233" s="594"/>
      <c r="GU233" s="594"/>
      <c r="GV233" s="594"/>
      <c r="GW233" s="594"/>
      <c r="GX233" s="594"/>
      <c r="GY233" s="594"/>
      <c r="GZ233" s="594"/>
      <c r="HA233" s="594"/>
      <c r="HB233" s="594"/>
      <c r="HC233" s="594"/>
      <c r="HD233" s="594"/>
      <c r="HE233" s="594"/>
      <c r="HF233" s="594"/>
      <c r="HG233" s="594"/>
      <c r="HH233" s="594"/>
      <c r="HI233" s="594"/>
      <c r="HJ233" s="594"/>
      <c r="HK233" s="594"/>
      <c r="HL233" s="594"/>
      <c r="HM233" s="594"/>
      <c r="HN233" s="594"/>
      <c r="HO233" s="594"/>
      <c r="HP233" s="594"/>
      <c r="HQ233" s="594"/>
      <c r="HR233" s="594"/>
      <c r="HS233" s="594"/>
      <c r="HT233" s="594"/>
      <c r="HU233" s="594"/>
      <c r="HV233" s="594"/>
      <c r="HW233" s="594"/>
      <c r="HX233" s="594"/>
      <c r="HY233" s="594"/>
      <c r="HZ233" s="594"/>
      <c r="IA233" s="594"/>
      <c r="IB233" s="594"/>
      <c r="IC233" s="594"/>
      <c r="ID233" s="594"/>
      <c r="IE233" s="594"/>
      <c r="IF233" s="594"/>
      <c r="IG233" s="594"/>
      <c r="IH233" s="594"/>
      <c r="II233" s="594"/>
      <c r="IJ233" s="594"/>
      <c r="IK233" s="594"/>
      <c r="IL233" s="594"/>
      <c r="IM233" s="594"/>
      <c r="IN233" s="594"/>
      <c r="IO233" s="594"/>
      <c r="IP233" s="594"/>
      <c r="IQ233" s="594"/>
      <c r="IR233" s="594"/>
      <c r="IS233" s="594"/>
      <c r="IT233" s="594"/>
      <c r="IU233" s="594"/>
      <c r="IV233" s="594"/>
    </row>
    <row r="234" spans="1:256" s="595" customFormat="1" ht="12.75">
      <c r="A234" s="631"/>
      <c r="B234" s="591"/>
      <c r="C234" s="632"/>
      <c r="D234" s="1068"/>
      <c r="E234" s="662"/>
      <c r="F234" s="662"/>
      <c r="G234" s="589"/>
      <c r="H234" s="589"/>
      <c r="I234" s="589"/>
      <c r="J234" s="589"/>
      <c r="K234" s="589"/>
      <c r="L234" s="589"/>
      <c r="M234" s="589"/>
      <c r="N234" s="589"/>
      <c r="O234" s="589"/>
      <c r="P234" s="589"/>
      <c r="Q234" s="589"/>
      <c r="R234" s="589"/>
      <c r="S234" s="589"/>
      <c r="T234" s="589"/>
      <c r="U234" s="589"/>
      <c r="V234" s="589"/>
      <c r="W234" s="589"/>
      <c r="X234" s="589"/>
      <c r="Y234" s="589"/>
      <c r="Z234" s="589"/>
      <c r="AA234" s="589"/>
      <c r="AB234" s="589"/>
      <c r="AC234" s="589"/>
      <c r="AD234" s="589"/>
      <c r="AE234" s="589"/>
      <c r="AF234" s="589"/>
      <c r="AG234" s="589"/>
      <c r="AH234" s="589"/>
      <c r="AI234" s="589"/>
      <c r="AJ234" s="589"/>
      <c r="AK234" s="589"/>
      <c r="AL234" s="589"/>
      <c r="AM234" s="589"/>
      <c r="AN234" s="589"/>
      <c r="AO234" s="589"/>
      <c r="AP234" s="589"/>
      <c r="AQ234" s="589"/>
      <c r="AR234" s="589"/>
      <c r="AS234" s="589"/>
      <c r="AT234" s="589"/>
      <c r="AU234" s="589"/>
      <c r="AV234" s="589"/>
      <c r="AW234" s="589"/>
      <c r="AX234" s="589"/>
      <c r="AY234" s="589"/>
      <c r="AZ234" s="589"/>
      <c r="BA234" s="589"/>
      <c r="BB234" s="589"/>
      <c r="BC234" s="589"/>
      <c r="BD234" s="589"/>
      <c r="BE234" s="589"/>
      <c r="BF234" s="589"/>
      <c r="BG234" s="589"/>
      <c r="BH234" s="589"/>
      <c r="BI234" s="589"/>
      <c r="BJ234" s="589"/>
      <c r="BK234" s="589"/>
      <c r="BL234" s="589"/>
      <c r="BM234" s="589"/>
      <c r="BN234" s="589"/>
      <c r="BO234" s="589"/>
      <c r="BP234" s="589"/>
      <c r="BQ234" s="589"/>
      <c r="BR234" s="589"/>
      <c r="BS234" s="589"/>
      <c r="BT234" s="589"/>
      <c r="BU234" s="589"/>
      <c r="BV234" s="589"/>
      <c r="BW234" s="589"/>
      <c r="BX234" s="589"/>
      <c r="BY234" s="589"/>
      <c r="BZ234" s="589"/>
      <c r="CA234" s="589"/>
      <c r="CB234" s="589"/>
      <c r="CC234" s="589"/>
      <c r="CD234" s="589"/>
      <c r="CE234" s="589"/>
      <c r="CF234" s="589"/>
      <c r="CG234" s="589"/>
      <c r="CH234" s="589"/>
      <c r="CI234" s="589"/>
      <c r="CJ234" s="589"/>
      <c r="CK234" s="589"/>
      <c r="CL234" s="589"/>
      <c r="CM234" s="589"/>
      <c r="CN234" s="589"/>
      <c r="CO234" s="589"/>
      <c r="CP234" s="589"/>
      <c r="CQ234" s="589"/>
      <c r="CR234" s="589"/>
      <c r="CS234" s="589"/>
      <c r="CT234" s="589"/>
      <c r="CU234" s="589"/>
      <c r="CV234" s="589"/>
      <c r="CW234" s="589"/>
      <c r="CX234" s="589"/>
      <c r="CY234" s="589"/>
      <c r="CZ234" s="589"/>
      <c r="DA234" s="589"/>
      <c r="DB234" s="589"/>
      <c r="DC234" s="589"/>
      <c r="DD234" s="589"/>
      <c r="DE234" s="589"/>
      <c r="DF234" s="589"/>
      <c r="DG234" s="589"/>
      <c r="DH234" s="589"/>
      <c r="DI234" s="589"/>
      <c r="DJ234" s="589"/>
      <c r="DK234" s="589"/>
      <c r="DL234" s="589"/>
      <c r="DM234" s="589"/>
      <c r="DN234" s="589"/>
      <c r="DO234" s="589"/>
      <c r="DP234" s="589"/>
      <c r="DQ234" s="589"/>
      <c r="DR234" s="589"/>
      <c r="DS234" s="589"/>
      <c r="DT234" s="589"/>
      <c r="DU234" s="589"/>
      <c r="DV234" s="589"/>
      <c r="DW234" s="589"/>
      <c r="DX234" s="589"/>
      <c r="DY234" s="589"/>
      <c r="DZ234" s="589"/>
      <c r="EA234" s="589"/>
      <c r="EB234" s="589"/>
      <c r="EC234" s="589"/>
      <c r="ED234" s="589"/>
      <c r="EE234" s="589"/>
      <c r="EF234" s="589"/>
      <c r="EG234" s="589"/>
      <c r="EH234" s="589"/>
      <c r="EI234" s="589"/>
      <c r="EJ234" s="589"/>
      <c r="EK234" s="589"/>
      <c r="EL234" s="589"/>
      <c r="EM234" s="589"/>
      <c r="EN234" s="589"/>
      <c r="EO234" s="589"/>
      <c r="EP234" s="589"/>
      <c r="EQ234" s="589"/>
      <c r="ER234" s="589"/>
      <c r="ES234" s="589"/>
      <c r="ET234" s="589"/>
      <c r="EU234" s="589"/>
      <c r="EV234" s="589"/>
      <c r="EW234" s="589"/>
      <c r="EX234" s="589"/>
      <c r="EY234" s="589"/>
      <c r="EZ234" s="589"/>
      <c r="FA234" s="589"/>
      <c r="FB234" s="589"/>
      <c r="FC234" s="589"/>
      <c r="FD234" s="589"/>
      <c r="FE234" s="589"/>
      <c r="FF234" s="589"/>
      <c r="FG234" s="589"/>
      <c r="FH234" s="589"/>
      <c r="FI234" s="589"/>
      <c r="FJ234" s="589"/>
      <c r="FK234" s="589"/>
      <c r="FL234" s="589"/>
      <c r="FM234" s="589"/>
      <c r="FN234" s="589"/>
      <c r="FO234" s="589"/>
      <c r="FP234" s="589"/>
      <c r="FQ234" s="589"/>
      <c r="FR234" s="589"/>
      <c r="FS234" s="589"/>
      <c r="FT234" s="589"/>
      <c r="FU234" s="589"/>
      <c r="FV234" s="589"/>
      <c r="FW234" s="589"/>
      <c r="FX234" s="589"/>
      <c r="FY234" s="589"/>
      <c r="FZ234" s="589"/>
      <c r="GA234" s="589"/>
      <c r="GB234" s="589"/>
      <c r="GC234" s="589"/>
      <c r="GD234" s="589"/>
      <c r="GE234" s="589"/>
      <c r="GF234" s="589"/>
      <c r="GG234" s="589"/>
      <c r="GH234" s="589"/>
      <c r="GI234" s="589"/>
      <c r="GJ234" s="589"/>
      <c r="GK234" s="589"/>
      <c r="GL234" s="589"/>
      <c r="GM234" s="589"/>
      <c r="GN234" s="589"/>
      <c r="GO234" s="589"/>
      <c r="GP234" s="589"/>
      <c r="GQ234" s="589"/>
      <c r="GR234" s="589"/>
      <c r="GS234" s="589"/>
      <c r="GT234" s="589"/>
      <c r="GU234" s="589"/>
      <c r="GV234" s="589"/>
      <c r="GW234" s="589"/>
      <c r="GX234" s="589"/>
      <c r="GY234" s="589"/>
      <c r="GZ234" s="589"/>
      <c r="HA234" s="589"/>
      <c r="HB234" s="589"/>
      <c r="HC234" s="589"/>
      <c r="HD234" s="589"/>
      <c r="HE234" s="589"/>
      <c r="HF234" s="589"/>
      <c r="HG234" s="589"/>
      <c r="HH234" s="589"/>
      <c r="HI234" s="589"/>
      <c r="HJ234" s="589"/>
      <c r="HK234" s="589"/>
      <c r="HL234" s="589"/>
      <c r="HM234" s="589"/>
      <c r="HN234" s="589"/>
      <c r="HO234" s="589"/>
      <c r="HP234" s="589"/>
      <c r="HQ234" s="589"/>
      <c r="HR234" s="589"/>
      <c r="HS234" s="589"/>
      <c r="HT234" s="589"/>
      <c r="HU234" s="589"/>
      <c r="HV234" s="589"/>
      <c r="HW234" s="589"/>
      <c r="HX234" s="589"/>
      <c r="HY234" s="589"/>
      <c r="HZ234" s="589"/>
      <c r="IA234" s="589"/>
      <c r="IB234" s="589"/>
      <c r="IC234" s="589"/>
      <c r="ID234" s="589"/>
      <c r="IE234" s="589"/>
      <c r="IF234" s="589"/>
      <c r="IG234" s="589"/>
      <c r="IH234" s="589"/>
      <c r="II234" s="589"/>
      <c r="IJ234" s="589"/>
      <c r="IK234" s="589"/>
      <c r="IL234" s="589"/>
      <c r="IM234" s="589"/>
      <c r="IN234" s="589"/>
      <c r="IO234" s="589"/>
      <c r="IP234" s="589"/>
      <c r="IQ234" s="589"/>
      <c r="IR234" s="589"/>
      <c r="IS234" s="589"/>
      <c r="IT234" s="589"/>
      <c r="IU234" s="589"/>
      <c r="IV234" s="589"/>
    </row>
    <row r="235" spans="1:256" s="589" customFormat="1" ht="12.75">
      <c r="A235" s="631"/>
      <c r="B235" s="591"/>
      <c r="C235" s="632"/>
      <c r="D235" s="1068"/>
      <c r="E235" s="662"/>
      <c r="F235" s="662"/>
    </row>
    <row r="236" spans="1:256" s="589" customFormat="1" ht="12.75">
      <c r="A236" s="631"/>
      <c r="B236" s="591"/>
      <c r="C236" s="632"/>
      <c r="D236" s="1068"/>
      <c r="E236" s="662"/>
      <c r="F236" s="662"/>
    </row>
    <row r="237" spans="1:256" s="589" customFormat="1" ht="12.75">
      <c r="A237" s="631"/>
      <c r="B237" s="591"/>
      <c r="C237" s="632"/>
      <c r="D237" s="1068"/>
      <c r="E237" s="662"/>
      <c r="F237" s="662"/>
    </row>
    <row r="238" spans="1:256" s="589" customFormat="1" ht="12.75">
      <c r="A238" s="631"/>
      <c r="B238" s="591"/>
      <c r="C238" s="632"/>
      <c r="D238" s="1068"/>
      <c r="E238" s="662"/>
      <c r="F238" s="662"/>
    </row>
    <row r="239" spans="1:256" s="589" customFormat="1" ht="12.75">
      <c r="A239" s="631"/>
      <c r="B239" s="591"/>
      <c r="C239" s="632"/>
      <c r="D239" s="1068"/>
      <c r="E239" s="662"/>
      <c r="F239" s="662"/>
    </row>
    <row r="240" spans="1:256" s="594" customFormat="1" ht="12.75">
      <c r="A240" s="631"/>
      <c r="B240" s="591"/>
      <c r="C240" s="632"/>
      <c r="D240" s="1068"/>
      <c r="E240" s="662"/>
      <c r="F240" s="662"/>
      <c r="G240" s="589"/>
      <c r="H240" s="589"/>
      <c r="I240" s="589"/>
      <c r="J240" s="589"/>
      <c r="K240" s="589"/>
      <c r="L240" s="589"/>
      <c r="M240" s="589"/>
      <c r="N240" s="589"/>
      <c r="O240" s="589"/>
      <c r="P240" s="589"/>
      <c r="Q240" s="589"/>
      <c r="R240" s="589"/>
      <c r="S240" s="589"/>
      <c r="T240" s="589"/>
      <c r="U240" s="589"/>
      <c r="V240" s="589"/>
      <c r="W240" s="589"/>
      <c r="X240" s="589"/>
      <c r="Y240" s="589"/>
      <c r="Z240" s="589"/>
      <c r="AA240" s="589"/>
      <c r="AB240" s="589"/>
      <c r="AC240" s="589"/>
      <c r="AD240" s="589"/>
      <c r="AE240" s="589"/>
      <c r="AF240" s="589"/>
      <c r="AG240" s="589"/>
      <c r="AH240" s="589"/>
      <c r="AI240" s="589"/>
      <c r="AJ240" s="589"/>
      <c r="AK240" s="589"/>
      <c r="AL240" s="589"/>
      <c r="AM240" s="589"/>
      <c r="AN240" s="589"/>
      <c r="AO240" s="589"/>
      <c r="AP240" s="589"/>
      <c r="AQ240" s="589"/>
      <c r="AR240" s="589"/>
      <c r="AS240" s="589"/>
      <c r="AT240" s="589"/>
      <c r="AU240" s="589"/>
      <c r="AV240" s="589"/>
      <c r="AW240" s="589"/>
      <c r="AX240" s="589"/>
      <c r="AY240" s="589"/>
      <c r="AZ240" s="589"/>
      <c r="BA240" s="589"/>
      <c r="BB240" s="589"/>
      <c r="BC240" s="589"/>
      <c r="BD240" s="589"/>
      <c r="BE240" s="589"/>
      <c r="BF240" s="589"/>
      <c r="BG240" s="589"/>
      <c r="BH240" s="589"/>
      <c r="BI240" s="589"/>
      <c r="BJ240" s="589"/>
      <c r="BK240" s="589"/>
      <c r="BL240" s="589"/>
      <c r="BM240" s="589"/>
      <c r="BN240" s="589"/>
      <c r="BO240" s="589"/>
      <c r="BP240" s="589"/>
      <c r="BQ240" s="589"/>
      <c r="BR240" s="589"/>
      <c r="BS240" s="589"/>
      <c r="BT240" s="589"/>
      <c r="BU240" s="589"/>
      <c r="BV240" s="589"/>
      <c r="BW240" s="589"/>
      <c r="BX240" s="589"/>
      <c r="BY240" s="589"/>
      <c r="BZ240" s="589"/>
      <c r="CA240" s="589"/>
      <c r="CB240" s="589"/>
      <c r="CC240" s="589"/>
      <c r="CD240" s="589"/>
      <c r="CE240" s="589"/>
      <c r="CF240" s="589"/>
      <c r="CG240" s="589"/>
      <c r="CH240" s="589"/>
      <c r="CI240" s="589"/>
      <c r="CJ240" s="589"/>
      <c r="CK240" s="589"/>
      <c r="CL240" s="589"/>
      <c r="CM240" s="589"/>
      <c r="CN240" s="589"/>
      <c r="CO240" s="589"/>
      <c r="CP240" s="589"/>
      <c r="CQ240" s="589"/>
      <c r="CR240" s="589"/>
      <c r="CS240" s="589"/>
      <c r="CT240" s="589"/>
      <c r="CU240" s="589"/>
      <c r="CV240" s="589"/>
      <c r="CW240" s="589"/>
      <c r="CX240" s="589"/>
      <c r="CY240" s="589"/>
      <c r="CZ240" s="589"/>
      <c r="DA240" s="589"/>
      <c r="DB240" s="589"/>
      <c r="DC240" s="589"/>
      <c r="DD240" s="589"/>
      <c r="DE240" s="589"/>
      <c r="DF240" s="589"/>
      <c r="DG240" s="589"/>
      <c r="DH240" s="589"/>
      <c r="DI240" s="589"/>
      <c r="DJ240" s="589"/>
      <c r="DK240" s="589"/>
      <c r="DL240" s="589"/>
      <c r="DM240" s="589"/>
      <c r="DN240" s="589"/>
      <c r="DO240" s="589"/>
      <c r="DP240" s="589"/>
      <c r="DQ240" s="589"/>
      <c r="DR240" s="589"/>
      <c r="DS240" s="589"/>
      <c r="DT240" s="589"/>
      <c r="DU240" s="589"/>
      <c r="DV240" s="589"/>
      <c r="DW240" s="589"/>
      <c r="DX240" s="589"/>
      <c r="DY240" s="589"/>
      <c r="DZ240" s="589"/>
      <c r="EA240" s="589"/>
      <c r="EB240" s="589"/>
      <c r="EC240" s="589"/>
      <c r="ED240" s="589"/>
      <c r="EE240" s="589"/>
      <c r="EF240" s="589"/>
      <c r="EG240" s="589"/>
      <c r="EH240" s="589"/>
      <c r="EI240" s="589"/>
      <c r="EJ240" s="589"/>
      <c r="EK240" s="589"/>
      <c r="EL240" s="589"/>
      <c r="EM240" s="589"/>
      <c r="EN240" s="589"/>
      <c r="EO240" s="589"/>
      <c r="EP240" s="589"/>
      <c r="EQ240" s="589"/>
      <c r="ER240" s="589"/>
      <c r="ES240" s="589"/>
      <c r="ET240" s="589"/>
      <c r="EU240" s="589"/>
      <c r="EV240" s="589"/>
      <c r="EW240" s="589"/>
      <c r="EX240" s="589"/>
      <c r="EY240" s="589"/>
      <c r="EZ240" s="589"/>
      <c r="FA240" s="589"/>
      <c r="FB240" s="589"/>
      <c r="FC240" s="589"/>
      <c r="FD240" s="589"/>
      <c r="FE240" s="589"/>
      <c r="FF240" s="589"/>
      <c r="FG240" s="589"/>
      <c r="FH240" s="589"/>
      <c r="FI240" s="589"/>
      <c r="FJ240" s="589"/>
      <c r="FK240" s="589"/>
      <c r="FL240" s="589"/>
      <c r="FM240" s="589"/>
      <c r="FN240" s="589"/>
      <c r="FO240" s="589"/>
      <c r="FP240" s="589"/>
      <c r="FQ240" s="589"/>
      <c r="FR240" s="589"/>
      <c r="FS240" s="589"/>
      <c r="FT240" s="589"/>
      <c r="FU240" s="589"/>
      <c r="FV240" s="589"/>
      <c r="FW240" s="589"/>
      <c r="FX240" s="589"/>
      <c r="FY240" s="589"/>
      <c r="FZ240" s="589"/>
      <c r="GA240" s="589"/>
      <c r="GB240" s="589"/>
      <c r="GC240" s="589"/>
      <c r="GD240" s="589"/>
      <c r="GE240" s="589"/>
      <c r="GF240" s="589"/>
      <c r="GG240" s="589"/>
      <c r="GH240" s="589"/>
      <c r="GI240" s="589"/>
      <c r="GJ240" s="589"/>
      <c r="GK240" s="589"/>
      <c r="GL240" s="589"/>
      <c r="GM240" s="589"/>
      <c r="GN240" s="589"/>
      <c r="GO240" s="589"/>
      <c r="GP240" s="589"/>
      <c r="GQ240" s="589"/>
      <c r="GR240" s="589"/>
      <c r="GS240" s="589"/>
      <c r="GT240" s="589"/>
      <c r="GU240" s="589"/>
      <c r="GV240" s="589"/>
      <c r="GW240" s="589"/>
      <c r="GX240" s="589"/>
      <c r="GY240" s="589"/>
      <c r="GZ240" s="589"/>
      <c r="HA240" s="589"/>
      <c r="HB240" s="589"/>
      <c r="HC240" s="589"/>
      <c r="HD240" s="589"/>
      <c r="HE240" s="589"/>
      <c r="HF240" s="589"/>
      <c r="HG240" s="589"/>
      <c r="HH240" s="589"/>
      <c r="HI240" s="589"/>
      <c r="HJ240" s="589"/>
      <c r="HK240" s="589"/>
      <c r="HL240" s="589"/>
      <c r="HM240" s="589"/>
      <c r="HN240" s="589"/>
      <c r="HO240" s="589"/>
      <c r="HP240" s="589"/>
      <c r="HQ240" s="589"/>
      <c r="HR240" s="589"/>
      <c r="HS240" s="589"/>
      <c r="HT240" s="589"/>
      <c r="HU240" s="589"/>
      <c r="HV240" s="589"/>
      <c r="HW240" s="589"/>
      <c r="HX240" s="589"/>
      <c r="HY240" s="589"/>
      <c r="HZ240" s="589"/>
      <c r="IA240" s="589"/>
      <c r="IB240" s="589"/>
      <c r="IC240" s="589"/>
      <c r="ID240" s="589"/>
      <c r="IE240" s="589"/>
      <c r="IF240" s="589"/>
      <c r="IG240" s="589"/>
      <c r="IH240" s="589"/>
      <c r="II240" s="589"/>
      <c r="IJ240" s="589"/>
      <c r="IK240" s="589"/>
      <c r="IL240" s="589"/>
      <c r="IM240" s="589"/>
      <c r="IN240" s="589"/>
      <c r="IO240" s="589"/>
      <c r="IP240" s="589"/>
      <c r="IQ240" s="589"/>
      <c r="IR240" s="589"/>
      <c r="IS240" s="589"/>
      <c r="IT240" s="589"/>
      <c r="IU240" s="589"/>
      <c r="IV240" s="589"/>
    </row>
    <row r="241" spans="1:256" s="594" customFormat="1" ht="12.75">
      <c r="A241" s="631"/>
      <c r="B241" s="591"/>
      <c r="C241" s="632"/>
      <c r="D241" s="1068"/>
      <c r="E241" s="662"/>
      <c r="F241" s="662"/>
      <c r="G241" s="589"/>
      <c r="H241" s="589"/>
      <c r="I241" s="589"/>
      <c r="J241" s="589"/>
      <c r="K241" s="589"/>
      <c r="L241" s="589"/>
      <c r="M241" s="589"/>
      <c r="N241" s="589"/>
      <c r="O241" s="589"/>
      <c r="P241" s="589"/>
      <c r="Q241" s="589"/>
      <c r="R241" s="589"/>
      <c r="S241" s="589"/>
      <c r="T241" s="589"/>
      <c r="U241" s="589"/>
      <c r="V241" s="589"/>
      <c r="W241" s="589"/>
      <c r="X241" s="589"/>
      <c r="Y241" s="589"/>
      <c r="Z241" s="589"/>
      <c r="AA241" s="589"/>
      <c r="AB241" s="589"/>
      <c r="AC241" s="589"/>
      <c r="AD241" s="589"/>
      <c r="AE241" s="589"/>
      <c r="AF241" s="589"/>
      <c r="AG241" s="589"/>
      <c r="AH241" s="589"/>
      <c r="AI241" s="589"/>
      <c r="AJ241" s="589"/>
      <c r="AK241" s="589"/>
      <c r="AL241" s="589"/>
      <c r="AM241" s="589"/>
      <c r="AN241" s="589"/>
      <c r="AO241" s="589"/>
      <c r="AP241" s="589"/>
      <c r="AQ241" s="589"/>
      <c r="AR241" s="589"/>
      <c r="AS241" s="589"/>
      <c r="AT241" s="589"/>
      <c r="AU241" s="589"/>
      <c r="AV241" s="589"/>
      <c r="AW241" s="589"/>
      <c r="AX241" s="589"/>
      <c r="AY241" s="589"/>
      <c r="AZ241" s="589"/>
      <c r="BA241" s="589"/>
      <c r="BB241" s="589"/>
      <c r="BC241" s="589"/>
      <c r="BD241" s="589"/>
      <c r="BE241" s="589"/>
      <c r="BF241" s="589"/>
      <c r="BG241" s="589"/>
      <c r="BH241" s="589"/>
      <c r="BI241" s="589"/>
      <c r="BJ241" s="589"/>
      <c r="BK241" s="589"/>
      <c r="BL241" s="589"/>
      <c r="BM241" s="589"/>
      <c r="BN241" s="589"/>
      <c r="BO241" s="589"/>
      <c r="BP241" s="589"/>
      <c r="BQ241" s="589"/>
      <c r="BR241" s="589"/>
      <c r="BS241" s="589"/>
      <c r="BT241" s="589"/>
      <c r="BU241" s="589"/>
      <c r="BV241" s="589"/>
      <c r="BW241" s="589"/>
      <c r="BX241" s="589"/>
      <c r="BY241" s="589"/>
      <c r="BZ241" s="589"/>
      <c r="CA241" s="589"/>
      <c r="CB241" s="589"/>
      <c r="CC241" s="589"/>
      <c r="CD241" s="589"/>
      <c r="CE241" s="589"/>
      <c r="CF241" s="589"/>
      <c r="CG241" s="589"/>
      <c r="CH241" s="589"/>
      <c r="CI241" s="589"/>
      <c r="CJ241" s="589"/>
      <c r="CK241" s="589"/>
      <c r="CL241" s="589"/>
      <c r="CM241" s="589"/>
      <c r="CN241" s="589"/>
      <c r="CO241" s="589"/>
      <c r="CP241" s="589"/>
      <c r="CQ241" s="589"/>
      <c r="CR241" s="589"/>
      <c r="CS241" s="589"/>
      <c r="CT241" s="589"/>
      <c r="CU241" s="589"/>
      <c r="CV241" s="589"/>
      <c r="CW241" s="589"/>
      <c r="CX241" s="589"/>
      <c r="CY241" s="589"/>
      <c r="CZ241" s="589"/>
      <c r="DA241" s="589"/>
      <c r="DB241" s="589"/>
      <c r="DC241" s="589"/>
      <c r="DD241" s="589"/>
      <c r="DE241" s="589"/>
      <c r="DF241" s="589"/>
      <c r="DG241" s="589"/>
      <c r="DH241" s="589"/>
      <c r="DI241" s="589"/>
      <c r="DJ241" s="589"/>
      <c r="DK241" s="589"/>
      <c r="DL241" s="589"/>
      <c r="DM241" s="589"/>
      <c r="DN241" s="589"/>
      <c r="DO241" s="589"/>
      <c r="DP241" s="589"/>
      <c r="DQ241" s="589"/>
      <c r="DR241" s="589"/>
      <c r="DS241" s="589"/>
      <c r="DT241" s="589"/>
      <c r="DU241" s="589"/>
      <c r="DV241" s="589"/>
      <c r="DW241" s="589"/>
      <c r="DX241" s="589"/>
      <c r="DY241" s="589"/>
      <c r="DZ241" s="589"/>
      <c r="EA241" s="589"/>
      <c r="EB241" s="589"/>
      <c r="EC241" s="589"/>
      <c r="ED241" s="589"/>
      <c r="EE241" s="589"/>
      <c r="EF241" s="589"/>
      <c r="EG241" s="589"/>
      <c r="EH241" s="589"/>
      <c r="EI241" s="589"/>
      <c r="EJ241" s="589"/>
      <c r="EK241" s="589"/>
      <c r="EL241" s="589"/>
      <c r="EM241" s="589"/>
      <c r="EN241" s="589"/>
      <c r="EO241" s="589"/>
      <c r="EP241" s="589"/>
      <c r="EQ241" s="589"/>
      <c r="ER241" s="589"/>
      <c r="ES241" s="589"/>
      <c r="ET241" s="589"/>
      <c r="EU241" s="589"/>
      <c r="EV241" s="589"/>
      <c r="EW241" s="589"/>
      <c r="EX241" s="589"/>
      <c r="EY241" s="589"/>
      <c r="EZ241" s="589"/>
      <c r="FA241" s="589"/>
      <c r="FB241" s="589"/>
      <c r="FC241" s="589"/>
      <c r="FD241" s="589"/>
      <c r="FE241" s="589"/>
      <c r="FF241" s="589"/>
      <c r="FG241" s="589"/>
      <c r="FH241" s="589"/>
      <c r="FI241" s="589"/>
      <c r="FJ241" s="589"/>
      <c r="FK241" s="589"/>
      <c r="FL241" s="589"/>
      <c r="FM241" s="589"/>
      <c r="FN241" s="589"/>
      <c r="FO241" s="589"/>
      <c r="FP241" s="589"/>
      <c r="FQ241" s="589"/>
      <c r="FR241" s="589"/>
      <c r="FS241" s="589"/>
      <c r="FT241" s="589"/>
      <c r="FU241" s="589"/>
      <c r="FV241" s="589"/>
      <c r="FW241" s="589"/>
      <c r="FX241" s="589"/>
      <c r="FY241" s="589"/>
      <c r="FZ241" s="589"/>
      <c r="GA241" s="589"/>
      <c r="GB241" s="589"/>
      <c r="GC241" s="589"/>
      <c r="GD241" s="589"/>
      <c r="GE241" s="589"/>
      <c r="GF241" s="589"/>
      <c r="GG241" s="589"/>
      <c r="GH241" s="589"/>
      <c r="GI241" s="589"/>
      <c r="GJ241" s="589"/>
      <c r="GK241" s="589"/>
      <c r="GL241" s="589"/>
      <c r="GM241" s="589"/>
      <c r="GN241" s="589"/>
      <c r="GO241" s="589"/>
      <c r="GP241" s="589"/>
      <c r="GQ241" s="589"/>
      <c r="GR241" s="589"/>
      <c r="GS241" s="589"/>
      <c r="GT241" s="589"/>
      <c r="GU241" s="589"/>
      <c r="GV241" s="589"/>
      <c r="GW241" s="589"/>
      <c r="GX241" s="589"/>
      <c r="GY241" s="589"/>
      <c r="GZ241" s="589"/>
      <c r="HA241" s="589"/>
      <c r="HB241" s="589"/>
      <c r="HC241" s="589"/>
      <c r="HD241" s="589"/>
      <c r="HE241" s="589"/>
      <c r="HF241" s="589"/>
      <c r="HG241" s="589"/>
      <c r="HH241" s="589"/>
      <c r="HI241" s="589"/>
      <c r="HJ241" s="589"/>
      <c r="HK241" s="589"/>
      <c r="HL241" s="589"/>
      <c r="HM241" s="589"/>
      <c r="HN241" s="589"/>
      <c r="HO241" s="589"/>
      <c r="HP241" s="589"/>
      <c r="HQ241" s="589"/>
      <c r="HR241" s="589"/>
      <c r="HS241" s="589"/>
      <c r="HT241" s="589"/>
      <c r="HU241" s="589"/>
      <c r="HV241" s="589"/>
      <c r="HW241" s="589"/>
      <c r="HX241" s="589"/>
      <c r="HY241" s="589"/>
      <c r="HZ241" s="589"/>
      <c r="IA241" s="589"/>
      <c r="IB241" s="589"/>
      <c r="IC241" s="589"/>
      <c r="ID241" s="589"/>
      <c r="IE241" s="589"/>
      <c r="IF241" s="589"/>
      <c r="IG241" s="589"/>
      <c r="IH241" s="589"/>
      <c r="II241" s="589"/>
      <c r="IJ241" s="589"/>
      <c r="IK241" s="589"/>
      <c r="IL241" s="589"/>
      <c r="IM241" s="589"/>
      <c r="IN241" s="589"/>
      <c r="IO241" s="589"/>
      <c r="IP241" s="589"/>
      <c r="IQ241" s="589"/>
      <c r="IR241" s="589"/>
      <c r="IS241" s="589"/>
      <c r="IT241" s="589"/>
      <c r="IU241" s="589"/>
      <c r="IV241" s="589"/>
    </row>
    <row r="242" spans="1:256" s="594" customFormat="1" ht="12.75">
      <c r="A242" s="631"/>
      <c r="B242" s="591"/>
      <c r="C242" s="632"/>
      <c r="D242" s="1068"/>
      <c r="E242" s="662"/>
      <c r="F242" s="662"/>
      <c r="G242" s="595"/>
      <c r="H242" s="595"/>
      <c r="I242" s="595"/>
      <c r="J242" s="595"/>
      <c r="K242" s="595"/>
      <c r="L242" s="595"/>
      <c r="M242" s="595"/>
      <c r="N242" s="595"/>
      <c r="O242" s="595"/>
      <c r="P242" s="595"/>
      <c r="Q242" s="595"/>
      <c r="R242" s="595"/>
      <c r="S242" s="595"/>
      <c r="T242" s="595"/>
      <c r="U242" s="595"/>
      <c r="V242" s="595"/>
      <c r="W242" s="595"/>
      <c r="X242" s="595"/>
      <c r="Y242" s="595"/>
      <c r="Z242" s="595"/>
      <c r="AA242" s="595"/>
      <c r="AB242" s="595"/>
      <c r="AC242" s="595"/>
      <c r="AD242" s="595"/>
      <c r="AE242" s="595"/>
      <c r="AF242" s="595"/>
      <c r="AG242" s="595"/>
      <c r="AH242" s="595"/>
      <c r="AI242" s="595"/>
      <c r="AJ242" s="595"/>
      <c r="AK242" s="595"/>
      <c r="AL242" s="595"/>
      <c r="AM242" s="595"/>
      <c r="AN242" s="595"/>
      <c r="AO242" s="595"/>
      <c r="AP242" s="595"/>
      <c r="AQ242" s="595"/>
      <c r="AR242" s="595"/>
      <c r="AS242" s="595"/>
      <c r="AT242" s="595"/>
      <c r="AU242" s="595"/>
      <c r="AV242" s="595"/>
      <c r="AW242" s="595"/>
      <c r="AX242" s="595"/>
      <c r="AY242" s="595"/>
      <c r="AZ242" s="595"/>
      <c r="BA242" s="595"/>
      <c r="BB242" s="595"/>
      <c r="BC242" s="595"/>
      <c r="BD242" s="595"/>
      <c r="BE242" s="595"/>
      <c r="BF242" s="595"/>
      <c r="BG242" s="595"/>
      <c r="BH242" s="595"/>
      <c r="BI242" s="595"/>
      <c r="BJ242" s="595"/>
      <c r="BK242" s="595"/>
      <c r="BL242" s="595"/>
      <c r="BM242" s="595"/>
      <c r="BN242" s="595"/>
      <c r="BO242" s="595"/>
      <c r="BP242" s="595"/>
      <c r="BQ242" s="595"/>
      <c r="BR242" s="595"/>
      <c r="BS242" s="595"/>
      <c r="BT242" s="595"/>
      <c r="BU242" s="595"/>
      <c r="BV242" s="595"/>
      <c r="BW242" s="595"/>
      <c r="BX242" s="595"/>
      <c r="BY242" s="595"/>
      <c r="BZ242" s="595"/>
      <c r="CA242" s="595"/>
      <c r="CB242" s="595"/>
      <c r="CC242" s="595"/>
      <c r="CD242" s="595"/>
      <c r="CE242" s="595"/>
      <c r="CF242" s="595"/>
      <c r="CG242" s="595"/>
      <c r="CH242" s="595"/>
      <c r="CI242" s="595"/>
      <c r="CJ242" s="595"/>
      <c r="CK242" s="595"/>
      <c r="CL242" s="595"/>
      <c r="CM242" s="595"/>
      <c r="CN242" s="595"/>
      <c r="CO242" s="595"/>
      <c r="CP242" s="595"/>
      <c r="CQ242" s="595"/>
      <c r="CR242" s="595"/>
      <c r="CS242" s="595"/>
      <c r="CT242" s="595"/>
      <c r="CU242" s="595"/>
      <c r="CV242" s="595"/>
      <c r="CW242" s="595"/>
      <c r="CX242" s="595"/>
      <c r="CY242" s="595"/>
      <c r="CZ242" s="595"/>
      <c r="DA242" s="595"/>
      <c r="DB242" s="595"/>
      <c r="DC242" s="595"/>
      <c r="DD242" s="595"/>
      <c r="DE242" s="595"/>
      <c r="DF242" s="595"/>
      <c r="DG242" s="595"/>
      <c r="DH242" s="595"/>
      <c r="DI242" s="595"/>
      <c r="DJ242" s="595"/>
      <c r="DK242" s="595"/>
      <c r="DL242" s="595"/>
      <c r="DM242" s="595"/>
      <c r="DN242" s="595"/>
      <c r="DO242" s="595"/>
      <c r="DP242" s="595"/>
      <c r="DQ242" s="595"/>
      <c r="DR242" s="595"/>
      <c r="DS242" s="595"/>
      <c r="DT242" s="595"/>
      <c r="DU242" s="595"/>
      <c r="DV242" s="595"/>
      <c r="DW242" s="595"/>
      <c r="DX242" s="595"/>
      <c r="DY242" s="595"/>
      <c r="DZ242" s="595"/>
      <c r="EA242" s="595"/>
      <c r="EB242" s="595"/>
      <c r="EC242" s="595"/>
      <c r="ED242" s="595"/>
      <c r="EE242" s="595"/>
      <c r="EF242" s="595"/>
      <c r="EG242" s="595"/>
      <c r="EH242" s="595"/>
      <c r="EI242" s="595"/>
      <c r="EJ242" s="595"/>
      <c r="EK242" s="595"/>
      <c r="EL242" s="595"/>
      <c r="EM242" s="595"/>
      <c r="EN242" s="595"/>
      <c r="EO242" s="595"/>
      <c r="EP242" s="595"/>
      <c r="EQ242" s="595"/>
      <c r="ER242" s="595"/>
      <c r="ES242" s="595"/>
      <c r="ET242" s="595"/>
      <c r="EU242" s="595"/>
      <c r="EV242" s="595"/>
      <c r="EW242" s="595"/>
      <c r="EX242" s="595"/>
      <c r="EY242" s="595"/>
      <c r="EZ242" s="595"/>
      <c r="FA242" s="595"/>
      <c r="FB242" s="595"/>
      <c r="FC242" s="595"/>
      <c r="FD242" s="595"/>
      <c r="FE242" s="595"/>
      <c r="FF242" s="595"/>
      <c r="FG242" s="595"/>
      <c r="FH242" s="595"/>
      <c r="FI242" s="595"/>
      <c r="FJ242" s="595"/>
      <c r="FK242" s="595"/>
      <c r="FL242" s="595"/>
      <c r="FM242" s="595"/>
      <c r="FN242" s="595"/>
      <c r="FO242" s="595"/>
      <c r="FP242" s="595"/>
      <c r="FQ242" s="595"/>
      <c r="FR242" s="595"/>
      <c r="FS242" s="595"/>
      <c r="FT242" s="595"/>
      <c r="FU242" s="595"/>
      <c r="FV242" s="595"/>
      <c r="FW242" s="595"/>
      <c r="FX242" s="595"/>
      <c r="FY242" s="595"/>
      <c r="FZ242" s="595"/>
      <c r="GA242" s="595"/>
      <c r="GB242" s="595"/>
      <c r="GC242" s="595"/>
      <c r="GD242" s="595"/>
      <c r="GE242" s="595"/>
      <c r="GF242" s="595"/>
      <c r="GG242" s="595"/>
      <c r="GH242" s="595"/>
      <c r="GI242" s="595"/>
      <c r="GJ242" s="595"/>
      <c r="GK242" s="595"/>
      <c r="GL242" s="595"/>
      <c r="GM242" s="595"/>
      <c r="GN242" s="595"/>
      <c r="GO242" s="595"/>
      <c r="GP242" s="595"/>
      <c r="GQ242" s="595"/>
      <c r="GR242" s="595"/>
      <c r="GS242" s="595"/>
      <c r="GT242" s="595"/>
      <c r="GU242" s="595"/>
      <c r="GV242" s="595"/>
      <c r="GW242" s="595"/>
      <c r="GX242" s="595"/>
      <c r="GY242" s="595"/>
      <c r="GZ242" s="595"/>
      <c r="HA242" s="595"/>
      <c r="HB242" s="595"/>
      <c r="HC242" s="595"/>
      <c r="HD242" s="595"/>
      <c r="HE242" s="595"/>
      <c r="HF242" s="595"/>
      <c r="HG242" s="595"/>
      <c r="HH242" s="595"/>
      <c r="HI242" s="595"/>
      <c r="HJ242" s="595"/>
      <c r="HK242" s="595"/>
      <c r="HL242" s="595"/>
      <c r="HM242" s="595"/>
      <c r="HN242" s="595"/>
      <c r="HO242" s="595"/>
      <c r="HP242" s="595"/>
      <c r="HQ242" s="595"/>
      <c r="HR242" s="595"/>
      <c r="HS242" s="595"/>
      <c r="HT242" s="595"/>
      <c r="HU242" s="595"/>
      <c r="HV242" s="595"/>
      <c r="HW242" s="595"/>
      <c r="HX242" s="595"/>
      <c r="HY242" s="595"/>
      <c r="HZ242" s="595"/>
      <c r="IA242" s="595"/>
      <c r="IB242" s="595"/>
      <c r="IC242" s="595"/>
      <c r="ID242" s="595"/>
      <c r="IE242" s="595"/>
      <c r="IF242" s="595"/>
      <c r="IG242" s="595"/>
      <c r="IH242" s="595"/>
      <c r="II242" s="595"/>
      <c r="IJ242" s="595"/>
      <c r="IK242" s="595"/>
      <c r="IL242" s="595"/>
      <c r="IM242" s="595"/>
      <c r="IN242" s="595"/>
      <c r="IO242" s="595"/>
      <c r="IP242" s="595"/>
      <c r="IQ242" s="595"/>
      <c r="IR242" s="595"/>
      <c r="IS242" s="595"/>
      <c r="IT242" s="595"/>
      <c r="IU242" s="595"/>
      <c r="IV242" s="595"/>
    </row>
    <row r="243" spans="1:256" s="589" customFormat="1" ht="12.75">
      <c r="A243" s="631"/>
      <c r="B243" s="591"/>
      <c r="C243" s="632"/>
      <c r="D243" s="1068"/>
      <c r="E243" s="662"/>
      <c r="F243" s="662"/>
    </row>
    <row r="244" spans="1:256" s="595" customFormat="1" ht="12.75">
      <c r="A244" s="631"/>
      <c r="B244" s="591"/>
      <c r="C244" s="632"/>
      <c r="D244" s="1068"/>
      <c r="E244" s="662"/>
      <c r="F244" s="662"/>
    </row>
    <row r="245" spans="1:256" s="589" customFormat="1" ht="12.75">
      <c r="A245" s="631"/>
      <c r="B245" s="591"/>
      <c r="C245" s="632"/>
      <c r="D245" s="1068"/>
      <c r="E245" s="662"/>
      <c r="F245" s="662"/>
      <c r="G245" s="595"/>
      <c r="H245" s="595"/>
      <c r="I245" s="595"/>
      <c r="J245" s="595"/>
      <c r="K245" s="595"/>
      <c r="L245" s="595"/>
      <c r="M245" s="595"/>
      <c r="N245" s="595"/>
      <c r="O245" s="595"/>
      <c r="P245" s="595"/>
      <c r="Q245" s="595"/>
      <c r="R245" s="595"/>
      <c r="S245" s="595"/>
      <c r="T245" s="595"/>
      <c r="U245" s="595"/>
      <c r="V245" s="595"/>
      <c r="W245" s="595"/>
      <c r="X245" s="595"/>
      <c r="Y245" s="595"/>
      <c r="Z245" s="595"/>
      <c r="AA245" s="595"/>
      <c r="AB245" s="595"/>
      <c r="AC245" s="595"/>
      <c r="AD245" s="595"/>
      <c r="AE245" s="595"/>
      <c r="AF245" s="595"/>
      <c r="AG245" s="595"/>
      <c r="AH245" s="595"/>
      <c r="AI245" s="595"/>
      <c r="AJ245" s="595"/>
      <c r="AK245" s="595"/>
      <c r="AL245" s="595"/>
      <c r="AM245" s="595"/>
      <c r="AN245" s="595"/>
      <c r="AO245" s="595"/>
      <c r="AP245" s="595"/>
      <c r="AQ245" s="595"/>
      <c r="AR245" s="595"/>
      <c r="AS245" s="595"/>
      <c r="AT245" s="595"/>
      <c r="AU245" s="595"/>
      <c r="AV245" s="595"/>
      <c r="AW245" s="595"/>
      <c r="AX245" s="595"/>
      <c r="AY245" s="595"/>
      <c r="AZ245" s="595"/>
      <c r="BA245" s="595"/>
      <c r="BB245" s="595"/>
      <c r="BC245" s="595"/>
      <c r="BD245" s="595"/>
      <c r="BE245" s="595"/>
      <c r="BF245" s="595"/>
      <c r="BG245" s="595"/>
      <c r="BH245" s="595"/>
      <c r="BI245" s="595"/>
      <c r="BJ245" s="595"/>
      <c r="BK245" s="595"/>
      <c r="BL245" s="595"/>
      <c r="BM245" s="595"/>
      <c r="BN245" s="595"/>
      <c r="BO245" s="595"/>
      <c r="BP245" s="595"/>
      <c r="BQ245" s="595"/>
      <c r="BR245" s="595"/>
      <c r="BS245" s="595"/>
      <c r="BT245" s="595"/>
      <c r="BU245" s="595"/>
      <c r="BV245" s="595"/>
      <c r="BW245" s="595"/>
      <c r="BX245" s="595"/>
      <c r="BY245" s="595"/>
      <c r="BZ245" s="595"/>
      <c r="CA245" s="595"/>
      <c r="CB245" s="595"/>
      <c r="CC245" s="595"/>
      <c r="CD245" s="595"/>
      <c r="CE245" s="595"/>
      <c r="CF245" s="595"/>
      <c r="CG245" s="595"/>
      <c r="CH245" s="595"/>
      <c r="CI245" s="595"/>
      <c r="CJ245" s="595"/>
      <c r="CK245" s="595"/>
      <c r="CL245" s="595"/>
      <c r="CM245" s="595"/>
      <c r="CN245" s="595"/>
      <c r="CO245" s="595"/>
      <c r="CP245" s="595"/>
      <c r="CQ245" s="595"/>
      <c r="CR245" s="595"/>
      <c r="CS245" s="595"/>
      <c r="CT245" s="595"/>
      <c r="CU245" s="595"/>
      <c r="CV245" s="595"/>
      <c r="CW245" s="595"/>
      <c r="CX245" s="595"/>
      <c r="CY245" s="595"/>
      <c r="CZ245" s="595"/>
      <c r="DA245" s="595"/>
      <c r="DB245" s="595"/>
      <c r="DC245" s="595"/>
      <c r="DD245" s="595"/>
      <c r="DE245" s="595"/>
      <c r="DF245" s="595"/>
      <c r="DG245" s="595"/>
      <c r="DH245" s="595"/>
      <c r="DI245" s="595"/>
      <c r="DJ245" s="595"/>
      <c r="DK245" s="595"/>
      <c r="DL245" s="595"/>
      <c r="DM245" s="595"/>
      <c r="DN245" s="595"/>
      <c r="DO245" s="595"/>
      <c r="DP245" s="595"/>
      <c r="DQ245" s="595"/>
      <c r="DR245" s="595"/>
      <c r="DS245" s="595"/>
      <c r="DT245" s="595"/>
      <c r="DU245" s="595"/>
      <c r="DV245" s="595"/>
      <c r="DW245" s="595"/>
      <c r="DX245" s="595"/>
      <c r="DY245" s="595"/>
      <c r="DZ245" s="595"/>
      <c r="EA245" s="595"/>
      <c r="EB245" s="595"/>
      <c r="EC245" s="595"/>
      <c r="ED245" s="595"/>
      <c r="EE245" s="595"/>
      <c r="EF245" s="595"/>
      <c r="EG245" s="595"/>
      <c r="EH245" s="595"/>
      <c r="EI245" s="595"/>
      <c r="EJ245" s="595"/>
      <c r="EK245" s="595"/>
      <c r="EL245" s="595"/>
      <c r="EM245" s="595"/>
      <c r="EN245" s="595"/>
      <c r="EO245" s="595"/>
      <c r="EP245" s="595"/>
      <c r="EQ245" s="595"/>
      <c r="ER245" s="595"/>
      <c r="ES245" s="595"/>
      <c r="ET245" s="595"/>
      <c r="EU245" s="595"/>
      <c r="EV245" s="595"/>
      <c r="EW245" s="595"/>
      <c r="EX245" s="595"/>
      <c r="EY245" s="595"/>
      <c r="EZ245" s="595"/>
      <c r="FA245" s="595"/>
      <c r="FB245" s="595"/>
      <c r="FC245" s="595"/>
      <c r="FD245" s="595"/>
      <c r="FE245" s="595"/>
      <c r="FF245" s="595"/>
      <c r="FG245" s="595"/>
      <c r="FH245" s="595"/>
      <c r="FI245" s="595"/>
      <c r="FJ245" s="595"/>
      <c r="FK245" s="595"/>
      <c r="FL245" s="595"/>
      <c r="FM245" s="595"/>
      <c r="FN245" s="595"/>
      <c r="FO245" s="595"/>
      <c r="FP245" s="595"/>
      <c r="FQ245" s="595"/>
      <c r="FR245" s="595"/>
      <c r="FS245" s="595"/>
      <c r="FT245" s="595"/>
      <c r="FU245" s="595"/>
      <c r="FV245" s="595"/>
      <c r="FW245" s="595"/>
      <c r="FX245" s="595"/>
      <c r="FY245" s="595"/>
      <c r="FZ245" s="595"/>
      <c r="GA245" s="595"/>
      <c r="GB245" s="595"/>
      <c r="GC245" s="595"/>
      <c r="GD245" s="595"/>
      <c r="GE245" s="595"/>
      <c r="GF245" s="595"/>
      <c r="GG245" s="595"/>
      <c r="GH245" s="595"/>
      <c r="GI245" s="595"/>
      <c r="GJ245" s="595"/>
      <c r="GK245" s="595"/>
      <c r="GL245" s="595"/>
      <c r="GM245" s="595"/>
      <c r="GN245" s="595"/>
      <c r="GO245" s="595"/>
      <c r="GP245" s="595"/>
      <c r="GQ245" s="595"/>
      <c r="GR245" s="595"/>
      <c r="GS245" s="595"/>
      <c r="GT245" s="595"/>
      <c r="GU245" s="595"/>
      <c r="GV245" s="595"/>
      <c r="GW245" s="595"/>
      <c r="GX245" s="595"/>
      <c r="GY245" s="595"/>
      <c r="GZ245" s="595"/>
      <c r="HA245" s="595"/>
      <c r="HB245" s="595"/>
      <c r="HC245" s="595"/>
      <c r="HD245" s="595"/>
      <c r="HE245" s="595"/>
      <c r="HF245" s="595"/>
      <c r="HG245" s="595"/>
      <c r="HH245" s="595"/>
      <c r="HI245" s="595"/>
      <c r="HJ245" s="595"/>
      <c r="HK245" s="595"/>
      <c r="HL245" s="595"/>
      <c r="HM245" s="595"/>
      <c r="HN245" s="595"/>
      <c r="HO245" s="595"/>
      <c r="HP245" s="595"/>
      <c r="HQ245" s="595"/>
      <c r="HR245" s="595"/>
      <c r="HS245" s="595"/>
      <c r="HT245" s="595"/>
      <c r="HU245" s="595"/>
      <c r="HV245" s="595"/>
      <c r="HW245" s="595"/>
      <c r="HX245" s="595"/>
      <c r="HY245" s="595"/>
      <c r="HZ245" s="595"/>
      <c r="IA245" s="595"/>
      <c r="IB245" s="595"/>
      <c r="IC245" s="595"/>
      <c r="ID245" s="595"/>
      <c r="IE245" s="595"/>
      <c r="IF245" s="595"/>
      <c r="IG245" s="595"/>
      <c r="IH245" s="595"/>
      <c r="II245" s="595"/>
      <c r="IJ245" s="595"/>
      <c r="IK245" s="595"/>
      <c r="IL245" s="595"/>
      <c r="IM245" s="595"/>
      <c r="IN245" s="595"/>
      <c r="IO245" s="595"/>
      <c r="IP245" s="595"/>
      <c r="IQ245" s="595"/>
      <c r="IR245" s="595"/>
      <c r="IS245" s="595"/>
      <c r="IT245" s="595"/>
      <c r="IU245" s="595"/>
      <c r="IV245" s="595"/>
    </row>
    <row r="246" spans="1:256" s="589" customFormat="1" ht="12.75">
      <c r="A246" s="631"/>
      <c r="B246" s="591"/>
      <c r="C246" s="632"/>
      <c r="D246" s="1068"/>
      <c r="E246" s="662"/>
      <c r="F246" s="662"/>
    </row>
    <row r="247" spans="1:256" s="589" customFormat="1" ht="12.75">
      <c r="A247" s="631"/>
      <c r="B247" s="591"/>
      <c r="C247" s="632"/>
      <c r="D247" s="1068"/>
      <c r="E247" s="662"/>
      <c r="F247" s="662"/>
    </row>
    <row r="248" spans="1:256" s="595" customFormat="1" ht="12.75">
      <c r="A248" s="631"/>
      <c r="B248" s="591"/>
      <c r="C248" s="632"/>
      <c r="D248" s="1068"/>
      <c r="E248" s="662"/>
      <c r="F248" s="662"/>
      <c r="G248" s="589"/>
      <c r="H248" s="589"/>
      <c r="I248" s="589"/>
      <c r="J248" s="589"/>
      <c r="K248" s="589"/>
      <c r="L248" s="589"/>
      <c r="M248" s="589"/>
      <c r="N248" s="589"/>
      <c r="O248" s="589"/>
      <c r="P248" s="589"/>
      <c r="Q248" s="589"/>
      <c r="R248" s="589"/>
      <c r="S248" s="589"/>
      <c r="T248" s="589"/>
      <c r="U248" s="589"/>
      <c r="V248" s="589"/>
      <c r="W248" s="589"/>
      <c r="X248" s="589"/>
      <c r="Y248" s="589"/>
      <c r="Z248" s="589"/>
      <c r="AA248" s="589"/>
      <c r="AB248" s="589"/>
      <c r="AC248" s="589"/>
      <c r="AD248" s="589"/>
      <c r="AE248" s="589"/>
      <c r="AF248" s="589"/>
      <c r="AG248" s="589"/>
      <c r="AH248" s="589"/>
      <c r="AI248" s="589"/>
      <c r="AJ248" s="589"/>
      <c r="AK248" s="589"/>
      <c r="AL248" s="589"/>
      <c r="AM248" s="589"/>
      <c r="AN248" s="589"/>
      <c r="AO248" s="589"/>
      <c r="AP248" s="589"/>
      <c r="AQ248" s="589"/>
      <c r="AR248" s="589"/>
      <c r="AS248" s="589"/>
      <c r="AT248" s="589"/>
      <c r="AU248" s="589"/>
      <c r="AV248" s="589"/>
      <c r="AW248" s="589"/>
      <c r="AX248" s="589"/>
      <c r="AY248" s="589"/>
      <c r="AZ248" s="589"/>
      <c r="BA248" s="589"/>
      <c r="BB248" s="589"/>
      <c r="BC248" s="589"/>
      <c r="BD248" s="589"/>
      <c r="BE248" s="589"/>
      <c r="BF248" s="589"/>
      <c r="BG248" s="589"/>
      <c r="BH248" s="589"/>
      <c r="BI248" s="589"/>
      <c r="BJ248" s="589"/>
      <c r="BK248" s="589"/>
      <c r="BL248" s="589"/>
      <c r="BM248" s="589"/>
      <c r="BN248" s="589"/>
      <c r="BO248" s="589"/>
      <c r="BP248" s="589"/>
      <c r="BQ248" s="589"/>
      <c r="BR248" s="589"/>
      <c r="BS248" s="589"/>
      <c r="BT248" s="589"/>
      <c r="BU248" s="589"/>
      <c r="BV248" s="589"/>
      <c r="BW248" s="589"/>
      <c r="BX248" s="589"/>
      <c r="BY248" s="589"/>
      <c r="BZ248" s="589"/>
      <c r="CA248" s="589"/>
      <c r="CB248" s="589"/>
      <c r="CC248" s="589"/>
      <c r="CD248" s="589"/>
      <c r="CE248" s="589"/>
      <c r="CF248" s="589"/>
      <c r="CG248" s="589"/>
      <c r="CH248" s="589"/>
      <c r="CI248" s="589"/>
      <c r="CJ248" s="589"/>
      <c r="CK248" s="589"/>
      <c r="CL248" s="589"/>
      <c r="CM248" s="589"/>
      <c r="CN248" s="589"/>
      <c r="CO248" s="589"/>
      <c r="CP248" s="589"/>
      <c r="CQ248" s="589"/>
      <c r="CR248" s="589"/>
      <c r="CS248" s="589"/>
      <c r="CT248" s="589"/>
      <c r="CU248" s="589"/>
      <c r="CV248" s="589"/>
      <c r="CW248" s="589"/>
      <c r="CX248" s="589"/>
      <c r="CY248" s="589"/>
      <c r="CZ248" s="589"/>
      <c r="DA248" s="589"/>
      <c r="DB248" s="589"/>
      <c r="DC248" s="589"/>
      <c r="DD248" s="589"/>
      <c r="DE248" s="589"/>
      <c r="DF248" s="589"/>
      <c r="DG248" s="589"/>
      <c r="DH248" s="589"/>
      <c r="DI248" s="589"/>
      <c r="DJ248" s="589"/>
      <c r="DK248" s="589"/>
      <c r="DL248" s="589"/>
      <c r="DM248" s="589"/>
      <c r="DN248" s="589"/>
      <c r="DO248" s="589"/>
      <c r="DP248" s="589"/>
      <c r="DQ248" s="589"/>
      <c r="DR248" s="589"/>
      <c r="DS248" s="589"/>
      <c r="DT248" s="589"/>
      <c r="DU248" s="589"/>
      <c r="DV248" s="589"/>
      <c r="DW248" s="589"/>
      <c r="DX248" s="589"/>
      <c r="DY248" s="589"/>
      <c r="DZ248" s="589"/>
      <c r="EA248" s="589"/>
      <c r="EB248" s="589"/>
      <c r="EC248" s="589"/>
      <c r="ED248" s="589"/>
      <c r="EE248" s="589"/>
      <c r="EF248" s="589"/>
      <c r="EG248" s="589"/>
      <c r="EH248" s="589"/>
      <c r="EI248" s="589"/>
      <c r="EJ248" s="589"/>
      <c r="EK248" s="589"/>
      <c r="EL248" s="589"/>
      <c r="EM248" s="589"/>
      <c r="EN248" s="589"/>
      <c r="EO248" s="589"/>
      <c r="EP248" s="589"/>
      <c r="EQ248" s="589"/>
      <c r="ER248" s="589"/>
      <c r="ES248" s="589"/>
      <c r="ET248" s="589"/>
      <c r="EU248" s="589"/>
      <c r="EV248" s="589"/>
      <c r="EW248" s="589"/>
      <c r="EX248" s="589"/>
      <c r="EY248" s="589"/>
      <c r="EZ248" s="589"/>
      <c r="FA248" s="589"/>
      <c r="FB248" s="589"/>
      <c r="FC248" s="589"/>
      <c r="FD248" s="589"/>
      <c r="FE248" s="589"/>
      <c r="FF248" s="589"/>
      <c r="FG248" s="589"/>
      <c r="FH248" s="589"/>
      <c r="FI248" s="589"/>
      <c r="FJ248" s="589"/>
      <c r="FK248" s="589"/>
      <c r="FL248" s="589"/>
      <c r="FM248" s="589"/>
      <c r="FN248" s="589"/>
      <c r="FO248" s="589"/>
      <c r="FP248" s="589"/>
      <c r="FQ248" s="589"/>
      <c r="FR248" s="589"/>
      <c r="FS248" s="589"/>
      <c r="FT248" s="589"/>
      <c r="FU248" s="589"/>
      <c r="FV248" s="589"/>
      <c r="FW248" s="589"/>
      <c r="FX248" s="589"/>
      <c r="FY248" s="589"/>
      <c r="FZ248" s="589"/>
      <c r="GA248" s="589"/>
      <c r="GB248" s="589"/>
      <c r="GC248" s="589"/>
      <c r="GD248" s="589"/>
      <c r="GE248" s="589"/>
      <c r="GF248" s="589"/>
      <c r="GG248" s="589"/>
      <c r="GH248" s="589"/>
      <c r="GI248" s="589"/>
      <c r="GJ248" s="589"/>
      <c r="GK248" s="589"/>
      <c r="GL248" s="589"/>
      <c r="GM248" s="589"/>
      <c r="GN248" s="589"/>
      <c r="GO248" s="589"/>
      <c r="GP248" s="589"/>
      <c r="GQ248" s="589"/>
      <c r="GR248" s="589"/>
      <c r="GS248" s="589"/>
      <c r="GT248" s="589"/>
      <c r="GU248" s="589"/>
      <c r="GV248" s="589"/>
      <c r="GW248" s="589"/>
      <c r="GX248" s="589"/>
      <c r="GY248" s="589"/>
      <c r="GZ248" s="589"/>
      <c r="HA248" s="589"/>
      <c r="HB248" s="589"/>
      <c r="HC248" s="589"/>
      <c r="HD248" s="589"/>
      <c r="HE248" s="589"/>
      <c r="HF248" s="589"/>
      <c r="HG248" s="589"/>
      <c r="HH248" s="589"/>
      <c r="HI248" s="589"/>
      <c r="HJ248" s="589"/>
      <c r="HK248" s="589"/>
      <c r="HL248" s="589"/>
      <c r="HM248" s="589"/>
      <c r="HN248" s="589"/>
      <c r="HO248" s="589"/>
      <c r="HP248" s="589"/>
      <c r="HQ248" s="589"/>
      <c r="HR248" s="589"/>
      <c r="HS248" s="589"/>
      <c r="HT248" s="589"/>
      <c r="HU248" s="589"/>
      <c r="HV248" s="589"/>
      <c r="HW248" s="589"/>
      <c r="HX248" s="589"/>
      <c r="HY248" s="589"/>
      <c r="HZ248" s="589"/>
      <c r="IA248" s="589"/>
      <c r="IB248" s="589"/>
      <c r="IC248" s="589"/>
      <c r="ID248" s="589"/>
      <c r="IE248" s="589"/>
      <c r="IF248" s="589"/>
      <c r="IG248" s="589"/>
      <c r="IH248" s="589"/>
      <c r="II248" s="589"/>
      <c r="IJ248" s="589"/>
      <c r="IK248" s="589"/>
      <c r="IL248" s="589"/>
      <c r="IM248" s="589"/>
      <c r="IN248" s="589"/>
      <c r="IO248" s="589"/>
      <c r="IP248" s="589"/>
      <c r="IQ248" s="589"/>
      <c r="IR248" s="589"/>
      <c r="IS248" s="589"/>
      <c r="IT248" s="589"/>
      <c r="IU248" s="589"/>
      <c r="IV248" s="589"/>
    </row>
    <row r="249" spans="1:256" s="589" customFormat="1" ht="12.75">
      <c r="A249" s="631"/>
      <c r="B249" s="591"/>
      <c r="C249" s="632"/>
      <c r="D249" s="1068"/>
      <c r="E249" s="662"/>
      <c r="F249" s="662"/>
    </row>
    <row r="250" spans="1:256" s="589" customFormat="1" ht="12.75">
      <c r="A250" s="631"/>
      <c r="B250" s="591"/>
      <c r="C250" s="632"/>
      <c r="D250" s="1068"/>
      <c r="E250" s="662"/>
      <c r="F250" s="662"/>
    </row>
    <row r="251" spans="1:256" s="595" customFormat="1" ht="12.75">
      <c r="A251" s="631"/>
      <c r="B251" s="591"/>
      <c r="C251" s="632"/>
      <c r="D251" s="1068"/>
      <c r="E251" s="662"/>
      <c r="F251" s="662"/>
      <c r="G251" s="594"/>
      <c r="H251" s="594"/>
      <c r="I251" s="594"/>
      <c r="J251" s="594"/>
      <c r="K251" s="594"/>
      <c r="L251" s="594"/>
      <c r="M251" s="594"/>
      <c r="N251" s="594"/>
      <c r="O251" s="594"/>
      <c r="P251" s="594"/>
      <c r="Q251" s="594"/>
      <c r="R251" s="594"/>
      <c r="S251" s="594"/>
      <c r="T251" s="594"/>
      <c r="U251" s="594"/>
      <c r="V251" s="594"/>
      <c r="W251" s="594"/>
      <c r="X251" s="594"/>
      <c r="Y251" s="594"/>
      <c r="Z251" s="594"/>
      <c r="AA251" s="594"/>
      <c r="AB251" s="594"/>
      <c r="AC251" s="594"/>
      <c r="AD251" s="594"/>
      <c r="AE251" s="594"/>
      <c r="AF251" s="594"/>
      <c r="AG251" s="594"/>
      <c r="AH251" s="594"/>
      <c r="AI251" s="594"/>
      <c r="AJ251" s="594"/>
      <c r="AK251" s="594"/>
      <c r="AL251" s="594"/>
      <c r="AM251" s="594"/>
      <c r="AN251" s="594"/>
      <c r="AO251" s="594"/>
      <c r="AP251" s="594"/>
      <c r="AQ251" s="594"/>
      <c r="AR251" s="594"/>
      <c r="AS251" s="594"/>
      <c r="AT251" s="594"/>
      <c r="AU251" s="594"/>
      <c r="AV251" s="594"/>
      <c r="AW251" s="594"/>
      <c r="AX251" s="594"/>
      <c r="AY251" s="594"/>
      <c r="AZ251" s="594"/>
      <c r="BA251" s="594"/>
      <c r="BB251" s="594"/>
      <c r="BC251" s="594"/>
      <c r="BD251" s="594"/>
      <c r="BE251" s="594"/>
      <c r="BF251" s="594"/>
      <c r="BG251" s="594"/>
      <c r="BH251" s="594"/>
      <c r="BI251" s="594"/>
      <c r="BJ251" s="594"/>
      <c r="BK251" s="594"/>
      <c r="BL251" s="594"/>
      <c r="BM251" s="594"/>
      <c r="BN251" s="594"/>
      <c r="BO251" s="594"/>
      <c r="BP251" s="594"/>
      <c r="BQ251" s="594"/>
      <c r="BR251" s="594"/>
      <c r="BS251" s="594"/>
      <c r="BT251" s="594"/>
      <c r="BU251" s="594"/>
      <c r="BV251" s="594"/>
      <c r="BW251" s="594"/>
      <c r="BX251" s="594"/>
      <c r="BY251" s="594"/>
      <c r="BZ251" s="594"/>
      <c r="CA251" s="594"/>
      <c r="CB251" s="594"/>
      <c r="CC251" s="594"/>
      <c r="CD251" s="594"/>
      <c r="CE251" s="594"/>
      <c r="CF251" s="594"/>
      <c r="CG251" s="594"/>
      <c r="CH251" s="594"/>
      <c r="CI251" s="594"/>
      <c r="CJ251" s="594"/>
      <c r="CK251" s="594"/>
      <c r="CL251" s="594"/>
      <c r="CM251" s="594"/>
      <c r="CN251" s="594"/>
      <c r="CO251" s="594"/>
      <c r="CP251" s="594"/>
      <c r="CQ251" s="594"/>
      <c r="CR251" s="594"/>
      <c r="CS251" s="594"/>
      <c r="CT251" s="594"/>
      <c r="CU251" s="594"/>
      <c r="CV251" s="594"/>
      <c r="CW251" s="594"/>
      <c r="CX251" s="594"/>
      <c r="CY251" s="594"/>
      <c r="CZ251" s="594"/>
      <c r="DA251" s="594"/>
      <c r="DB251" s="594"/>
      <c r="DC251" s="594"/>
      <c r="DD251" s="594"/>
      <c r="DE251" s="594"/>
      <c r="DF251" s="594"/>
      <c r="DG251" s="594"/>
      <c r="DH251" s="594"/>
      <c r="DI251" s="594"/>
      <c r="DJ251" s="594"/>
      <c r="DK251" s="594"/>
      <c r="DL251" s="594"/>
      <c r="DM251" s="594"/>
      <c r="DN251" s="594"/>
      <c r="DO251" s="594"/>
      <c r="DP251" s="594"/>
      <c r="DQ251" s="594"/>
      <c r="DR251" s="594"/>
      <c r="DS251" s="594"/>
      <c r="DT251" s="594"/>
      <c r="DU251" s="594"/>
      <c r="DV251" s="594"/>
      <c r="DW251" s="594"/>
      <c r="DX251" s="594"/>
      <c r="DY251" s="594"/>
      <c r="DZ251" s="594"/>
      <c r="EA251" s="594"/>
      <c r="EB251" s="594"/>
      <c r="EC251" s="594"/>
      <c r="ED251" s="594"/>
      <c r="EE251" s="594"/>
      <c r="EF251" s="594"/>
      <c r="EG251" s="594"/>
      <c r="EH251" s="594"/>
      <c r="EI251" s="594"/>
      <c r="EJ251" s="594"/>
      <c r="EK251" s="594"/>
      <c r="EL251" s="594"/>
      <c r="EM251" s="594"/>
      <c r="EN251" s="594"/>
      <c r="EO251" s="594"/>
      <c r="EP251" s="594"/>
      <c r="EQ251" s="594"/>
      <c r="ER251" s="594"/>
      <c r="ES251" s="594"/>
      <c r="ET251" s="594"/>
      <c r="EU251" s="594"/>
      <c r="EV251" s="594"/>
      <c r="EW251" s="594"/>
      <c r="EX251" s="594"/>
      <c r="EY251" s="594"/>
      <c r="EZ251" s="594"/>
      <c r="FA251" s="594"/>
      <c r="FB251" s="594"/>
      <c r="FC251" s="594"/>
      <c r="FD251" s="594"/>
      <c r="FE251" s="594"/>
      <c r="FF251" s="594"/>
      <c r="FG251" s="594"/>
      <c r="FH251" s="594"/>
      <c r="FI251" s="594"/>
      <c r="FJ251" s="594"/>
      <c r="FK251" s="594"/>
      <c r="FL251" s="594"/>
      <c r="FM251" s="594"/>
      <c r="FN251" s="594"/>
      <c r="FO251" s="594"/>
      <c r="FP251" s="594"/>
      <c r="FQ251" s="594"/>
      <c r="FR251" s="594"/>
      <c r="FS251" s="594"/>
      <c r="FT251" s="594"/>
      <c r="FU251" s="594"/>
      <c r="FV251" s="594"/>
      <c r="FW251" s="594"/>
      <c r="FX251" s="594"/>
      <c r="FY251" s="594"/>
      <c r="FZ251" s="594"/>
      <c r="GA251" s="594"/>
      <c r="GB251" s="594"/>
      <c r="GC251" s="594"/>
      <c r="GD251" s="594"/>
      <c r="GE251" s="594"/>
      <c r="GF251" s="594"/>
      <c r="GG251" s="594"/>
      <c r="GH251" s="594"/>
      <c r="GI251" s="594"/>
      <c r="GJ251" s="594"/>
      <c r="GK251" s="594"/>
      <c r="GL251" s="594"/>
      <c r="GM251" s="594"/>
      <c r="GN251" s="594"/>
      <c r="GO251" s="594"/>
      <c r="GP251" s="594"/>
      <c r="GQ251" s="594"/>
      <c r="GR251" s="594"/>
      <c r="GS251" s="594"/>
      <c r="GT251" s="594"/>
      <c r="GU251" s="594"/>
      <c r="GV251" s="594"/>
      <c r="GW251" s="594"/>
      <c r="GX251" s="594"/>
      <c r="GY251" s="594"/>
      <c r="GZ251" s="594"/>
      <c r="HA251" s="594"/>
      <c r="HB251" s="594"/>
      <c r="HC251" s="594"/>
      <c r="HD251" s="594"/>
      <c r="HE251" s="594"/>
      <c r="HF251" s="594"/>
      <c r="HG251" s="594"/>
      <c r="HH251" s="594"/>
      <c r="HI251" s="594"/>
      <c r="HJ251" s="594"/>
      <c r="HK251" s="594"/>
      <c r="HL251" s="594"/>
      <c r="HM251" s="594"/>
      <c r="HN251" s="594"/>
      <c r="HO251" s="594"/>
      <c r="HP251" s="594"/>
      <c r="HQ251" s="594"/>
      <c r="HR251" s="594"/>
      <c r="HS251" s="594"/>
      <c r="HT251" s="594"/>
      <c r="HU251" s="594"/>
      <c r="HV251" s="594"/>
      <c r="HW251" s="594"/>
      <c r="HX251" s="594"/>
      <c r="HY251" s="594"/>
      <c r="HZ251" s="594"/>
      <c r="IA251" s="594"/>
      <c r="IB251" s="594"/>
      <c r="IC251" s="594"/>
      <c r="ID251" s="594"/>
      <c r="IE251" s="594"/>
      <c r="IF251" s="594"/>
      <c r="IG251" s="594"/>
      <c r="IH251" s="594"/>
      <c r="II251" s="594"/>
      <c r="IJ251" s="594"/>
      <c r="IK251" s="594"/>
      <c r="IL251" s="594"/>
      <c r="IM251" s="594"/>
      <c r="IN251" s="594"/>
      <c r="IO251" s="594"/>
      <c r="IP251" s="594"/>
      <c r="IQ251" s="594"/>
      <c r="IR251" s="594"/>
      <c r="IS251" s="594"/>
      <c r="IT251" s="594"/>
      <c r="IU251" s="594"/>
      <c r="IV251" s="594"/>
    </row>
    <row r="252" spans="1:256" s="595" customFormat="1" ht="12.75">
      <c r="A252" s="631"/>
      <c r="B252" s="591"/>
      <c r="C252" s="632"/>
      <c r="D252" s="1068"/>
      <c r="E252" s="662"/>
      <c r="F252" s="662"/>
      <c r="G252" s="594"/>
      <c r="H252" s="594"/>
      <c r="I252" s="594"/>
      <c r="J252" s="594"/>
      <c r="K252" s="594"/>
      <c r="L252" s="594"/>
      <c r="M252" s="594"/>
      <c r="N252" s="594"/>
      <c r="O252" s="594"/>
      <c r="P252" s="594"/>
      <c r="Q252" s="594"/>
      <c r="R252" s="594"/>
      <c r="S252" s="594"/>
      <c r="T252" s="594"/>
      <c r="U252" s="594"/>
      <c r="V252" s="594"/>
      <c r="W252" s="594"/>
      <c r="X252" s="594"/>
      <c r="Y252" s="594"/>
      <c r="Z252" s="594"/>
      <c r="AA252" s="594"/>
      <c r="AB252" s="594"/>
      <c r="AC252" s="594"/>
      <c r="AD252" s="594"/>
      <c r="AE252" s="594"/>
      <c r="AF252" s="594"/>
      <c r="AG252" s="594"/>
      <c r="AH252" s="594"/>
      <c r="AI252" s="594"/>
      <c r="AJ252" s="594"/>
      <c r="AK252" s="594"/>
      <c r="AL252" s="594"/>
      <c r="AM252" s="594"/>
      <c r="AN252" s="594"/>
      <c r="AO252" s="594"/>
      <c r="AP252" s="594"/>
      <c r="AQ252" s="594"/>
      <c r="AR252" s="594"/>
      <c r="AS252" s="594"/>
      <c r="AT252" s="594"/>
      <c r="AU252" s="594"/>
      <c r="AV252" s="594"/>
      <c r="AW252" s="594"/>
      <c r="AX252" s="594"/>
      <c r="AY252" s="594"/>
      <c r="AZ252" s="594"/>
      <c r="BA252" s="594"/>
      <c r="BB252" s="594"/>
      <c r="BC252" s="594"/>
      <c r="BD252" s="594"/>
      <c r="BE252" s="594"/>
      <c r="BF252" s="594"/>
      <c r="BG252" s="594"/>
      <c r="BH252" s="594"/>
      <c r="BI252" s="594"/>
      <c r="BJ252" s="594"/>
      <c r="BK252" s="594"/>
      <c r="BL252" s="594"/>
      <c r="BM252" s="594"/>
      <c r="BN252" s="594"/>
      <c r="BO252" s="594"/>
      <c r="BP252" s="594"/>
      <c r="BQ252" s="594"/>
      <c r="BR252" s="594"/>
      <c r="BS252" s="594"/>
      <c r="BT252" s="594"/>
      <c r="BU252" s="594"/>
      <c r="BV252" s="594"/>
      <c r="BW252" s="594"/>
      <c r="BX252" s="594"/>
      <c r="BY252" s="594"/>
      <c r="BZ252" s="594"/>
      <c r="CA252" s="594"/>
      <c r="CB252" s="594"/>
      <c r="CC252" s="594"/>
      <c r="CD252" s="594"/>
      <c r="CE252" s="594"/>
      <c r="CF252" s="594"/>
      <c r="CG252" s="594"/>
      <c r="CH252" s="594"/>
      <c r="CI252" s="594"/>
      <c r="CJ252" s="594"/>
      <c r="CK252" s="594"/>
      <c r="CL252" s="594"/>
      <c r="CM252" s="594"/>
      <c r="CN252" s="594"/>
      <c r="CO252" s="594"/>
      <c r="CP252" s="594"/>
      <c r="CQ252" s="594"/>
      <c r="CR252" s="594"/>
      <c r="CS252" s="594"/>
      <c r="CT252" s="594"/>
      <c r="CU252" s="594"/>
      <c r="CV252" s="594"/>
      <c r="CW252" s="594"/>
      <c r="CX252" s="594"/>
      <c r="CY252" s="594"/>
      <c r="CZ252" s="594"/>
      <c r="DA252" s="594"/>
      <c r="DB252" s="594"/>
      <c r="DC252" s="594"/>
      <c r="DD252" s="594"/>
      <c r="DE252" s="594"/>
      <c r="DF252" s="594"/>
      <c r="DG252" s="594"/>
      <c r="DH252" s="594"/>
      <c r="DI252" s="594"/>
      <c r="DJ252" s="594"/>
      <c r="DK252" s="594"/>
      <c r="DL252" s="594"/>
      <c r="DM252" s="594"/>
      <c r="DN252" s="594"/>
      <c r="DO252" s="594"/>
      <c r="DP252" s="594"/>
      <c r="DQ252" s="594"/>
      <c r="DR252" s="594"/>
      <c r="DS252" s="594"/>
      <c r="DT252" s="594"/>
      <c r="DU252" s="594"/>
      <c r="DV252" s="594"/>
      <c r="DW252" s="594"/>
      <c r="DX252" s="594"/>
      <c r="DY252" s="594"/>
      <c r="DZ252" s="594"/>
      <c r="EA252" s="594"/>
      <c r="EB252" s="594"/>
      <c r="EC252" s="594"/>
      <c r="ED252" s="594"/>
      <c r="EE252" s="594"/>
      <c r="EF252" s="594"/>
      <c r="EG252" s="594"/>
      <c r="EH252" s="594"/>
      <c r="EI252" s="594"/>
      <c r="EJ252" s="594"/>
      <c r="EK252" s="594"/>
      <c r="EL252" s="594"/>
      <c r="EM252" s="594"/>
      <c r="EN252" s="594"/>
      <c r="EO252" s="594"/>
      <c r="EP252" s="594"/>
      <c r="EQ252" s="594"/>
      <c r="ER252" s="594"/>
      <c r="ES252" s="594"/>
      <c r="ET252" s="594"/>
      <c r="EU252" s="594"/>
      <c r="EV252" s="594"/>
      <c r="EW252" s="594"/>
      <c r="EX252" s="594"/>
      <c r="EY252" s="594"/>
      <c r="EZ252" s="594"/>
      <c r="FA252" s="594"/>
      <c r="FB252" s="594"/>
      <c r="FC252" s="594"/>
      <c r="FD252" s="594"/>
      <c r="FE252" s="594"/>
      <c r="FF252" s="594"/>
      <c r="FG252" s="594"/>
      <c r="FH252" s="594"/>
      <c r="FI252" s="594"/>
      <c r="FJ252" s="594"/>
      <c r="FK252" s="594"/>
      <c r="FL252" s="594"/>
      <c r="FM252" s="594"/>
      <c r="FN252" s="594"/>
      <c r="FO252" s="594"/>
      <c r="FP252" s="594"/>
      <c r="FQ252" s="594"/>
      <c r="FR252" s="594"/>
      <c r="FS252" s="594"/>
      <c r="FT252" s="594"/>
      <c r="FU252" s="594"/>
      <c r="FV252" s="594"/>
      <c r="FW252" s="594"/>
      <c r="FX252" s="594"/>
      <c r="FY252" s="594"/>
      <c r="FZ252" s="594"/>
      <c r="GA252" s="594"/>
      <c r="GB252" s="594"/>
      <c r="GC252" s="594"/>
      <c r="GD252" s="594"/>
      <c r="GE252" s="594"/>
      <c r="GF252" s="594"/>
      <c r="GG252" s="594"/>
      <c r="GH252" s="594"/>
      <c r="GI252" s="594"/>
      <c r="GJ252" s="594"/>
      <c r="GK252" s="594"/>
      <c r="GL252" s="594"/>
      <c r="GM252" s="594"/>
      <c r="GN252" s="594"/>
      <c r="GO252" s="594"/>
      <c r="GP252" s="594"/>
      <c r="GQ252" s="594"/>
      <c r="GR252" s="594"/>
      <c r="GS252" s="594"/>
      <c r="GT252" s="594"/>
      <c r="GU252" s="594"/>
      <c r="GV252" s="594"/>
      <c r="GW252" s="594"/>
      <c r="GX252" s="594"/>
      <c r="GY252" s="594"/>
      <c r="GZ252" s="594"/>
      <c r="HA252" s="594"/>
      <c r="HB252" s="594"/>
      <c r="HC252" s="594"/>
      <c r="HD252" s="594"/>
      <c r="HE252" s="594"/>
      <c r="HF252" s="594"/>
      <c r="HG252" s="594"/>
      <c r="HH252" s="594"/>
      <c r="HI252" s="594"/>
      <c r="HJ252" s="594"/>
      <c r="HK252" s="594"/>
      <c r="HL252" s="594"/>
      <c r="HM252" s="594"/>
      <c r="HN252" s="594"/>
      <c r="HO252" s="594"/>
      <c r="HP252" s="594"/>
      <c r="HQ252" s="594"/>
      <c r="HR252" s="594"/>
      <c r="HS252" s="594"/>
      <c r="HT252" s="594"/>
      <c r="HU252" s="594"/>
      <c r="HV252" s="594"/>
      <c r="HW252" s="594"/>
      <c r="HX252" s="594"/>
      <c r="HY252" s="594"/>
      <c r="HZ252" s="594"/>
      <c r="IA252" s="594"/>
      <c r="IB252" s="594"/>
      <c r="IC252" s="594"/>
      <c r="ID252" s="594"/>
      <c r="IE252" s="594"/>
      <c r="IF252" s="594"/>
      <c r="IG252" s="594"/>
      <c r="IH252" s="594"/>
      <c r="II252" s="594"/>
      <c r="IJ252" s="594"/>
      <c r="IK252" s="594"/>
      <c r="IL252" s="594"/>
      <c r="IM252" s="594"/>
      <c r="IN252" s="594"/>
      <c r="IO252" s="594"/>
      <c r="IP252" s="594"/>
      <c r="IQ252" s="594"/>
      <c r="IR252" s="594"/>
      <c r="IS252" s="594"/>
      <c r="IT252" s="594"/>
      <c r="IU252" s="594"/>
      <c r="IV252" s="594"/>
    </row>
    <row r="253" spans="1:256" s="589" customFormat="1" ht="12.75">
      <c r="A253" s="631"/>
      <c r="B253" s="591"/>
      <c r="C253" s="632"/>
      <c r="D253" s="1068"/>
      <c r="E253" s="662"/>
      <c r="F253" s="662"/>
      <c r="G253" s="594"/>
      <c r="H253" s="594"/>
      <c r="I253" s="594"/>
      <c r="J253" s="594"/>
      <c r="K253" s="594"/>
      <c r="L253" s="594"/>
      <c r="M253" s="594"/>
      <c r="N253" s="594"/>
      <c r="O253" s="594"/>
      <c r="P253" s="594"/>
      <c r="Q253" s="594"/>
      <c r="R253" s="594"/>
      <c r="S253" s="594"/>
      <c r="T253" s="594"/>
      <c r="U253" s="594"/>
      <c r="V253" s="594"/>
      <c r="W253" s="594"/>
      <c r="X253" s="594"/>
      <c r="Y253" s="594"/>
      <c r="Z253" s="594"/>
      <c r="AA253" s="594"/>
      <c r="AB253" s="594"/>
      <c r="AC253" s="594"/>
      <c r="AD253" s="594"/>
      <c r="AE253" s="594"/>
      <c r="AF253" s="594"/>
      <c r="AG253" s="594"/>
      <c r="AH253" s="594"/>
      <c r="AI253" s="594"/>
      <c r="AJ253" s="594"/>
      <c r="AK253" s="594"/>
      <c r="AL253" s="594"/>
      <c r="AM253" s="594"/>
      <c r="AN253" s="594"/>
      <c r="AO253" s="594"/>
      <c r="AP253" s="594"/>
      <c r="AQ253" s="594"/>
      <c r="AR253" s="594"/>
      <c r="AS253" s="594"/>
      <c r="AT253" s="594"/>
      <c r="AU253" s="594"/>
      <c r="AV253" s="594"/>
      <c r="AW253" s="594"/>
      <c r="AX253" s="594"/>
      <c r="AY253" s="594"/>
      <c r="AZ253" s="594"/>
      <c r="BA253" s="594"/>
      <c r="BB253" s="594"/>
      <c r="BC253" s="594"/>
      <c r="BD253" s="594"/>
      <c r="BE253" s="594"/>
      <c r="BF253" s="594"/>
      <c r="BG253" s="594"/>
      <c r="BH253" s="594"/>
      <c r="BI253" s="594"/>
      <c r="BJ253" s="594"/>
      <c r="BK253" s="594"/>
      <c r="BL253" s="594"/>
      <c r="BM253" s="594"/>
      <c r="BN253" s="594"/>
      <c r="BO253" s="594"/>
      <c r="BP253" s="594"/>
      <c r="BQ253" s="594"/>
      <c r="BR253" s="594"/>
      <c r="BS253" s="594"/>
      <c r="BT253" s="594"/>
      <c r="BU253" s="594"/>
      <c r="BV253" s="594"/>
      <c r="BW253" s="594"/>
      <c r="BX253" s="594"/>
      <c r="BY253" s="594"/>
      <c r="BZ253" s="594"/>
      <c r="CA253" s="594"/>
      <c r="CB253" s="594"/>
      <c r="CC253" s="594"/>
      <c r="CD253" s="594"/>
      <c r="CE253" s="594"/>
      <c r="CF253" s="594"/>
      <c r="CG253" s="594"/>
      <c r="CH253" s="594"/>
      <c r="CI253" s="594"/>
      <c r="CJ253" s="594"/>
      <c r="CK253" s="594"/>
      <c r="CL253" s="594"/>
      <c r="CM253" s="594"/>
      <c r="CN253" s="594"/>
      <c r="CO253" s="594"/>
      <c r="CP253" s="594"/>
      <c r="CQ253" s="594"/>
      <c r="CR253" s="594"/>
      <c r="CS253" s="594"/>
      <c r="CT253" s="594"/>
      <c r="CU253" s="594"/>
      <c r="CV253" s="594"/>
      <c r="CW253" s="594"/>
      <c r="CX253" s="594"/>
      <c r="CY253" s="594"/>
      <c r="CZ253" s="594"/>
      <c r="DA253" s="594"/>
      <c r="DB253" s="594"/>
      <c r="DC253" s="594"/>
      <c r="DD253" s="594"/>
      <c r="DE253" s="594"/>
      <c r="DF253" s="594"/>
      <c r="DG253" s="594"/>
      <c r="DH253" s="594"/>
      <c r="DI253" s="594"/>
      <c r="DJ253" s="594"/>
      <c r="DK253" s="594"/>
      <c r="DL253" s="594"/>
      <c r="DM253" s="594"/>
      <c r="DN253" s="594"/>
      <c r="DO253" s="594"/>
      <c r="DP253" s="594"/>
      <c r="DQ253" s="594"/>
      <c r="DR253" s="594"/>
      <c r="DS253" s="594"/>
      <c r="DT253" s="594"/>
      <c r="DU253" s="594"/>
      <c r="DV253" s="594"/>
      <c r="DW253" s="594"/>
      <c r="DX253" s="594"/>
      <c r="DY253" s="594"/>
      <c r="DZ253" s="594"/>
      <c r="EA253" s="594"/>
      <c r="EB253" s="594"/>
      <c r="EC253" s="594"/>
      <c r="ED253" s="594"/>
      <c r="EE253" s="594"/>
      <c r="EF253" s="594"/>
      <c r="EG253" s="594"/>
      <c r="EH253" s="594"/>
      <c r="EI253" s="594"/>
      <c r="EJ253" s="594"/>
      <c r="EK253" s="594"/>
      <c r="EL253" s="594"/>
      <c r="EM253" s="594"/>
      <c r="EN253" s="594"/>
      <c r="EO253" s="594"/>
      <c r="EP253" s="594"/>
      <c r="EQ253" s="594"/>
      <c r="ER253" s="594"/>
      <c r="ES253" s="594"/>
      <c r="ET253" s="594"/>
      <c r="EU253" s="594"/>
      <c r="EV253" s="594"/>
      <c r="EW253" s="594"/>
      <c r="EX253" s="594"/>
      <c r="EY253" s="594"/>
      <c r="EZ253" s="594"/>
      <c r="FA253" s="594"/>
      <c r="FB253" s="594"/>
      <c r="FC253" s="594"/>
      <c r="FD253" s="594"/>
      <c r="FE253" s="594"/>
      <c r="FF253" s="594"/>
      <c r="FG253" s="594"/>
      <c r="FH253" s="594"/>
      <c r="FI253" s="594"/>
      <c r="FJ253" s="594"/>
      <c r="FK253" s="594"/>
      <c r="FL253" s="594"/>
      <c r="FM253" s="594"/>
      <c r="FN253" s="594"/>
      <c r="FO253" s="594"/>
      <c r="FP253" s="594"/>
      <c r="FQ253" s="594"/>
      <c r="FR253" s="594"/>
      <c r="FS253" s="594"/>
      <c r="FT253" s="594"/>
      <c r="FU253" s="594"/>
      <c r="FV253" s="594"/>
      <c r="FW253" s="594"/>
      <c r="FX253" s="594"/>
      <c r="FY253" s="594"/>
      <c r="FZ253" s="594"/>
      <c r="GA253" s="594"/>
      <c r="GB253" s="594"/>
      <c r="GC253" s="594"/>
      <c r="GD253" s="594"/>
      <c r="GE253" s="594"/>
      <c r="GF253" s="594"/>
      <c r="GG253" s="594"/>
      <c r="GH253" s="594"/>
      <c r="GI253" s="594"/>
      <c r="GJ253" s="594"/>
      <c r="GK253" s="594"/>
      <c r="GL253" s="594"/>
      <c r="GM253" s="594"/>
      <c r="GN253" s="594"/>
      <c r="GO253" s="594"/>
      <c r="GP253" s="594"/>
      <c r="GQ253" s="594"/>
      <c r="GR253" s="594"/>
      <c r="GS253" s="594"/>
      <c r="GT253" s="594"/>
      <c r="GU253" s="594"/>
      <c r="GV253" s="594"/>
      <c r="GW253" s="594"/>
      <c r="GX253" s="594"/>
      <c r="GY253" s="594"/>
      <c r="GZ253" s="594"/>
      <c r="HA253" s="594"/>
      <c r="HB253" s="594"/>
      <c r="HC253" s="594"/>
      <c r="HD253" s="594"/>
      <c r="HE253" s="594"/>
      <c r="HF253" s="594"/>
      <c r="HG253" s="594"/>
      <c r="HH253" s="594"/>
      <c r="HI253" s="594"/>
      <c r="HJ253" s="594"/>
      <c r="HK253" s="594"/>
      <c r="HL253" s="594"/>
      <c r="HM253" s="594"/>
      <c r="HN253" s="594"/>
      <c r="HO253" s="594"/>
      <c r="HP253" s="594"/>
      <c r="HQ253" s="594"/>
      <c r="HR253" s="594"/>
      <c r="HS253" s="594"/>
      <c r="HT253" s="594"/>
      <c r="HU253" s="594"/>
      <c r="HV253" s="594"/>
      <c r="HW253" s="594"/>
      <c r="HX253" s="594"/>
      <c r="HY253" s="594"/>
      <c r="HZ253" s="594"/>
      <c r="IA253" s="594"/>
      <c r="IB253" s="594"/>
      <c r="IC253" s="594"/>
      <c r="ID253" s="594"/>
      <c r="IE253" s="594"/>
      <c r="IF253" s="594"/>
      <c r="IG253" s="594"/>
      <c r="IH253" s="594"/>
      <c r="II253" s="594"/>
      <c r="IJ253" s="594"/>
      <c r="IK253" s="594"/>
      <c r="IL253" s="594"/>
      <c r="IM253" s="594"/>
      <c r="IN253" s="594"/>
      <c r="IO253" s="594"/>
      <c r="IP253" s="594"/>
      <c r="IQ253" s="594"/>
      <c r="IR253" s="594"/>
      <c r="IS253" s="594"/>
      <c r="IT253" s="594"/>
      <c r="IU253" s="594"/>
      <c r="IV253" s="594"/>
    </row>
    <row r="254" spans="1:256" s="589" customFormat="1" ht="12.75">
      <c r="A254" s="631"/>
      <c r="B254" s="591"/>
      <c r="C254" s="632"/>
      <c r="D254" s="1068"/>
      <c r="E254" s="662"/>
      <c r="F254" s="662"/>
    </row>
    <row r="255" spans="1:256" s="595" customFormat="1" ht="12.75">
      <c r="A255" s="631"/>
      <c r="B255" s="591"/>
      <c r="C255" s="632"/>
      <c r="D255" s="1068"/>
      <c r="E255" s="662"/>
      <c r="F255" s="662"/>
    </row>
    <row r="256" spans="1:256" s="589" customFormat="1" ht="12.75">
      <c r="A256" s="631"/>
      <c r="B256" s="591"/>
      <c r="C256" s="632"/>
      <c r="D256" s="1068"/>
      <c r="E256" s="662"/>
      <c r="F256" s="662"/>
    </row>
    <row r="257" spans="1:256" s="589" customFormat="1" ht="12.75">
      <c r="A257" s="631"/>
      <c r="B257" s="591"/>
      <c r="C257" s="632"/>
      <c r="D257" s="1068"/>
      <c r="E257" s="662"/>
      <c r="F257" s="662"/>
    </row>
    <row r="258" spans="1:256" s="594" customFormat="1" ht="12.75">
      <c r="A258" s="631"/>
      <c r="B258" s="591"/>
      <c r="C258" s="632"/>
      <c r="D258" s="1068"/>
      <c r="E258" s="662"/>
      <c r="F258" s="662"/>
      <c r="G258" s="589"/>
      <c r="H258" s="589"/>
      <c r="I258" s="589"/>
      <c r="J258" s="589"/>
      <c r="K258" s="589"/>
      <c r="L258" s="589"/>
      <c r="M258" s="589"/>
      <c r="N258" s="589"/>
      <c r="O258" s="589"/>
      <c r="P258" s="589"/>
      <c r="Q258" s="589"/>
      <c r="R258" s="589"/>
      <c r="S258" s="589"/>
      <c r="T258" s="589"/>
      <c r="U258" s="589"/>
      <c r="V258" s="589"/>
      <c r="W258" s="589"/>
      <c r="X258" s="589"/>
      <c r="Y258" s="589"/>
      <c r="Z258" s="589"/>
      <c r="AA258" s="589"/>
      <c r="AB258" s="589"/>
      <c r="AC258" s="589"/>
      <c r="AD258" s="589"/>
      <c r="AE258" s="589"/>
      <c r="AF258" s="589"/>
      <c r="AG258" s="589"/>
      <c r="AH258" s="589"/>
      <c r="AI258" s="589"/>
      <c r="AJ258" s="589"/>
      <c r="AK258" s="589"/>
      <c r="AL258" s="589"/>
      <c r="AM258" s="589"/>
      <c r="AN258" s="589"/>
      <c r="AO258" s="589"/>
      <c r="AP258" s="589"/>
      <c r="AQ258" s="589"/>
      <c r="AR258" s="589"/>
      <c r="AS258" s="589"/>
      <c r="AT258" s="589"/>
      <c r="AU258" s="589"/>
      <c r="AV258" s="589"/>
      <c r="AW258" s="589"/>
      <c r="AX258" s="589"/>
      <c r="AY258" s="589"/>
      <c r="AZ258" s="589"/>
      <c r="BA258" s="589"/>
      <c r="BB258" s="589"/>
      <c r="BC258" s="589"/>
      <c r="BD258" s="589"/>
      <c r="BE258" s="589"/>
      <c r="BF258" s="589"/>
      <c r="BG258" s="589"/>
      <c r="BH258" s="589"/>
      <c r="BI258" s="589"/>
      <c r="BJ258" s="589"/>
      <c r="BK258" s="589"/>
      <c r="BL258" s="589"/>
      <c r="BM258" s="589"/>
      <c r="BN258" s="589"/>
      <c r="BO258" s="589"/>
      <c r="BP258" s="589"/>
      <c r="BQ258" s="589"/>
      <c r="BR258" s="589"/>
      <c r="BS258" s="589"/>
      <c r="BT258" s="589"/>
      <c r="BU258" s="589"/>
      <c r="BV258" s="589"/>
      <c r="BW258" s="589"/>
      <c r="BX258" s="589"/>
      <c r="BY258" s="589"/>
      <c r="BZ258" s="589"/>
      <c r="CA258" s="589"/>
      <c r="CB258" s="589"/>
      <c r="CC258" s="589"/>
      <c r="CD258" s="589"/>
      <c r="CE258" s="589"/>
      <c r="CF258" s="589"/>
      <c r="CG258" s="589"/>
      <c r="CH258" s="589"/>
      <c r="CI258" s="589"/>
      <c r="CJ258" s="589"/>
      <c r="CK258" s="589"/>
      <c r="CL258" s="589"/>
      <c r="CM258" s="589"/>
      <c r="CN258" s="589"/>
      <c r="CO258" s="589"/>
      <c r="CP258" s="589"/>
      <c r="CQ258" s="589"/>
      <c r="CR258" s="589"/>
      <c r="CS258" s="589"/>
      <c r="CT258" s="589"/>
      <c r="CU258" s="589"/>
      <c r="CV258" s="589"/>
      <c r="CW258" s="589"/>
      <c r="CX258" s="589"/>
      <c r="CY258" s="589"/>
      <c r="CZ258" s="589"/>
      <c r="DA258" s="589"/>
      <c r="DB258" s="589"/>
      <c r="DC258" s="589"/>
      <c r="DD258" s="589"/>
      <c r="DE258" s="589"/>
      <c r="DF258" s="589"/>
      <c r="DG258" s="589"/>
      <c r="DH258" s="589"/>
      <c r="DI258" s="589"/>
      <c r="DJ258" s="589"/>
      <c r="DK258" s="589"/>
      <c r="DL258" s="589"/>
      <c r="DM258" s="589"/>
      <c r="DN258" s="589"/>
      <c r="DO258" s="589"/>
      <c r="DP258" s="589"/>
      <c r="DQ258" s="589"/>
      <c r="DR258" s="589"/>
      <c r="DS258" s="589"/>
      <c r="DT258" s="589"/>
      <c r="DU258" s="589"/>
      <c r="DV258" s="589"/>
      <c r="DW258" s="589"/>
      <c r="DX258" s="589"/>
      <c r="DY258" s="589"/>
      <c r="DZ258" s="589"/>
      <c r="EA258" s="589"/>
      <c r="EB258" s="589"/>
      <c r="EC258" s="589"/>
      <c r="ED258" s="589"/>
      <c r="EE258" s="589"/>
      <c r="EF258" s="589"/>
      <c r="EG258" s="589"/>
      <c r="EH258" s="589"/>
      <c r="EI258" s="589"/>
      <c r="EJ258" s="589"/>
      <c r="EK258" s="589"/>
      <c r="EL258" s="589"/>
      <c r="EM258" s="589"/>
      <c r="EN258" s="589"/>
      <c r="EO258" s="589"/>
      <c r="EP258" s="589"/>
      <c r="EQ258" s="589"/>
      <c r="ER258" s="589"/>
      <c r="ES258" s="589"/>
      <c r="ET258" s="589"/>
      <c r="EU258" s="589"/>
      <c r="EV258" s="589"/>
      <c r="EW258" s="589"/>
      <c r="EX258" s="589"/>
      <c r="EY258" s="589"/>
      <c r="EZ258" s="589"/>
      <c r="FA258" s="589"/>
      <c r="FB258" s="589"/>
      <c r="FC258" s="589"/>
      <c r="FD258" s="589"/>
      <c r="FE258" s="589"/>
      <c r="FF258" s="589"/>
      <c r="FG258" s="589"/>
      <c r="FH258" s="589"/>
      <c r="FI258" s="589"/>
      <c r="FJ258" s="589"/>
      <c r="FK258" s="589"/>
      <c r="FL258" s="589"/>
      <c r="FM258" s="589"/>
      <c r="FN258" s="589"/>
      <c r="FO258" s="589"/>
      <c r="FP258" s="589"/>
      <c r="FQ258" s="589"/>
      <c r="FR258" s="589"/>
      <c r="FS258" s="589"/>
      <c r="FT258" s="589"/>
      <c r="FU258" s="589"/>
      <c r="FV258" s="589"/>
      <c r="FW258" s="589"/>
      <c r="FX258" s="589"/>
      <c r="FY258" s="589"/>
      <c r="FZ258" s="589"/>
      <c r="GA258" s="589"/>
      <c r="GB258" s="589"/>
      <c r="GC258" s="589"/>
      <c r="GD258" s="589"/>
      <c r="GE258" s="589"/>
      <c r="GF258" s="589"/>
      <c r="GG258" s="589"/>
      <c r="GH258" s="589"/>
      <c r="GI258" s="589"/>
      <c r="GJ258" s="589"/>
      <c r="GK258" s="589"/>
      <c r="GL258" s="589"/>
      <c r="GM258" s="589"/>
      <c r="GN258" s="589"/>
      <c r="GO258" s="589"/>
      <c r="GP258" s="589"/>
      <c r="GQ258" s="589"/>
      <c r="GR258" s="589"/>
      <c r="GS258" s="589"/>
      <c r="GT258" s="589"/>
      <c r="GU258" s="589"/>
      <c r="GV258" s="589"/>
      <c r="GW258" s="589"/>
      <c r="GX258" s="589"/>
      <c r="GY258" s="589"/>
      <c r="GZ258" s="589"/>
      <c r="HA258" s="589"/>
      <c r="HB258" s="589"/>
      <c r="HC258" s="589"/>
      <c r="HD258" s="589"/>
      <c r="HE258" s="589"/>
      <c r="HF258" s="589"/>
      <c r="HG258" s="589"/>
      <c r="HH258" s="589"/>
      <c r="HI258" s="589"/>
      <c r="HJ258" s="589"/>
      <c r="HK258" s="589"/>
      <c r="HL258" s="589"/>
      <c r="HM258" s="589"/>
      <c r="HN258" s="589"/>
      <c r="HO258" s="589"/>
      <c r="HP258" s="589"/>
      <c r="HQ258" s="589"/>
      <c r="HR258" s="589"/>
      <c r="HS258" s="589"/>
      <c r="HT258" s="589"/>
      <c r="HU258" s="589"/>
      <c r="HV258" s="589"/>
      <c r="HW258" s="589"/>
      <c r="HX258" s="589"/>
      <c r="HY258" s="589"/>
      <c r="HZ258" s="589"/>
      <c r="IA258" s="589"/>
      <c r="IB258" s="589"/>
      <c r="IC258" s="589"/>
      <c r="ID258" s="589"/>
      <c r="IE258" s="589"/>
      <c r="IF258" s="589"/>
      <c r="IG258" s="589"/>
      <c r="IH258" s="589"/>
      <c r="II258" s="589"/>
      <c r="IJ258" s="589"/>
      <c r="IK258" s="589"/>
      <c r="IL258" s="589"/>
      <c r="IM258" s="589"/>
      <c r="IN258" s="589"/>
      <c r="IO258" s="589"/>
      <c r="IP258" s="589"/>
      <c r="IQ258" s="589"/>
      <c r="IR258" s="589"/>
      <c r="IS258" s="589"/>
      <c r="IT258" s="589"/>
      <c r="IU258" s="589"/>
      <c r="IV258" s="589"/>
    </row>
    <row r="259" spans="1:256" s="594" customFormat="1" ht="12.75">
      <c r="A259" s="631"/>
      <c r="B259" s="591"/>
      <c r="C259" s="632"/>
      <c r="D259" s="1068"/>
      <c r="E259" s="662"/>
      <c r="F259" s="662"/>
      <c r="G259" s="589"/>
      <c r="H259" s="589"/>
      <c r="I259" s="589"/>
      <c r="J259" s="589"/>
      <c r="K259" s="589"/>
      <c r="L259" s="589"/>
      <c r="M259" s="589"/>
      <c r="N259" s="589"/>
      <c r="O259" s="589"/>
      <c r="P259" s="589"/>
      <c r="Q259" s="589"/>
      <c r="R259" s="589"/>
      <c r="S259" s="589"/>
      <c r="T259" s="589"/>
      <c r="U259" s="589"/>
      <c r="V259" s="589"/>
      <c r="W259" s="589"/>
      <c r="X259" s="589"/>
      <c r="Y259" s="589"/>
      <c r="Z259" s="589"/>
      <c r="AA259" s="589"/>
      <c r="AB259" s="589"/>
      <c r="AC259" s="589"/>
      <c r="AD259" s="589"/>
      <c r="AE259" s="589"/>
      <c r="AF259" s="589"/>
      <c r="AG259" s="589"/>
      <c r="AH259" s="589"/>
      <c r="AI259" s="589"/>
      <c r="AJ259" s="589"/>
      <c r="AK259" s="589"/>
      <c r="AL259" s="589"/>
      <c r="AM259" s="589"/>
      <c r="AN259" s="589"/>
      <c r="AO259" s="589"/>
      <c r="AP259" s="589"/>
      <c r="AQ259" s="589"/>
      <c r="AR259" s="589"/>
      <c r="AS259" s="589"/>
      <c r="AT259" s="589"/>
      <c r="AU259" s="589"/>
      <c r="AV259" s="589"/>
      <c r="AW259" s="589"/>
      <c r="AX259" s="589"/>
      <c r="AY259" s="589"/>
      <c r="AZ259" s="589"/>
      <c r="BA259" s="589"/>
      <c r="BB259" s="589"/>
      <c r="BC259" s="589"/>
      <c r="BD259" s="589"/>
      <c r="BE259" s="589"/>
      <c r="BF259" s="589"/>
      <c r="BG259" s="589"/>
      <c r="BH259" s="589"/>
      <c r="BI259" s="589"/>
      <c r="BJ259" s="589"/>
      <c r="BK259" s="589"/>
      <c r="BL259" s="589"/>
      <c r="BM259" s="589"/>
      <c r="BN259" s="589"/>
      <c r="BO259" s="589"/>
      <c r="BP259" s="589"/>
      <c r="BQ259" s="589"/>
      <c r="BR259" s="589"/>
      <c r="BS259" s="589"/>
      <c r="BT259" s="589"/>
      <c r="BU259" s="589"/>
      <c r="BV259" s="589"/>
      <c r="BW259" s="589"/>
      <c r="BX259" s="589"/>
      <c r="BY259" s="589"/>
      <c r="BZ259" s="589"/>
      <c r="CA259" s="589"/>
      <c r="CB259" s="589"/>
      <c r="CC259" s="589"/>
      <c r="CD259" s="589"/>
      <c r="CE259" s="589"/>
      <c r="CF259" s="589"/>
      <c r="CG259" s="589"/>
      <c r="CH259" s="589"/>
      <c r="CI259" s="589"/>
      <c r="CJ259" s="589"/>
      <c r="CK259" s="589"/>
      <c r="CL259" s="589"/>
      <c r="CM259" s="589"/>
      <c r="CN259" s="589"/>
      <c r="CO259" s="589"/>
      <c r="CP259" s="589"/>
      <c r="CQ259" s="589"/>
      <c r="CR259" s="589"/>
      <c r="CS259" s="589"/>
      <c r="CT259" s="589"/>
      <c r="CU259" s="589"/>
      <c r="CV259" s="589"/>
      <c r="CW259" s="589"/>
      <c r="CX259" s="589"/>
      <c r="CY259" s="589"/>
      <c r="CZ259" s="589"/>
      <c r="DA259" s="589"/>
      <c r="DB259" s="589"/>
      <c r="DC259" s="589"/>
      <c r="DD259" s="589"/>
      <c r="DE259" s="589"/>
      <c r="DF259" s="589"/>
      <c r="DG259" s="589"/>
      <c r="DH259" s="589"/>
      <c r="DI259" s="589"/>
      <c r="DJ259" s="589"/>
      <c r="DK259" s="589"/>
      <c r="DL259" s="589"/>
      <c r="DM259" s="589"/>
      <c r="DN259" s="589"/>
      <c r="DO259" s="589"/>
      <c r="DP259" s="589"/>
      <c r="DQ259" s="589"/>
      <c r="DR259" s="589"/>
      <c r="DS259" s="589"/>
      <c r="DT259" s="589"/>
      <c r="DU259" s="589"/>
      <c r="DV259" s="589"/>
      <c r="DW259" s="589"/>
      <c r="DX259" s="589"/>
      <c r="DY259" s="589"/>
      <c r="DZ259" s="589"/>
      <c r="EA259" s="589"/>
      <c r="EB259" s="589"/>
      <c r="EC259" s="589"/>
      <c r="ED259" s="589"/>
      <c r="EE259" s="589"/>
      <c r="EF259" s="589"/>
      <c r="EG259" s="589"/>
      <c r="EH259" s="589"/>
      <c r="EI259" s="589"/>
      <c r="EJ259" s="589"/>
      <c r="EK259" s="589"/>
      <c r="EL259" s="589"/>
      <c r="EM259" s="589"/>
      <c r="EN259" s="589"/>
      <c r="EO259" s="589"/>
      <c r="EP259" s="589"/>
      <c r="EQ259" s="589"/>
      <c r="ER259" s="589"/>
      <c r="ES259" s="589"/>
      <c r="ET259" s="589"/>
      <c r="EU259" s="589"/>
      <c r="EV259" s="589"/>
      <c r="EW259" s="589"/>
      <c r="EX259" s="589"/>
      <c r="EY259" s="589"/>
      <c r="EZ259" s="589"/>
      <c r="FA259" s="589"/>
      <c r="FB259" s="589"/>
      <c r="FC259" s="589"/>
      <c r="FD259" s="589"/>
      <c r="FE259" s="589"/>
      <c r="FF259" s="589"/>
      <c r="FG259" s="589"/>
      <c r="FH259" s="589"/>
      <c r="FI259" s="589"/>
      <c r="FJ259" s="589"/>
      <c r="FK259" s="589"/>
      <c r="FL259" s="589"/>
      <c r="FM259" s="589"/>
      <c r="FN259" s="589"/>
      <c r="FO259" s="589"/>
      <c r="FP259" s="589"/>
      <c r="FQ259" s="589"/>
      <c r="FR259" s="589"/>
      <c r="FS259" s="589"/>
      <c r="FT259" s="589"/>
      <c r="FU259" s="589"/>
      <c r="FV259" s="589"/>
      <c r="FW259" s="589"/>
      <c r="FX259" s="589"/>
      <c r="FY259" s="589"/>
      <c r="FZ259" s="589"/>
      <c r="GA259" s="589"/>
      <c r="GB259" s="589"/>
      <c r="GC259" s="589"/>
      <c r="GD259" s="589"/>
      <c r="GE259" s="589"/>
      <c r="GF259" s="589"/>
      <c r="GG259" s="589"/>
      <c r="GH259" s="589"/>
      <c r="GI259" s="589"/>
      <c r="GJ259" s="589"/>
      <c r="GK259" s="589"/>
      <c r="GL259" s="589"/>
      <c r="GM259" s="589"/>
      <c r="GN259" s="589"/>
      <c r="GO259" s="589"/>
      <c r="GP259" s="589"/>
      <c r="GQ259" s="589"/>
      <c r="GR259" s="589"/>
      <c r="GS259" s="589"/>
      <c r="GT259" s="589"/>
      <c r="GU259" s="589"/>
      <c r="GV259" s="589"/>
      <c r="GW259" s="589"/>
      <c r="GX259" s="589"/>
      <c r="GY259" s="589"/>
      <c r="GZ259" s="589"/>
      <c r="HA259" s="589"/>
      <c r="HB259" s="589"/>
      <c r="HC259" s="589"/>
      <c r="HD259" s="589"/>
      <c r="HE259" s="589"/>
      <c r="HF259" s="589"/>
      <c r="HG259" s="589"/>
      <c r="HH259" s="589"/>
      <c r="HI259" s="589"/>
      <c r="HJ259" s="589"/>
      <c r="HK259" s="589"/>
      <c r="HL259" s="589"/>
      <c r="HM259" s="589"/>
      <c r="HN259" s="589"/>
      <c r="HO259" s="589"/>
      <c r="HP259" s="589"/>
      <c r="HQ259" s="589"/>
      <c r="HR259" s="589"/>
      <c r="HS259" s="589"/>
      <c r="HT259" s="589"/>
      <c r="HU259" s="589"/>
      <c r="HV259" s="589"/>
      <c r="HW259" s="589"/>
      <c r="HX259" s="589"/>
      <c r="HY259" s="589"/>
      <c r="HZ259" s="589"/>
      <c r="IA259" s="589"/>
      <c r="IB259" s="589"/>
      <c r="IC259" s="589"/>
      <c r="ID259" s="589"/>
      <c r="IE259" s="589"/>
      <c r="IF259" s="589"/>
      <c r="IG259" s="589"/>
      <c r="IH259" s="589"/>
      <c r="II259" s="589"/>
      <c r="IJ259" s="589"/>
      <c r="IK259" s="589"/>
      <c r="IL259" s="589"/>
      <c r="IM259" s="589"/>
      <c r="IN259" s="589"/>
      <c r="IO259" s="589"/>
      <c r="IP259" s="589"/>
      <c r="IQ259" s="589"/>
      <c r="IR259" s="589"/>
      <c r="IS259" s="589"/>
      <c r="IT259" s="589"/>
      <c r="IU259" s="589"/>
      <c r="IV259" s="589"/>
    </row>
    <row r="260" spans="1:256" s="594" customFormat="1" ht="12.75">
      <c r="A260" s="631"/>
      <c r="B260" s="591"/>
      <c r="C260" s="632"/>
      <c r="D260" s="1068"/>
      <c r="E260" s="662"/>
      <c r="F260" s="662"/>
      <c r="G260" s="589"/>
      <c r="H260" s="589"/>
      <c r="I260" s="589"/>
      <c r="J260" s="589"/>
      <c r="K260" s="589"/>
      <c r="L260" s="589"/>
      <c r="M260" s="589"/>
      <c r="N260" s="589"/>
      <c r="O260" s="589"/>
      <c r="P260" s="589"/>
      <c r="Q260" s="589"/>
      <c r="R260" s="589"/>
      <c r="S260" s="589"/>
      <c r="T260" s="589"/>
      <c r="U260" s="589"/>
      <c r="V260" s="589"/>
      <c r="W260" s="589"/>
      <c r="X260" s="589"/>
      <c r="Y260" s="589"/>
      <c r="Z260" s="589"/>
      <c r="AA260" s="589"/>
      <c r="AB260" s="589"/>
      <c r="AC260" s="589"/>
      <c r="AD260" s="589"/>
      <c r="AE260" s="589"/>
      <c r="AF260" s="589"/>
      <c r="AG260" s="589"/>
      <c r="AH260" s="589"/>
      <c r="AI260" s="589"/>
      <c r="AJ260" s="589"/>
      <c r="AK260" s="589"/>
      <c r="AL260" s="589"/>
      <c r="AM260" s="589"/>
      <c r="AN260" s="589"/>
      <c r="AO260" s="589"/>
      <c r="AP260" s="589"/>
      <c r="AQ260" s="589"/>
      <c r="AR260" s="589"/>
      <c r="AS260" s="589"/>
      <c r="AT260" s="589"/>
      <c r="AU260" s="589"/>
      <c r="AV260" s="589"/>
      <c r="AW260" s="589"/>
      <c r="AX260" s="589"/>
      <c r="AY260" s="589"/>
      <c r="AZ260" s="589"/>
      <c r="BA260" s="589"/>
      <c r="BB260" s="589"/>
      <c r="BC260" s="589"/>
      <c r="BD260" s="589"/>
      <c r="BE260" s="589"/>
      <c r="BF260" s="589"/>
      <c r="BG260" s="589"/>
      <c r="BH260" s="589"/>
      <c r="BI260" s="589"/>
      <c r="BJ260" s="589"/>
      <c r="BK260" s="589"/>
      <c r="BL260" s="589"/>
      <c r="BM260" s="589"/>
      <c r="BN260" s="589"/>
      <c r="BO260" s="589"/>
      <c r="BP260" s="589"/>
      <c r="BQ260" s="589"/>
      <c r="BR260" s="589"/>
      <c r="BS260" s="589"/>
      <c r="BT260" s="589"/>
      <c r="BU260" s="589"/>
      <c r="BV260" s="589"/>
      <c r="BW260" s="589"/>
      <c r="BX260" s="589"/>
      <c r="BY260" s="589"/>
      <c r="BZ260" s="589"/>
      <c r="CA260" s="589"/>
      <c r="CB260" s="589"/>
      <c r="CC260" s="589"/>
      <c r="CD260" s="589"/>
      <c r="CE260" s="589"/>
      <c r="CF260" s="589"/>
      <c r="CG260" s="589"/>
      <c r="CH260" s="589"/>
      <c r="CI260" s="589"/>
      <c r="CJ260" s="589"/>
      <c r="CK260" s="589"/>
      <c r="CL260" s="589"/>
      <c r="CM260" s="589"/>
      <c r="CN260" s="589"/>
      <c r="CO260" s="589"/>
      <c r="CP260" s="589"/>
      <c r="CQ260" s="589"/>
      <c r="CR260" s="589"/>
      <c r="CS260" s="589"/>
      <c r="CT260" s="589"/>
      <c r="CU260" s="589"/>
      <c r="CV260" s="589"/>
      <c r="CW260" s="589"/>
      <c r="CX260" s="589"/>
      <c r="CY260" s="589"/>
      <c r="CZ260" s="589"/>
      <c r="DA260" s="589"/>
      <c r="DB260" s="589"/>
      <c r="DC260" s="589"/>
      <c r="DD260" s="589"/>
      <c r="DE260" s="589"/>
      <c r="DF260" s="589"/>
      <c r="DG260" s="589"/>
      <c r="DH260" s="589"/>
      <c r="DI260" s="589"/>
      <c r="DJ260" s="589"/>
      <c r="DK260" s="589"/>
      <c r="DL260" s="589"/>
      <c r="DM260" s="589"/>
      <c r="DN260" s="589"/>
      <c r="DO260" s="589"/>
      <c r="DP260" s="589"/>
      <c r="DQ260" s="589"/>
      <c r="DR260" s="589"/>
      <c r="DS260" s="589"/>
      <c r="DT260" s="589"/>
      <c r="DU260" s="589"/>
      <c r="DV260" s="589"/>
      <c r="DW260" s="589"/>
      <c r="DX260" s="589"/>
      <c r="DY260" s="589"/>
      <c r="DZ260" s="589"/>
      <c r="EA260" s="589"/>
      <c r="EB260" s="589"/>
      <c r="EC260" s="589"/>
      <c r="ED260" s="589"/>
      <c r="EE260" s="589"/>
      <c r="EF260" s="589"/>
      <c r="EG260" s="589"/>
      <c r="EH260" s="589"/>
      <c r="EI260" s="589"/>
      <c r="EJ260" s="589"/>
      <c r="EK260" s="589"/>
      <c r="EL260" s="589"/>
      <c r="EM260" s="589"/>
      <c r="EN260" s="589"/>
      <c r="EO260" s="589"/>
      <c r="EP260" s="589"/>
      <c r="EQ260" s="589"/>
      <c r="ER260" s="589"/>
      <c r="ES260" s="589"/>
      <c r="ET260" s="589"/>
      <c r="EU260" s="589"/>
      <c r="EV260" s="589"/>
      <c r="EW260" s="589"/>
      <c r="EX260" s="589"/>
      <c r="EY260" s="589"/>
      <c r="EZ260" s="589"/>
      <c r="FA260" s="589"/>
      <c r="FB260" s="589"/>
      <c r="FC260" s="589"/>
      <c r="FD260" s="589"/>
      <c r="FE260" s="589"/>
      <c r="FF260" s="589"/>
      <c r="FG260" s="589"/>
      <c r="FH260" s="589"/>
      <c r="FI260" s="589"/>
      <c r="FJ260" s="589"/>
      <c r="FK260" s="589"/>
      <c r="FL260" s="589"/>
      <c r="FM260" s="589"/>
      <c r="FN260" s="589"/>
      <c r="FO260" s="589"/>
      <c r="FP260" s="589"/>
      <c r="FQ260" s="589"/>
      <c r="FR260" s="589"/>
      <c r="FS260" s="589"/>
      <c r="FT260" s="589"/>
      <c r="FU260" s="589"/>
      <c r="FV260" s="589"/>
      <c r="FW260" s="589"/>
      <c r="FX260" s="589"/>
      <c r="FY260" s="589"/>
      <c r="FZ260" s="589"/>
      <c r="GA260" s="589"/>
      <c r="GB260" s="589"/>
      <c r="GC260" s="589"/>
      <c r="GD260" s="589"/>
      <c r="GE260" s="589"/>
      <c r="GF260" s="589"/>
      <c r="GG260" s="589"/>
      <c r="GH260" s="589"/>
      <c r="GI260" s="589"/>
      <c r="GJ260" s="589"/>
      <c r="GK260" s="589"/>
      <c r="GL260" s="589"/>
      <c r="GM260" s="589"/>
      <c r="GN260" s="589"/>
      <c r="GO260" s="589"/>
      <c r="GP260" s="589"/>
      <c r="GQ260" s="589"/>
      <c r="GR260" s="589"/>
      <c r="GS260" s="589"/>
      <c r="GT260" s="589"/>
      <c r="GU260" s="589"/>
      <c r="GV260" s="589"/>
      <c r="GW260" s="589"/>
      <c r="GX260" s="589"/>
      <c r="GY260" s="589"/>
      <c r="GZ260" s="589"/>
      <c r="HA260" s="589"/>
      <c r="HB260" s="589"/>
      <c r="HC260" s="589"/>
      <c r="HD260" s="589"/>
      <c r="HE260" s="589"/>
      <c r="HF260" s="589"/>
      <c r="HG260" s="589"/>
      <c r="HH260" s="589"/>
      <c r="HI260" s="589"/>
      <c r="HJ260" s="589"/>
      <c r="HK260" s="589"/>
      <c r="HL260" s="589"/>
      <c r="HM260" s="589"/>
      <c r="HN260" s="589"/>
      <c r="HO260" s="589"/>
      <c r="HP260" s="589"/>
      <c r="HQ260" s="589"/>
      <c r="HR260" s="589"/>
      <c r="HS260" s="589"/>
      <c r="HT260" s="589"/>
      <c r="HU260" s="589"/>
      <c r="HV260" s="589"/>
      <c r="HW260" s="589"/>
      <c r="HX260" s="589"/>
      <c r="HY260" s="589"/>
      <c r="HZ260" s="589"/>
      <c r="IA260" s="589"/>
      <c r="IB260" s="589"/>
      <c r="IC260" s="589"/>
      <c r="ID260" s="589"/>
      <c r="IE260" s="589"/>
      <c r="IF260" s="589"/>
      <c r="IG260" s="589"/>
      <c r="IH260" s="589"/>
      <c r="II260" s="589"/>
      <c r="IJ260" s="589"/>
      <c r="IK260" s="589"/>
      <c r="IL260" s="589"/>
      <c r="IM260" s="589"/>
      <c r="IN260" s="589"/>
      <c r="IO260" s="589"/>
      <c r="IP260" s="589"/>
      <c r="IQ260" s="589"/>
      <c r="IR260" s="589"/>
      <c r="IS260" s="589"/>
      <c r="IT260" s="589"/>
      <c r="IU260" s="589"/>
      <c r="IV260" s="589"/>
    </row>
    <row r="261" spans="1:256" s="594" customFormat="1" ht="12.75">
      <c r="A261" s="631"/>
      <c r="B261" s="591"/>
      <c r="C261" s="632"/>
      <c r="D261" s="1068"/>
      <c r="E261" s="662"/>
      <c r="F261" s="662"/>
      <c r="G261" s="589"/>
      <c r="H261" s="589"/>
      <c r="I261" s="589"/>
      <c r="J261" s="589"/>
      <c r="K261" s="589"/>
      <c r="L261" s="589"/>
      <c r="M261" s="589"/>
      <c r="N261" s="589"/>
      <c r="O261" s="589"/>
      <c r="P261" s="589"/>
      <c r="Q261" s="589"/>
      <c r="R261" s="589"/>
      <c r="S261" s="589"/>
      <c r="T261" s="589"/>
      <c r="U261" s="589"/>
      <c r="V261" s="589"/>
      <c r="W261" s="589"/>
      <c r="X261" s="589"/>
      <c r="Y261" s="589"/>
      <c r="Z261" s="589"/>
      <c r="AA261" s="589"/>
      <c r="AB261" s="589"/>
      <c r="AC261" s="589"/>
      <c r="AD261" s="589"/>
      <c r="AE261" s="589"/>
      <c r="AF261" s="589"/>
      <c r="AG261" s="589"/>
      <c r="AH261" s="589"/>
      <c r="AI261" s="589"/>
      <c r="AJ261" s="589"/>
      <c r="AK261" s="589"/>
      <c r="AL261" s="589"/>
      <c r="AM261" s="589"/>
      <c r="AN261" s="589"/>
      <c r="AO261" s="589"/>
      <c r="AP261" s="589"/>
      <c r="AQ261" s="589"/>
      <c r="AR261" s="589"/>
      <c r="AS261" s="589"/>
      <c r="AT261" s="589"/>
      <c r="AU261" s="589"/>
      <c r="AV261" s="589"/>
      <c r="AW261" s="589"/>
      <c r="AX261" s="589"/>
      <c r="AY261" s="589"/>
      <c r="AZ261" s="589"/>
      <c r="BA261" s="589"/>
      <c r="BB261" s="589"/>
      <c r="BC261" s="589"/>
      <c r="BD261" s="589"/>
      <c r="BE261" s="589"/>
      <c r="BF261" s="589"/>
      <c r="BG261" s="589"/>
      <c r="BH261" s="589"/>
      <c r="BI261" s="589"/>
      <c r="BJ261" s="589"/>
      <c r="BK261" s="589"/>
      <c r="BL261" s="589"/>
      <c r="BM261" s="589"/>
      <c r="BN261" s="589"/>
      <c r="BO261" s="589"/>
      <c r="BP261" s="589"/>
      <c r="BQ261" s="589"/>
      <c r="BR261" s="589"/>
      <c r="BS261" s="589"/>
      <c r="BT261" s="589"/>
      <c r="BU261" s="589"/>
      <c r="BV261" s="589"/>
      <c r="BW261" s="589"/>
      <c r="BX261" s="589"/>
      <c r="BY261" s="589"/>
      <c r="BZ261" s="589"/>
      <c r="CA261" s="589"/>
      <c r="CB261" s="589"/>
      <c r="CC261" s="589"/>
      <c r="CD261" s="589"/>
      <c r="CE261" s="589"/>
      <c r="CF261" s="589"/>
      <c r="CG261" s="589"/>
      <c r="CH261" s="589"/>
      <c r="CI261" s="589"/>
      <c r="CJ261" s="589"/>
      <c r="CK261" s="589"/>
      <c r="CL261" s="589"/>
      <c r="CM261" s="589"/>
      <c r="CN261" s="589"/>
      <c r="CO261" s="589"/>
      <c r="CP261" s="589"/>
      <c r="CQ261" s="589"/>
      <c r="CR261" s="589"/>
      <c r="CS261" s="589"/>
      <c r="CT261" s="589"/>
      <c r="CU261" s="589"/>
      <c r="CV261" s="589"/>
      <c r="CW261" s="589"/>
      <c r="CX261" s="589"/>
      <c r="CY261" s="589"/>
      <c r="CZ261" s="589"/>
      <c r="DA261" s="589"/>
      <c r="DB261" s="589"/>
      <c r="DC261" s="589"/>
      <c r="DD261" s="589"/>
      <c r="DE261" s="589"/>
      <c r="DF261" s="589"/>
      <c r="DG261" s="589"/>
      <c r="DH261" s="589"/>
      <c r="DI261" s="589"/>
      <c r="DJ261" s="589"/>
      <c r="DK261" s="589"/>
      <c r="DL261" s="589"/>
      <c r="DM261" s="589"/>
      <c r="DN261" s="589"/>
      <c r="DO261" s="589"/>
      <c r="DP261" s="589"/>
      <c r="DQ261" s="589"/>
      <c r="DR261" s="589"/>
      <c r="DS261" s="589"/>
      <c r="DT261" s="589"/>
      <c r="DU261" s="589"/>
      <c r="DV261" s="589"/>
      <c r="DW261" s="589"/>
      <c r="DX261" s="589"/>
      <c r="DY261" s="589"/>
      <c r="DZ261" s="589"/>
      <c r="EA261" s="589"/>
      <c r="EB261" s="589"/>
      <c r="EC261" s="589"/>
      <c r="ED261" s="589"/>
      <c r="EE261" s="589"/>
      <c r="EF261" s="589"/>
      <c r="EG261" s="589"/>
      <c r="EH261" s="589"/>
      <c r="EI261" s="589"/>
      <c r="EJ261" s="589"/>
      <c r="EK261" s="589"/>
      <c r="EL261" s="589"/>
      <c r="EM261" s="589"/>
      <c r="EN261" s="589"/>
      <c r="EO261" s="589"/>
      <c r="EP261" s="589"/>
      <c r="EQ261" s="589"/>
      <c r="ER261" s="589"/>
      <c r="ES261" s="589"/>
      <c r="ET261" s="589"/>
      <c r="EU261" s="589"/>
      <c r="EV261" s="589"/>
      <c r="EW261" s="589"/>
      <c r="EX261" s="589"/>
      <c r="EY261" s="589"/>
      <c r="EZ261" s="589"/>
      <c r="FA261" s="589"/>
      <c r="FB261" s="589"/>
      <c r="FC261" s="589"/>
      <c r="FD261" s="589"/>
      <c r="FE261" s="589"/>
      <c r="FF261" s="589"/>
      <c r="FG261" s="589"/>
      <c r="FH261" s="589"/>
      <c r="FI261" s="589"/>
      <c r="FJ261" s="589"/>
      <c r="FK261" s="589"/>
      <c r="FL261" s="589"/>
      <c r="FM261" s="589"/>
      <c r="FN261" s="589"/>
      <c r="FO261" s="589"/>
      <c r="FP261" s="589"/>
      <c r="FQ261" s="589"/>
      <c r="FR261" s="589"/>
      <c r="FS261" s="589"/>
      <c r="FT261" s="589"/>
      <c r="FU261" s="589"/>
      <c r="FV261" s="589"/>
      <c r="FW261" s="589"/>
      <c r="FX261" s="589"/>
      <c r="FY261" s="589"/>
      <c r="FZ261" s="589"/>
      <c r="GA261" s="589"/>
      <c r="GB261" s="589"/>
      <c r="GC261" s="589"/>
      <c r="GD261" s="589"/>
      <c r="GE261" s="589"/>
      <c r="GF261" s="589"/>
      <c r="GG261" s="589"/>
      <c r="GH261" s="589"/>
      <c r="GI261" s="589"/>
      <c r="GJ261" s="589"/>
      <c r="GK261" s="589"/>
      <c r="GL261" s="589"/>
      <c r="GM261" s="589"/>
      <c r="GN261" s="589"/>
      <c r="GO261" s="589"/>
      <c r="GP261" s="589"/>
      <c r="GQ261" s="589"/>
      <c r="GR261" s="589"/>
      <c r="GS261" s="589"/>
      <c r="GT261" s="589"/>
      <c r="GU261" s="589"/>
      <c r="GV261" s="589"/>
      <c r="GW261" s="589"/>
      <c r="GX261" s="589"/>
      <c r="GY261" s="589"/>
      <c r="GZ261" s="589"/>
      <c r="HA261" s="589"/>
      <c r="HB261" s="589"/>
      <c r="HC261" s="589"/>
      <c r="HD261" s="589"/>
      <c r="HE261" s="589"/>
      <c r="HF261" s="589"/>
      <c r="HG261" s="589"/>
      <c r="HH261" s="589"/>
      <c r="HI261" s="589"/>
      <c r="HJ261" s="589"/>
      <c r="HK261" s="589"/>
      <c r="HL261" s="589"/>
      <c r="HM261" s="589"/>
      <c r="HN261" s="589"/>
      <c r="HO261" s="589"/>
      <c r="HP261" s="589"/>
      <c r="HQ261" s="589"/>
      <c r="HR261" s="589"/>
      <c r="HS261" s="589"/>
      <c r="HT261" s="589"/>
      <c r="HU261" s="589"/>
      <c r="HV261" s="589"/>
      <c r="HW261" s="589"/>
      <c r="HX261" s="589"/>
      <c r="HY261" s="589"/>
      <c r="HZ261" s="589"/>
      <c r="IA261" s="589"/>
      <c r="IB261" s="589"/>
      <c r="IC261" s="589"/>
      <c r="ID261" s="589"/>
      <c r="IE261" s="589"/>
      <c r="IF261" s="589"/>
      <c r="IG261" s="589"/>
      <c r="IH261" s="589"/>
      <c r="II261" s="589"/>
      <c r="IJ261" s="589"/>
      <c r="IK261" s="589"/>
      <c r="IL261" s="589"/>
      <c r="IM261" s="589"/>
      <c r="IN261" s="589"/>
      <c r="IO261" s="589"/>
      <c r="IP261" s="589"/>
      <c r="IQ261" s="589"/>
      <c r="IR261" s="589"/>
      <c r="IS261" s="589"/>
      <c r="IT261" s="589"/>
      <c r="IU261" s="589"/>
      <c r="IV261" s="589"/>
    </row>
    <row r="262" spans="1:256" s="589" customFormat="1" ht="12.75">
      <c r="A262" s="631"/>
      <c r="B262" s="591"/>
      <c r="C262" s="632"/>
      <c r="D262" s="1068"/>
      <c r="E262" s="662"/>
      <c r="F262" s="662"/>
    </row>
    <row r="263" spans="1:256" s="589" customFormat="1" ht="12.75">
      <c r="A263" s="631"/>
      <c r="B263" s="591"/>
      <c r="C263" s="632"/>
      <c r="D263" s="1068"/>
      <c r="E263" s="662"/>
      <c r="F263" s="662"/>
    </row>
    <row r="264" spans="1:256" s="595" customFormat="1" ht="12.75">
      <c r="A264" s="631"/>
      <c r="B264" s="591"/>
      <c r="C264" s="632"/>
      <c r="D264" s="1068"/>
      <c r="E264" s="662"/>
      <c r="F264" s="662"/>
      <c r="G264" s="589"/>
      <c r="H264" s="589"/>
      <c r="I264" s="589"/>
      <c r="J264" s="589"/>
      <c r="K264" s="589"/>
      <c r="L264" s="589"/>
      <c r="M264" s="589"/>
      <c r="N264" s="589"/>
      <c r="O264" s="589"/>
      <c r="P264" s="589"/>
      <c r="Q264" s="589"/>
      <c r="R264" s="589"/>
      <c r="S264" s="589"/>
      <c r="T264" s="589"/>
      <c r="U264" s="589"/>
      <c r="V264" s="589"/>
      <c r="W264" s="589"/>
      <c r="X264" s="589"/>
      <c r="Y264" s="589"/>
      <c r="Z264" s="589"/>
      <c r="AA264" s="589"/>
      <c r="AB264" s="589"/>
      <c r="AC264" s="589"/>
      <c r="AD264" s="589"/>
      <c r="AE264" s="589"/>
      <c r="AF264" s="589"/>
      <c r="AG264" s="589"/>
      <c r="AH264" s="589"/>
      <c r="AI264" s="589"/>
      <c r="AJ264" s="589"/>
      <c r="AK264" s="589"/>
      <c r="AL264" s="589"/>
      <c r="AM264" s="589"/>
      <c r="AN264" s="589"/>
      <c r="AO264" s="589"/>
      <c r="AP264" s="589"/>
      <c r="AQ264" s="589"/>
      <c r="AR264" s="589"/>
      <c r="AS264" s="589"/>
      <c r="AT264" s="589"/>
      <c r="AU264" s="589"/>
      <c r="AV264" s="589"/>
      <c r="AW264" s="589"/>
      <c r="AX264" s="589"/>
      <c r="AY264" s="589"/>
      <c r="AZ264" s="589"/>
      <c r="BA264" s="589"/>
      <c r="BB264" s="589"/>
      <c r="BC264" s="589"/>
      <c r="BD264" s="589"/>
      <c r="BE264" s="589"/>
      <c r="BF264" s="589"/>
      <c r="BG264" s="589"/>
      <c r="BH264" s="589"/>
      <c r="BI264" s="589"/>
      <c r="BJ264" s="589"/>
      <c r="BK264" s="589"/>
      <c r="BL264" s="589"/>
      <c r="BM264" s="589"/>
      <c r="BN264" s="589"/>
      <c r="BO264" s="589"/>
      <c r="BP264" s="589"/>
      <c r="BQ264" s="589"/>
      <c r="BR264" s="589"/>
      <c r="BS264" s="589"/>
      <c r="BT264" s="589"/>
      <c r="BU264" s="589"/>
      <c r="BV264" s="589"/>
      <c r="BW264" s="589"/>
      <c r="BX264" s="589"/>
      <c r="BY264" s="589"/>
      <c r="BZ264" s="589"/>
      <c r="CA264" s="589"/>
      <c r="CB264" s="589"/>
      <c r="CC264" s="589"/>
      <c r="CD264" s="589"/>
      <c r="CE264" s="589"/>
      <c r="CF264" s="589"/>
      <c r="CG264" s="589"/>
      <c r="CH264" s="589"/>
      <c r="CI264" s="589"/>
      <c r="CJ264" s="589"/>
      <c r="CK264" s="589"/>
      <c r="CL264" s="589"/>
      <c r="CM264" s="589"/>
      <c r="CN264" s="589"/>
      <c r="CO264" s="589"/>
      <c r="CP264" s="589"/>
      <c r="CQ264" s="589"/>
      <c r="CR264" s="589"/>
      <c r="CS264" s="589"/>
      <c r="CT264" s="589"/>
      <c r="CU264" s="589"/>
      <c r="CV264" s="589"/>
      <c r="CW264" s="589"/>
      <c r="CX264" s="589"/>
      <c r="CY264" s="589"/>
      <c r="CZ264" s="589"/>
      <c r="DA264" s="589"/>
      <c r="DB264" s="589"/>
      <c r="DC264" s="589"/>
      <c r="DD264" s="589"/>
      <c r="DE264" s="589"/>
      <c r="DF264" s="589"/>
      <c r="DG264" s="589"/>
      <c r="DH264" s="589"/>
      <c r="DI264" s="589"/>
      <c r="DJ264" s="589"/>
      <c r="DK264" s="589"/>
      <c r="DL264" s="589"/>
      <c r="DM264" s="589"/>
      <c r="DN264" s="589"/>
      <c r="DO264" s="589"/>
      <c r="DP264" s="589"/>
      <c r="DQ264" s="589"/>
      <c r="DR264" s="589"/>
      <c r="DS264" s="589"/>
      <c r="DT264" s="589"/>
      <c r="DU264" s="589"/>
      <c r="DV264" s="589"/>
      <c r="DW264" s="589"/>
      <c r="DX264" s="589"/>
      <c r="DY264" s="589"/>
      <c r="DZ264" s="589"/>
      <c r="EA264" s="589"/>
      <c r="EB264" s="589"/>
      <c r="EC264" s="589"/>
      <c r="ED264" s="589"/>
      <c r="EE264" s="589"/>
      <c r="EF264" s="589"/>
      <c r="EG264" s="589"/>
      <c r="EH264" s="589"/>
      <c r="EI264" s="589"/>
      <c r="EJ264" s="589"/>
      <c r="EK264" s="589"/>
      <c r="EL264" s="589"/>
      <c r="EM264" s="589"/>
      <c r="EN264" s="589"/>
      <c r="EO264" s="589"/>
      <c r="EP264" s="589"/>
      <c r="EQ264" s="589"/>
      <c r="ER264" s="589"/>
      <c r="ES264" s="589"/>
      <c r="ET264" s="589"/>
      <c r="EU264" s="589"/>
      <c r="EV264" s="589"/>
      <c r="EW264" s="589"/>
      <c r="EX264" s="589"/>
      <c r="EY264" s="589"/>
      <c r="EZ264" s="589"/>
      <c r="FA264" s="589"/>
      <c r="FB264" s="589"/>
      <c r="FC264" s="589"/>
      <c r="FD264" s="589"/>
      <c r="FE264" s="589"/>
      <c r="FF264" s="589"/>
      <c r="FG264" s="589"/>
      <c r="FH264" s="589"/>
      <c r="FI264" s="589"/>
      <c r="FJ264" s="589"/>
      <c r="FK264" s="589"/>
      <c r="FL264" s="589"/>
      <c r="FM264" s="589"/>
      <c r="FN264" s="589"/>
      <c r="FO264" s="589"/>
      <c r="FP264" s="589"/>
      <c r="FQ264" s="589"/>
      <c r="FR264" s="589"/>
      <c r="FS264" s="589"/>
      <c r="FT264" s="589"/>
      <c r="FU264" s="589"/>
      <c r="FV264" s="589"/>
      <c r="FW264" s="589"/>
      <c r="FX264" s="589"/>
      <c r="FY264" s="589"/>
      <c r="FZ264" s="589"/>
      <c r="GA264" s="589"/>
      <c r="GB264" s="589"/>
      <c r="GC264" s="589"/>
      <c r="GD264" s="589"/>
      <c r="GE264" s="589"/>
      <c r="GF264" s="589"/>
      <c r="GG264" s="589"/>
      <c r="GH264" s="589"/>
      <c r="GI264" s="589"/>
      <c r="GJ264" s="589"/>
      <c r="GK264" s="589"/>
      <c r="GL264" s="589"/>
      <c r="GM264" s="589"/>
      <c r="GN264" s="589"/>
      <c r="GO264" s="589"/>
      <c r="GP264" s="589"/>
      <c r="GQ264" s="589"/>
      <c r="GR264" s="589"/>
      <c r="GS264" s="589"/>
      <c r="GT264" s="589"/>
      <c r="GU264" s="589"/>
      <c r="GV264" s="589"/>
      <c r="GW264" s="589"/>
      <c r="GX264" s="589"/>
      <c r="GY264" s="589"/>
      <c r="GZ264" s="589"/>
      <c r="HA264" s="589"/>
      <c r="HB264" s="589"/>
      <c r="HC264" s="589"/>
      <c r="HD264" s="589"/>
      <c r="HE264" s="589"/>
      <c r="HF264" s="589"/>
      <c r="HG264" s="589"/>
      <c r="HH264" s="589"/>
      <c r="HI264" s="589"/>
      <c r="HJ264" s="589"/>
      <c r="HK264" s="589"/>
      <c r="HL264" s="589"/>
      <c r="HM264" s="589"/>
      <c r="HN264" s="589"/>
      <c r="HO264" s="589"/>
      <c r="HP264" s="589"/>
      <c r="HQ264" s="589"/>
      <c r="HR264" s="589"/>
      <c r="HS264" s="589"/>
      <c r="HT264" s="589"/>
      <c r="HU264" s="589"/>
      <c r="HV264" s="589"/>
      <c r="HW264" s="589"/>
      <c r="HX264" s="589"/>
      <c r="HY264" s="589"/>
      <c r="HZ264" s="589"/>
      <c r="IA264" s="589"/>
      <c r="IB264" s="589"/>
      <c r="IC264" s="589"/>
      <c r="ID264" s="589"/>
      <c r="IE264" s="589"/>
      <c r="IF264" s="589"/>
      <c r="IG264" s="589"/>
      <c r="IH264" s="589"/>
      <c r="II264" s="589"/>
      <c r="IJ264" s="589"/>
      <c r="IK264" s="589"/>
      <c r="IL264" s="589"/>
      <c r="IM264" s="589"/>
      <c r="IN264" s="589"/>
      <c r="IO264" s="589"/>
      <c r="IP264" s="589"/>
      <c r="IQ264" s="589"/>
      <c r="IR264" s="589"/>
      <c r="IS264" s="589"/>
      <c r="IT264" s="589"/>
      <c r="IU264" s="589"/>
      <c r="IV264" s="589"/>
    </row>
    <row r="265" spans="1:256" s="595" customFormat="1" ht="12.75">
      <c r="A265" s="631"/>
      <c r="B265" s="591"/>
      <c r="C265" s="632"/>
      <c r="D265" s="1068"/>
      <c r="E265" s="662"/>
      <c r="F265" s="662"/>
      <c r="G265" s="589"/>
      <c r="H265" s="589"/>
      <c r="I265" s="589"/>
      <c r="J265" s="589"/>
      <c r="K265" s="589"/>
      <c r="L265" s="589"/>
      <c r="M265" s="589"/>
      <c r="N265" s="589"/>
      <c r="O265" s="589"/>
      <c r="P265" s="589"/>
      <c r="Q265" s="589"/>
      <c r="R265" s="589"/>
      <c r="S265" s="589"/>
      <c r="T265" s="589"/>
      <c r="U265" s="589"/>
      <c r="V265" s="589"/>
      <c r="W265" s="589"/>
      <c r="X265" s="589"/>
      <c r="Y265" s="589"/>
      <c r="Z265" s="589"/>
      <c r="AA265" s="589"/>
      <c r="AB265" s="589"/>
      <c r="AC265" s="589"/>
      <c r="AD265" s="589"/>
      <c r="AE265" s="589"/>
      <c r="AF265" s="589"/>
      <c r="AG265" s="589"/>
      <c r="AH265" s="589"/>
      <c r="AI265" s="589"/>
      <c r="AJ265" s="589"/>
      <c r="AK265" s="589"/>
      <c r="AL265" s="589"/>
      <c r="AM265" s="589"/>
      <c r="AN265" s="589"/>
      <c r="AO265" s="589"/>
      <c r="AP265" s="589"/>
      <c r="AQ265" s="589"/>
      <c r="AR265" s="589"/>
      <c r="AS265" s="589"/>
      <c r="AT265" s="589"/>
      <c r="AU265" s="589"/>
      <c r="AV265" s="589"/>
      <c r="AW265" s="589"/>
      <c r="AX265" s="589"/>
      <c r="AY265" s="589"/>
      <c r="AZ265" s="589"/>
      <c r="BA265" s="589"/>
      <c r="BB265" s="589"/>
      <c r="BC265" s="589"/>
      <c r="BD265" s="589"/>
      <c r="BE265" s="589"/>
      <c r="BF265" s="589"/>
      <c r="BG265" s="589"/>
      <c r="BH265" s="589"/>
      <c r="BI265" s="589"/>
      <c r="BJ265" s="589"/>
      <c r="BK265" s="589"/>
      <c r="BL265" s="589"/>
      <c r="BM265" s="589"/>
      <c r="BN265" s="589"/>
      <c r="BO265" s="589"/>
      <c r="BP265" s="589"/>
      <c r="BQ265" s="589"/>
      <c r="BR265" s="589"/>
      <c r="BS265" s="589"/>
      <c r="BT265" s="589"/>
      <c r="BU265" s="589"/>
      <c r="BV265" s="589"/>
      <c r="BW265" s="589"/>
      <c r="BX265" s="589"/>
      <c r="BY265" s="589"/>
      <c r="BZ265" s="589"/>
      <c r="CA265" s="589"/>
      <c r="CB265" s="589"/>
      <c r="CC265" s="589"/>
      <c r="CD265" s="589"/>
      <c r="CE265" s="589"/>
      <c r="CF265" s="589"/>
      <c r="CG265" s="589"/>
      <c r="CH265" s="589"/>
      <c r="CI265" s="589"/>
      <c r="CJ265" s="589"/>
      <c r="CK265" s="589"/>
      <c r="CL265" s="589"/>
      <c r="CM265" s="589"/>
      <c r="CN265" s="589"/>
      <c r="CO265" s="589"/>
      <c r="CP265" s="589"/>
      <c r="CQ265" s="589"/>
      <c r="CR265" s="589"/>
      <c r="CS265" s="589"/>
      <c r="CT265" s="589"/>
      <c r="CU265" s="589"/>
      <c r="CV265" s="589"/>
      <c r="CW265" s="589"/>
      <c r="CX265" s="589"/>
      <c r="CY265" s="589"/>
      <c r="CZ265" s="589"/>
      <c r="DA265" s="589"/>
      <c r="DB265" s="589"/>
      <c r="DC265" s="589"/>
      <c r="DD265" s="589"/>
      <c r="DE265" s="589"/>
      <c r="DF265" s="589"/>
      <c r="DG265" s="589"/>
      <c r="DH265" s="589"/>
      <c r="DI265" s="589"/>
      <c r="DJ265" s="589"/>
      <c r="DK265" s="589"/>
      <c r="DL265" s="589"/>
      <c r="DM265" s="589"/>
      <c r="DN265" s="589"/>
      <c r="DO265" s="589"/>
      <c r="DP265" s="589"/>
      <c r="DQ265" s="589"/>
      <c r="DR265" s="589"/>
      <c r="DS265" s="589"/>
      <c r="DT265" s="589"/>
      <c r="DU265" s="589"/>
      <c r="DV265" s="589"/>
      <c r="DW265" s="589"/>
      <c r="DX265" s="589"/>
      <c r="DY265" s="589"/>
      <c r="DZ265" s="589"/>
      <c r="EA265" s="589"/>
      <c r="EB265" s="589"/>
      <c r="EC265" s="589"/>
      <c r="ED265" s="589"/>
      <c r="EE265" s="589"/>
      <c r="EF265" s="589"/>
      <c r="EG265" s="589"/>
      <c r="EH265" s="589"/>
      <c r="EI265" s="589"/>
      <c r="EJ265" s="589"/>
      <c r="EK265" s="589"/>
      <c r="EL265" s="589"/>
      <c r="EM265" s="589"/>
      <c r="EN265" s="589"/>
      <c r="EO265" s="589"/>
      <c r="EP265" s="589"/>
      <c r="EQ265" s="589"/>
      <c r="ER265" s="589"/>
      <c r="ES265" s="589"/>
      <c r="ET265" s="589"/>
      <c r="EU265" s="589"/>
      <c r="EV265" s="589"/>
      <c r="EW265" s="589"/>
      <c r="EX265" s="589"/>
      <c r="EY265" s="589"/>
      <c r="EZ265" s="589"/>
      <c r="FA265" s="589"/>
      <c r="FB265" s="589"/>
      <c r="FC265" s="589"/>
      <c r="FD265" s="589"/>
      <c r="FE265" s="589"/>
      <c r="FF265" s="589"/>
      <c r="FG265" s="589"/>
      <c r="FH265" s="589"/>
      <c r="FI265" s="589"/>
      <c r="FJ265" s="589"/>
      <c r="FK265" s="589"/>
      <c r="FL265" s="589"/>
      <c r="FM265" s="589"/>
      <c r="FN265" s="589"/>
      <c r="FO265" s="589"/>
      <c r="FP265" s="589"/>
      <c r="FQ265" s="589"/>
      <c r="FR265" s="589"/>
      <c r="FS265" s="589"/>
      <c r="FT265" s="589"/>
      <c r="FU265" s="589"/>
      <c r="FV265" s="589"/>
      <c r="FW265" s="589"/>
      <c r="FX265" s="589"/>
      <c r="FY265" s="589"/>
      <c r="FZ265" s="589"/>
      <c r="GA265" s="589"/>
      <c r="GB265" s="589"/>
      <c r="GC265" s="589"/>
      <c r="GD265" s="589"/>
      <c r="GE265" s="589"/>
      <c r="GF265" s="589"/>
      <c r="GG265" s="589"/>
      <c r="GH265" s="589"/>
      <c r="GI265" s="589"/>
      <c r="GJ265" s="589"/>
      <c r="GK265" s="589"/>
      <c r="GL265" s="589"/>
      <c r="GM265" s="589"/>
      <c r="GN265" s="589"/>
      <c r="GO265" s="589"/>
      <c r="GP265" s="589"/>
      <c r="GQ265" s="589"/>
      <c r="GR265" s="589"/>
      <c r="GS265" s="589"/>
      <c r="GT265" s="589"/>
      <c r="GU265" s="589"/>
      <c r="GV265" s="589"/>
      <c r="GW265" s="589"/>
      <c r="GX265" s="589"/>
      <c r="GY265" s="589"/>
      <c r="GZ265" s="589"/>
      <c r="HA265" s="589"/>
      <c r="HB265" s="589"/>
      <c r="HC265" s="589"/>
      <c r="HD265" s="589"/>
      <c r="HE265" s="589"/>
      <c r="HF265" s="589"/>
      <c r="HG265" s="589"/>
      <c r="HH265" s="589"/>
      <c r="HI265" s="589"/>
      <c r="HJ265" s="589"/>
      <c r="HK265" s="589"/>
      <c r="HL265" s="589"/>
      <c r="HM265" s="589"/>
      <c r="HN265" s="589"/>
      <c r="HO265" s="589"/>
      <c r="HP265" s="589"/>
      <c r="HQ265" s="589"/>
      <c r="HR265" s="589"/>
      <c r="HS265" s="589"/>
      <c r="HT265" s="589"/>
      <c r="HU265" s="589"/>
      <c r="HV265" s="589"/>
      <c r="HW265" s="589"/>
      <c r="HX265" s="589"/>
      <c r="HY265" s="589"/>
      <c r="HZ265" s="589"/>
      <c r="IA265" s="589"/>
      <c r="IB265" s="589"/>
      <c r="IC265" s="589"/>
      <c r="ID265" s="589"/>
      <c r="IE265" s="589"/>
      <c r="IF265" s="589"/>
      <c r="IG265" s="589"/>
      <c r="IH265" s="589"/>
      <c r="II265" s="589"/>
      <c r="IJ265" s="589"/>
      <c r="IK265" s="589"/>
      <c r="IL265" s="589"/>
      <c r="IM265" s="589"/>
      <c r="IN265" s="589"/>
      <c r="IO265" s="589"/>
      <c r="IP265" s="589"/>
      <c r="IQ265" s="589"/>
      <c r="IR265" s="589"/>
      <c r="IS265" s="589"/>
      <c r="IT265" s="589"/>
      <c r="IU265" s="589"/>
      <c r="IV265" s="589"/>
    </row>
    <row r="266" spans="1:256" s="595" customFormat="1" ht="12.75">
      <c r="A266" s="631"/>
      <c r="B266" s="591"/>
      <c r="C266" s="632"/>
      <c r="D266" s="1068"/>
      <c r="E266" s="662"/>
      <c r="F266" s="662"/>
      <c r="G266" s="589"/>
      <c r="H266" s="589"/>
      <c r="I266" s="589"/>
      <c r="J266" s="589"/>
      <c r="K266" s="589"/>
      <c r="L266" s="589"/>
      <c r="M266" s="589"/>
      <c r="N266" s="589"/>
      <c r="O266" s="589"/>
      <c r="P266" s="589"/>
      <c r="Q266" s="589"/>
      <c r="R266" s="589"/>
      <c r="S266" s="589"/>
      <c r="T266" s="589"/>
      <c r="U266" s="589"/>
      <c r="V266" s="589"/>
      <c r="W266" s="589"/>
      <c r="X266" s="589"/>
      <c r="Y266" s="589"/>
      <c r="Z266" s="589"/>
      <c r="AA266" s="589"/>
      <c r="AB266" s="589"/>
      <c r="AC266" s="589"/>
      <c r="AD266" s="589"/>
      <c r="AE266" s="589"/>
      <c r="AF266" s="589"/>
      <c r="AG266" s="589"/>
      <c r="AH266" s="589"/>
      <c r="AI266" s="589"/>
      <c r="AJ266" s="589"/>
      <c r="AK266" s="589"/>
      <c r="AL266" s="589"/>
      <c r="AM266" s="589"/>
      <c r="AN266" s="589"/>
      <c r="AO266" s="589"/>
      <c r="AP266" s="589"/>
      <c r="AQ266" s="589"/>
      <c r="AR266" s="589"/>
      <c r="AS266" s="589"/>
      <c r="AT266" s="589"/>
      <c r="AU266" s="589"/>
      <c r="AV266" s="589"/>
      <c r="AW266" s="589"/>
      <c r="AX266" s="589"/>
      <c r="AY266" s="589"/>
      <c r="AZ266" s="589"/>
      <c r="BA266" s="589"/>
      <c r="BB266" s="589"/>
      <c r="BC266" s="589"/>
      <c r="BD266" s="589"/>
      <c r="BE266" s="589"/>
      <c r="BF266" s="589"/>
      <c r="BG266" s="589"/>
      <c r="BH266" s="589"/>
      <c r="BI266" s="589"/>
      <c r="BJ266" s="589"/>
      <c r="BK266" s="589"/>
      <c r="BL266" s="589"/>
      <c r="BM266" s="589"/>
      <c r="BN266" s="589"/>
      <c r="BO266" s="589"/>
      <c r="BP266" s="589"/>
      <c r="BQ266" s="589"/>
      <c r="BR266" s="589"/>
      <c r="BS266" s="589"/>
      <c r="BT266" s="589"/>
      <c r="BU266" s="589"/>
      <c r="BV266" s="589"/>
      <c r="BW266" s="589"/>
      <c r="BX266" s="589"/>
      <c r="BY266" s="589"/>
      <c r="BZ266" s="589"/>
      <c r="CA266" s="589"/>
      <c r="CB266" s="589"/>
      <c r="CC266" s="589"/>
      <c r="CD266" s="589"/>
      <c r="CE266" s="589"/>
      <c r="CF266" s="589"/>
      <c r="CG266" s="589"/>
      <c r="CH266" s="589"/>
      <c r="CI266" s="589"/>
      <c r="CJ266" s="589"/>
      <c r="CK266" s="589"/>
      <c r="CL266" s="589"/>
      <c r="CM266" s="589"/>
      <c r="CN266" s="589"/>
      <c r="CO266" s="589"/>
      <c r="CP266" s="589"/>
      <c r="CQ266" s="589"/>
      <c r="CR266" s="589"/>
      <c r="CS266" s="589"/>
      <c r="CT266" s="589"/>
      <c r="CU266" s="589"/>
      <c r="CV266" s="589"/>
      <c r="CW266" s="589"/>
      <c r="CX266" s="589"/>
      <c r="CY266" s="589"/>
      <c r="CZ266" s="589"/>
      <c r="DA266" s="589"/>
      <c r="DB266" s="589"/>
      <c r="DC266" s="589"/>
      <c r="DD266" s="589"/>
      <c r="DE266" s="589"/>
      <c r="DF266" s="589"/>
      <c r="DG266" s="589"/>
      <c r="DH266" s="589"/>
      <c r="DI266" s="589"/>
      <c r="DJ266" s="589"/>
      <c r="DK266" s="589"/>
      <c r="DL266" s="589"/>
      <c r="DM266" s="589"/>
      <c r="DN266" s="589"/>
      <c r="DO266" s="589"/>
      <c r="DP266" s="589"/>
      <c r="DQ266" s="589"/>
      <c r="DR266" s="589"/>
      <c r="DS266" s="589"/>
      <c r="DT266" s="589"/>
      <c r="DU266" s="589"/>
      <c r="DV266" s="589"/>
      <c r="DW266" s="589"/>
      <c r="DX266" s="589"/>
      <c r="DY266" s="589"/>
      <c r="DZ266" s="589"/>
      <c r="EA266" s="589"/>
      <c r="EB266" s="589"/>
      <c r="EC266" s="589"/>
      <c r="ED266" s="589"/>
      <c r="EE266" s="589"/>
      <c r="EF266" s="589"/>
      <c r="EG266" s="589"/>
      <c r="EH266" s="589"/>
      <c r="EI266" s="589"/>
      <c r="EJ266" s="589"/>
      <c r="EK266" s="589"/>
      <c r="EL266" s="589"/>
      <c r="EM266" s="589"/>
      <c r="EN266" s="589"/>
      <c r="EO266" s="589"/>
      <c r="EP266" s="589"/>
      <c r="EQ266" s="589"/>
      <c r="ER266" s="589"/>
      <c r="ES266" s="589"/>
      <c r="ET266" s="589"/>
      <c r="EU266" s="589"/>
      <c r="EV266" s="589"/>
      <c r="EW266" s="589"/>
      <c r="EX266" s="589"/>
      <c r="EY266" s="589"/>
      <c r="EZ266" s="589"/>
      <c r="FA266" s="589"/>
      <c r="FB266" s="589"/>
      <c r="FC266" s="589"/>
      <c r="FD266" s="589"/>
      <c r="FE266" s="589"/>
      <c r="FF266" s="589"/>
      <c r="FG266" s="589"/>
      <c r="FH266" s="589"/>
      <c r="FI266" s="589"/>
      <c r="FJ266" s="589"/>
      <c r="FK266" s="589"/>
      <c r="FL266" s="589"/>
      <c r="FM266" s="589"/>
      <c r="FN266" s="589"/>
      <c r="FO266" s="589"/>
      <c r="FP266" s="589"/>
      <c r="FQ266" s="589"/>
      <c r="FR266" s="589"/>
      <c r="FS266" s="589"/>
      <c r="FT266" s="589"/>
      <c r="FU266" s="589"/>
      <c r="FV266" s="589"/>
      <c r="FW266" s="589"/>
      <c r="FX266" s="589"/>
      <c r="FY266" s="589"/>
      <c r="FZ266" s="589"/>
      <c r="GA266" s="589"/>
      <c r="GB266" s="589"/>
      <c r="GC266" s="589"/>
      <c r="GD266" s="589"/>
      <c r="GE266" s="589"/>
      <c r="GF266" s="589"/>
      <c r="GG266" s="589"/>
      <c r="GH266" s="589"/>
      <c r="GI266" s="589"/>
      <c r="GJ266" s="589"/>
      <c r="GK266" s="589"/>
      <c r="GL266" s="589"/>
      <c r="GM266" s="589"/>
      <c r="GN266" s="589"/>
      <c r="GO266" s="589"/>
      <c r="GP266" s="589"/>
      <c r="GQ266" s="589"/>
      <c r="GR266" s="589"/>
      <c r="GS266" s="589"/>
      <c r="GT266" s="589"/>
      <c r="GU266" s="589"/>
      <c r="GV266" s="589"/>
      <c r="GW266" s="589"/>
      <c r="GX266" s="589"/>
      <c r="GY266" s="589"/>
      <c r="GZ266" s="589"/>
      <c r="HA266" s="589"/>
      <c r="HB266" s="589"/>
      <c r="HC266" s="589"/>
      <c r="HD266" s="589"/>
      <c r="HE266" s="589"/>
      <c r="HF266" s="589"/>
      <c r="HG266" s="589"/>
      <c r="HH266" s="589"/>
      <c r="HI266" s="589"/>
      <c r="HJ266" s="589"/>
      <c r="HK266" s="589"/>
      <c r="HL266" s="589"/>
      <c r="HM266" s="589"/>
      <c r="HN266" s="589"/>
      <c r="HO266" s="589"/>
      <c r="HP266" s="589"/>
      <c r="HQ266" s="589"/>
      <c r="HR266" s="589"/>
      <c r="HS266" s="589"/>
      <c r="HT266" s="589"/>
      <c r="HU266" s="589"/>
      <c r="HV266" s="589"/>
      <c r="HW266" s="589"/>
      <c r="HX266" s="589"/>
      <c r="HY266" s="589"/>
      <c r="HZ266" s="589"/>
      <c r="IA266" s="589"/>
      <c r="IB266" s="589"/>
      <c r="IC266" s="589"/>
      <c r="ID266" s="589"/>
      <c r="IE266" s="589"/>
      <c r="IF266" s="589"/>
      <c r="IG266" s="589"/>
      <c r="IH266" s="589"/>
      <c r="II266" s="589"/>
      <c r="IJ266" s="589"/>
      <c r="IK266" s="589"/>
      <c r="IL266" s="589"/>
      <c r="IM266" s="589"/>
      <c r="IN266" s="589"/>
      <c r="IO266" s="589"/>
      <c r="IP266" s="589"/>
      <c r="IQ266" s="589"/>
      <c r="IR266" s="589"/>
      <c r="IS266" s="589"/>
      <c r="IT266" s="589"/>
      <c r="IU266" s="589"/>
      <c r="IV266" s="589"/>
    </row>
    <row r="267" spans="1:256" s="595" customFormat="1" ht="12.75">
      <c r="A267" s="631"/>
      <c r="B267" s="591"/>
      <c r="C267" s="632"/>
      <c r="D267" s="1068"/>
      <c r="E267" s="662"/>
      <c r="F267" s="662"/>
      <c r="G267" s="589"/>
      <c r="H267" s="589"/>
      <c r="I267" s="589"/>
      <c r="J267" s="589"/>
      <c r="K267" s="589"/>
      <c r="L267" s="589"/>
      <c r="M267" s="589"/>
      <c r="N267" s="589"/>
      <c r="O267" s="589"/>
      <c r="P267" s="589"/>
      <c r="Q267" s="589"/>
      <c r="R267" s="589"/>
      <c r="S267" s="589"/>
      <c r="T267" s="589"/>
      <c r="U267" s="589"/>
      <c r="V267" s="589"/>
      <c r="W267" s="589"/>
      <c r="X267" s="589"/>
      <c r="Y267" s="589"/>
      <c r="Z267" s="589"/>
      <c r="AA267" s="589"/>
      <c r="AB267" s="589"/>
      <c r="AC267" s="589"/>
      <c r="AD267" s="589"/>
      <c r="AE267" s="589"/>
      <c r="AF267" s="589"/>
      <c r="AG267" s="589"/>
      <c r="AH267" s="589"/>
      <c r="AI267" s="589"/>
      <c r="AJ267" s="589"/>
      <c r="AK267" s="589"/>
      <c r="AL267" s="589"/>
      <c r="AM267" s="589"/>
      <c r="AN267" s="589"/>
      <c r="AO267" s="589"/>
      <c r="AP267" s="589"/>
      <c r="AQ267" s="589"/>
      <c r="AR267" s="589"/>
      <c r="AS267" s="589"/>
      <c r="AT267" s="589"/>
      <c r="AU267" s="589"/>
      <c r="AV267" s="589"/>
      <c r="AW267" s="589"/>
      <c r="AX267" s="589"/>
      <c r="AY267" s="589"/>
      <c r="AZ267" s="589"/>
      <c r="BA267" s="589"/>
      <c r="BB267" s="589"/>
      <c r="BC267" s="589"/>
      <c r="BD267" s="589"/>
      <c r="BE267" s="589"/>
      <c r="BF267" s="589"/>
      <c r="BG267" s="589"/>
      <c r="BH267" s="589"/>
      <c r="BI267" s="589"/>
      <c r="BJ267" s="589"/>
      <c r="BK267" s="589"/>
      <c r="BL267" s="589"/>
      <c r="BM267" s="589"/>
      <c r="BN267" s="589"/>
      <c r="BO267" s="589"/>
      <c r="BP267" s="589"/>
      <c r="BQ267" s="589"/>
      <c r="BR267" s="589"/>
      <c r="BS267" s="589"/>
      <c r="BT267" s="589"/>
      <c r="BU267" s="589"/>
      <c r="BV267" s="589"/>
      <c r="BW267" s="589"/>
      <c r="BX267" s="589"/>
      <c r="BY267" s="589"/>
      <c r="BZ267" s="589"/>
      <c r="CA267" s="589"/>
      <c r="CB267" s="589"/>
      <c r="CC267" s="589"/>
      <c r="CD267" s="589"/>
      <c r="CE267" s="589"/>
      <c r="CF267" s="589"/>
      <c r="CG267" s="589"/>
      <c r="CH267" s="589"/>
      <c r="CI267" s="589"/>
      <c r="CJ267" s="589"/>
      <c r="CK267" s="589"/>
      <c r="CL267" s="589"/>
      <c r="CM267" s="589"/>
      <c r="CN267" s="589"/>
      <c r="CO267" s="589"/>
      <c r="CP267" s="589"/>
      <c r="CQ267" s="589"/>
      <c r="CR267" s="589"/>
      <c r="CS267" s="589"/>
      <c r="CT267" s="589"/>
      <c r="CU267" s="589"/>
      <c r="CV267" s="589"/>
      <c r="CW267" s="589"/>
      <c r="CX267" s="589"/>
      <c r="CY267" s="589"/>
      <c r="CZ267" s="589"/>
      <c r="DA267" s="589"/>
      <c r="DB267" s="589"/>
      <c r="DC267" s="589"/>
      <c r="DD267" s="589"/>
      <c r="DE267" s="589"/>
      <c r="DF267" s="589"/>
      <c r="DG267" s="589"/>
      <c r="DH267" s="589"/>
      <c r="DI267" s="589"/>
      <c r="DJ267" s="589"/>
      <c r="DK267" s="589"/>
      <c r="DL267" s="589"/>
      <c r="DM267" s="589"/>
      <c r="DN267" s="589"/>
      <c r="DO267" s="589"/>
      <c r="DP267" s="589"/>
      <c r="DQ267" s="589"/>
      <c r="DR267" s="589"/>
      <c r="DS267" s="589"/>
      <c r="DT267" s="589"/>
      <c r="DU267" s="589"/>
      <c r="DV267" s="589"/>
      <c r="DW267" s="589"/>
      <c r="DX267" s="589"/>
      <c r="DY267" s="589"/>
      <c r="DZ267" s="589"/>
      <c r="EA267" s="589"/>
      <c r="EB267" s="589"/>
      <c r="EC267" s="589"/>
      <c r="ED267" s="589"/>
      <c r="EE267" s="589"/>
      <c r="EF267" s="589"/>
      <c r="EG267" s="589"/>
      <c r="EH267" s="589"/>
      <c r="EI267" s="589"/>
      <c r="EJ267" s="589"/>
      <c r="EK267" s="589"/>
      <c r="EL267" s="589"/>
      <c r="EM267" s="589"/>
      <c r="EN267" s="589"/>
      <c r="EO267" s="589"/>
      <c r="EP267" s="589"/>
      <c r="EQ267" s="589"/>
      <c r="ER267" s="589"/>
      <c r="ES267" s="589"/>
      <c r="ET267" s="589"/>
      <c r="EU267" s="589"/>
      <c r="EV267" s="589"/>
      <c r="EW267" s="589"/>
      <c r="EX267" s="589"/>
      <c r="EY267" s="589"/>
      <c r="EZ267" s="589"/>
      <c r="FA267" s="589"/>
      <c r="FB267" s="589"/>
      <c r="FC267" s="589"/>
      <c r="FD267" s="589"/>
      <c r="FE267" s="589"/>
      <c r="FF267" s="589"/>
      <c r="FG267" s="589"/>
      <c r="FH267" s="589"/>
      <c r="FI267" s="589"/>
      <c r="FJ267" s="589"/>
      <c r="FK267" s="589"/>
      <c r="FL267" s="589"/>
      <c r="FM267" s="589"/>
      <c r="FN267" s="589"/>
      <c r="FO267" s="589"/>
      <c r="FP267" s="589"/>
      <c r="FQ267" s="589"/>
      <c r="FR267" s="589"/>
      <c r="FS267" s="589"/>
      <c r="FT267" s="589"/>
      <c r="FU267" s="589"/>
      <c r="FV267" s="589"/>
      <c r="FW267" s="589"/>
      <c r="FX267" s="589"/>
      <c r="FY267" s="589"/>
      <c r="FZ267" s="589"/>
      <c r="GA267" s="589"/>
      <c r="GB267" s="589"/>
      <c r="GC267" s="589"/>
      <c r="GD267" s="589"/>
      <c r="GE267" s="589"/>
      <c r="GF267" s="589"/>
      <c r="GG267" s="589"/>
      <c r="GH267" s="589"/>
      <c r="GI267" s="589"/>
      <c r="GJ267" s="589"/>
      <c r="GK267" s="589"/>
      <c r="GL267" s="589"/>
      <c r="GM267" s="589"/>
      <c r="GN267" s="589"/>
      <c r="GO267" s="589"/>
      <c r="GP267" s="589"/>
      <c r="GQ267" s="589"/>
      <c r="GR267" s="589"/>
      <c r="GS267" s="589"/>
      <c r="GT267" s="589"/>
      <c r="GU267" s="589"/>
      <c r="GV267" s="589"/>
      <c r="GW267" s="589"/>
      <c r="GX267" s="589"/>
      <c r="GY267" s="589"/>
      <c r="GZ267" s="589"/>
      <c r="HA267" s="589"/>
      <c r="HB267" s="589"/>
      <c r="HC267" s="589"/>
      <c r="HD267" s="589"/>
      <c r="HE267" s="589"/>
      <c r="HF267" s="589"/>
      <c r="HG267" s="589"/>
      <c r="HH267" s="589"/>
      <c r="HI267" s="589"/>
      <c r="HJ267" s="589"/>
      <c r="HK267" s="589"/>
      <c r="HL267" s="589"/>
      <c r="HM267" s="589"/>
      <c r="HN267" s="589"/>
      <c r="HO267" s="589"/>
      <c r="HP267" s="589"/>
      <c r="HQ267" s="589"/>
      <c r="HR267" s="589"/>
      <c r="HS267" s="589"/>
      <c r="HT267" s="589"/>
      <c r="HU267" s="589"/>
      <c r="HV267" s="589"/>
      <c r="HW267" s="589"/>
      <c r="HX267" s="589"/>
      <c r="HY267" s="589"/>
      <c r="HZ267" s="589"/>
      <c r="IA267" s="589"/>
      <c r="IB267" s="589"/>
      <c r="IC267" s="589"/>
      <c r="ID267" s="589"/>
      <c r="IE267" s="589"/>
      <c r="IF267" s="589"/>
      <c r="IG267" s="589"/>
      <c r="IH267" s="589"/>
      <c r="II267" s="589"/>
      <c r="IJ267" s="589"/>
      <c r="IK267" s="589"/>
      <c r="IL267" s="589"/>
      <c r="IM267" s="589"/>
      <c r="IN267" s="589"/>
      <c r="IO267" s="589"/>
      <c r="IP267" s="589"/>
      <c r="IQ267" s="589"/>
      <c r="IR267" s="589"/>
      <c r="IS267" s="589"/>
      <c r="IT267" s="589"/>
      <c r="IU267" s="589"/>
      <c r="IV267" s="589"/>
    </row>
    <row r="268" spans="1:256" s="595" customFormat="1" ht="12.75">
      <c r="A268" s="631"/>
      <c r="B268" s="591"/>
      <c r="C268" s="632"/>
      <c r="D268" s="1068"/>
      <c r="E268" s="662"/>
      <c r="F268" s="662"/>
      <c r="G268" s="589"/>
      <c r="H268" s="589"/>
      <c r="I268" s="589"/>
      <c r="J268" s="589"/>
      <c r="K268" s="589"/>
      <c r="L268" s="589"/>
      <c r="M268" s="589"/>
      <c r="N268" s="589"/>
      <c r="O268" s="589"/>
      <c r="P268" s="589"/>
      <c r="Q268" s="589"/>
      <c r="R268" s="589"/>
      <c r="S268" s="589"/>
      <c r="T268" s="589"/>
      <c r="U268" s="589"/>
      <c r="V268" s="589"/>
      <c r="W268" s="589"/>
      <c r="X268" s="589"/>
      <c r="Y268" s="589"/>
      <c r="Z268" s="589"/>
      <c r="AA268" s="589"/>
      <c r="AB268" s="589"/>
      <c r="AC268" s="589"/>
      <c r="AD268" s="589"/>
      <c r="AE268" s="589"/>
      <c r="AF268" s="589"/>
      <c r="AG268" s="589"/>
      <c r="AH268" s="589"/>
      <c r="AI268" s="589"/>
      <c r="AJ268" s="589"/>
      <c r="AK268" s="589"/>
      <c r="AL268" s="589"/>
      <c r="AM268" s="589"/>
      <c r="AN268" s="589"/>
      <c r="AO268" s="589"/>
      <c r="AP268" s="589"/>
      <c r="AQ268" s="589"/>
      <c r="AR268" s="589"/>
      <c r="AS268" s="589"/>
      <c r="AT268" s="589"/>
      <c r="AU268" s="589"/>
      <c r="AV268" s="589"/>
      <c r="AW268" s="589"/>
      <c r="AX268" s="589"/>
      <c r="AY268" s="589"/>
      <c r="AZ268" s="589"/>
      <c r="BA268" s="589"/>
      <c r="BB268" s="589"/>
      <c r="BC268" s="589"/>
      <c r="BD268" s="589"/>
      <c r="BE268" s="589"/>
      <c r="BF268" s="589"/>
      <c r="BG268" s="589"/>
      <c r="BH268" s="589"/>
      <c r="BI268" s="589"/>
      <c r="BJ268" s="589"/>
      <c r="BK268" s="589"/>
      <c r="BL268" s="589"/>
      <c r="BM268" s="589"/>
      <c r="BN268" s="589"/>
      <c r="BO268" s="589"/>
      <c r="BP268" s="589"/>
      <c r="BQ268" s="589"/>
      <c r="BR268" s="589"/>
      <c r="BS268" s="589"/>
      <c r="BT268" s="589"/>
      <c r="BU268" s="589"/>
      <c r="BV268" s="589"/>
      <c r="BW268" s="589"/>
      <c r="BX268" s="589"/>
      <c r="BY268" s="589"/>
      <c r="BZ268" s="589"/>
      <c r="CA268" s="589"/>
      <c r="CB268" s="589"/>
      <c r="CC268" s="589"/>
      <c r="CD268" s="589"/>
      <c r="CE268" s="589"/>
      <c r="CF268" s="589"/>
      <c r="CG268" s="589"/>
      <c r="CH268" s="589"/>
      <c r="CI268" s="589"/>
      <c r="CJ268" s="589"/>
      <c r="CK268" s="589"/>
      <c r="CL268" s="589"/>
      <c r="CM268" s="589"/>
      <c r="CN268" s="589"/>
      <c r="CO268" s="589"/>
      <c r="CP268" s="589"/>
      <c r="CQ268" s="589"/>
      <c r="CR268" s="589"/>
      <c r="CS268" s="589"/>
      <c r="CT268" s="589"/>
      <c r="CU268" s="589"/>
      <c r="CV268" s="589"/>
      <c r="CW268" s="589"/>
      <c r="CX268" s="589"/>
      <c r="CY268" s="589"/>
      <c r="CZ268" s="589"/>
      <c r="DA268" s="589"/>
      <c r="DB268" s="589"/>
      <c r="DC268" s="589"/>
      <c r="DD268" s="589"/>
      <c r="DE268" s="589"/>
      <c r="DF268" s="589"/>
      <c r="DG268" s="589"/>
      <c r="DH268" s="589"/>
      <c r="DI268" s="589"/>
      <c r="DJ268" s="589"/>
      <c r="DK268" s="589"/>
      <c r="DL268" s="589"/>
      <c r="DM268" s="589"/>
      <c r="DN268" s="589"/>
      <c r="DO268" s="589"/>
      <c r="DP268" s="589"/>
      <c r="DQ268" s="589"/>
      <c r="DR268" s="589"/>
      <c r="DS268" s="589"/>
      <c r="DT268" s="589"/>
      <c r="DU268" s="589"/>
      <c r="DV268" s="589"/>
      <c r="DW268" s="589"/>
      <c r="DX268" s="589"/>
      <c r="DY268" s="589"/>
      <c r="DZ268" s="589"/>
      <c r="EA268" s="589"/>
      <c r="EB268" s="589"/>
      <c r="EC268" s="589"/>
      <c r="ED268" s="589"/>
      <c r="EE268" s="589"/>
      <c r="EF268" s="589"/>
      <c r="EG268" s="589"/>
      <c r="EH268" s="589"/>
      <c r="EI268" s="589"/>
      <c r="EJ268" s="589"/>
      <c r="EK268" s="589"/>
      <c r="EL268" s="589"/>
      <c r="EM268" s="589"/>
      <c r="EN268" s="589"/>
      <c r="EO268" s="589"/>
      <c r="EP268" s="589"/>
      <c r="EQ268" s="589"/>
      <c r="ER268" s="589"/>
      <c r="ES268" s="589"/>
      <c r="ET268" s="589"/>
      <c r="EU268" s="589"/>
      <c r="EV268" s="589"/>
      <c r="EW268" s="589"/>
      <c r="EX268" s="589"/>
      <c r="EY268" s="589"/>
      <c r="EZ268" s="589"/>
      <c r="FA268" s="589"/>
      <c r="FB268" s="589"/>
      <c r="FC268" s="589"/>
      <c r="FD268" s="589"/>
      <c r="FE268" s="589"/>
      <c r="FF268" s="589"/>
      <c r="FG268" s="589"/>
      <c r="FH268" s="589"/>
      <c r="FI268" s="589"/>
      <c r="FJ268" s="589"/>
      <c r="FK268" s="589"/>
      <c r="FL268" s="589"/>
      <c r="FM268" s="589"/>
      <c r="FN268" s="589"/>
      <c r="FO268" s="589"/>
      <c r="FP268" s="589"/>
      <c r="FQ268" s="589"/>
      <c r="FR268" s="589"/>
      <c r="FS268" s="589"/>
      <c r="FT268" s="589"/>
      <c r="FU268" s="589"/>
      <c r="FV268" s="589"/>
      <c r="FW268" s="589"/>
      <c r="FX268" s="589"/>
      <c r="FY268" s="589"/>
      <c r="FZ268" s="589"/>
      <c r="GA268" s="589"/>
      <c r="GB268" s="589"/>
      <c r="GC268" s="589"/>
      <c r="GD268" s="589"/>
      <c r="GE268" s="589"/>
      <c r="GF268" s="589"/>
      <c r="GG268" s="589"/>
      <c r="GH268" s="589"/>
      <c r="GI268" s="589"/>
      <c r="GJ268" s="589"/>
      <c r="GK268" s="589"/>
      <c r="GL268" s="589"/>
      <c r="GM268" s="589"/>
      <c r="GN268" s="589"/>
      <c r="GO268" s="589"/>
      <c r="GP268" s="589"/>
      <c r="GQ268" s="589"/>
      <c r="GR268" s="589"/>
      <c r="GS268" s="589"/>
      <c r="GT268" s="589"/>
      <c r="GU268" s="589"/>
      <c r="GV268" s="589"/>
      <c r="GW268" s="589"/>
      <c r="GX268" s="589"/>
      <c r="GY268" s="589"/>
      <c r="GZ268" s="589"/>
      <c r="HA268" s="589"/>
      <c r="HB268" s="589"/>
      <c r="HC268" s="589"/>
      <c r="HD268" s="589"/>
      <c r="HE268" s="589"/>
      <c r="HF268" s="589"/>
      <c r="HG268" s="589"/>
      <c r="HH268" s="589"/>
      <c r="HI268" s="589"/>
      <c r="HJ268" s="589"/>
      <c r="HK268" s="589"/>
      <c r="HL268" s="589"/>
      <c r="HM268" s="589"/>
      <c r="HN268" s="589"/>
      <c r="HO268" s="589"/>
      <c r="HP268" s="589"/>
      <c r="HQ268" s="589"/>
      <c r="HR268" s="589"/>
      <c r="HS268" s="589"/>
      <c r="HT268" s="589"/>
      <c r="HU268" s="589"/>
      <c r="HV268" s="589"/>
      <c r="HW268" s="589"/>
      <c r="HX268" s="589"/>
      <c r="HY268" s="589"/>
      <c r="HZ268" s="589"/>
      <c r="IA268" s="589"/>
      <c r="IB268" s="589"/>
      <c r="IC268" s="589"/>
      <c r="ID268" s="589"/>
      <c r="IE268" s="589"/>
      <c r="IF268" s="589"/>
      <c r="IG268" s="589"/>
      <c r="IH268" s="589"/>
      <c r="II268" s="589"/>
      <c r="IJ268" s="589"/>
      <c r="IK268" s="589"/>
      <c r="IL268" s="589"/>
      <c r="IM268" s="589"/>
      <c r="IN268" s="589"/>
      <c r="IO268" s="589"/>
      <c r="IP268" s="589"/>
      <c r="IQ268" s="589"/>
      <c r="IR268" s="589"/>
      <c r="IS268" s="589"/>
      <c r="IT268" s="589"/>
      <c r="IU268" s="589"/>
      <c r="IV268" s="589"/>
    </row>
    <row r="269" spans="1:256" s="595" customFormat="1" ht="12.75">
      <c r="A269" s="631"/>
      <c r="B269" s="591"/>
      <c r="C269" s="632"/>
      <c r="D269" s="1068"/>
      <c r="E269" s="662"/>
      <c r="F269" s="662"/>
    </row>
    <row r="270" spans="1:256" s="595" customFormat="1" ht="12.75">
      <c r="A270" s="631"/>
      <c r="B270" s="591"/>
      <c r="C270" s="632"/>
      <c r="D270" s="1068"/>
      <c r="E270" s="662"/>
      <c r="F270" s="662"/>
      <c r="G270" s="589"/>
      <c r="H270" s="589"/>
      <c r="I270" s="589"/>
      <c r="J270" s="589"/>
      <c r="K270" s="589"/>
      <c r="L270" s="589"/>
      <c r="M270" s="589"/>
      <c r="N270" s="589"/>
      <c r="O270" s="589"/>
      <c r="P270" s="589"/>
      <c r="Q270" s="589"/>
      <c r="R270" s="589"/>
      <c r="S270" s="589"/>
      <c r="T270" s="589"/>
      <c r="U270" s="589"/>
      <c r="V270" s="589"/>
      <c r="W270" s="589"/>
      <c r="X270" s="589"/>
      <c r="Y270" s="589"/>
      <c r="Z270" s="589"/>
      <c r="AA270" s="589"/>
      <c r="AB270" s="589"/>
      <c r="AC270" s="589"/>
      <c r="AD270" s="589"/>
      <c r="AE270" s="589"/>
      <c r="AF270" s="589"/>
      <c r="AG270" s="589"/>
      <c r="AH270" s="589"/>
      <c r="AI270" s="589"/>
      <c r="AJ270" s="589"/>
      <c r="AK270" s="589"/>
      <c r="AL270" s="589"/>
      <c r="AM270" s="589"/>
      <c r="AN270" s="589"/>
      <c r="AO270" s="589"/>
      <c r="AP270" s="589"/>
      <c r="AQ270" s="589"/>
      <c r="AR270" s="589"/>
      <c r="AS270" s="589"/>
      <c r="AT270" s="589"/>
      <c r="AU270" s="589"/>
      <c r="AV270" s="589"/>
      <c r="AW270" s="589"/>
      <c r="AX270" s="589"/>
      <c r="AY270" s="589"/>
      <c r="AZ270" s="589"/>
      <c r="BA270" s="589"/>
      <c r="BB270" s="589"/>
      <c r="BC270" s="589"/>
      <c r="BD270" s="589"/>
      <c r="BE270" s="589"/>
      <c r="BF270" s="589"/>
      <c r="BG270" s="589"/>
      <c r="BH270" s="589"/>
      <c r="BI270" s="589"/>
      <c r="BJ270" s="589"/>
      <c r="BK270" s="589"/>
      <c r="BL270" s="589"/>
      <c r="BM270" s="589"/>
      <c r="BN270" s="589"/>
      <c r="BO270" s="589"/>
      <c r="BP270" s="589"/>
      <c r="BQ270" s="589"/>
      <c r="BR270" s="589"/>
      <c r="BS270" s="589"/>
      <c r="BT270" s="589"/>
      <c r="BU270" s="589"/>
      <c r="BV270" s="589"/>
      <c r="BW270" s="589"/>
      <c r="BX270" s="589"/>
      <c r="BY270" s="589"/>
      <c r="BZ270" s="589"/>
      <c r="CA270" s="589"/>
      <c r="CB270" s="589"/>
      <c r="CC270" s="589"/>
      <c r="CD270" s="589"/>
      <c r="CE270" s="589"/>
      <c r="CF270" s="589"/>
      <c r="CG270" s="589"/>
      <c r="CH270" s="589"/>
      <c r="CI270" s="589"/>
      <c r="CJ270" s="589"/>
      <c r="CK270" s="589"/>
      <c r="CL270" s="589"/>
      <c r="CM270" s="589"/>
      <c r="CN270" s="589"/>
      <c r="CO270" s="589"/>
      <c r="CP270" s="589"/>
      <c r="CQ270" s="589"/>
      <c r="CR270" s="589"/>
      <c r="CS270" s="589"/>
      <c r="CT270" s="589"/>
      <c r="CU270" s="589"/>
      <c r="CV270" s="589"/>
      <c r="CW270" s="589"/>
      <c r="CX270" s="589"/>
      <c r="CY270" s="589"/>
      <c r="CZ270" s="589"/>
      <c r="DA270" s="589"/>
      <c r="DB270" s="589"/>
      <c r="DC270" s="589"/>
      <c r="DD270" s="589"/>
      <c r="DE270" s="589"/>
      <c r="DF270" s="589"/>
      <c r="DG270" s="589"/>
      <c r="DH270" s="589"/>
      <c r="DI270" s="589"/>
      <c r="DJ270" s="589"/>
      <c r="DK270" s="589"/>
      <c r="DL270" s="589"/>
      <c r="DM270" s="589"/>
      <c r="DN270" s="589"/>
      <c r="DO270" s="589"/>
      <c r="DP270" s="589"/>
      <c r="DQ270" s="589"/>
      <c r="DR270" s="589"/>
      <c r="DS270" s="589"/>
      <c r="DT270" s="589"/>
      <c r="DU270" s="589"/>
      <c r="DV270" s="589"/>
      <c r="DW270" s="589"/>
      <c r="DX270" s="589"/>
      <c r="DY270" s="589"/>
      <c r="DZ270" s="589"/>
      <c r="EA270" s="589"/>
      <c r="EB270" s="589"/>
      <c r="EC270" s="589"/>
      <c r="ED270" s="589"/>
      <c r="EE270" s="589"/>
      <c r="EF270" s="589"/>
      <c r="EG270" s="589"/>
      <c r="EH270" s="589"/>
      <c r="EI270" s="589"/>
      <c r="EJ270" s="589"/>
      <c r="EK270" s="589"/>
      <c r="EL270" s="589"/>
      <c r="EM270" s="589"/>
      <c r="EN270" s="589"/>
      <c r="EO270" s="589"/>
      <c r="EP270" s="589"/>
      <c r="EQ270" s="589"/>
      <c r="ER270" s="589"/>
      <c r="ES270" s="589"/>
      <c r="ET270" s="589"/>
      <c r="EU270" s="589"/>
      <c r="EV270" s="589"/>
      <c r="EW270" s="589"/>
      <c r="EX270" s="589"/>
      <c r="EY270" s="589"/>
      <c r="EZ270" s="589"/>
      <c r="FA270" s="589"/>
      <c r="FB270" s="589"/>
      <c r="FC270" s="589"/>
      <c r="FD270" s="589"/>
      <c r="FE270" s="589"/>
      <c r="FF270" s="589"/>
      <c r="FG270" s="589"/>
      <c r="FH270" s="589"/>
      <c r="FI270" s="589"/>
      <c r="FJ270" s="589"/>
      <c r="FK270" s="589"/>
      <c r="FL270" s="589"/>
      <c r="FM270" s="589"/>
      <c r="FN270" s="589"/>
      <c r="FO270" s="589"/>
      <c r="FP270" s="589"/>
      <c r="FQ270" s="589"/>
      <c r="FR270" s="589"/>
      <c r="FS270" s="589"/>
      <c r="FT270" s="589"/>
      <c r="FU270" s="589"/>
      <c r="FV270" s="589"/>
      <c r="FW270" s="589"/>
      <c r="FX270" s="589"/>
      <c r="FY270" s="589"/>
      <c r="FZ270" s="589"/>
      <c r="GA270" s="589"/>
      <c r="GB270" s="589"/>
      <c r="GC270" s="589"/>
      <c r="GD270" s="589"/>
      <c r="GE270" s="589"/>
      <c r="GF270" s="589"/>
      <c r="GG270" s="589"/>
      <c r="GH270" s="589"/>
      <c r="GI270" s="589"/>
      <c r="GJ270" s="589"/>
      <c r="GK270" s="589"/>
      <c r="GL270" s="589"/>
      <c r="GM270" s="589"/>
      <c r="GN270" s="589"/>
      <c r="GO270" s="589"/>
      <c r="GP270" s="589"/>
      <c r="GQ270" s="589"/>
      <c r="GR270" s="589"/>
      <c r="GS270" s="589"/>
      <c r="GT270" s="589"/>
      <c r="GU270" s="589"/>
      <c r="GV270" s="589"/>
      <c r="GW270" s="589"/>
      <c r="GX270" s="589"/>
      <c r="GY270" s="589"/>
      <c r="GZ270" s="589"/>
      <c r="HA270" s="589"/>
      <c r="HB270" s="589"/>
      <c r="HC270" s="589"/>
      <c r="HD270" s="589"/>
      <c r="HE270" s="589"/>
      <c r="HF270" s="589"/>
      <c r="HG270" s="589"/>
      <c r="HH270" s="589"/>
      <c r="HI270" s="589"/>
      <c r="HJ270" s="589"/>
      <c r="HK270" s="589"/>
      <c r="HL270" s="589"/>
      <c r="HM270" s="589"/>
      <c r="HN270" s="589"/>
      <c r="HO270" s="589"/>
      <c r="HP270" s="589"/>
      <c r="HQ270" s="589"/>
      <c r="HR270" s="589"/>
      <c r="HS270" s="589"/>
      <c r="HT270" s="589"/>
      <c r="HU270" s="589"/>
      <c r="HV270" s="589"/>
      <c r="HW270" s="589"/>
      <c r="HX270" s="589"/>
      <c r="HY270" s="589"/>
      <c r="HZ270" s="589"/>
      <c r="IA270" s="589"/>
      <c r="IB270" s="589"/>
      <c r="IC270" s="589"/>
      <c r="ID270" s="589"/>
      <c r="IE270" s="589"/>
      <c r="IF270" s="589"/>
      <c r="IG270" s="589"/>
      <c r="IH270" s="589"/>
      <c r="II270" s="589"/>
      <c r="IJ270" s="589"/>
      <c r="IK270" s="589"/>
      <c r="IL270" s="589"/>
      <c r="IM270" s="589"/>
      <c r="IN270" s="589"/>
      <c r="IO270" s="589"/>
      <c r="IP270" s="589"/>
      <c r="IQ270" s="589"/>
      <c r="IR270" s="589"/>
      <c r="IS270" s="589"/>
      <c r="IT270" s="589"/>
      <c r="IU270" s="589"/>
      <c r="IV270" s="589"/>
    </row>
    <row r="271" spans="1:256" s="595" customFormat="1" ht="12.75">
      <c r="A271" s="631"/>
      <c r="B271" s="591"/>
      <c r="C271" s="632"/>
      <c r="D271" s="1068"/>
      <c r="E271" s="662"/>
      <c r="F271" s="662"/>
      <c r="G271" s="589"/>
      <c r="H271" s="589"/>
      <c r="I271" s="589"/>
      <c r="J271" s="589"/>
      <c r="K271" s="589"/>
      <c r="L271" s="589"/>
      <c r="M271" s="589"/>
      <c r="N271" s="589"/>
      <c r="O271" s="589"/>
      <c r="P271" s="589"/>
      <c r="Q271" s="589"/>
      <c r="R271" s="589"/>
      <c r="S271" s="589"/>
      <c r="T271" s="589"/>
      <c r="U271" s="589"/>
      <c r="V271" s="589"/>
      <c r="W271" s="589"/>
      <c r="X271" s="589"/>
      <c r="Y271" s="589"/>
      <c r="Z271" s="589"/>
      <c r="AA271" s="589"/>
      <c r="AB271" s="589"/>
      <c r="AC271" s="589"/>
      <c r="AD271" s="589"/>
      <c r="AE271" s="589"/>
      <c r="AF271" s="589"/>
      <c r="AG271" s="589"/>
      <c r="AH271" s="589"/>
      <c r="AI271" s="589"/>
      <c r="AJ271" s="589"/>
      <c r="AK271" s="589"/>
      <c r="AL271" s="589"/>
      <c r="AM271" s="589"/>
      <c r="AN271" s="589"/>
      <c r="AO271" s="589"/>
      <c r="AP271" s="589"/>
      <c r="AQ271" s="589"/>
      <c r="AR271" s="589"/>
      <c r="AS271" s="589"/>
      <c r="AT271" s="589"/>
      <c r="AU271" s="589"/>
      <c r="AV271" s="589"/>
      <c r="AW271" s="589"/>
      <c r="AX271" s="589"/>
      <c r="AY271" s="589"/>
      <c r="AZ271" s="589"/>
      <c r="BA271" s="589"/>
      <c r="BB271" s="589"/>
      <c r="BC271" s="589"/>
      <c r="BD271" s="589"/>
      <c r="BE271" s="589"/>
      <c r="BF271" s="589"/>
      <c r="BG271" s="589"/>
      <c r="BH271" s="589"/>
      <c r="BI271" s="589"/>
      <c r="BJ271" s="589"/>
      <c r="BK271" s="589"/>
      <c r="BL271" s="589"/>
      <c r="BM271" s="589"/>
      <c r="BN271" s="589"/>
      <c r="BO271" s="589"/>
      <c r="BP271" s="589"/>
      <c r="BQ271" s="589"/>
      <c r="BR271" s="589"/>
      <c r="BS271" s="589"/>
      <c r="BT271" s="589"/>
      <c r="BU271" s="589"/>
      <c r="BV271" s="589"/>
      <c r="BW271" s="589"/>
      <c r="BX271" s="589"/>
      <c r="BY271" s="589"/>
      <c r="BZ271" s="589"/>
      <c r="CA271" s="589"/>
      <c r="CB271" s="589"/>
      <c r="CC271" s="589"/>
      <c r="CD271" s="589"/>
      <c r="CE271" s="589"/>
      <c r="CF271" s="589"/>
      <c r="CG271" s="589"/>
      <c r="CH271" s="589"/>
      <c r="CI271" s="589"/>
      <c r="CJ271" s="589"/>
      <c r="CK271" s="589"/>
      <c r="CL271" s="589"/>
      <c r="CM271" s="589"/>
      <c r="CN271" s="589"/>
      <c r="CO271" s="589"/>
      <c r="CP271" s="589"/>
      <c r="CQ271" s="589"/>
      <c r="CR271" s="589"/>
      <c r="CS271" s="589"/>
      <c r="CT271" s="589"/>
      <c r="CU271" s="589"/>
      <c r="CV271" s="589"/>
      <c r="CW271" s="589"/>
      <c r="CX271" s="589"/>
      <c r="CY271" s="589"/>
      <c r="CZ271" s="589"/>
      <c r="DA271" s="589"/>
      <c r="DB271" s="589"/>
      <c r="DC271" s="589"/>
      <c r="DD271" s="589"/>
      <c r="DE271" s="589"/>
      <c r="DF271" s="589"/>
      <c r="DG271" s="589"/>
      <c r="DH271" s="589"/>
      <c r="DI271" s="589"/>
      <c r="DJ271" s="589"/>
      <c r="DK271" s="589"/>
      <c r="DL271" s="589"/>
      <c r="DM271" s="589"/>
      <c r="DN271" s="589"/>
      <c r="DO271" s="589"/>
      <c r="DP271" s="589"/>
      <c r="DQ271" s="589"/>
      <c r="DR271" s="589"/>
      <c r="DS271" s="589"/>
      <c r="DT271" s="589"/>
      <c r="DU271" s="589"/>
      <c r="DV271" s="589"/>
      <c r="DW271" s="589"/>
      <c r="DX271" s="589"/>
      <c r="DY271" s="589"/>
      <c r="DZ271" s="589"/>
      <c r="EA271" s="589"/>
      <c r="EB271" s="589"/>
      <c r="EC271" s="589"/>
      <c r="ED271" s="589"/>
      <c r="EE271" s="589"/>
      <c r="EF271" s="589"/>
      <c r="EG271" s="589"/>
      <c r="EH271" s="589"/>
      <c r="EI271" s="589"/>
      <c r="EJ271" s="589"/>
      <c r="EK271" s="589"/>
      <c r="EL271" s="589"/>
      <c r="EM271" s="589"/>
      <c r="EN271" s="589"/>
      <c r="EO271" s="589"/>
      <c r="EP271" s="589"/>
      <c r="EQ271" s="589"/>
      <c r="ER271" s="589"/>
      <c r="ES271" s="589"/>
      <c r="ET271" s="589"/>
      <c r="EU271" s="589"/>
      <c r="EV271" s="589"/>
      <c r="EW271" s="589"/>
      <c r="EX271" s="589"/>
      <c r="EY271" s="589"/>
      <c r="EZ271" s="589"/>
      <c r="FA271" s="589"/>
      <c r="FB271" s="589"/>
      <c r="FC271" s="589"/>
      <c r="FD271" s="589"/>
      <c r="FE271" s="589"/>
      <c r="FF271" s="589"/>
      <c r="FG271" s="589"/>
      <c r="FH271" s="589"/>
      <c r="FI271" s="589"/>
      <c r="FJ271" s="589"/>
      <c r="FK271" s="589"/>
      <c r="FL271" s="589"/>
      <c r="FM271" s="589"/>
      <c r="FN271" s="589"/>
      <c r="FO271" s="589"/>
      <c r="FP271" s="589"/>
      <c r="FQ271" s="589"/>
      <c r="FR271" s="589"/>
      <c r="FS271" s="589"/>
      <c r="FT271" s="589"/>
      <c r="FU271" s="589"/>
      <c r="FV271" s="589"/>
      <c r="FW271" s="589"/>
      <c r="FX271" s="589"/>
      <c r="FY271" s="589"/>
      <c r="FZ271" s="589"/>
      <c r="GA271" s="589"/>
      <c r="GB271" s="589"/>
      <c r="GC271" s="589"/>
      <c r="GD271" s="589"/>
      <c r="GE271" s="589"/>
      <c r="GF271" s="589"/>
      <c r="GG271" s="589"/>
      <c r="GH271" s="589"/>
      <c r="GI271" s="589"/>
      <c r="GJ271" s="589"/>
      <c r="GK271" s="589"/>
      <c r="GL271" s="589"/>
      <c r="GM271" s="589"/>
      <c r="GN271" s="589"/>
      <c r="GO271" s="589"/>
      <c r="GP271" s="589"/>
      <c r="GQ271" s="589"/>
      <c r="GR271" s="589"/>
      <c r="GS271" s="589"/>
      <c r="GT271" s="589"/>
      <c r="GU271" s="589"/>
      <c r="GV271" s="589"/>
      <c r="GW271" s="589"/>
      <c r="GX271" s="589"/>
      <c r="GY271" s="589"/>
      <c r="GZ271" s="589"/>
      <c r="HA271" s="589"/>
      <c r="HB271" s="589"/>
      <c r="HC271" s="589"/>
      <c r="HD271" s="589"/>
      <c r="HE271" s="589"/>
      <c r="HF271" s="589"/>
      <c r="HG271" s="589"/>
      <c r="HH271" s="589"/>
      <c r="HI271" s="589"/>
      <c r="HJ271" s="589"/>
      <c r="HK271" s="589"/>
      <c r="HL271" s="589"/>
      <c r="HM271" s="589"/>
      <c r="HN271" s="589"/>
      <c r="HO271" s="589"/>
      <c r="HP271" s="589"/>
      <c r="HQ271" s="589"/>
      <c r="HR271" s="589"/>
      <c r="HS271" s="589"/>
      <c r="HT271" s="589"/>
      <c r="HU271" s="589"/>
      <c r="HV271" s="589"/>
      <c r="HW271" s="589"/>
      <c r="HX271" s="589"/>
      <c r="HY271" s="589"/>
      <c r="HZ271" s="589"/>
      <c r="IA271" s="589"/>
      <c r="IB271" s="589"/>
      <c r="IC271" s="589"/>
      <c r="ID271" s="589"/>
      <c r="IE271" s="589"/>
      <c r="IF271" s="589"/>
      <c r="IG271" s="589"/>
      <c r="IH271" s="589"/>
      <c r="II271" s="589"/>
      <c r="IJ271" s="589"/>
      <c r="IK271" s="589"/>
      <c r="IL271" s="589"/>
      <c r="IM271" s="589"/>
      <c r="IN271" s="589"/>
      <c r="IO271" s="589"/>
      <c r="IP271" s="589"/>
      <c r="IQ271" s="589"/>
      <c r="IR271" s="589"/>
      <c r="IS271" s="589"/>
      <c r="IT271" s="589"/>
      <c r="IU271" s="589"/>
      <c r="IV271" s="589"/>
    </row>
    <row r="272" spans="1:256" s="595" customFormat="1" ht="12.75">
      <c r="A272" s="631"/>
      <c r="B272" s="591"/>
      <c r="C272" s="632"/>
      <c r="D272" s="1068"/>
      <c r="E272" s="662"/>
      <c r="F272" s="662"/>
    </row>
    <row r="273" spans="1:256" s="589" customFormat="1" ht="12.75">
      <c r="A273" s="631"/>
      <c r="B273" s="591"/>
      <c r="C273" s="632"/>
      <c r="D273" s="1068"/>
      <c r="E273" s="662"/>
      <c r="F273" s="662"/>
      <c r="G273" s="595"/>
      <c r="H273" s="595"/>
      <c r="I273" s="595"/>
      <c r="J273" s="595"/>
      <c r="K273" s="595"/>
      <c r="L273" s="595"/>
      <c r="M273" s="595"/>
      <c r="N273" s="595"/>
      <c r="O273" s="595"/>
      <c r="P273" s="595"/>
      <c r="Q273" s="595"/>
      <c r="R273" s="595"/>
      <c r="S273" s="595"/>
      <c r="T273" s="595"/>
      <c r="U273" s="595"/>
      <c r="V273" s="595"/>
      <c r="W273" s="595"/>
      <c r="X273" s="595"/>
      <c r="Y273" s="595"/>
      <c r="Z273" s="595"/>
      <c r="AA273" s="595"/>
      <c r="AB273" s="595"/>
      <c r="AC273" s="595"/>
      <c r="AD273" s="595"/>
      <c r="AE273" s="595"/>
      <c r="AF273" s="595"/>
      <c r="AG273" s="595"/>
      <c r="AH273" s="595"/>
      <c r="AI273" s="595"/>
      <c r="AJ273" s="595"/>
      <c r="AK273" s="595"/>
      <c r="AL273" s="595"/>
      <c r="AM273" s="595"/>
      <c r="AN273" s="595"/>
      <c r="AO273" s="595"/>
      <c r="AP273" s="595"/>
      <c r="AQ273" s="595"/>
      <c r="AR273" s="595"/>
      <c r="AS273" s="595"/>
      <c r="AT273" s="595"/>
      <c r="AU273" s="595"/>
      <c r="AV273" s="595"/>
      <c r="AW273" s="595"/>
      <c r="AX273" s="595"/>
      <c r="AY273" s="595"/>
      <c r="AZ273" s="595"/>
      <c r="BA273" s="595"/>
      <c r="BB273" s="595"/>
      <c r="BC273" s="595"/>
      <c r="BD273" s="595"/>
      <c r="BE273" s="595"/>
      <c r="BF273" s="595"/>
      <c r="BG273" s="595"/>
      <c r="BH273" s="595"/>
      <c r="BI273" s="595"/>
      <c r="BJ273" s="595"/>
      <c r="BK273" s="595"/>
      <c r="BL273" s="595"/>
      <c r="BM273" s="595"/>
      <c r="BN273" s="595"/>
      <c r="BO273" s="595"/>
      <c r="BP273" s="595"/>
      <c r="BQ273" s="595"/>
      <c r="BR273" s="595"/>
      <c r="BS273" s="595"/>
      <c r="BT273" s="595"/>
      <c r="BU273" s="595"/>
      <c r="BV273" s="595"/>
      <c r="BW273" s="595"/>
      <c r="BX273" s="595"/>
      <c r="BY273" s="595"/>
      <c r="BZ273" s="595"/>
      <c r="CA273" s="595"/>
      <c r="CB273" s="595"/>
      <c r="CC273" s="595"/>
      <c r="CD273" s="595"/>
      <c r="CE273" s="595"/>
      <c r="CF273" s="595"/>
      <c r="CG273" s="595"/>
      <c r="CH273" s="595"/>
      <c r="CI273" s="595"/>
      <c r="CJ273" s="595"/>
      <c r="CK273" s="595"/>
      <c r="CL273" s="595"/>
      <c r="CM273" s="595"/>
      <c r="CN273" s="595"/>
      <c r="CO273" s="595"/>
      <c r="CP273" s="595"/>
      <c r="CQ273" s="595"/>
      <c r="CR273" s="595"/>
      <c r="CS273" s="595"/>
      <c r="CT273" s="595"/>
      <c r="CU273" s="595"/>
      <c r="CV273" s="595"/>
      <c r="CW273" s="595"/>
      <c r="CX273" s="595"/>
      <c r="CY273" s="595"/>
      <c r="CZ273" s="595"/>
      <c r="DA273" s="595"/>
      <c r="DB273" s="595"/>
      <c r="DC273" s="595"/>
      <c r="DD273" s="595"/>
      <c r="DE273" s="595"/>
      <c r="DF273" s="595"/>
      <c r="DG273" s="595"/>
      <c r="DH273" s="595"/>
      <c r="DI273" s="595"/>
      <c r="DJ273" s="595"/>
      <c r="DK273" s="595"/>
      <c r="DL273" s="595"/>
      <c r="DM273" s="595"/>
      <c r="DN273" s="595"/>
      <c r="DO273" s="595"/>
      <c r="DP273" s="595"/>
      <c r="DQ273" s="595"/>
      <c r="DR273" s="595"/>
      <c r="DS273" s="595"/>
      <c r="DT273" s="595"/>
      <c r="DU273" s="595"/>
      <c r="DV273" s="595"/>
      <c r="DW273" s="595"/>
      <c r="DX273" s="595"/>
      <c r="DY273" s="595"/>
      <c r="DZ273" s="595"/>
      <c r="EA273" s="595"/>
      <c r="EB273" s="595"/>
      <c r="EC273" s="595"/>
      <c r="ED273" s="595"/>
      <c r="EE273" s="595"/>
      <c r="EF273" s="595"/>
      <c r="EG273" s="595"/>
      <c r="EH273" s="595"/>
      <c r="EI273" s="595"/>
      <c r="EJ273" s="595"/>
      <c r="EK273" s="595"/>
      <c r="EL273" s="595"/>
      <c r="EM273" s="595"/>
      <c r="EN273" s="595"/>
      <c r="EO273" s="595"/>
      <c r="EP273" s="595"/>
      <c r="EQ273" s="595"/>
      <c r="ER273" s="595"/>
      <c r="ES273" s="595"/>
      <c r="ET273" s="595"/>
      <c r="EU273" s="595"/>
      <c r="EV273" s="595"/>
      <c r="EW273" s="595"/>
      <c r="EX273" s="595"/>
      <c r="EY273" s="595"/>
      <c r="EZ273" s="595"/>
      <c r="FA273" s="595"/>
      <c r="FB273" s="595"/>
      <c r="FC273" s="595"/>
      <c r="FD273" s="595"/>
      <c r="FE273" s="595"/>
      <c r="FF273" s="595"/>
      <c r="FG273" s="595"/>
      <c r="FH273" s="595"/>
      <c r="FI273" s="595"/>
      <c r="FJ273" s="595"/>
      <c r="FK273" s="595"/>
      <c r="FL273" s="595"/>
      <c r="FM273" s="595"/>
      <c r="FN273" s="595"/>
      <c r="FO273" s="595"/>
      <c r="FP273" s="595"/>
      <c r="FQ273" s="595"/>
      <c r="FR273" s="595"/>
      <c r="FS273" s="595"/>
      <c r="FT273" s="595"/>
      <c r="FU273" s="595"/>
      <c r="FV273" s="595"/>
      <c r="FW273" s="595"/>
      <c r="FX273" s="595"/>
      <c r="FY273" s="595"/>
      <c r="FZ273" s="595"/>
      <c r="GA273" s="595"/>
      <c r="GB273" s="595"/>
      <c r="GC273" s="595"/>
      <c r="GD273" s="595"/>
      <c r="GE273" s="595"/>
      <c r="GF273" s="595"/>
      <c r="GG273" s="595"/>
      <c r="GH273" s="595"/>
      <c r="GI273" s="595"/>
      <c r="GJ273" s="595"/>
      <c r="GK273" s="595"/>
      <c r="GL273" s="595"/>
      <c r="GM273" s="595"/>
      <c r="GN273" s="595"/>
      <c r="GO273" s="595"/>
      <c r="GP273" s="595"/>
      <c r="GQ273" s="595"/>
      <c r="GR273" s="595"/>
      <c r="GS273" s="595"/>
      <c r="GT273" s="595"/>
      <c r="GU273" s="595"/>
      <c r="GV273" s="595"/>
      <c r="GW273" s="595"/>
      <c r="GX273" s="595"/>
      <c r="GY273" s="595"/>
      <c r="GZ273" s="595"/>
      <c r="HA273" s="595"/>
      <c r="HB273" s="595"/>
      <c r="HC273" s="595"/>
      <c r="HD273" s="595"/>
      <c r="HE273" s="595"/>
      <c r="HF273" s="595"/>
      <c r="HG273" s="595"/>
      <c r="HH273" s="595"/>
      <c r="HI273" s="595"/>
      <c r="HJ273" s="595"/>
      <c r="HK273" s="595"/>
      <c r="HL273" s="595"/>
      <c r="HM273" s="595"/>
      <c r="HN273" s="595"/>
      <c r="HO273" s="595"/>
      <c r="HP273" s="595"/>
      <c r="HQ273" s="595"/>
      <c r="HR273" s="595"/>
      <c r="HS273" s="595"/>
      <c r="HT273" s="595"/>
      <c r="HU273" s="595"/>
      <c r="HV273" s="595"/>
      <c r="HW273" s="595"/>
      <c r="HX273" s="595"/>
      <c r="HY273" s="595"/>
      <c r="HZ273" s="595"/>
      <c r="IA273" s="595"/>
      <c r="IB273" s="595"/>
      <c r="IC273" s="595"/>
      <c r="ID273" s="595"/>
      <c r="IE273" s="595"/>
      <c r="IF273" s="595"/>
      <c r="IG273" s="595"/>
      <c r="IH273" s="595"/>
      <c r="II273" s="595"/>
      <c r="IJ273" s="595"/>
      <c r="IK273" s="595"/>
      <c r="IL273" s="595"/>
      <c r="IM273" s="595"/>
      <c r="IN273" s="595"/>
      <c r="IO273" s="595"/>
      <c r="IP273" s="595"/>
      <c r="IQ273" s="595"/>
      <c r="IR273" s="595"/>
      <c r="IS273" s="595"/>
      <c r="IT273" s="595"/>
      <c r="IU273" s="595"/>
      <c r="IV273" s="595"/>
    </row>
    <row r="274" spans="1:256" s="589" customFormat="1" ht="12.75">
      <c r="A274" s="631"/>
      <c r="B274" s="591"/>
      <c r="C274" s="632"/>
      <c r="D274" s="1068"/>
      <c r="E274" s="662"/>
      <c r="F274" s="662"/>
    </row>
    <row r="275" spans="1:256" s="594" customFormat="1" ht="12.75">
      <c r="A275" s="631"/>
      <c r="B275" s="591"/>
      <c r="C275" s="632"/>
      <c r="D275" s="1068"/>
      <c r="E275" s="662"/>
      <c r="F275" s="662"/>
      <c r="G275" s="589"/>
      <c r="H275" s="589"/>
      <c r="I275" s="589"/>
      <c r="J275" s="589"/>
      <c r="K275" s="589"/>
      <c r="L275" s="589"/>
      <c r="M275" s="589"/>
      <c r="N275" s="589"/>
      <c r="O275" s="589"/>
      <c r="P275" s="589"/>
      <c r="Q275" s="589"/>
      <c r="R275" s="589"/>
      <c r="S275" s="589"/>
      <c r="T275" s="589"/>
      <c r="U275" s="589"/>
      <c r="V275" s="589"/>
      <c r="W275" s="589"/>
      <c r="X275" s="589"/>
      <c r="Y275" s="589"/>
      <c r="Z275" s="589"/>
      <c r="AA275" s="589"/>
      <c r="AB275" s="589"/>
      <c r="AC275" s="589"/>
      <c r="AD275" s="589"/>
      <c r="AE275" s="589"/>
      <c r="AF275" s="589"/>
      <c r="AG275" s="589"/>
      <c r="AH275" s="589"/>
      <c r="AI275" s="589"/>
      <c r="AJ275" s="589"/>
      <c r="AK275" s="589"/>
      <c r="AL275" s="589"/>
      <c r="AM275" s="589"/>
      <c r="AN275" s="589"/>
      <c r="AO275" s="589"/>
      <c r="AP275" s="589"/>
      <c r="AQ275" s="589"/>
      <c r="AR275" s="589"/>
      <c r="AS275" s="589"/>
      <c r="AT275" s="589"/>
      <c r="AU275" s="589"/>
      <c r="AV275" s="589"/>
      <c r="AW275" s="589"/>
      <c r="AX275" s="589"/>
      <c r="AY275" s="589"/>
      <c r="AZ275" s="589"/>
      <c r="BA275" s="589"/>
      <c r="BB275" s="589"/>
      <c r="BC275" s="589"/>
      <c r="BD275" s="589"/>
      <c r="BE275" s="589"/>
      <c r="BF275" s="589"/>
      <c r="BG275" s="589"/>
      <c r="BH275" s="589"/>
      <c r="BI275" s="589"/>
      <c r="BJ275" s="589"/>
      <c r="BK275" s="589"/>
      <c r="BL275" s="589"/>
      <c r="BM275" s="589"/>
      <c r="BN275" s="589"/>
      <c r="BO275" s="589"/>
      <c r="BP275" s="589"/>
      <c r="BQ275" s="589"/>
      <c r="BR275" s="589"/>
      <c r="BS275" s="589"/>
      <c r="BT275" s="589"/>
      <c r="BU275" s="589"/>
      <c r="BV275" s="589"/>
      <c r="BW275" s="589"/>
      <c r="BX275" s="589"/>
      <c r="BY275" s="589"/>
      <c r="BZ275" s="589"/>
      <c r="CA275" s="589"/>
      <c r="CB275" s="589"/>
      <c r="CC275" s="589"/>
      <c r="CD275" s="589"/>
      <c r="CE275" s="589"/>
      <c r="CF275" s="589"/>
      <c r="CG275" s="589"/>
      <c r="CH275" s="589"/>
      <c r="CI275" s="589"/>
      <c r="CJ275" s="589"/>
      <c r="CK275" s="589"/>
      <c r="CL275" s="589"/>
      <c r="CM275" s="589"/>
      <c r="CN275" s="589"/>
      <c r="CO275" s="589"/>
      <c r="CP275" s="589"/>
      <c r="CQ275" s="589"/>
      <c r="CR275" s="589"/>
      <c r="CS275" s="589"/>
      <c r="CT275" s="589"/>
      <c r="CU275" s="589"/>
      <c r="CV275" s="589"/>
      <c r="CW275" s="589"/>
      <c r="CX275" s="589"/>
      <c r="CY275" s="589"/>
      <c r="CZ275" s="589"/>
      <c r="DA275" s="589"/>
      <c r="DB275" s="589"/>
      <c r="DC275" s="589"/>
      <c r="DD275" s="589"/>
      <c r="DE275" s="589"/>
      <c r="DF275" s="589"/>
      <c r="DG275" s="589"/>
      <c r="DH275" s="589"/>
      <c r="DI275" s="589"/>
      <c r="DJ275" s="589"/>
      <c r="DK275" s="589"/>
      <c r="DL275" s="589"/>
      <c r="DM275" s="589"/>
      <c r="DN275" s="589"/>
      <c r="DO275" s="589"/>
      <c r="DP275" s="589"/>
      <c r="DQ275" s="589"/>
      <c r="DR275" s="589"/>
      <c r="DS275" s="589"/>
      <c r="DT275" s="589"/>
      <c r="DU275" s="589"/>
      <c r="DV275" s="589"/>
      <c r="DW275" s="589"/>
      <c r="DX275" s="589"/>
      <c r="DY275" s="589"/>
      <c r="DZ275" s="589"/>
      <c r="EA275" s="589"/>
      <c r="EB275" s="589"/>
      <c r="EC275" s="589"/>
      <c r="ED275" s="589"/>
      <c r="EE275" s="589"/>
      <c r="EF275" s="589"/>
      <c r="EG275" s="589"/>
      <c r="EH275" s="589"/>
      <c r="EI275" s="589"/>
      <c r="EJ275" s="589"/>
      <c r="EK275" s="589"/>
      <c r="EL275" s="589"/>
      <c r="EM275" s="589"/>
      <c r="EN275" s="589"/>
      <c r="EO275" s="589"/>
      <c r="EP275" s="589"/>
      <c r="EQ275" s="589"/>
      <c r="ER275" s="589"/>
      <c r="ES275" s="589"/>
      <c r="ET275" s="589"/>
      <c r="EU275" s="589"/>
      <c r="EV275" s="589"/>
      <c r="EW275" s="589"/>
      <c r="EX275" s="589"/>
      <c r="EY275" s="589"/>
      <c r="EZ275" s="589"/>
      <c r="FA275" s="589"/>
      <c r="FB275" s="589"/>
      <c r="FC275" s="589"/>
      <c r="FD275" s="589"/>
      <c r="FE275" s="589"/>
      <c r="FF275" s="589"/>
      <c r="FG275" s="589"/>
      <c r="FH275" s="589"/>
      <c r="FI275" s="589"/>
      <c r="FJ275" s="589"/>
      <c r="FK275" s="589"/>
      <c r="FL275" s="589"/>
      <c r="FM275" s="589"/>
      <c r="FN275" s="589"/>
      <c r="FO275" s="589"/>
      <c r="FP275" s="589"/>
      <c r="FQ275" s="589"/>
      <c r="FR275" s="589"/>
      <c r="FS275" s="589"/>
      <c r="FT275" s="589"/>
      <c r="FU275" s="589"/>
      <c r="FV275" s="589"/>
      <c r="FW275" s="589"/>
      <c r="FX275" s="589"/>
      <c r="FY275" s="589"/>
      <c r="FZ275" s="589"/>
      <c r="GA275" s="589"/>
      <c r="GB275" s="589"/>
      <c r="GC275" s="589"/>
      <c r="GD275" s="589"/>
      <c r="GE275" s="589"/>
      <c r="GF275" s="589"/>
      <c r="GG275" s="589"/>
      <c r="GH275" s="589"/>
      <c r="GI275" s="589"/>
      <c r="GJ275" s="589"/>
      <c r="GK275" s="589"/>
      <c r="GL275" s="589"/>
      <c r="GM275" s="589"/>
      <c r="GN275" s="589"/>
      <c r="GO275" s="589"/>
      <c r="GP275" s="589"/>
      <c r="GQ275" s="589"/>
      <c r="GR275" s="589"/>
      <c r="GS275" s="589"/>
      <c r="GT275" s="589"/>
      <c r="GU275" s="589"/>
      <c r="GV275" s="589"/>
      <c r="GW275" s="589"/>
      <c r="GX275" s="589"/>
      <c r="GY275" s="589"/>
      <c r="GZ275" s="589"/>
      <c r="HA275" s="589"/>
      <c r="HB275" s="589"/>
      <c r="HC275" s="589"/>
      <c r="HD275" s="589"/>
      <c r="HE275" s="589"/>
      <c r="HF275" s="589"/>
      <c r="HG275" s="589"/>
      <c r="HH275" s="589"/>
      <c r="HI275" s="589"/>
      <c r="HJ275" s="589"/>
      <c r="HK275" s="589"/>
      <c r="HL275" s="589"/>
      <c r="HM275" s="589"/>
      <c r="HN275" s="589"/>
      <c r="HO275" s="589"/>
      <c r="HP275" s="589"/>
      <c r="HQ275" s="589"/>
      <c r="HR275" s="589"/>
      <c r="HS275" s="589"/>
      <c r="HT275" s="589"/>
      <c r="HU275" s="589"/>
      <c r="HV275" s="589"/>
      <c r="HW275" s="589"/>
      <c r="HX275" s="589"/>
      <c r="HY275" s="589"/>
      <c r="HZ275" s="589"/>
      <c r="IA275" s="589"/>
      <c r="IB275" s="589"/>
      <c r="IC275" s="589"/>
      <c r="ID275" s="589"/>
      <c r="IE275" s="589"/>
      <c r="IF275" s="589"/>
      <c r="IG275" s="589"/>
      <c r="IH275" s="589"/>
      <c r="II275" s="589"/>
      <c r="IJ275" s="589"/>
      <c r="IK275" s="589"/>
      <c r="IL275" s="589"/>
      <c r="IM275" s="589"/>
      <c r="IN275" s="589"/>
      <c r="IO275" s="589"/>
      <c r="IP275" s="589"/>
      <c r="IQ275" s="589"/>
      <c r="IR275" s="589"/>
      <c r="IS275" s="589"/>
      <c r="IT275" s="589"/>
      <c r="IU275" s="589"/>
      <c r="IV275" s="589"/>
    </row>
    <row r="276" spans="1:256" ht="12.75">
      <c r="A276" s="631"/>
      <c r="C276" s="632"/>
      <c r="D276" s="1068"/>
      <c r="E276" s="662"/>
      <c r="F276" s="662"/>
      <c r="G276" s="595"/>
      <c r="H276" s="595"/>
      <c r="I276" s="595"/>
      <c r="J276" s="595"/>
      <c r="K276" s="595"/>
      <c r="L276" s="595"/>
      <c r="M276" s="595"/>
      <c r="N276" s="595"/>
      <c r="O276" s="595"/>
      <c r="P276" s="595"/>
      <c r="Q276" s="595"/>
      <c r="R276" s="595"/>
      <c r="S276" s="595"/>
      <c r="T276" s="595"/>
      <c r="U276" s="595"/>
      <c r="V276" s="595"/>
      <c r="W276" s="595"/>
      <c r="X276" s="595"/>
      <c r="Y276" s="595"/>
      <c r="Z276" s="595"/>
      <c r="AA276" s="595"/>
      <c r="AB276" s="595"/>
      <c r="AC276" s="595"/>
      <c r="AD276" s="595"/>
      <c r="AE276" s="595"/>
      <c r="AF276" s="595"/>
      <c r="AG276" s="595"/>
      <c r="AH276" s="595"/>
      <c r="AI276" s="595"/>
      <c r="AJ276" s="595"/>
      <c r="AK276" s="595"/>
      <c r="AL276" s="595"/>
      <c r="AM276" s="595"/>
      <c r="AN276" s="595"/>
      <c r="AO276" s="595"/>
      <c r="AP276" s="595"/>
      <c r="AQ276" s="595"/>
      <c r="AR276" s="595"/>
      <c r="AS276" s="595"/>
      <c r="AT276" s="595"/>
      <c r="AU276" s="595"/>
      <c r="AV276" s="595"/>
      <c r="AW276" s="595"/>
      <c r="AX276" s="595"/>
      <c r="AY276" s="595"/>
      <c r="AZ276" s="595"/>
      <c r="BA276" s="595"/>
      <c r="BB276" s="595"/>
      <c r="BC276" s="595"/>
      <c r="BD276" s="595"/>
      <c r="BE276" s="595"/>
      <c r="BF276" s="595"/>
      <c r="BG276" s="595"/>
      <c r="BH276" s="595"/>
      <c r="BI276" s="595"/>
      <c r="BJ276" s="595"/>
      <c r="BK276" s="595"/>
      <c r="BL276" s="595"/>
      <c r="BM276" s="595"/>
      <c r="BN276" s="595"/>
      <c r="BO276" s="595"/>
      <c r="BP276" s="595"/>
      <c r="BQ276" s="595"/>
      <c r="BR276" s="595"/>
      <c r="BS276" s="595"/>
      <c r="BT276" s="595"/>
      <c r="BU276" s="595"/>
      <c r="BV276" s="595"/>
      <c r="BW276" s="595"/>
      <c r="BX276" s="595"/>
      <c r="BY276" s="595"/>
      <c r="BZ276" s="595"/>
      <c r="CA276" s="595"/>
      <c r="CB276" s="595"/>
      <c r="CC276" s="595"/>
      <c r="CD276" s="595"/>
      <c r="CE276" s="595"/>
      <c r="CF276" s="595"/>
      <c r="CG276" s="595"/>
      <c r="CH276" s="595"/>
      <c r="CI276" s="595"/>
      <c r="CJ276" s="595"/>
      <c r="CK276" s="595"/>
      <c r="CL276" s="595"/>
      <c r="CM276" s="595"/>
      <c r="CN276" s="595"/>
      <c r="CO276" s="595"/>
      <c r="CP276" s="595"/>
      <c r="CQ276" s="595"/>
      <c r="CR276" s="595"/>
      <c r="CS276" s="595"/>
      <c r="CT276" s="595"/>
      <c r="CU276" s="595"/>
      <c r="CV276" s="595"/>
      <c r="CW276" s="595"/>
      <c r="CX276" s="595"/>
      <c r="CY276" s="595"/>
      <c r="CZ276" s="595"/>
      <c r="DA276" s="595"/>
      <c r="DB276" s="595"/>
      <c r="DC276" s="595"/>
      <c r="DD276" s="595"/>
      <c r="DE276" s="595"/>
      <c r="DF276" s="595"/>
      <c r="DG276" s="595"/>
      <c r="DH276" s="595"/>
      <c r="DI276" s="595"/>
      <c r="DJ276" s="595"/>
      <c r="DK276" s="595"/>
      <c r="DL276" s="595"/>
      <c r="DM276" s="595"/>
      <c r="DN276" s="595"/>
      <c r="DO276" s="595"/>
      <c r="DP276" s="595"/>
      <c r="DQ276" s="595"/>
      <c r="DR276" s="595"/>
      <c r="DS276" s="595"/>
      <c r="DT276" s="595"/>
      <c r="DU276" s="595"/>
      <c r="DV276" s="595"/>
      <c r="DW276" s="595"/>
      <c r="DX276" s="595"/>
      <c r="DY276" s="595"/>
      <c r="DZ276" s="595"/>
      <c r="EA276" s="595"/>
      <c r="EB276" s="595"/>
      <c r="EC276" s="595"/>
      <c r="ED276" s="595"/>
      <c r="EE276" s="595"/>
      <c r="EF276" s="595"/>
      <c r="EG276" s="595"/>
      <c r="EH276" s="595"/>
      <c r="EI276" s="595"/>
      <c r="EJ276" s="595"/>
      <c r="EK276" s="595"/>
      <c r="EL276" s="595"/>
      <c r="EM276" s="595"/>
      <c r="EN276" s="595"/>
      <c r="EO276" s="595"/>
      <c r="EP276" s="595"/>
      <c r="EQ276" s="595"/>
      <c r="ER276" s="595"/>
      <c r="ES276" s="595"/>
      <c r="ET276" s="595"/>
      <c r="EU276" s="595"/>
      <c r="EV276" s="595"/>
      <c r="EW276" s="595"/>
      <c r="EX276" s="595"/>
      <c r="EY276" s="595"/>
      <c r="EZ276" s="595"/>
      <c r="FA276" s="595"/>
      <c r="FB276" s="595"/>
      <c r="FC276" s="595"/>
      <c r="FD276" s="595"/>
      <c r="FE276" s="595"/>
      <c r="FF276" s="595"/>
      <c r="FG276" s="595"/>
      <c r="FH276" s="595"/>
      <c r="FI276" s="595"/>
      <c r="FJ276" s="595"/>
      <c r="FK276" s="595"/>
      <c r="FL276" s="595"/>
      <c r="FM276" s="595"/>
      <c r="FN276" s="595"/>
      <c r="FO276" s="595"/>
      <c r="FP276" s="595"/>
      <c r="FQ276" s="595"/>
      <c r="FR276" s="595"/>
      <c r="FS276" s="595"/>
      <c r="FT276" s="595"/>
      <c r="FU276" s="595"/>
      <c r="FV276" s="595"/>
      <c r="FW276" s="595"/>
      <c r="FX276" s="595"/>
      <c r="FY276" s="595"/>
      <c r="FZ276" s="595"/>
      <c r="GA276" s="595"/>
      <c r="GB276" s="595"/>
      <c r="GC276" s="595"/>
      <c r="GD276" s="595"/>
      <c r="GE276" s="595"/>
      <c r="GF276" s="595"/>
      <c r="GG276" s="595"/>
      <c r="GH276" s="595"/>
      <c r="GI276" s="595"/>
      <c r="GJ276" s="595"/>
      <c r="GK276" s="595"/>
      <c r="GL276" s="595"/>
      <c r="GM276" s="595"/>
      <c r="GN276" s="595"/>
      <c r="GO276" s="595"/>
      <c r="GP276" s="595"/>
      <c r="GQ276" s="595"/>
      <c r="GR276" s="595"/>
      <c r="GS276" s="595"/>
      <c r="GT276" s="595"/>
      <c r="GU276" s="595"/>
      <c r="GV276" s="595"/>
      <c r="GW276" s="595"/>
      <c r="GX276" s="595"/>
      <c r="GY276" s="595"/>
      <c r="GZ276" s="595"/>
      <c r="HA276" s="595"/>
      <c r="HB276" s="595"/>
      <c r="HC276" s="595"/>
      <c r="HD276" s="595"/>
      <c r="HE276" s="595"/>
      <c r="HF276" s="595"/>
      <c r="HG276" s="595"/>
      <c r="HH276" s="595"/>
      <c r="HI276" s="595"/>
      <c r="HJ276" s="595"/>
      <c r="HK276" s="595"/>
      <c r="HL276" s="595"/>
      <c r="HM276" s="595"/>
      <c r="HN276" s="595"/>
      <c r="HO276" s="595"/>
      <c r="HP276" s="595"/>
      <c r="HQ276" s="595"/>
      <c r="HR276" s="595"/>
      <c r="HS276" s="595"/>
      <c r="HT276" s="595"/>
      <c r="HU276" s="595"/>
      <c r="HV276" s="595"/>
      <c r="HW276" s="595"/>
      <c r="HX276" s="595"/>
      <c r="HY276" s="595"/>
      <c r="HZ276" s="595"/>
      <c r="IA276" s="595"/>
      <c r="IB276" s="595"/>
      <c r="IC276" s="595"/>
      <c r="ID276" s="595"/>
      <c r="IE276" s="595"/>
      <c r="IF276" s="595"/>
      <c r="IG276" s="595"/>
      <c r="IH276" s="595"/>
      <c r="II276" s="595"/>
      <c r="IJ276" s="595"/>
      <c r="IK276" s="595"/>
      <c r="IL276" s="595"/>
      <c r="IM276" s="595"/>
      <c r="IN276" s="595"/>
      <c r="IO276" s="595"/>
      <c r="IP276" s="595"/>
      <c r="IQ276" s="595"/>
      <c r="IR276" s="595"/>
      <c r="IS276" s="595"/>
      <c r="IT276" s="595"/>
      <c r="IU276" s="595"/>
      <c r="IV276" s="595"/>
    </row>
    <row r="277" spans="1:256" ht="12.75">
      <c r="A277" s="631"/>
      <c r="C277" s="632"/>
      <c r="D277" s="1068"/>
      <c r="E277" s="662"/>
      <c r="F277" s="662"/>
      <c r="G277" s="589"/>
      <c r="H277" s="589"/>
      <c r="I277" s="589"/>
      <c r="J277" s="589"/>
      <c r="K277" s="589"/>
      <c r="L277" s="589"/>
      <c r="M277" s="589"/>
      <c r="N277" s="589"/>
      <c r="O277" s="589"/>
      <c r="P277" s="589"/>
      <c r="Q277" s="589"/>
      <c r="R277" s="589"/>
      <c r="S277" s="589"/>
      <c r="T277" s="589"/>
      <c r="U277" s="589"/>
      <c r="V277" s="589"/>
      <c r="W277" s="589"/>
      <c r="X277" s="589"/>
      <c r="Y277" s="589"/>
      <c r="Z277" s="589"/>
      <c r="AA277" s="589"/>
      <c r="AB277" s="589"/>
      <c r="AC277" s="589"/>
      <c r="AD277" s="589"/>
      <c r="AE277" s="589"/>
      <c r="AF277" s="589"/>
      <c r="AG277" s="589"/>
      <c r="AH277" s="589"/>
      <c r="AI277" s="589"/>
      <c r="AJ277" s="589"/>
      <c r="AK277" s="589"/>
      <c r="AL277" s="589"/>
      <c r="AM277" s="589"/>
      <c r="AN277" s="589"/>
      <c r="AO277" s="589"/>
      <c r="AP277" s="589"/>
      <c r="AQ277" s="589"/>
      <c r="AR277" s="589"/>
      <c r="AS277" s="589"/>
      <c r="AT277" s="589"/>
      <c r="AU277" s="589"/>
      <c r="AV277" s="589"/>
      <c r="AW277" s="589"/>
      <c r="AX277" s="589"/>
      <c r="AY277" s="589"/>
      <c r="AZ277" s="589"/>
      <c r="BA277" s="589"/>
      <c r="BB277" s="589"/>
      <c r="BC277" s="589"/>
      <c r="BD277" s="589"/>
      <c r="BE277" s="589"/>
      <c r="BF277" s="589"/>
      <c r="BG277" s="589"/>
      <c r="BH277" s="589"/>
      <c r="BI277" s="589"/>
      <c r="BJ277" s="589"/>
      <c r="BK277" s="589"/>
      <c r="BL277" s="589"/>
      <c r="BM277" s="589"/>
      <c r="BN277" s="589"/>
      <c r="BO277" s="589"/>
      <c r="BP277" s="589"/>
      <c r="BQ277" s="589"/>
      <c r="BR277" s="589"/>
      <c r="BS277" s="589"/>
      <c r="BT277" s="589"/>
      <c r="BU277" s="589"/>
      <c r="BV277" s="589"/>
      <c r="BW277" s="589"/>
      <c r="BX277" s="589"/>
      <c r="BY277" s="589"/>
      <c r="BZ277" s="589"/>
      <c r="CA277" s="589"/>
      <c r="CB277" s="589"/>
      <c r="CC277" s="589"/>
      <c r="CD277" s="589"/>
      <c r="CE277" s="589"/>
      <c r="CF277" s="589"/>
      <c r="CG277" s="589"/>
      <c r="CH277" s="589"/>
      <c r="CI277" s="589"/>
      <c r="CJ277" s="589"/>
      <c r="CK277" s="589"/>
      <c r="CL277" s="589"/>
      <c r="CM277" s="589"/>
      <c r="CN277" s="589"/>
      <c r="CO277" s="589"/>
      <c r="CP277" s="589"/>
      <c r="CQ277" s="589"/>
      <c r="CR277" s="589"/>
      <c r="CS277" s="589"/>
      <c r="CT277" s="589"/>
      <c r="CU277" s="589"/>
      <c r="CV277" s="589"/>
      <c r="CW277" s="589"/>
      <c r="CX277" s="589"/>
      <c r="CY277" s="589"/>
      <c r="CZ277" s="589"/>
      <c r="DA277" s="589"/>
      <c r="DB277" s="589"/>
      <c r="DC277" s="589"/>
      <c r="DD277" s="589"/>
      <c r="DE277" s="589"/>
      <c r="DF277" s="589"/>
      <c r="DG277" s="589"/>
      <c r="DH277" s="589"/>
      <c r="DI277" s="589"/>
      <c r="DJ277" s="589"/>
      <c r="DK277" s="589"/>
      <c r="DL277" s="589"/>
      <c r="DM277" s="589"/>
      <c r="DN277" s="589"/>
      <c r="DO277" s="589"/>
      <c r="DP277" s="589"/>
      <c r="DQ277" s="589"/>
      <c r="DR277" s="589"/>
      <c r="DS277" s="589"/>
      <c r="DT277" s="589"/>
      <c r="DU277" s="589"/>
      <c r="DV277" s="589"/>
      <c r="DW277" s="589"/>
      <c r="DX277" s="589"/>
      <c r="DY277" s="589"/>
      <c r="DZ277" s="589"/>
      <c r="EA277" s="589"/>
      <c r="EB277" s="589"/>
      <c r="EC277" s="589"/>
      <c r="ED277" s="589"/>
      <c r="EE277" s="589"/>
      <c r="EF277" s="589"/>
      <c r="EG277" s="589"/>
      <c r="EH277" s="589"/>
      <c r="EI277" s="589"/>
      <c r="EJ277" s="589"/>
      <c r="EK277" s="589"/>
      <c r="EL277" s="589"/>
      <c r="EM277" s="589"/>
      <c r="EN277" s="589"/>
      <c r="EO277" s="589"/>
      <c r="EP277" s="589"/>
      <c r="EQ277" s="589"/>
      <c r="ER277" s="589"/>
      <c r="ES277" s="589"/>
      <c r="ET277" s="589"/>
      <c r="EU277" s="589"/>
      <c r="EV277" s="589"/>
      <c r="EW277" s="589"/>
      <c r="EX277" s="589"/>
      <c r="EY277" s="589"/>
      <c r="EZ277" s="589"/>
      <c r="FA277" s="589"/>
      <c r="FB277" s="589"/>
      <c r="FC277" s="589"/>
      <c r="FD277" s="589"/>
      <c r="FE277" s="589"/>
      <c r="FF277" s="589"/>
      <c r="FG277" s="589"/>
      <c r="FH277" s="589"/>
      <c r="FI277" s="589"/>
      <c r="FJ277" s="589"/>
      <c r="FK277" s="589"/>
      <c r="FL277" s="589"/>
      <c r="FM277" s="589"/>
      <c r="FN277" s="589"/>
      <c r="FO277" s="589"/>
      <c r="FP277" s="589"/>
      <c r="FQ277" s="589"/>
      <c r="FR277" s="589"/>
      <c r="FS277" s="589"/>
      <c r="FT277" s="589"/>
      <c r="FU277" s="589"/>
      <c r="FV277" s="589"/>
      <c r="FW277" s="589"/>
      <c r="FX277" s="589"/>
      <c r="FY277" s="589"/>
      <c r="FZ277" s="589"/>
      <c r="GA277" s="589"/>
      <c r="GB277" s="589"/>
      <c r="GC277" s="589"/>
      <c r="GD277" s="589"/>
      <c r="GE277" s="589"/>
      <c r="GF277" s="589"/>
      <c r="GG277" s="589"/>
      <c r="GH277" s="589"/>
      <c r="GI277" s="589"/>
      <c r="GJ277" s="589"/>
      <c r="GK277" s="589"/>
      <c r="GL277" s="589"/>
      <c r="GM277" s="589"/>
      <c r="GN277" s="589"/>
      <c r="GO277" s="589"/>
      <c r="GP277" s="589"/>
      <c r="GQ277" s="589"/>
      <c r="GR277" s="589"/>
      <c r="GS277" s="589"/>
      <c r="GT277" s="589"/>
      <c r="GU277" s="589"/>
      <c r="GV277" s="589"/>
      <c r="GW277" s="589"/>
      <c r="GX277" s="589"/>
      <c r="GY277" s="589"/>
      <c r="GZ277" s="589"/>
      <c r="HA277" s="589"/>
      <c r="HB277" s="589"/>
      <c r="HC277" s="589"/>
      <c r="HD277" s="589"/>
      <c r="HE277" s="589"/>
      <c r="HF277" s="589"/>
      <c r="HG277" s="589"/>
      <c r="HH277" s="589"/>
      <c r="HI277" s="589"/>
      <c r="HJ277" s="589"/>
      <c r="HK277" s="589"/>
      <c r="HL277" s="589"/>
      <c r="HM277" s="589"/>
      <c r="HN277" s="589"/>
      <c r="HO277" s="589"/>
      <c r="HP277" s="589"/>
      <c r="HQ277" s="589"/>
      <c r="HR277" s="589"/>
      <c r="HS277" s="589"/>
      <c r="HT277" s="589"/>
      <c r="HU277" s="589"/>
      <c r="HV277" s="589"/>
      <c r="HW277" s="589"/>
      <c r="HX277" s="589"/>
      <c r="HY277" s="589"/>
      <c r="HZ277" s="589"/>
      <c r="IA277" s="589"/>
      <c r="IB277" s="589"/>
      <c r="IC277" s="589"/>
      <c r="ID277" s="589"/>
      <c r="IE277" s="589"/>
      <c r="IF277" s="589"/>
      <c r="IG277" s="589"/>
      <c r="IH277" s="589"/>
      <c r="II277" s="589"/>
      <c r="IJ277" s="589"/>
      <c r="IK277" s="589"/>
      <c r="IL277" s="589"/>
      <c r="IM277" s="589"/>
      <c r="IN277" s="589"/>
      <c r="IO277" s="589"/>
      <c r="IP277" s="589"/>
      <c r="IQ277" s="589"/>
      <c r="IR277" s="589"/>
      <c r="IS277" s="589"/>
      <c r="IT277" s="589"/>
      <c r="IU277" s="589"/>
      <c r="IV277" s="589"/>
    </row>
    <row r="278" spans="1:256" ht="12.75">
      <c r="A278" s="631"/>
      <c r="C278" s="632"/>
      <c r="D278" s="1068"/>
      <c r="E278" s="662"/>
      <c r="F278" s="662"/>
      <c r="G278" s="589"/>
      <c r="H278" s="589"/>
      <c r="I278" s="589"/>
      <c r="J278" s="589"/>
      <c r="K278" s="589"/>
      <c r="L278" s="589"/>
      <c r="M278" s="589"/>
      <c r="N278" s="589"/>
      <c r="O278" s="589"/>
      <c r="P278" s="589"/>
      <c r="Q278" s="589"/>
      <c r="R278" s="589"/>
      <c r="S278" s="589"/>
      <c r="T278" s="589"/>
      <c r="U278" s="589"/>
      <c r="V278" s="589"/>
      <c r="W278" s="589"/>
      <c r="X278" s="589"/>
      <c r="Y278" s="589"/>
      <c r="Z278" s="589"/>
      <c r="AA278" s="589"/>
      <c r="AB278" s="589"/>
      <c r="AC278" s="589"/>
      <c r="AD278" s="589"/>
      <c r="AE278" s="589"/>
      <c r="AF278" s="589"/>
      <c r="AG278" s="589"/>
      <c r="AH278" s="589"/>
      <c r="AI278" s="589"/>
      <c r="AJ278" s="589"/>
      <c r="AK278" s="589"/>
      <c r="AL278" s="589"/>
      <c r="AM278" s="589"/>
      <c r="AN278" s="589"/>
      <c r="AO278" s="589"/>
      <c r="AP278" s="589"/>
      <c r="AQ278" s="589"/>
      <c r="AR278" s="589"/>
      <c r="AS278" s="589"/>
      <c r="AT278" s="589"/>
      <c r="AU278" s="589"/>
      <c r="AV278" s="589"/>
      <c r="AW278" s="589"/>
      <c r="AX278" s="589"/>
      <c r="AY278" s="589"/>
      <c r="AZ278" s="589"/>
      <c r="BA278" s="589"/>
      <c r="BB278" s="589"/>
      <c r="BC278" s="589"/>
      <c r="BD278" s="589"/>
      <c r="BE278" s="589"/>
      <c r="BF278" s="589"/>
      <c r="BG278" s="589"/>
      <c r="BH278" s="589"/>
      <c r="BI278" s="589"/>
      <c r="BJ278" s="589"/>
      <c r="BK278" s="589"/>
      <c r="BL278" s="589"/>
      <c r="BM278" s="589"/>
      <c r="BN278" s="589"/>
      <c r="BO278" s="589"/>
      <c r="BP278" s="589"/>
      <c r="BQ278" s="589"/>
      <c r="BR278" s="589"/>
      <c r="BS278" s="589"/>
      <c r="BT278" s="589"/>
      <c r="BU278" s="589"/>
      <c r="BV278" s="589"/>
      <c r="BW278" s="589"/>
      <c r="BX278" s="589"/>
      <c r="BY278" s="589"/>
      <c r="BZ278" s="589"/>
      <c r="CA278" s="589"/>
      <c r="CB278" s="589"/>
      <c r="CC278" s="589"/>
      <c r="CD278" s="589"/>
      <c r="CE278" s="589"/>
      <c r="CF278" s="589"/>
      <c r="CG278" s="589"/>
      <c r="CH278" s="589"/>
      <c r="CI278" s="589"/>
      <c r="CJ278" s="589"/>
      <c r="CK278" s="589"/>
      <c r="CL278" s="589"/>
      <c r="CM278" s="589"/>
      <c r="CN278" s="589"/>
      <c r="CO278" s="589"/>
      <c r="CP278" s="589"/>
      <c r="CQ278" s="589"/>
      <c r="CR278" s="589"/>
      <c r="CS278" s="589"/>
      <c r="CT278" s="589"/>
      <c r="CU278" s="589"/>
      <c r="CV278" s="589"/>
      <c r="CW278" s="589"/>
      <c r="CX278" s="589"/>
      <c r="CY278" s="589"/>
      <c r="CZ278" s="589"/>
      <c r="DA278" s="589"/>
      <c r="DB278" s="589"/>
      <c r="DC278" s="589"/>
      <c r="DD278" s="589"/>
      <c r="DE278" s="589"/>
      <c r="DF278" s="589"/>
      <c r="DG278" s="589"/>
      <c r="DH278" s="589"/>
      <c r="DI278" s="589"/>
      <c r="DJ278" s="589"/>
      <c r="DK278" s="589"/>
      <c r="DL278" s="589"/>
      <c r="DM278" s="589"/>
      <c r="DN278" s="589"/>
      <c r="DO278" s="589"/>
      <c r="DP278" s="589"/>
      <c r="DQ278" s="589"/>
      <c r="DR278" s="589"/>
      <c r="DS278" s="589"/>
      <c r="DT278" s="589"/>
      <c r="DU278" s="589"/>
      <c r="DV278" s="589"/>
      <c r="DW278" s="589"/>
      <c r="DX278" s="589"/>
      <c r="DY278" s="589"/>
      <c r="DZ278" s="589"/>
      <c r="EA278" s="589"/>
      <c r="EB278" s="589"/>
      <c r="EC278" s="589"/>
      <c r="ED278" s="589"/>
      <c r="EE278" s="589"/>
      <c r="EF278" s="589"/>
      <c r="EG278" s="589"/>
      <c r="EH278" s="589"/>
      <c r="EI278" s="589"/>
      <c r="EJ278" s="589"/>
      <c r="EK278" s="589"/>
      <c r="EL278" s="589"/>
      <c r="EM278" s="589"/>
      <c r="EN278" s="589"/>
      <c r="EO278" s="589"/>
      <c r="EP278" s="589"/>
      <c r="EQ278" s="589"/>
      <c r="ER278" s="589"/>
      <c r="ES278" s="589"/>
      <c r="ET278" s="589"/>
      <c r="EU278" s="589"/>
      <c r="EV278" s="589"/>
      <c r="EW278" s="589"/>
      <c r="EX278" s="589"/>
      <c r="EY278" s="589"/>
      <c r="EZ278" s="589"/>
      <c r="FA278" s="589"/>
      <c r="FB278" s="589"/>
      <c r="FC278" s="589"/>
      <c r="FD278" s="589"/>
      <c r="FE278" s="589"/>
      <c r="FF278" s="589"/>
      <c r="FG278" s="589"/>
      <c r="FH278" s="589"/>
      <c r="FI278" s="589"/>
      <c r="FJ278" s="589"/>
      <c r="FK278" s="589"/>
      <c r="FL278" s="589"/>
      <c r="FM278" s="589"/>
      <c r="FN278" s="589"/>
      <c r="FO278" s="589"/>
      <c r="FP278" s="589"/>
      <c r="FQ278" s="589"/>
      <c r="FR278" s="589"/>
      <c r="FS278" s="589"/>
      <c r="FT278" s="589"/>
      <c r="FU278" s="589"/>
      <c r="FV278" s="589"/>
      <c r="FW278" s="589"/>
      <c r="FX278" s="589"/>
      <c r="FY278" s="589"/>
      <c r="FZ278" s="589"/>
      <c r="GA278" s="589"/>
      <c r="GB278" s="589"/>
      <c r="GC278" s="589"/>
      <c r="GD278" s="589"/>
      <c r="GE278" s="589"/>
      <c r="GF278" s="589"/>
      <c r="GG278" s="589"/>
      <c r="GH278" s="589"/>
      <c r="GI278" s="589"/>
      <c r="GJ278" s="589"/>
      <c r="GK278" s="589"/>
      <c r="GL278" s="589"/>
      <c r="GM278" s="589"/>
      <c r="GN278" s="589"/>
      <c r="GO278" s="589"/>
      <c r="GP278" s="589"/>
      <c r="GQ278" s="589"/>
      <c r="GR278" s="589"/>
      <c r="GS278" s="589"/>
      <c r="GT278" s="589"/>
      <c r="GU278" s="589"/>
      <c r="GV278" s="589"/>
      <c r="GW278" s="589"/>
      <c r="GX278" s="589"/>
      <c r="GY278" s="589"/>
      <c r="GZ278" s="589"/>
      <c r="HA278" s="589"/>
      <c r="HB278" s="589"/>
      <c r="HC278" s="589"/>
      <c r="HD278" s="589"/>
      <c r="HE278" s="589"/>
      <c r="HF278" s="589"/>
      <c r="HG278" s="589"/>
      <c r="HH278" s="589"/>
      <c r="HI278" s="589"/>
      <c r="HJ278" s="589"/>
      <c r="HK278" s="589"/>
      <c r="HL278" s="589"/>
      <c r="HM278" s="589"/>
      <c r="HN278" s="589"/>
      <c r="HO278" s="589"/>
      <c r="HP278" s="589"/>
      <c r="HQ278" s="589"/>
      <c r="HR278" s="589"/>
      <c r="HS278" s="589"/>
      <c r="HT278" s="589"/>
      <c r="HU278" s="589"/>
      <c r="HV278" s="589"/>
      <c r="HW278" s="589"/>
      <c r="HX278" s="589"/>
      <c r="HY278" s="589"/>
      <c r="HZ278" s="589"/>
      <c r="IA278" s="589"/>
      <c r="IB278" s="589"/>
      <c r="IC278" s="589"/>
      <c r="ID278" s="589"/>
      <c r="IE278" s="589"/>
      <c r="IF278" s="589"/>
      <c r="IG278" s="589"/>
      <c r="IH278" s="589"/>
      <c r="II278" s="589"/>
      <c r="IJ278" s="589"/>
      <c r="IK278" s="589"/>
      <c r="IL278" s="589"/>
      <c r="IM278" s="589"/>
      <c r="IN278" s="589"/>
      <c r="IO278" s="589"/>
      <c r="IP278" s="589"/>
      <c r="IQ278" s="589"/>
      <c r="IR278" s="589"/>
      <c r="IS278" s="589"/>
      <c r="IT278" s="589"/>
      <c r="IU278" s="589"/>
      <c r="IV278" s="589"/>
    </row>
    <row r="279" spans="1:256" ht="12.75">
      <c r="A279" s="631"/>
      <c r="C279" s="632"/>
      <c r="D279" s="1068"/>
      <c r="E279" s="662"/>
      <c r="F279" s="662"/>
      <c r="G279" s="594"/>
      <c r="H279" s="594"/>
      <c r="I279" s="594"/>
      <c r="J279" s="594"/>
      <c r="K279" s="594"/>
      <c r="L279" s="594"/>
      <c r="M279" s="594"/>
      <c r="N279" s="594"/>
      <c r="O279" s="594"/>
      <c r="P279" s="594"/>
      <c r="Q279" s="594"/>
      <c r="R279" s="594"/>
      <c r="S279" s="594"/>
      <c r="T279" s="594"/>
      <c r="U279" s="594"/>
      <c r="V279" s="594"/>
      <c r="W279" s="594"/>
      <c r="X279" s="594"/>
      <c r="Y279" s="594"/>
      <c r="Z279" s="594"/>
      <c r="AA279" s="594"/>
      <c r="AB279" s="594"/>
      <c r="AC279" s="594"/>
      <c r="AD279" s="594"/>
      <c r="AE279" s="594"/>
      <c r="AF279" s="594"/>
      <c r="AG279" s="594"/>
      <c r="AH279" s="594"/>
      <c r="AI279" s="594"/>
      <c r="AJ279" s="594"/>
      <c r="AK279" s="594"/>
      <c r="AL279" s="594"/>
      <c r="AM279" s="594"/>
      <c r="AN279" s="594"/>
      <c r="AO279" s="594"/>
      <c r="AP279" s="594"/>
      <c r="AQ279" s="594"/>
      <c r="AR279" s="594"/>
      <c r="AS279" s="594"/>
      <c r="AT279" s="594"/>
      <c r="AU279" s="594"/>
      <c r="AV279" s="594"/>
      <c r="AW279" s="594"/>
      <c r="AX279" s="594"/>
      <c r="AY279" s="594"/>
      <c r="AZ279" s="594"/>
      <c r="BA279" s="594"/>
      <c r="BB279" s="594"/>
      <c r="BC279" s="594"/>
      <c r="BD279" s="594"/>
      <c r="BE279" s="594"/>
      <c r="BF279" s="594"/>
      <c r="BG279" s="594"/>
      <c r="BH279" s="594"/>
      <c r="BI279" s="594"/>
      <c r="BJ279" s="594"/>
      <c r="BK279" s="594"/>
      <c r="BL279" s="594"/>
      <c r="BM279" s="594"/>
      <c r="BN279" s="594"/>
      <c r="BO279" s="594"/>
      <c r="BP279" s="594"/>
      <c r="BQ279" s="594"/>
      <c r="BR279" s="594"/>
      <c r="BS279" s="594"/>
      <c r="BT279" s="594"/>
      <c r="BU279" s="594"/>
      <c r="BV279" s="594"/>
      <c r="BW279" s="594"/>
      <c r="BX279" s="594"/>
      <c r="BY279" s="594"/>
      <c r="BZ279" s="594"/>
      <c r="CA279" s="594"/>
      <c r="CB279" s="594"/>
      <c r="CC279" s="594"/>
      <c r="CD279" s="594"/>
      <c r="CE279" s="594"/>
      <c r="CF279" s="594"/>
      <c r="CG279" s="594"/>
      <c r="CH279" s="594"/>
      <c r="CI279" s="594"/>
      <c r="CJ279" s="594"/>
      <c r="CK279" s="594"/>
      <c r="CL279" s="594"/>
      <c r="CM279" s="594"/>
      <c r="CN279" s="594"/>
      <c r="CO279" s="594"/>
      <c r="CP279" s="594"/>
      <c r="CQ279" s="594"/>
      <c r="CR279" s="594"/>
      <c r="CS279" s="594"/>
      <c r="CT279" s="594"/>
      <c r="CU279" s="594"/>
      <c r="CV279" s="594"/>
      <c r="CW279" s="594"/>
      <c r="CX279" s="594"/>
      <c r="CY279" s="594"/>
      <c r="CZ279" s="594"/>
      <c r="DA279" s="594"/>
      <c r="DB279" s="594"/>
      <c r="DC279" s="594"/>
      <c r="DD279" s="594"/>
      <c r="DE279" s="594"/>
      <c r="DF279" s="594"/>
      <c r="DG279" s="594"/>
      <c r="DH279" s="594"/>
      <c r="DI279" s="594"/>
      <c r="DJ279" s="594"/>
      <c r="DK279" s="594"/>
      <c r="DL279" s="594"/>
      <c r="DM279" s="594"/>
      <c r="DN279" s="594"/>
      <c r="DO279" s="594"/>
      <c r="DP279" s="594"/>
      <c r="DQ279" s="594"/>
      <c r="DR279" s="594"/>
      <c r="DS279" s="594"/>
      <c r="DT279" s="594"/>
      <c r="DU279" s="594"/>
      <c r="DV279" s="594"/>
      <c r="DW279" s="594"/>
      <c r="DX279" s="594"/>
      <c r="DY279" s="594"/>
      <c r="DZ279" s="594"/>
      <c r="EA279" s="594"/>
      <c r="EB279" s="594"/>
      <c r="EC279" s="594"/>
      <c r="ED279" s="594"/>
      <c r="EE279" s="594"/>
      <c r="EF279" s="594"/>
      <c r="EG279" s="594"/>
      <c r="EH279" s="594"/>
      <c r="EI279" s="594"/>
      <c r="EJ279" s="594"/>
      <c r="EK279" s="594"/>
      <c r="EL279" s="594"/>
      <c r="EM279" s="594"/>
      <c r="EN279" s="594"/>
      <c r="EO279" s="594"/>
      <c r="EP279" s="594"/>
      <c r="EQ279" s="594"/>
      <c r="ER279" s="594"/>
      <c r="ES279" s="594"/>
      <c r="ET279" s="594"/>
      <c r="EU279" s="594"/>
      <c r="EV279" s="594"/>
      <c r="EW279" s="594"/>
      <c r="EX279" s="594"/>
      <c r="EY279" s="594"/>
      <c r="EZ279" s="594"/>
      <c r="FA279" s="594"/>
      <c r="FB279" s="594"/>
      <c r="FC279" s="594"/>
      <c r="FD279" s="594"/>
      <c r="FE279" s="594"/>
      <c r="FF279" s="594"/>
      <c r="FG279" s="594"/>
      <c r="FH279" s="594"/>
      <c r="FI279" s="594"/>
      <c r="FJ279" s="594"/>
      <c r="FK279" s="594"/>
      <c r="FL279" s="594"/>
      <c r="FM279" s="594"/>
      <c r="FN279" s="594"/>
      <c r="FO279" s="594"/>
      <c r="FP279" s="594"/>
      <c r="FQ279" s="594"/>
      <c r="FR279" s="594"/>
      <c r="FS279" s="594"/>
      <c r="FT279" s="594"/>
      <c r="FU279" s="594"/>
      <c r="FV279" s="594"/>
      <c r="FW279" s="594"/>
      <c r="FX279" s="594"/>
      <c r="FY279" s="594"/>
      <c r="FZ279" s="594"/>
      <c r="GA279" s="594"/>
      <c r="GB279" s="594"/>
      <c r="GC279" s="594"/>
      <c r="GD279" s="594"/>
      <c r="GE279" s="594"/>
      <c r="GF279" s="594"/>
      <c r="GG279" s="594"/>
      <c r="GH279" s="594"/>
      <c r="GI279" s="594"/>
      <c r="GJ279" s="594"/>
      <c r="GK279" s="594"/>
      <c r="GL279" s="594"/>
      <c r="GM279" s="594"/>
      <c r="GN279" s="594"/>
      <c r="GO279" s="594"/>
      <c r="GP279" s="594"/>
      <c r="GQ279" s="594"/>
      <c r="GR279" s="594"/>
      <c r="GS279" s="594"/>
      <c r="GT279" s="594"/>
      <c r="GU279" s="594"/>
      <c r="GV279" s="594"/>
      <c r="GW279" s="594"/>
      <c r="GX279" s="594"/>
      <c r="GY279" s="594"/>
      <c r="GZ279" s="594"/>
      <c r="HA279" s="594"/>
      <c r="HB279" s="594"/>
      <c r="HC279" s="594"/>
      <c r="HD279" s="594"/>
      <c r="HE279" s="594"/>
      <c r="HF279" s="594"/>
      <c r="HG279" s="594"/>
      <c r="HH279" s="594"/>
      <c r="HI279" s="594"/>
      <c r="HJ279" s="594"/>
      <c r="HK279" s="594"/>
      <c r="HL279" s="594"/>
      <c r="HM279" s="594"/>
      <c r="HN279" s="594"/>
      <c r="HO279" s="594"/>
      <c r="HP279" s="594"/>
      <c r="HQ279" s="594"/>
      <c r="HR279" s="594"/>
      <c r="HS279" s="594"/>
      <c r="HT279" s="594"/>
      <c r="HU279" s="594"/>
      <c r="HV279" s="594"/>
      <c r="HW279" s="594"/>
      <c r="HX279" s="594"/>
      <c r="HY279" s="594"/>
      <c r="HZ279" s="594"/>
      <c r="IA279" s="594"/>
      <c r="IB279" s="594"/>
      <c r="IC279" s="594"/>
      <c r="ID279" s="594"/>
      <c r="IE279" s="594"/>
      <c r="IF279" s="594"/>
      <c r="IG279" s="594"/>
      <c r="IH279" s="594"/>
      <c r="II279" s="594"/>
      <c r="IJ279" s="594"/>
      <c r="IK279" s="594"/>
      <c r="IL279" s="594"/>
      <c r="IM279" s="594"/>
      <c r="IN279" s="594"/>
      <c r="IO279" s="594"/>
      <c r="IP279" s="594"/>
      <c r="IQ279" s="594"/>
      <c r="IR279" s="594"/>
      <c r="IS279" s="594"/>
      <c r="IT279" s="594"/>
      <c r="IU279" s="594"/>
      <c r="IV279" s="594"/>
    </row>
    <row r="280" spans="1:256" ht="12.75">
      <c r="A280" s="631"/>
      <c r="C280" s="632"/>
      <c r="D280" s="1068"/>
      <c r="E280" s="662"/>
      <c r="F280" s="662"/>
      <c r="G280" s="594"/>
      <c r="H280" s="594"/>
      <c r="I280" s="594"/>
      <c r="J280" s="594"/>
      <c r="K280" s="594"/>
      <c r="L280" s="594"/>
      <c r="M280" s="594"/>
      <c r="N280" s="594"/>
      <c r="O280" s="594"/>
      <c r="P280" s="594"/>
      <c r="Q280" s="594"/>
      <c r="R280" s="594"/>
      <c r="S280" s="594"/>
      <c r="T280" s="594"/>
      <c r="U280" s="594"/>
      <c r="V280" s="594"/>
      <c r="W280" s="594"/>
      <c r="X280" s="594"/>
      <c r="Y280" s="594"/>
      <c r="Z280" s="594"/>
      <c r="AA280" s="594"/>
      <c r="AB280" s="594"/>
      <c r="AC280" s="594"/>
      <c r="AD280" s="594"/>
      <c r="AE280" s="594"/>
      <c r="AF280" s="594"/>
      <c r="AG280" s="594"/>
      <c r="AH280" s="594"/>
      <c r="AI280" s="594"/>
      <c r="AJ280" s="594"/>
      <c r="AK280" s="594"/>
      <c r="AL280" s="594"/>
      <c r="AM280" s="594"/>
      <c r="AN280" s="594"/>
      <c r="AO280" s="594"/>
      <c r="AP280" s="594"/>
      <c r="AQ280" s="594"/>
      <c r="AR280" s="594"/>
      <c r="AS280" s="594"/>
      <c r="AT280" s="594"/>
      <c r="AU280" s="594"/>
      <c r="AV280" s="594"/>
      <c r="AW280" s="594"/>
      <c r="AX280" s="594"/>
      <c r="AY280" s="594"/>
      <c r="AZ280" s="594"/>
      <c r="BA280" s="594"/>
      <c r="BB280" s="594"/>
      <c r="BC280" s="594"/>
      <c r="BD280" s="594"/>
      <c r="BE280" s="594"/>
      <c r="BF280" s="594"/>
      <c r="BG280" s="594"/>
      <c r="BH280" s="594"/>
      <c r="BI280" s="594"/>
      <c r="BJ280" s="594"/>
      <c r="BK280" s="594"/>
      <c r="BL280" s="594"/>
      <c r="BM280" s="594"/>
      <c r="BN280" s="594"/>
      <c r="BO280" s="594"/>
      <c r="BP280" s="594"/>
      <c r="BQ280" s="594"/>
      <c r="BR280" s="594"/>
      <c r="BS280" s="594"/>
      <c r="BT280" s="594"/>
      <c r="BU280" s="594"/>
      <c r="BV280" s="594"/>
      <c r="BW280" s="594"/>
      <c r="BX280" s="594"/>
      <c r="BY280" s="594"/>
      <c r="BZ280" s="594"/>
      <c r="CA280" s="594"/>
      <c r="CB280" s="594"/>
      <c r="CC280" s="594"/>
      <c r="CD280" s="594"/>
      <c r="CE280" s="594"/>
      <c r="CF280" s="594"/>
      <c r="CG280" s="594"/>
      <c r="CH280" s="594"/>
      <c r="CI280" s="594"/>
      <c r="CJ280" s="594"/>
      <c r="CK280" s="594"/>
      <c r="CL280" s="594"/>
      <c r="CM280" s="594"/>
      <c r="CN280" s="594"/>
      <c r="CO280" s="594"/>
      <c r="CP280" s="594"/>
      <c r="CQ280" s="594"/>
      <c r="CR280" s="594"/>
      <c r="CS280" s="594"/>
      <c r="CT280" s="594"/>
      <c r="CU280" s="594"/>
      <c r="CV280" s="594"/>
      <c r="CW280" s="594"/>
      <c r="CX280" s="594"/>
      <c r="CY280" s="594"/>
      <c r="CZ280" s="594"/>
      <c r="DA280" s="594"/>
      <c r="DB280" s="594"/>
      <c r="DC280" s="594"/>
      <c r="DD280" s="594"/>
      <c r="DE280" s="594"/>
      <c r="DF280" s="594"/>
      <c r="DG280" s="594"/>
      <c r="DH280" s="594"/>
      <c r="DI280" s="594"/>
      <c r="DJ280" s="594"/>
      <c r="DK280" s="594"/>
      <c r="DL280" s="594"/>
      <c r="DM280" s="594"/>
      <c r="DN280" s="594"/>
      <c r="DO280" s="594"/>
      <c r="DP280" s="594"/>
      <c r="DQ280" s="594"/>
      <c r="DR280" s="594"/>
      <c r="DS280" s="594"/>
      <c r="DT280" s="594"/>
      <c r="DU280" s="594"/>
      <c r="DV280" s="594"/>
      <c r="DW280" s="594"/>
      <c r="DX280" s="594"/>
      <c r="DY280" s="594"/>
      <c r="DZ280" s="594"/>
      <c r="EA280" s="594"/>
      <c r="EB280" s="594"/>
      <c r="EC280" s="594"/>
      <c r="ED280" s="594"/>
      <c r="EE280" s="594"/>
      <c r="EF280" s="594"/>
      <c r="EG280" s="594"/>
      <c r="EH280" s="594"/>
      <c r="EI280" s="594"/>
      <c r="EJ280" s="594"/>
      <c r="EK280" s="594"/>
      <c r="EL280" s="594"/>
      <c r="EM280" s="594"/>
      <c r="EN280" s="594"/>
      <c r="EO280" s="594"/>
      <c r="EP280" s="594"/>
      <c r="EQ280" s="594"/>
      <c r="ER280" s="594"/>
      <c r="ES280" s="594"/>
      <c r="ET280" s="594"/>
      <c r="EU280" s="594"/>
      <c r="EV280" s="594"/>
      <c r="EW280" s="594"/>
      <c r="EX280" s="594"/>
      <c r="EY280" s="594"/>
      <c r="EZ280" s="594"/>
      <c r="FA280" s="594"/>
      <c r="FB280" s="594"/>
      <c r="FC280" s="594"/>
      <c r="FD280" s="594"/>
      <c r="FE280" s="594"/>
      <c r="FF280" s="594"/>
      <c r="FG280" s="594"/>
      <c r="FH280" s="594"/>
      <c r="FI280" s="594"/>
      <c r="FJ280" s="594"/>
      <c r="FK280" s="594"/>
      <c r="FL280" s="594"/>
      <c r="FM280" s="594"/>
      <c r="FN280" s="594"/>
      <c r="FO280" s="594"/>
      <c r="FP280" s="594"/>
      <c r="FQ280" s="594"/>
      <c r="FR280" s="594"/>
      <c r="FS280" s="594"/>
      <c r="FT280" s="594"/>
      <c r="FU280" s="594"/>
      <c r="FV280" s="594"/>
      <c r="FW280" s="594"/>
      <c r="FX280" s="594"/>
      <c r="FY280" s="594"/>
      <c r="FZ280" s="594"/>
      <c r="GA280" s="594"/>
      <c r="GB280" s="594"/>
      <c r="GC280" s="594"/>
      <c r="GD280" s="594"/>
      <c r="GE280" s="594"/>
      <c r="GF280" s="594"/>
      <c r="GG280" s="594"/>
      <c r="GH280" s="594"/>
      <c r="GI280" s="594"/>
      <c r="GJ280" s="594"/>
      <c r="GK280" s="594"/>
      <c r="GL280" s="594"/>
      <c r="GM280" s="594"/>
      <c r="GN280" s="594"/>
      <c r="GO280" s="594"/>
      <c r="GP280" s="594"/>
      <c r="GQ280" s="594"/>
      <c r="GR280" s="594"/>
      <c r="GS280" s="594"/>
      <c r="GT280" s="594"/>
      <c r="GU280" s="594"/>
      <c r="GV280" s="594"/>
      <c r="GW280" s="594"/>
      <c r="GX280" s="594"/>
      <c r="GY280" s="594"/>
      <c r="GZ280" s="594"/>
      <c r="HA280" s="594"/>
      <c r="HB280" s="594"/>
      <c r="HC280" s="594"/>
      <c r="HD280" s="594"/>
      <c r="HE280" s="594"/>
      <c r="HF280" s="594"/>
      <c r="HG280" s="594"/>
      <c r="HH280" s="594"/>
      <c r="HI280" s="594"/>
      <c r="HJ280" s="594"/>
      <c r="HK280" s="594"/>
      <c r="HL280" s="594"/>
      <c r="HM280" s="594"/>
      <c r="HN280" s="594"/>
      <c r="HO280" s="594"/>
      <c r="HP280" s="594"/>
      <c r="HQ280" s="594"/>
      <c r="HR280" s="594"/>
      <c r="HS280" s="594"/>
      <c r="HT280" s="594"/>
      <c r="HU280" s="594"/>
      <c r="HV280" s="594"/>
      <c r="HW280" s="594"/>
      <c r="HX280" s="594"/>
      <c r="HY280" s="594"/>
      <c r="HZ280" s="594"/>
      <c r="IA280" s="594"/>
      <c r="IB280" s="594"/>
      <c r="IC280" s="594"/>
      <c r="ID280" s="594"/>
      <c r="IE280" s="594"/>
      <c r="IF280" s="594"/>
      <c r="IG280" s="594"/>
      <c r="IH280" s="594"/>
      <c r="II280" s="594"/>
      <c r="IJ280" s="594"/>
      <c r="IK280" s="594"/>
      <c r="IL280" s="594"/>
      <c r="IM280" s="594"/>
      <c r="IN280" s="594"/>
      <c r="IO280" s="594"/>
      <c r="IP280" s="594"/>
      <c r="IQ280" s="594"/>
      <c r="IR280" s="594"/>
      <c r="IS280" s="594"/>
      <c r="IT280" s="594"/>
      <c r="IU280" s="594"/>
      <c r="IV280" s="594"/>
    </row>
    <row r="281" spans="1:256" ht="12.75">
      <c r="A281" s="631"/>
      <c r="C281" s="632"/>
      <c r="D281" s="1068"/>
      <c r="E281" s="662"/>
      <c r="F281" s="662"/>
      <c r="G281" s="594"/>
      <c r="H281" s="594"/>
      <c r="I281" s="594"/>
      <c r="J281" s="594"/>
      <c r="K281" s="594"/>
      <c r="L281" s="594"/>
      <c r="M281" s="594"/>
      <c r="N281" s="594"/>
      <c r="O281" s="594"/>
      <c r="P281" s="594"/>
      <c r="Q281" s="594"/>
      <c r="R281" s="594"/>
      <c r="S281" s="594"/>
      <c r="T281" s="594"/>
      <c r="U281" s="594"/>
      <c r="V281" s="594"/>
      <c r="W281" s="594"/>
      <c r="X281" s="594"/>
      <c r="Y281" s="594"/>
      <c r="Z281" s="594"/>
      <c r="AA281" s="594"/>
      <c r="AB281" s="594"/>
      <c r="AC281" s="594"/>
      <c r="AD281" s="594"/>
      <c r="AE281" s="594"/>
      <c r="AF281" s="594"/>
      <c r="AG281" s="594"/>
      <c r="AH281" s="594"/>
      <c r="AI281" s="594"/>
      <c r="AJ281" s="594"/>
      <c r="AK281" s="594"/>
      <c r="AL281" s="594"/>
      <c r="AM281" s="594"/>
      <c r="AN281" s="594"/>
      <c r="AO281" s="594"/>
      <c r="AP281" s="594"/>
      <c r="AQ281" s="594"/>
      <c r="AR281" s="594"/>
      <c r="AS281" s="594"/>
      <c r="AT281" s="594"/>
      <c r="AU281" s="594"/>
      <c r="AV281" s="594"/>
      <c r="AW281" s="594"/>
      <c r="AX281" s="594"/>
      <c r="AY281" s="594"/>
      <c r="AZ281" s="594"/>
      <c r="BA281" s="594"/>
      <c r="BB281" s="594"/>
      <c r="BC281" s="594"/>
      <c r="BD281" s="594"/>
      <c r="BE281" s="594"/>
      <c r="BF281" s="594"/>
      <c r="BG281" s="594"/>
      <c r="BH281" s="594"/>
      <c r="BI281" s="594"/>
      <c r="BJ281" s="594"/>
      <c r="BK281" s="594"/>
      <c r="BL281" s="594"/>
      <c r="BM281" s="594"/>
      <c r="BN281" s="594"/>
      <c r="BO281" s="594"/>
      <c r="BP281" s="594"/>
      <c r="BQ281" s="594"/>
      <c r="BR281" s="594"/>
      <c r="BS281" s="594"/>
      <c r="BT281" s="594"/>
      <c r="BU281" s="594"/>
      <c r="BV281" s="594"/>
      <c r="BW281" s="594"/>
      <c r="BX281" s="594"/>
      <c r="BY281" s="594"/>
      <c r="BZ281" s="594"/>
      <c r="CA281" s="594"/>
      <c r="CB281" s="594"/>
      <c r="CC281" s="594"/>
      <c r="CD281" s="594"/>
      <c r="CE281" s="594"/>
      <c r="CF281" s="594"/>
      <c r="CG281" s="594"/>
      <c r="CH281" s="594"/>
      <c r="CI281" s="594"/>
      <c r="CJ281" s="594"/>
      <c r="CK281" s="594"/>
      <c r="CL281" s="594"/>
      <c r="CM281" s="594"/>
      <c r="CN281" s="594"/>
      <c r="CO281" s="594"/>
      <c r="CP281" s="594"/>
      <c r="CQ281" s="594"/>
      <c r="CR281" s="594"/>
      <c r="CS281" s="594"/>
      <c r="CT281" s="594"/>
      <c r="CU281" s="594"/>
      <c r="CV281" s="594"/>
      <c r="CW281" s="594"/>
      <c r="CX281" s="594"/>
      <c r="CY281" s="594"/>
      <c r="CZ281" s="594"/>
      <c r="DA281" s="594"/>
      <c r="DB281" s="594"/>
      <c r="DC281" s="594"/>
      <c r="DD281" s="594"/>
      <c r="DE281" s="594"/>
      <c r="DF281" s="594"/>
      <c r="DG281" s="594"/>
      <c r="DH281" s="594"/>
      <c r="DI281" s="594"/>
      <c r="DJ281" s="594"/>
      <c r="DK281" s="594"/>
      <c r="DL281" s="594"/>
      <c r="DM281" s="594"/>
      <c r="DN281" s="594"/>
      <c r="DO281" s="594"/>
      <c r="DP281" s="594"/>
      <c r="DQ281" s="594"/>
      <c r="DR281" s="594"/>
      <c r="DS281" s="594"/>
      <c r="DT281" s="594"/>
      <c r="DU281" s="594"/>
      <c r="DV281" s="594"/>
      <c r="DW281" s="594"/>
      <c r="DX281" s="594"/>
      <c r="DY281" s="594"/>
      <c r="DZ281" s="594"/>
      <c r="EA281" s="594"/>
      <c r="EB281" s="594"/>
      <c r="EC281" s="594"/>
      <c r="ED281" s="594"/>
      <c r="EE281" s="594"/>
      <c r="EF281" s="594"/>
      <c r="EG281" s="594"/>
      <c r="EH281" s="594"/>
      <c r="EI281" s="594"/>
      <c r="EJ281" s="594"/>
      <c r="EK281" s="594"/>
      <c r="EL281" s="594"/>
      <c r="EM281" s="594"/>
      <c r="EN281" s="594"/>
      <c r="EO281" s="594"/>
      <c r="EP281" s="594"/>
      <c r="EQ281" s="594"/>
      <c r="ER281" s="594"/>
      <c r="ES281" s="594"/>
      <c r="ET281" s="594"/>
      <c r="EU281" s="594"/>
      <c r="EV281" s="594"/>
      <c r="EW281" s="594"/>
      <c r="EX281" s="594"/>
      <c r="EY281" s="594"/>
      <c r="EZ281" s="594"/>
      <c r="FA281" s="594"/>
      <c r="FB281" s="594"/>
      <c r="FC281" s="594"/>
      <c r="FD281" s="594"/>
      <c r="FE281" s="594"/>
      <c r="FF281" s="594"/>
      <c r="FG281" s="594"/>
      <c r="FH281" s="594"/>
      <c r="FI281" s="594"/>
      <c r="FJ281" s="594"/>
      <c r="FK281" s="594"/>
      <c r="FL281" s="594"/>
      <c r="FM281" s="594"/>
      <c r="FN281" s="594"/>
      <c r="FO281" s="594"/>
      <c r="FP281" s="594"/>
      <c r="FQ281" s="594"/>
      <c r="FR281" s="594"/>
      <c r="FS281" s="594"/>
      <c r="FT281" s="594"/>
      <c r="FU281" s="594"/>
      <c r="FV281" s="594"/>
      <c r="FW281" s="594"/>
      <c r="FX281" s="594"/>
      <c r="FY281" s="594"/>
      <c r="FZ281" s="594"/>
      <c r="GA281" s="594"/>
      <c r="GB281" s="594"/>
      <c r="GC281" s="594"/>
      <c r="GD281" s="594"/>
      <c r="GE281" s="594"/>
      <c r="GF281" s="594"/>
      <c r="GG281" s="594"/>
      <c r="GH281" s="594"/>
      <c r="GI281" s="594"/>
      <c r="GJ281" s="594"/>
      <c r="GK281" s="594"/>
      <c r="GL281" s="594"/>
      <c r="GM281" s="594"/>
      <c r="GN281" s="594"/>
      <c r="GO281" s="594"/>
      <c r="GP281" s="594"/>
      <c r="GQ281" s="594"/>
      <c r="GR281" s="594"/>
      <c r="GS281" s="594"/>
      <c r="GT281" s="594"/>
      <c r="GU281" s="594"/>
      <c r="GV281" s="594"/>
      <c r="GW281" s="594"/>
      <c r="GX281" s="594"/>
      <c r="GY281" s="594"/>
      <c r="GZ281" s="594"/>
      <c r="HA281" s="594"/>
      <c r="HB281" s="594"/>
      <c r="HC281" s="594"/>
      <c r="HD281" s="594"/>
      <c r="HE281" s="594"/>
      <c r="HF281" s="594"/>
      <c r="HG281" s="594"/>
      <c r="HH281" s="594"/>
      <c r="HI281" s="594"/>
      <c r="HJ281" s="594"/>
      <c r="HK281" s="594"/>
      <c r="HL281" s="594"/>
      <c r="HM281" s="594"/>
      <c r="HN281" s="594"/>
      <c r="HO281" s="594"/>
      <c r="HP281" s="594"/>
      <c r="HQ281" s="594"/>
      <c r="HR281" s="594"/>
      <c r="HS281" s="594"/>
      <c r="HT281" s="594"/>
      <c r="HU281" s="594"/>
      <c r="HV281" s="594"/>
      <c r="HW281" s="594"/>
      <c r="HX281" s="594"/>
      <c r="HY281" s="594"/>
      <c r="HZ281" s="594"/>
      <c r="IA281" s="594"/>
      <c r="IB281" s="594"/>
      <c r="IC281" s="594"/>
      <c r="ID281" s="594"/>
      <c r="IE281" s="594"/>
      <c r="IF281" s="594"/>
      <c r="IG281" s="594"/>
      <c r="IH281" s="594"/>
      <c r="II281" s="594"/>
      <c r="IJ281" s="594"/>
      <c r="IK281" s="594"/>
      <c r="IL281" s="594"/>
      <c r="IM281" s="594"/>
      <c r="IN281" s="594"/>
      <c r="IO281" s="594"/>
      <c r="IP281" s="594"/>
      <c r="IQ281" s="594"/>
      <c r="IR281" s="594"/>
      <c r="IS281" s="594"/>
      <c r="IT281" s="594"/>
      <c r="IU281" s="594"/>
      <c r="IV281" s="594"/>
    </row>
    <row r="282" spans="1:256" ht="12.75">
      <c r="A282" s="631"/>
      <c r="C282" s="632"/>
      <c r="D282" s="1068"/>
      <c r="E282" s="662"/>
      <c r="F282" s="662"/>
      <c r="G282" s="594"/>
      <c r="H282" s="594"/>
      <c r="I282" s="594"/>
      <c r="J282" s="594"/>
      <c r="K282" s="594"/>
      <c r="L282" s="594"/>
      <c r="M282" s="594"/>
      <c r="N282" s="594"/>
      <c r="O282" s="594"/>
      <c r="P282" s="594"/>
      <c r="Q282" s="594"/>
      <c r="R282" s="594"/>
      <c r="S282" s="594"/>
      <c r="T282" s="594"/>
      <c r="U282" s="594"/>
      <c r="V282" s="594"/>
      <c r="W282" s="594"/>
      <c r="X282" s="594"/>
      <c r="Y282" s="594"/>
      <c r="Z282" s="594"/>
      <c r="AA282" s="594"/>
      <c r="AB282" s="594"/>
      <c r="AC282" s="594"/>
      <c r="AD282" s="594"/>
      <c r="AE282" s="594"/>
      <c r="AF282" s="594"/>
      <c r="AG282" s="594"/>
      <c r="AH282" s="594"/>
      <c r="AI282" s="594"/>
      <c r="AJ282" s="594"/>
      <c r="AK282" s="594"/>
      <c r="AL282" s="594"/>
      <c r="AM282" s="594"/>
      <c r="AN282" s="594"/>
      <c r="AO282" s="594"/>
      <c r="AP282" s="594"/>
      <c r="AQ282" s="594"/>
      <c r="AR282" s="594"/>
      <c r="AS282" s="594"/>
      <c r="AT282" s="594"/>
      <c r="AU282" s="594"/>
      <c r="AV282" s="594"/>
      <c r="AW282" s="594"/>
      <c r="AX282" s="594"/>
      <c r="AY282" s="594"/>
      <c r="AZ282" s="594"/>
      <c r="BA282" s="594"/>
      <c r="BB282" s="594"/>
      <c r="BC282" s="594"/>
      <c r="BD282" s="594"/>
      <c r="BE282" s="594"/>
      <c r="BF282" s="594"/>
      <c r="BG282" s="594"/>
      <c r="BH282" s="594"/>
      <c r="BI282" s="594"/>
      <c r="BJ282" s="594"/>
      <c r="BK282" s="594"/>
      <c r="BL282" s="594"/>
      <c r="BM282" s="594"/>
      <c r="BN282" s="594"/>
      <c r="BO282" s="594"/>
      <c r="BP282" s="594"/>
      <c r="BQ282" s="594"/>
      <c r="BR282" s="594"/>
      <c r="BS282" s="594"/>
      <c r="BT282" s="594"/>
      <c r="BU282" s="594"/>
      <c r="BV282" s="594"/>
      <c r="BW282" s="594"/>
      <c r="BX282" s="594"/>
      <c r="BY282" s="594"/>
      <c r="BZ282" s="594"/>
      <c r="CA282" s="594"/>
      <c r="CB282" s="594"/>
      <c r="CC282" s="594"/>
      <c r="CD282" s="594"/>
      <c r="CE282" s="594"/>
      <c r="CF282" s="594"/>
      <c r="CG282" s="594"/>
      <c r="CH282" s="594"/>
      <c r="CI282" s="594"/>
      <c r="CJ282" s="594"/>
      <c r="CK282" s="594"/>
      <c r="CL282" s="594"/>
      <c r="CM282" s="594"/>
      <c r="CN282" s="594"/>
      <c r="CO282" s="594"/>
      <c r="CP282" s="594"/>
      <c r="CQ282" s="594"/>
      <c r="CR282" s="594"/>
      <c r="CS282" s="594"/>
      <c r="CT282" s="594"/>
      <c r="CU282" s="594"/>
      <c r="CV282" s="594"/>
      <c r="CW282" s="594"/>
      <c r="CX282" s="594"/>
      <c r="CY282" s="594"/>
      <c r="CZ282" s="594"/>
      <c r="DA282" s="594"/>
      <c r="DB282" s="594"/>
      <c r="DC282" s="594"/>
      <c r="DD282" s="594"/>
      <c r="DE282" s="594"/>
      <c r="DF282" s="594"/>
      <c r="DG282" s="594"/>
      <c r="DH282" s="594"/>
      <c r="DI282" s="594"/>
      <c r="DJ282" s="594"/>
      <c r="DK282" s="594"/>
      <c r="DL282" s="594"/>
      <c r="DM282" s="594"/>
      <c r="DN282" s="594"/>
      <c r="DO282" s="594"/>
      <c r="DP282" s="594"/>
      <c r="DQ282" s="594"/>
      <c r="DR282" s="594"/>
      <c r="DS282" s="594"/>
      <c r="DT282" s="594"/>
      <c r="DU282" s="594"/>
      <c r="DV282" s="594"/>
      <c r="DW282" s="594"/>
      <c r="DX282" s="594"/>
      <c r="DY282" s="594"/>
      <c r="DZ282" s="594"/>
      <c r="EA282" s="594"/>
      <c r="EB282" s="594"/>
      <c r="EC282" s="594"/>
      <c r="ED282" s="594"/>
      <c r="EE282" s="594"/>
      <c r="EF282" s="594"/>
      <c r="EG282" s="594"/>
      <c r="EH282" s="594"/>
      <c r="EI282" s="594"/>
      <c r="EJ282" s="594"/>
      <c r="EK282" s="594"/>
      <c r="EL282" s="594"/>
      <c r="EM282" s="594"/>
      <c r="EN282" s="594"/>
      <c r="EO282" s="594"/>
      <c r="EP282" s="594"/>
      <c r="EQ282" s="594"/>
      <c r="ER282" s="594"/>
      <c r="ES282" s="594"/>
      <c r="ET282" s="594"/>
      <c r="EU282" s="594"/>
      <c r="EV282" s="594"/>
      <c r="EW282" s="594"/>
      <c r="EX282" s="594"/>
      <c r="EY282" s="594"/>
      <c r="EZ282" s="594"/>
      <c r="FA282" s="594"/>
      <c r="FB282" s="594"/>
      <c r="FC282" s="594"/>
      <c r="FD282" s="594"/>
      <c r="FE282" s="594"/>
      <c r="FF282" s="594"/>
      <c r="FG282" s="594"/>
      <c r="FH282" s="594"/>
      <c r="FI282" s="594"/>
      <c r="FJ282" s="594"/>
      <c r="FK282" s="594"/>
      <c r="FL282" s="594"/>
      <c r="FM282" s="594"/>
      <c r="FN282" s="594"/>
      <c r="FO282" s="594"/>
      <c r="FP282" s="594"/>
      <c r="FQ282" s="594"/>
      <c r="FR282" s="594"/>
      <c r="FS282" s="594"/>
      <c r="FT282" s="594"/>
      <c r="FU282" s="594"/>
      <c r="FV282" s="594"/>
      <c r="FW282" s="594"/>
      <c r="FX282" s="594"/>
      <c r="FY282" s="594"/>
      <c r="FZ282" s="594"/>
      <c r="GA282" s="594"/>
      <c r="GB282" s="594"/>
      <c r="GC282" s="594"/>
      <c r="GD282" s="594"/>
      <c r="GE282" s="594"/>
      <c r="GF282" s="594"/>
      <c r="GG282" s="594"/>
      <c r="GH282" s="594"/>
      <c r="GI282" s="594"/>
      <c r="GJ282" s="594"/>
      <c r="GK282" s="594"/>
      <c r="GL282" s="594"/>
      <c r="GM282" s="594"/>
      <c r="GN282" s="594"/>
      <c r="GO282" s="594"/>
      <c r="GP282" s="594"/>
      <c r="GQ282" s="594"/>
      <c r="GR282" s="594"/>
      <c r="GS282" s="594"/>
      <c r="GT282" s="594"/>
      <c r="GU282" s="594"/>
      <c r="GV282" s="594"/>
      <c r="GW282" s="594"/>
      <c r="GX282" s="594"/>
      <c r="GY282" s="594"/>
      <c r="GZ282" s="594"/>
      <c r="HA282" s="594"/>
      <c r="HB282" s="594"/>
      <c r="HC282" s="594"/>
      <c r="HD282" s="594"/>
      <c r="HE282" s="594"/>
      <c r="HF282" s="594"/>
      <c r="HG282" s="594"/>
      <c r="HH282" s="594"/>
      <c r="HI282" s="594"/>
      <c r="HJ282" s="594"/>
      <c r="HK282" s="594"/>
      <c r="HL282" s="594"/>
      <c r="HM282" s="594"/>
      <c r="HN282" s="594"/>
      <c r="HO282" s="594"/>
      <c r="HP282" s="594"/>
      <c r="HQ282" s="594"/>
      <c r="HR282" s="594"/>
      <c r="HS282" s="594"/>
      <c r="HT282" s="594"/>
      <c r="HU282" s="594"/>
      <c r="HV282" s="594"/>
      <c r="HW282" s="594"/>
      <c r="HX282" s="594"/>
      <c r="HY282" s="594"/>
      <c r="HZ282" s="594"/>
      <c r="IA282" s="594"/>
      <c r="IB282" s="594"/>
      <c r="IC282" s="594"/>
      <c r="ID282" s="594"/>
      <c r="IE282" s="594"/>
      <c r="IF282" s="594"/>
      <c r="IG282" s="594"/>
      <c r="IH282" s="594"/>
      <c r="II282" s="594"/>
      <c r="IJ282" s="594"/>
      <c r="IK282" s="594"/>
      <c r="IL282" s="594"/>
      <c r="IM282" s="594"/>
      <c r="IN282" s="594"/>
      <c r="IO282" s="594"/>
      <c r="IP282" s="594"/>
      <c r="IQ282" s="594"/>
      <c r="IR282" s="594"/>
      <c r="IS282" s="594"/>
      <c r="IT282" s="594"/>
      <c r="IU282" s="594"/>
      <c r="IV282" s="594"/>
    </row>
    <row r="283" spans="1:256" ht="12.75">
      <c r="A283" s="631"/>
      <c r="C283" s="632"/>
      <c r="D283" s="1068"/>
      <c r="E283" s="662"/>
      <c r="F283" s="662"/>
      <c r="G283" s="589"/>
      <c r="H283" s="589"/>
      <c r="I283" s="589"/>
      <c r="J283" s="589"/>
      <c r="K283" s="589"/>
      <c r="L283" s="589"/>
      <c r="M283" s="589"/>
      <c r="N283" s="589"/>
      <c r="O283" s="589"/>
      <c r="P283" s="589"/>
      <c r="Q283" s="589"/>
      <c r="R283" s="589"/>
      <c r="S283" s="589"/>
      <c r="T283" s="589"/>
      <c r="U283" s="589"/>
      <c r="V283" s="589"/>
      <c r="W283" s="589"/>
      <c r="X283" s="589"/>
      <c r="Y283" s="589"/>
      <c r="Z283" s="589"/>
      <c r="AA283" s="589"/>
      <c r="AB283" s="589"/>
      <c r="AC283" s="589"/>
      <c r="AD283" s="589"/>
      <c r="AE283" s="589"/>
      <c r="AF283" s="589"/>
      <c r="AG283" s="589"/>
      <c r="AH283" s="589"/>
      <c r="AI283" s="589"/>
      <c r="AJ283" s="589"/>
      <c r="AK283" s="589"/>
      <c r="AL283" s="589"/>
      <c r="AM283" s="589"/>
      <c r="AN283" s="589"/>
      <c r="AO283" s="589"/>
      <c r="AP283" s="589"/>
      <c r="AQ283" s="589"/>
      <c r="AR283" s="589"/>
      <c r="AS283" s="589"/>
      <c r="AT283" s="589"/>
      <c r="AU283" s="589"/>
      <c r="AV283" s="589"/>
      <c r="AW283" s="589"/>
      <c r="AX283" s="589"/>
      <c r="AY283" s="589"/>
      <c r="AZ283" s="589"/>
      <c r="BA283" s="589"/>
      <c r="BB283" s="589"/>
      <c r="BC283" s="589"/>
      <c r="BD283" s="589"/>
      <c r="BE283" s="589"/>
      <c r="BF283" s="589"/>
      <c r="BG283" s="589"/>
      <c r="BH283" s="589"/>
      <c r="BI283" s="589"/>
      <c r="BJ283" s="589"/>
      <c r="BK283" s="589"/>
      <c r="BL283" s="589"/>
      <c r="BM283" s="589"/>
      <c r="BN283" s="589"/>
      <c r="BO283" s="589"/>
      <c r="BP283" s="589"/>
      <c r="BQ283" s="589"/>
      <c r="BR283" s="589"/>
      <c r="BS283" s="589"/>
      <c r="BT283" s="589"/>
      <c r="BU283" s="589"/>
      <c r="BV283" s="589"/>
      <c r="BW283" s="589"/>
      <c r="BX283" s="589"/>
      <c r="BY283" s="589"/>
      <c r="BZ283" s="589"/>
      <c r="CA283" s="589"/>
      <c r="CB283" s="589"/>
      <c r="CC283" s="589"/>
      <c r="CD283" s="589"/>
      <c r="CE283" s="589"/>
      <c r="CF283" s="589"/>
      <c r="CG283" s="589"/>
      <c r="CH283" s="589"/>
      <c r="CI283" s="589"/>
      <c r="CJ283" s="589"/>
      <c r="CK283" s="589"/>
      <c r="CL283" s="589"/>
      <c r="CM283" s="589"/>
      <c r="CN283" s="589"/>
      <c r="CO283" s="589"/>
      <c r="CP283" s="589"/>
      <c r="CQ283" s="589"/>
      <c r="CR283" s="589"/>
      <c r="CS283" s="589"/>
      <c r="CT283" s="589"/>
      <c r="CU283" s="589"/>
      <c r="CV283" s="589"/>
      <c r="CW283" s="589"/>
      <c r="CX283" s="589"/>
      <c r="CY283" s="589"/>
      <c r="CZ283" s="589"/>
      <c r="DA283" s="589"/>
      <c r="DB283" s="589"/>
      <c r="DC283" s="589"/>
      <c r="DD283" s="589"/>
      <c r="DE283" s="589"/>
      <c r="DF283" s="589"/>
      <c r="DG283" s="589"/>
      <c r="DH283" s="589"/>
      <c r="DI283" s="589"/>
      <c r="DJ283" s="589"/>
      <c r="DK283" s="589"/>
      <c r="DL283" s="589"/>
      <c r="DM283" s="589"/>
      <c r="DN283" s="589"/>
      <c r="DO283" s="589"/>
      <c r="DP283" s="589"/>
      <c r="DQ283" s="589"/>
      <c r="DR283" s="589"/>
      <c r="DS283" s="589"/>
      <c r="DT283" s="589"/>
      <c r="DU283" s="589"/>
      <c r="DV283" s="589"/>
      <c r="DW283" s="589"/>
      <c r="DX283" s="589"/>
      <c r="DY283" s="589"/>
      <c r="DZ283" s="589"/>
      <c r="EA283" s="589"/>
      <c r="EB283" s="589"/>
      <c r="EC283" s="589"/>
      <c r="ED283" s="589"/>
      <c r="EE283" s="589"/>
      <c r="EF283" s="589"/>
      <c r="EG283" s="589"/>
      <c r="EH283" s="589"/>
      <c r="EI283" s="589"/>
      <c r="EJ283" s="589"/>
      <c r="EK283" s="589"/>
      <c r="EL283" s="589"/>
      <c r="EM283" s="589"/>
      <c r="EN283" s="589"/>
      <c r="EO283" s="589"/>
      <c r="EP283" s="589"/>
      <c r="EQ283" s="589"/>
      <c r="ER283" s="589"/>
      <c r="ES283" s="589"/>
      <c r="ET283" s="589"/>
      <c r="EU283" s="589"/>
      <c r="EV283" s="589"/>
      <c r="EW283" s="589"/>
      <c r="EX283" s="589"/>
      <c r="EY283" s="589"/>
      <c r="EZ283" s="589"/>
      <c r="FA283" s="589"/>
      <c r="FB283" s="589"/>
      <c r="FC283" s="589"/>
      <c r="FD283" s="589"/>
      <c r="FE283" s="589"/>
      <c r="FF283" s="589"/>
      <c r="FG283" s="589"/>
      <c r="FH283" s="589"/>
      <c r="FI283" s="589"/>
      <c r="FJ283" s="589"/>
      <c r="FK283" s="589"/>
      <c r="FL283" s="589"/>
      <c r="FM283" s="589"/>
      <c r="FN283" s="589"/>
      <c r="FO283" s="589"/>
      <c r="FP283" s="589"/>
      <c r="FQ283" s="589"/>
      <c r="FR283" s="589"/>
      <c r="FS283" s="589"/>
      <c r="FT283" s="589"/>
      <c r="FU283" s="589"/>
      <c r="FV283" s="589"/>
      <c r="FW283" s="589"/>
      <c r="FX283" s="589"/>
      <c r="FY283" s="589"/>
      <c r="FZ283" s="589"/>
      <c r="GA283" s="589"/>
      <c r="GB283" s="589"/>
      <c r="GC283" s="589"/>
      <c r="GD283" s="589"/>
      <c r="GE283" s="589"/>
      <c r="GF283" s="589"/>
      <c r="GG283" s="589"/>
      <c r="GH283" s="589"/>
      <c r="GI283" s="589"/>
      <c r="GJ283" s="589"/>
      <c r="GK283" s="589"/>
      <c r="GL283" s="589"/>
      <c r="GM283" s="589"/>
      <c r="GN283" s="589"/>
      <c r="GO283" s="589"/>
      <c r="GP283" s="589"/>
      <c r="GQ283" s="589"/>
      <c r="GR283" s="589"/>
      <c r="GS283" s="589"/>
      <c r="GT283" s="589"/>
      <c r="GU283" s="589"/>
      <c r="GV283" s="589"/>
      <c r="GW283" s="589"/>
      <c r="GX283" s="589"/>
      <c r="GY283" s="589"/>
      <c r="GZ283" s="589"/>
      <c r="HA283" s="589"/>
      <c r="HB283" s="589"/>
      <c r="HC283" s="589"/>
      <c r="HD283" s="589"/>
      <c r="HE283" s="589"/>
      <c r="HF283" s="589"/>
      <c r="HG283" s="589"/>
      <c r="HH283" s="589"/>
      <c r="HI283" s="589"/>
      <c r="HJ283" s="589"/>
      <c r="HK283" s="589"/>
      <c r="HL283" s="589"/>
      <c r="HM283" s="589"/>
      <c r="HN283" s="589"/>
      <c r="HO283" s="589"/>
      <c r="HP283" s="589"/>
      <c r="HQ283" s="589"/>
      <c r="HR283" s="589"/>
      <c r="HS283" s="589"/>
      <c r="HT283" s="589"/>
      <c r="HU283" s="589"/>
      <c r="HV283" s="589"/>
      <c r="HW283" s="589"/>
      <c r="HX283" s="589"/>
      <c r="HY283" s="589"/>
      <c r="HZ283" s="589"/>
      <c r="IA283" s="589"/>
      <c r="IB283" s="589"/>
      <c r="IC283" s="589"/>
      <c r="ID283" s="589"/>
      <c r="IE283" s="589"/>
      <c r="IF283" s="589"/>
      <c r="IG283" s="589"/>
      <c r="IH283" s="589"/>
      <c r="II283" s="589"/>
      <c r="IJ283" s="589"/>
      <c r="IK283" s="589"/>
      <c r="IL283" s="589"/>
      <c r="IM283" s="589"/>
      <c r="IN283" s="589"/>
      <c r="IO283" s="589"/>
      <c r="IP283" s="589"/>
      <c r="IQ283" s="589"/>
      <c r="IR283" s="589"/>
      <c r="IS283" s="589"/>
      <c r="IT283" s="589"/>
      <c r="IU283" s="589"/>
      <c r="IV283" s="589"/>
    </row>
    <row r="284" spans="1:256" ht="12.75">
      <c r="A284" s="631"/>
      <c r="C284" s="632"/>
      <c r="D284" s="1068"/>
      <c r="E284" s="662"/>
      <c r="F284" s="662"/>
      <c r="G284" s="589"/>
      <c r="H284" s="589"/>
      <c r="I284" s="589"/>
      <c r="J284" s="589"/>
      <c r="K284" s="589"/>
      <c r="L284" s="589"/>
      <c r="M284" s="589"/>
      <c r="N284" s="589"/>
      <c r="O284" s="589"/>
      <c r="P284" s="589"/>
      <c r="Q284" s="589"/>
      <c r="R284" s="589"/>
      <c r="S284" s="589"/>
      <c r="T284" s="589"/>
      <c r="U284" s="589"/>
      <c r="V284" s="589"/>
      <c r="W284" s="589"/>
      <c r="X284" s="589"/>
      <c r="Y284" s="589"/>
      <c r="Z284" s="589"/>
      <c r="AA284" s="589"/>
      <c r="AB284" s="589"/>
      <c r="AC284" s="589"/>
      <c r="AD284" s="589"/>
      <c r="AE284" s="589"/>
      <c r="AF284" s="589"/>
      <c r="AG284" s="589"/>
      <c r="AH284" s="589"/>
      <c r="AI284" s="589"/>
      <c r="AJ284" s="589"/>
      <c r="AK284" s="589"/>
      <c r="AL284" s="589"/>
      <c r="AM284" s="589"/>
      <c r="AN284" s="589"/>
      <c r="AO284" s="589"/>
      <c r="AP284" s="589"/>
      <c r="AQ284" s="589"/>
      <c r="AR284" s="589"/>
      <c r="AS284" s="589"/>
      <c r="AT284" s="589"/>
      <c r="AU284" s="589"/>
      <c r="AV284" s="589"/>
      <c r="AW284" s="589"/>
      <c r="AX284" s="589"/>
      <c r="AY284" s="589"/>
      <c r="AZ284" s="589"/>
      <c r="BA284" s="589"/>
      <c r="BB284" s="589"/>
      <c r="BC284" s="589"/>
      <c r="BD284" s="589"/>
      <c r="BE284" s="589"/>
      <c r="BF284" s="589"/>
      <c r="BG284" s="589"/>
      <c r="BH284" s="589"/>
      <c r="BI284" s="589"/>
      <c r="BJ284" s="589"/>
      <c r="BK284" s="589"/>
      <c r="BL284" s="589"/>
      <c r="BM284" s="589"/>
      <c r="BN284" s="589"/>
      <c r="BO284" s="589"/>
      <c r="BP284" s="589"/>
      <c r="BQ284" s="589"/>
      <c r="BR284" s="589"/>
      <c r="BS284" s="589"/>
      <c r="BT284" s="589"/>
      <c r="BU284" s="589"/>
      <c r="BV284" s="589"/>
      <c r="BW284" s="589"/>
      <c r="BX284" s="589"/>
      <c r="BY284" s="589"/>
      <c r="BZ284" s="589"/>
      <c r="CA284" s="589"/>
      <c r="CB284" s="589"/>
      <c r="CC284" s="589"/>
      <c r="CD284" s="589"/>
      <c r="CE284" s="589"/>
      <c r="CF284" s="589"/>
      <c r="CG284" s="589"/>
      <c r="CH284" s="589"/>
      <c r="CI284" s="589"/>
      <c r="CJ284" s="589"/>
      <c r="CK284" s="589"/>
      <c r="CL284" s="589"/>
      <c r="CM284" s="589"/>
      <c r="CN284" s="589"/>
      <c r="CO284" s="589"/>
      <c r="CP284" s="589"/>
      <c r="CQ284" s="589"/>
      <c r="CR284" s="589"/>
      <c r="CS284" s="589"/>
      <c r="CT284" s="589"/>
      <c r="CU284" s="589"/>
      <c r="CV284" s="589"/>
      <c r="CW284" s="589"/>
      <c r="CX284" s="589"/>
      <c r="CY284" s="589"/>
      <c r="CZ284" s="589"/>
      <c r="DA284" s="589"/>
      <c r="DB284" s="589"/>
      <c r="DC284" s="589"/>
      <c r="DD284" s="589"/>
      <c r="DE284" s="589"/>
      <c r="DF284" s="589"/>
      <c r="DG284" s="589"/>
      <c r="DH284" s="589"/>
      <c r="DI284" s="589"/>
      <c r="DJ284" s="589"/>
      <c r="DK284" s="589"/>
      <c r="DL284" s="589"/>
      <c r="DM284" s="589"/>
      <c r="DN284" s="589"/>
      <c r="DO284" s="589"/>
      <c r="DP284" s="589"/>
      <c r="DQ284" s="589"/>
      <c r="DR284" s="589"/>
      <c r="DS284" s="589"/>
      <c r="DT284" s="589"/>
      <c r="DU284" s="589"/>
      <c r="DV284" s="589"/>
      <c r="DW284" s="589"/>
      <c r="DX284" s="589"/>
      <c r="DY284" s="589"/>
      <c r="DZ284" s="589"/>
      <c r="EA284" s="589"/>
      <c r="EB284" s="589"/>
      <c r="EC284" s="589"/>
      <c r="ED284" s="589"/>
      <c r="EE284" s="589"/>
      <c r="EF284" s="589"/>
      <c r="EG284" s="589"/>
      <c r="EH284" s="589"/>
      <c r="EI284" s="589"/>
      <c r="EJ284" s="589"/>
      <c r="EK284" s="589"/>
      <c r="EL284" s="589"/>
      <c r="EM284" s="589"/>
      <c r="EN284" s="589"/>
      <c r="EO284" s="589"/>
      <c r="EP284" s="589"/>
      <c r="EQ284" s="589"/>
      <c r="ER284" s="589"/>
      <c r="ES284" s="589"/>
      <c r="ET284" s="589"/>
      <c r="EU284" s="589"/>
      <c r="EV284" s="589"/>
      <c r="EW284" s="589"/>
      <c r="EX284" s="589"/>
      <c r="EY284" s="589"/>
      <c r="EZ284" s="589"/>
      <c r="FA284" s="589"/>
      <c r="FB284" s="589"/>
      <c r="FC284" s="589"/>
      <c r="FD284" s="589"/>
      <c r="FE284" s="589"/>
      <c r="FF284" s="589"/>
      <c r="FG284" s="589"/>
      <c r="FH284" s="589"/>
      <c r="FI284" s="589"/>
      <c r="FJ284" s="589"/>
      <c r="FK284" s="589"/>
      <c r="FL284" s="589"/>
      <c r="FM284" s="589"/>
      <c r="FN284" s="589"/>
      <c r="FO284" s="589"/>
      <c r="FP284" s="589"/>
      <c r="FQ284" s="589"/>
      <c r="FR284" s="589"/>
      <c r="FS284" s="589"/>
      <c r="FT284" s="589"/>
      <c r="FU284" s="589"/>
      <c r="FV284" s="589"/>
      <c r="FW284" s="589"/>
      <c r="FX284" s="589"/>
      <c r="FY284" s="589"/>
      <c r="FZ284" s="589"/>
      <c r="GA284" s="589"/>
      <c r="GB284" s="589"/>
      <c r="GC284" s="589"/>
      <c r="GD284" s="589"/>
      <c r="GE284" s="589"/>
      <c r="GF284" s="589"/>
      <c r="GG284" s="589"/>
      <c r="GH284" s="589"/>
      <c r="GI284" s="589"/>
      <c r="GJ284" s="589"/>
      <c r="GK284" s="589"/>
      <c r="GL284" s="589"/>
      <c r="GM284" s="589"/>
      <c r="GN284" s="589"/>
      <c r="GO284" s="589"/>
      <c r="GP284" s="589"/>
      <c r="GQ284" s="589"/>
      <c r="GR284" s="589"/>
      <c r="GS284" s="589"/>
      <c r="GT284" s="589"/>
      <c r="GU284" s="589"/>
      <c r="GV284" s="589"/>
      <c r="GW284" s="589"/>
      <c r="GX284" s="589"/>
      <c r="GY284" s="589"/>
      <c r="GZ284" s="589"/>
      <c r="HA284" s="589"/>
      <c r="HB284" s="589"/>
      <c r="HC284" s="589"/>
      <c r="HD284" s="589"/>
      <c r="HE284" s="589"/>
      <c r="HF284" s="589"/>
      <c r="HG284" s="589"/>
      <c r="HH284" s="589"/>
      <c r="HI284" s="589"/>
      <c r="HJ284" s="589"/>
      <c r="HK284" s="589"/>
      <c r="HL284" s="589"/>
      <c r="HM284" s="589"/>
      <c r="HN284" s="589"/>
      <c r="HO284" s="589"/>
      <c r="HP284" s="589"/>
      <c r="HQ284" s="589"/>
      <c r="HR284" s="589"/>
      <c r="HS284" s="589"/>
      <c r="HT284" s="589"/>
      <c r="HU284" s="589"/>
      <c r="HV284" s="589"/>
      <c r="HW284" s="589"/>
      <c r="HX284" s="589"/>
      <c r="HY284" s="589"/>
      <c r="HZ284" s="589"/>
      <c r="IA284" s="589"/>
      <c r="IB284" s="589"/>
      <c r="IC284" s="589"/>
      <c r="ID284" s="589"/>
      <c r="IE284" s="589"/>
      <c r="IF284" s="589"/>
      <c r="IG284" s="589"/>
      <c r="IH284" s="589"/>
      <c r="II284" s="589"/>
      <c r="IJ284" s="589"/>
      <c r="IK284" s="589"/>
      <c r="IL284" s="589"/>
      <c r="IM284" s="589"/>
      <c r="IN284" s="589"/>
      <c r="IO284" s="589"/>
      <c r="IP284" s="589"/>
      <c r="IQ284" s="589"/>
      <c r="IR284" s="589"/>
      <c r="IS284" s="589"/>
      <c r="IT284" s="589"/>
      <c r="IU284" s="589"/>
      <c r="IV284" s="589"/>
    </row>
    <row r="285" spans="1:256" ht="12.75">
      <c r="A285" s="631"/>
      <c r="C285" s="632"/>
      <c r="D285" s="1068"/>
      <c r="E285" s="662"/>
      <c r="F285" s="662"/>
      <c r="G285" s="595"/>
      <c r="H285" s="595"/>
      <c r="I285" s="595"/>
      <c r="J285" s="595"/>
      <c r="K285" s="595"/>
      <c r="L285" s="595"/>
      <c r="M285" s="595"/>
      <c r="N285" s="595"/>
      <c r="O285" s="595"/>
      <c r="P285" s="595"/>
      <c r="Q285" s="595"/>
      <c r="R285" s="595"/>
      <c r="S285" s="595"/>
      <c r="T285" s="595"/>
      <c r="U285" s="595"/>
      <c r="V285" s="595"/>
      <c r="W285" s="595"/>
      <c r="X285" s="595"/>
      <c r="Y285" s="595"/>
      <c r="Z285" s="595"/>
      <c r="AA285" s="595"/>
      <c r="AB285" s="595"/>
      <c r="AC285" s="595"/>
      <c r="AD285" s="595"/>
      <c r="AE285" s="595"/>
      <c r="AF285" s="595"/>
      <c r="AG285" s="595"/>
      <c r="AH285" s="595"/>
      <c r="AI285" s="595"/>
      <c r="AJ285" s="595"/>
      <c r="AK285" s="595"/>
      <c r="AL285" s="595"/>
      <c r="AM285" s="595"/>
      <c r="AN285" s="595"/>
      <c r="AO285" s="595"/>
      <c r="AP285" s="595"/>
      <c r="AQ285" s="595"/>
      <c r="AR285" s="595"/>
      <c r="AS285" s="595"/>
      <c r="AT285" s="595"/>
      <c r="AU285" s="595"/>
      <c r="AV285" s="595"/>
      <c r="AW285" s="595"/>
      <c r="AX285" s="595"/>
      <c r="AY285" s="595"/>
      <c r="AZ285" s="595"/>
      <c r="BA285" s="595"/>
      <c r="BB285" s="595"/>
      <c r="BC285" s="595"/>
      <c r="BD285" s="595"/>
      <c r="BE285" s="595"/>
      <c r="BF285" s="595"/>
      <c r="BG285" s="595"/>
      <c r="BH285" s="595"/>
      <c r="BI285" s="595"/>
      <c r="BJ285" s="595"/>
      <c r="BK285" s="595"/>
      <c r="BL285" s="595"/>
      <c r="BM285" s="595"/>
      <c r="BN285" s="595"/>
      <c r="BO285" s="595"/>
      <c r="BP285" s="595"/>
      <c r="BQ285" s="595"/>
      <c r="BR285" s="595"/>
      <c r="BS285" s="595"/>
      <c r="BT285" s="595"/>
      <c r="BU285" s="595"/>
      <c r="BV285" s="595"/>
      <c r="BW285" s="595"/>
      <c r="BX285" s="595"/>
      <c r="BY285" s="595"/>
      <c r="BZ285" s="595"/>
      <c r="CA285" s="595"/>
      <c r="CB285" s="595"/>
      <c r="CC285" s="595"/>
      <c r="CD285" s="595"/>
      <c r="CE285" s="595"/>
      <c r="CF285" s="595"/>
      <c r="CG285" s="595"/>
      <c r="CH285" s="595"/>
      <c r="CI285" s="595"/>
      <c r="CJ285" s="595"/>
      <c r="CK285" s="595"/>
      <c r="CL285" s="595"/>
      <c r="CM285" s="595"/>
      <c r="CN285" s="595"/>
      <c r="CO285" s="595"/>
      <c r="CP285" s="595"/>
      <c r="CQ285" s="595"/>
      <c r="CR285" s="595"/>
      <c r="CS285" s="595"/>
      <c r="CT285" s="595"/>
      <c r="CU285" s="595"/>
      <c r="CV285" s="595"/>
      <c r="CW285" s="595"/>
      <c r="CX285" s="595"/>
      <c r="CY285" s="595"/>
      <c r="CZ285" s="595"/>
      <c r="DA285" s="595"/>
      <c r="DB285" s="595"/>
      <c r="DC285" s="595"/>
      <c r="DD285" s="595"/>
      <c r="DE285" s="595"/>
      <c r="DF285" s="595"/>
      <c r="DG285" s="595"/>
      <c r="DH285" s="595"/>
      <c r="DI285" s="595"/>
      <c r="DJ285" s="595"/>
      <c r="DK285" s="595"/>
      <c r="DL285" s="595"/>
      <c r="DM285" s="595"/>
      <c r="DN285" s="595"/>
      <c r="DO285" s="595"/>
      <c r="DP285" s="595"/>
      <c r="DQ285" s="595"/>
      <c r="DR285" s="595"/>
      <c r="DS285" s="595"/>
      <c r="DT285" s="595"/>
      <c r="DU285" s="595"/>
      <c r="DV285" s="595"/>
      <c r="DW285" s="595"/>
      <c r="DX285" s="595"/>
      <c r="DY285" s="595"/>
      <c r="DZ285" s="595"/>
      <c r="EA285" s="595"/>
      <c r="EB285" s="595"/>
      <c r="EC285" s="595"/>
      <c r="ED285" s="595"/>
      <c r="EE285" s="595"/>
      <c r="EF285" s="595"/>
      <c r="EG285" s="595"/>
      <c r="EH285" s="595"/>
      <c r="EI285" s="595"/>
      <c r="EJ285" s="595"/>
      <c r="EK285" s="595"/>
      <c r="EL285" s="595"/>
      <c r="EM285" s="595"/>
      <c r="EN285" s="595"/>
      <c r="EO285" s="595"/>
      <c r="EP285" s="595"/>
      <c r="EQ285" s="595"/>
      <c r="ER285" s="595"/>
      <c r="ES285" s="595"/>
      <c r="ET285" s="595"/>
      <c r="EU285" s="595"/>
      <c r="EV285" s="595"/>
      <c r="EW285" s="595"/>
      <c r="EX285" s="595"/>
      <c r="EY285" s="595"/>
      <c r="EZ285" s="595"/>
      <c r="FA285" s="595"/>
      <c r="FB285" s="595"/>
      <c r="FC285" s="595"/>
      <c r="FD285" s="595"/>
      <c r="FE285" s="595"/>
      <c r="FF285" s="595"/>
      <c r="FG285" s="595"/>
      <c r="FH285" s="595"/>
      <c r="FI285" s="595"/>
      <c r="FJ285" s="595"/>
      <c r="FK285" s="595"/>
      <c r="FL285" s="595"/>
      <c r="FM285" s="595"/>
      <c r="FN285" s="595"/>
      <c r="FO285" s="595"/>
      <c r="FP285" s="595"/>
      <c r="FQ285" s="595"/>
      <c r="FR285" s="595"/>
      <c r="FS285" s="595"/>
      <c r="FT285" s="595"/>
      <c r="FU285" s="595"/>
      <c r="FV285" s="595"/>
      <c r="FW285" s="595"/>
      <c r="FX285" s="595"/>
      <c r="FY285" s="595"/>
      <c r="FZ285" s="595"/>
      <c r="GA285" s="595"/>
      <c r="GB285" s="595"/>
      <c r="GC285" s="595"/>
      <c r="GD285" s="595"/>
      <c r="GE285" s="595"/>
      <c r="GF285" s="595"/>
      <c r="GG285" s="595"/>
      <c r="GH285" s="595"/>
      <c r="GI285" s="595"/>
      <c r="GJ285" s="595"/>
      <c r="GK285" s="595"/>
      <c r="GL285" s="595"/>
      <c r="GM285" s="595"/>
      <c r="GN285" s="595"/>
      <c r="GO285" s="595"/>
      <c r="GP285" s="595"/>
      <c r="GQ285" s="595"/>
      <c r="GR285" s="595"/>
      <c r="GS285" s="595"/>
      <c r="GT285" s="595"/>
      <c r="GU285" s="595"/>
      <c r="GV285" s="595"/>
      <c r="GW285" s="595"/>
      <c r="GX285" s="595"/>
      <c r="GY285" s="595"/>
      <c r="GZ285" s="595"/>
      <c r="HA285" s="595"/>
      <c r="HB285" s="595"/>
      <c r="HC285" s="595"/>
      <c r="HD285" s="595"/>
      <c r="HE285" s="595"/>
      <c r="HF285" s="595"/>
      <c r="HG285" s="595"/>
      <c r="HH285" s="595"/>
      <c r="HI285" s="595"/>
      <c r="HJ285" s="595"/>
      <c r="HK285" s="595"/>
      <c r="HL285" s="595"/>
      <c r="HM285" s="595"/>
      <c r="HN285" s="595"/>
      <c r="HO285" s="595"/>
      <c r="HP285" s="595"/>
      <c r="HQ285" s="595"/>
      <c r="HR285" s="595"/>
      <c r="HS285" s="595"/>
      <c r="HT285" s="595"/>
      <c r="HU285" s="595"/>
      <c r="HV285" s="595"/>
      <c r="HW285" s="595"/>
      <c r="HX285" s="595"/>
      <c r="HY285" s="595"/>
      <c r="HZ285" s="595"/>
      <c r="IA285" s="595"/>
      <c r="IB285" s="595"/>
      <c r="IC285" s="595"/>
      <c r="ID285" s="595"/>
      <c r="IE285" s="595"/>
      <c r="IF285" s="595"/>
      <c r="IG285" s="595"/>
      <c r="IH285" s="595"/>
      <c r="II285" s="595"/>
      <c r="IJ285" s="595"/>
      <c r="IK285" s="595"/>
      <c r="IL285" s="595"/>
      <c r="IM285" s="595"/>
      <c r="IN285" s="595"/>
      <c r="IO285" s="595"/>
      <c r="IP285" s="595"/>
      <c r="IQ285" s="595"/>
      <c r="IR285" s="595"/>
      <c r="IS285" s="595"/>
      <c r="IT285" s="595"/>
      <c r="IU285" s="595"/>
      <c r="IV285" s="595"/>
    </row>
    <row r="286" spans="1:256" ht="12.75">
      <c r="A286" s="631"/>
      <c r="C286" s="632"/>
      <c r="D286" s="1068"/>
      <c r="E286" s="662"/>
      <c r="F286" s="662"/>
      <c r="G286" s="595"/>
      <c r="H286" s="595"/>
      <c r="I286" s="595"/>
      <c r="J286" s="595"/>
      <c r="K286" s="595"/>
      <c r="L286" s="595"/>
      <c r="M286" s="595"/>
      <c r="N286" s="595"/>
      <c r="O286" s="595"/>
      <c r="P286" s="595"/>
      <c r="Q286" s="595"/>
      <c r="R286" s="595"/>
      <c r="S286" s="595"/>
      <c r="T286" s="595"/>
      <c r="U286" s="595"/>
      <c r="V286" s="595"/>
      <c r="W286" s="595"/>
      <c r="X286" s="595"/>
      <c r="Y286" s="595"/>
      <c r="Z286" s="595"/>
      <c r="AA286" s="595"/>
      <c r="AB286" s="595"/>
      <c r="AC286" s="595"/>
      <c r="AD286" s="595"/>
      <c r="AE286" s="595"/>
      <c r="AF286" s="595"/>
      <c r="AG286" s="595"/>
      <c r="AH286" s="595"/>
      <c r="AI286" s="595"/>
      <c r="AJ286" s="595"/>
      <c r="AK286" s="595"/>
      <c r="AL286" s="595"/>
      <c r="AM286" s="595"/>
      <c r="AN286" s="595"/>
      <c r="AO286" s="595"/>
      <c r="AP286" s="595"/>
      <c r="AQ286" s="595"/>
      <c r="AR286" s="595"/>
      <c r="AS286" s="595"/>
      <c r="AT286" s="595"/>
      <c r="AU286" s="595"/>
      <c r="AV286" s="595"/>
      <c r="AW286" s="595"/>
      <c r="AX286" s="595"/>
      <c r="AY286" s="595"/>
      <c r="AZ286" s="595"/>
      <c r="BA286" s="595"/>
      <c r="BB286" s="595"/>
      <c r="BC286" s="595"/>
      <c r="BD286" s="595"/>
      <c r="BE286" s="595"/>
      <c r="BF286" s="595"/>
      <c r="BG286" s="595"/>
      <c r="BH286" s="595"/>
      <c r="BI286" s="595"/>
      <c r="BJ286" s="595"/>
      <c r="BK286" s="595"/>
      <c r="BL286" s="595"/>
      <c r="BM286" s="595"/>
      <c r="BN286" s="595"/>
      <c r="BO286" s="595"/>
      <c r="BP286" s="595"/>
      <c r="BQ286" s="595"/>
      <c r="BR286" s="595"/>
      <c r="BS286" s="595"/>
      <c r="BT286" s="595"/>
      <c r="BU286" s="595"/>
      <c r="BV286" s="595"/>
      <c r="BW286" s="595"/>
      <c r="BX286" s="595"/>
      <c r="BY286" s="595"/>
      <c r="BZ286" s="595"/>
      <c r="CA286" s="595"/>
      <c r="CB286" s="595"/>
      <c r="CC286" s="595"/>
      <c r="CD286" s="595"/>
      <c r="CE286" s="595"/>
      <c r="CF286" s="595"/>
      <c r="CG286" s="595"/>
      <c r="CH286" s="595"/>
      <c r="CI286" s="595"/>
      <c r="CJ286" s="595"/>
      <c r="CK286" s="595"/>
      <c r="CL286" s="595"/>
      <c r="CM286" s="595"/>
      <c r="CN286" s="595"/>
      <c r="CO286" s="595"/>
      <c r="CP286" s="595"/>
      <c r="CQ286" s="595"/>
      <c r="CR286" s="595"/>
      <c r="CS286" s="595"/>
      <c r="CT286" s="595"/>
      <c r="CU286" s="595"/>
      <c r="CV286" s="595"/>
      <c r="CW286" s="595"/>
      <c r="CX286" s="595"/>
      <c r="CY286" s="595"/>
      <c r="CZ286" s="595"/>
      <c r="DA286" s="595"/>
      <c r="DB286" s="595"/>
      <c r="DC286" s="595"/>
      <c r="DD286" s="595"/>
      <c r="DE286" s="595"/>
      <c r="DF286" s="595"/>
      <c r="DG286" s="595"/>
      <c r="DH286" s="595"/>
      <c r="DI286" s="595"/>
      <c r="DJ286" s="595"/>
      <c r="DK286" s="595"/>
      <c r="DL286" s="595"/>
      <c r="DM286" s="595"/>
      <c r="DN286" s="595"/>
      <c r="DO286" s="595"/>
      <c r="DP286" s="595"/>
      <c r="DQ286" s="595"/>
      <c r="DR286" s="595"/>
      <c r="DS286" s="595"/>
      <c r="DT286" s="595"/>
      <c r="DU286" s="595"/>
      <c r="DV286" s="595"/>
      <c r="DW286" s="595"/>
      <c r="DX286" s="595"/>
      <c r="DY286" s="595"/>
      <c r="DZ286" s="595"/>
      <c r="EA286" s="595"/>
      <c r="EB286" s="595"/>
      <c r="EC286" s="595"/>
      <c r="ED286" s="595"/>
      <c r="EE286" s="595"/>
      <c r="EF286" s="595"/>
      <c r="EG286" s="595"/>
      <c r="EH286" s="595"/>
      <c r="EI286" s="595"/>
      <c r="EJ286" s="595"/>
      <c r="EK286" s="595"/>
      <c r="EL286" s="595"/>
      <c r="EM286" s="595"/>
      <c r="EN286" s="595"/>
      <c r="EO286" s="595"/>
      <c r="EP286" s="595"/>
      <c r="EQ286" s="595"/>
      <c r="ER286" s="595"/>
      <c r="ES286" s="595"/>
      <c r="ET286" s="595"/>
      <c r="EU286" s="595"/>
      <c r="EV286" s="595"/>
      <c r="EW286" s="595"/>
      <c r="EX286" s="595"/>
      <c r="EY286" s="595"/>
      <c r="EZ286" s="595"/>
      <c r="FA286" s="595"/>
      <c r="FB286" s="595"/>
      <c r="FC286" s="595"/>
      <c r="FD286" s="595"/>
      <c r="FE286" s="595"/>
      <c r="FF286" s="595"/>
      <c r="FG286" s="595"/>
      <c r="FH286" s="595"/>
      <c r="FI286" s="595"/>
      <c r="FJ286" s="595"/>
      <c r="FK286" s="595"/>
      <c r="FL286" s="595"/>
      <c r="FM286" s="595"/>
      <c r="FN286" s="595"/>
      <c r="FO286" s="595"/>
      <c r="FP286" s="595"/>
      <c r="FQ286" s="595"/>
      <c r="FR286" s="595"/>
      <c r="FS286" s="595"/>
      <c r="FT286" s="595"/>
      <c r="FU286" s="595"/>
      <c r="FV286" s="595"/>
      <c r="FW286" s="595"/>
      <c r="FX286" s="595"/>
      <c r="FY286" s="595"/>
      <c r="FZ286" s="595"/>
      <c r="GA286" s="595"/>
      <c r="GB286" s="595"/>
      <c r="GC286" s="595"/>
      <c r="GD286" s="595"/>
      <c r="GE286" s="595"/>
      <c r="GF286" s="595"/>
      <c r="GG286" s="595"/>
      <c r="GH286" s="595"/>
      <c r="GI286" s="595"/>
      <c r="GJ286" s="595"/>
      <c r="GK286" s="595"/>
      <c r="GL286" s="595"/>
      <c r="GM286" s="595"/>
      <c r="GN286" s="595"/>
      <c r="GO286" s="595"/>
      <c r="GP286" s="595"/>
      <c r="GQ286" s="595"/>
      <c r="GR286" s="595"/>
      <c r="GS286" s="595"/>
      <c r="GT286" s="595"/>
      <c r="GU286" s="595"/>
      <c r="GV286" s="595"/>
      <c r="GW286" s="595"/>
      <c r="GX286" s="595"/>
      <c r="GY286" s="595"/>
      <c r="GZ286" s="595"/>
      <c r="HA286" s="595"/>
      <c r="HB286" s="595"/>
      <c r="HC286" s="595"/>
      <c r="HD286" s="595"/>
      <c r="HE286" s="595"/>
      <c r="HF286" s="595"/>
      <c r="HG286" s="595"/>
      <c r="HH286" s="595"/>
      <c r="HI286" s="595"/>
      <c r="HJ286" s="595"/>
      <c r="HK286" s="595"/>
      <c r="HL286" s="595"/>
      <c r="HM286" s="595"/>
      <c r="HN286" s="595"/>
      <c r="HO286" s="595"/>
      <c r="HP286" s="595"/>
      <c r="HQ286" s="595"/>
      <c r="HR286" s="595"/>
      <c r="HS286" s="595"/>
      <c r="HT286" s="595"/>
      <c r="HU286" s="595"/>
      <c r="HV286" s="595"/>
      <c r="HW286" s="595"/>
      <c r="HX286" s="595"/>
      <c r="HY286" s="595"/>
      <c r="HZ286" s="595"/>
      <c r="IA286" s="595"/>
      <c r="IB286" s="595"/>
      <c r="IC286" s="595"/>
      <c r="ID286" s="595"/>
      <c r="IE286" s="595"/>
      <c r="IF286" s="595"/>
      <c r="IG286" s="595"/>
      <c r="IH286" s="595"/>
      <c r="II286" s="595"/>
      <c r="IJ286" s="595"/>
      <c r="IK286" s="595"/>
      <c r="IL286" s="595"/>
      <c r="IM286" s="595"/>
      <c r="IN286" s="595"/>
      <c r="IO286" s="595"/>
      <c r="IP286" s="595"/>
      <c r="IQ286" s="595"/>
      <c r="IR286" s="595"/>
      <c r="IS286" s="595"/>
      <c r="IT286" s="595"/>
      <c r="IU286" s="595"/>
      <c r="IV286" s="595"/>
    </row>
    <row r="287" spans="1:256" ht="12.75">
      <c r="A287" s="631"/>
      <c r="C287" s="632"/>
      <c r="D287" s="1068"/>
      <c r="E287" s="662"/>
      <c r="F287" s="662"/>
      <c r="G287" s="595"/>
      <c r="H287" s="595"/>
      <c r="I287" s="595"/>
      <c r="J287" s="595"/>
      <c r="K287" s="595"/>
      <c r="L287" s="595"/>
      <c r="M287" s="595"/>
      <c r="N287" s="595"/>
      <c r="O287" s="595"/>
      <c r="P287" s="595"/>
      <c r="Q287" s="595"/>
      <c r="R287" s="595"/>
      <c r="S287" s="595"/>
      <c r="T287" s="595"/>
      <c r="U287" s="595"/>
      <c r="V287" s="595"/>
      <c r="W287" s="595"/>
      <c r="X287" s="595"/>
      <c r="Y287" s="595"/>
      <c r="Z287" s="595"/>
      <c r="AA287" s="595"/>
      <c r="AB287" s="595"/>
      <c r="AC287" s="595"/>
      <c r="AD287" s="595"/>
      <c r="AE287" s="595"/>
      <c r="AF287" s="595"/>
      <c r="AG287" s="595"/>
      <c r="AH287" s="595"/>
      <c r="AI287" s="595"/>
      <c r="AJ287" s="595"/>
      <c r="AK287" s="595"/>
      <c r="AL287" s="595"/>
      <c r="AM287" s="595"/>
      <c r="AN287" s="595"/>
      <c r="AO287" s="595"/>
      <c r="AP287" s="595"/>
      <c r="AQ287" s="595"/>
      <c r="AR287" s="595"/>
      <c r="AS287" s="595"/>
      <c r="AT287" s="595"/>
      <c r="AU287" s="595"/>
      <c r="AV287" s="595"/>
      <c r="AW287" s="595"/>
      <c r="AX287" s="595"/>
      <c r="AY287" s="595"/>
      <c r="AZ287" s="595"/>
      <c r="BA287" s="595"/>
      <c r="BB287" s="595"/>
      <c r="BC287" s="595"/>
      <c r="BD287" s="595"/>
      <c r="BE287" s="595"/>
      <c r="BF287" s="595"/>
      <c r="BG287" s="595"/>
      <c r="BH287" s="595"/>
      <c r="BI287" s="595"/>
      <c r="BJ287" s="595"/>
      <c r="BK287" s="595"/>
      <c r="BL287" s="595"/>
      <c r="BM287" s="595"/>
      <c r="BN287" s="595"/>
      <c r="BO287" s="595"/>
      <c r="BP287" s="595"/>
      <c r="BQ287" s="595"/>
      <c r="BR287" s="595"/>
      <c r="BS287" s="595"/>
      <c r="BT287" s="595"/>
      <c r="BU287" s="595"/>
      <c r="BV287" s="595"/>
      <c r="BW287" s="595"/>
      <c r="BX287" s="595"/>
      <c r="BY287" s="595"/>
      <c r="BZ287" s="595"/>
      <c r="CA287" s="595"/>
      <c r="CB287" s="595"/>
      <c r="CC287" s="595"/>
      <c r="CD287" s="595"/>
      <c r="CE287" s="595"/>
      <c r="CF287" s="595"/>
      <c r="CG287" s="595"/>
      <c r="CH287" s="595"/>
      <c r="CI287" s="595"/>
      <c r="CJ287" s="595"/>
      <c r="CK287" s="595"/>
      <c r="CL287" s="595"/>
      <c r="CM287" s="595"/>
      <c r="CN287" s="595"/>
      <c r="CO287" s="595"/>
      <c r="CP287" s="595"/>
      <c r="CQ287" s="595"/>
      <c r="CR287" s="595"/>
      <c r="CS287" s="595"/>
      <c r="CT287" s="595"/>
      <c r="CU287" s="595"/>
      <c r="CV287" s="595"/>
      <c r="CW287" s="595"/>
      <c r="CX287" s="595"/>
      <c r="CY287" s="595"/>
      <c r="CZ287" s="595"/>
      <c r="DA287" s="595"/>
      <c r="DB287" s="595"/>
      <c r="DC287" s="595"/>
      <c r="DD287" s="595"/>
      <c r="DE287" s="595"/>
      <c r="DF287" s="595"/>
      <c r="DG287" s="595"/>
      <c r="DH287" s="595"/>
      <c r="DI287" s="595"/>
      <c r="DJ287" s="595"/>
      <c r="DK287" s="595"/>
      <c r="DL287" s="595"/>
      <c r="DM287" s="595"/>
      <c r="DN287" s="595"/>
      <c r="DO287" s="595"/>
      <c r="DP287" s="595"/>
      <c r="DQ287" s="595"/>
      <c r="DR287" s="595"/>
      <c r="DS287" s="595"/>
      <c r="DT287" s="595"/>
      <c r="DU287" s="595"/>
      <c r="DV287" s="595"/>
      <c r="DW287" s="595"/>
      <c r="DX287" s="595"/>
      <c r="DY287" s="595"/>
      <c r="DZ287" s="595"/>
      <c r="EA287" s="595"/>
      <c r="EB287" s="595"/>
      <c r="EC287" s="595"/>
      <c r="ED287" s="595"/>
      <c r="EE287" s="595"/>
      <c r="EF287" s="595"/>
      <c r="EG287" s="595"/>
      <c r="EH287" s="595"/>
      <c r="EI287" s="595"/>
      <c r="EJ287" s="595"/>
      <c r="EK287" s="595"/>
      <c r="EL287" s="595"/>
      <c r="EM287" s="595"/>
      <c r="EN287" s="595"/>
      <c r="EO287" s="595"/>
      <c r="EP287" s="595"/>
      <c r="EQ287" s="595"/>
      <c r="ER287" s="595"/>
      <c r="ES287" s="595"/>
      <c r="ET287" s="595"/>
      <c r="EU287" s="595"/>
      <c r="EV287" s="595"/>
      <c r="EW287" s="595"/>
      <c r="EX287" s="595"/>
      <c r="EY287" s="595"/>
      <c r="EZ287" s="595"/>
      <c r="FA287" s="595"/>
      <c r="FB287" s="595"/>
      <c r="FC287" s="595"/>
      <c r="FD287" s="595"/>
      <c r="FE287" s="595"/>
      <c r="FF287" s="595"/>
      <c r="FG287" s="595"/>
      <c r="FH287" s="595"/>
      <c r="FI287" s="595"/>
      <c r="FJ287" s="595"/>
      <c r="FK287" s="595"/>
      <c r="FL287" s="595"/>
      <c r="FM287" s="595"/>
      <c r="FN287" s="595"/>
      <c r="FO287" s="595"/>
      <c r="FP287" s="595"/>
      <c r="FQ287" s="595"/>
      <c r="FR287" s="595"/>
      <c r="FS287" s="595"/>
      <c r="FT287" s="595"/>
      <c r="FU287" s="595"/>
      <c r="FV287" s="595"/>
      <c r="FW287" s="595"/>
      <c r="FX287" s="595"/>
      <c r="FY287" s="595"/>
      <c r="FZ287" s="595"/>
      <c r="GA287" s="595"/>
      <c r="GB287" s="595"/>
      <c r="GC287" s="595"/>
      <c r="GD287" s="595"/>
      <c r="GE287" s="595"/>
      <c r="GF287" s="595"/>
      <c r="GG287" s="595"/>
      <c r="GH287" s="595"/>
      <c r="GI287" s="595"/>
      <c r="GJ287" s="595"/>
      <c r="GK287" s="595"/>
      <c r="GL287" s="595"/>
      <c r="GM287" s="595"/>
      <c r="GN287" s="595"/>
      <c r="GO287" s="595"/>
      <c r="GP287" s="595"/>
      <c r="GQ287" s="595"/>
      <c r="GR287" s="595"/>
      <c r="GS287" s="595"/>
      <c r="GT287" s="595"/>
      <c r="GU287" s="595"/>
      <c r="GV287" s="595"/>
      <c r="GW287" s="595"/>
      <c r="GX287" s="595"/>
      <c r="GY287" s="595"/>
      <c r="GZ287" s="595"/>
      <c r="HA287" s="595"/>
      <c r="HB287" s="595"/>
      <c r="HC287" s="595"/>
      <c r="HD287" s="595"/>
      <c r="HE287" s="595"/>
      <c r="HF287" s="595"/>
      <c r="HG287" s="595"/>
      <c r="HH287" s="595"/>
      <c r="HI287" s="595"/>
      <c r="HJ287" s="595"/>
      <c r="HK287" s="595"/>
      <c r="HL287" s="595"/>
      <c r="HM287" s="595"/>
      <c r="HN287" s="595"/>
      <c r="HO287" s="595"/>
      <c r="HP287" s="595"/>
      <c r="HQ287" s="595"/>
      <c r="HR287" s="595"/>
      <c r="HS287" s="595"/>
      <c r="HT287" s="595"/>
      <c r="HU287" s="595"/>
      <c r="HV287" s="595"/>
      <c r="HW287" s="595"/>
      <c r="HX287" s="595"/>
      <c r="HY287" s="595"/>
      <c r="HZ287" s="595"/>
      <c r="IA287" s="595"/>
      <c r="IB287" s="595"/>
      <c r="IC287" s="595"/>
      <c r="ID287" s="595"/>
      <c r="IE287" s="595"/>
      <c r="IF287" s="595"/>
      <c r="IG287" s="595"/>
      <c r="IH287" s="595"/>
      <c r="II287" s="595"/>
      <c r="IJ287" s="595"/>
      <c r="IK287" s="595"/>
      <c r="IL287" s="595"/>
      <c r="IM287" s="595"/>
      <c r="IN287" s="595"/>
      <c r="IO287" s="595"/>
      <c r="IP287" s="595"/>
      <c r="IQ287" s="595"/>
      <c r="IR287" s="595"/>
      <c r="IS287" s="595"/>
      <c r="IT287" s="595"/>
      <c r="IU287" s="595"/>
      <c r="IV287" s="595"/>
    </row>
    <row r="288" spans="1:256" ht="12.75">
      <c r="A288" s="631"/>
      <c r="C288" s="632"/>
      <c r="D288" s="1068"/>
      <c r="E288" s="662"/>
      <c r="F288" s="662"/>
      <c r="G288" s="595"/>
      <c r="H288" s="595"/>
      <c r="I288" s="595"/>
      <c r="J288" s="595"/>
      <c r="K288" s="595"/>
      <c r="L288" s="595"/>
      <c r="M288" s="595"/>
      <c r="N288" s="595"/>
      <c r="O288" s="595"/>
      <c r="P288" s="595"/>
      <c r="Q288" s="595"/>
      <c r="R288" s="595"/>
      <c r="S288" s="595"/>
      <c r="T288" s="595"/>
      <c r="U288" s="595"/>
      <c r="V288" s="595"/>
      <c r="W288" s="595"/>
      <c r="X288" s="595"/>
      <c r="Y288" s="595"/>
      <c r="Z288" s="595"/>
      <c r="AA288" s="595"/>
      <c r="AB288" s="595"/>
      <c r="AC288" s="595"/>
      <c r="AD288" s="595"/>
      <c r="AE288" s="595"/>
      <c r="AF288" s="595"/>
      <c r="AG288" s="595"/>
      <c r="AH288" s="595"/>
      <c r="AI288" s="595"/>
      <c r="AJ288" s="595"/>
      <c r="AK288" s="595"/>
      <c r="AL288" s="595"/>
      <c r="AM288" s="595"/>
      <c r="AN288" s="595"/>
      <c r="AO288" s="595"/>
      <c r="AP288" s="595"/>
      <c r="AQ288" s="595"/>
      <c r="AR288" s="595"/>
      <c r="AS288" s="595"/>
      <c r="AT288" s="595"/>
      <c r="AU288" s="595"/>
      <c r="AV288" s="595"/>
      <c r="AW288" s="595"/>
      <c r="AX288" s="595"/>
      <c r="AY288" s="595"/>
      <c r="AZ288" s="595"/>
      <c r="BA288" s="595"/>
      <c r="BB288" s="595"/>
      <c r="BC288" s="595"/>
      <c r="BD288" s="595"/>
      <c r="BE288" s="595"/>
      <c r="BF288" s="595"/>
      <c r="BG288" s="595"/>
      <c r="BH288" s="595"/>
      <c r="BI288" s="595"/>
      <c r="BJ288" s="595"/>
      <c r="BK288" s="595"/>
      <c r="BL288" s="595"/>
      <c r="BM288" s="595"/>
      <c r="BN288" s="595"/>
      <c r="BO288" s="595"/>
      <c r="BP288" s="595"/>
      <c r="BQ288" s="595"/>
      <c r="BR288" s="595"/>
      <c r="BS288" s="595"/>
      <c r="BT288" s="595"/>
      <c r="BU288" s="595"/>
      <c r="BV288" s="595"/>
      <c r="BW288" s="595"/>
      <c r="BX288" s="595"/>
      <c r="BY288" s="595"/>
      <c r="BZ288" s="595"/>
      <c r="CA288" s="595"/>
      <c r="CB288" s="595"/>
      <c r="CC288" s="595"/>
      <c r="CD288" s="595"/>
      <c r="CE288" s="595"/>
      <c r="CF288" s="595"/>
      <c r="CG288" s="595"/>
      <c r="CH288" s="595"/>
      <c r="CI288" s="595"/>
      <c r="CJ288" s="595"/>
      <c r="CK288" s="595"/>
      <c r="CL288" s="595"/>
      <c r="CM288" s="595"/>
      <c r="CN288" s="595"/>
      <c r="CO288" s="595"/>
      <c r="CP288" s="595"/>
      <c r="CQ288" s="595"/>
      <c r="CR288" s="595"/>
      <c r="CS288" s="595"/>
      <c r="CT288" s="595"/>
      <c r="CU288" s="595"/>
      <c r="CV288" s="595"/>
      <c r="CW288" s="595"/>
      <c r="CX288" s="595"/>
      <c r="CY288" s="595"/>
      <c r="CZ288" s="595"/>
      <c r="DA288" s="595"/>
      <c r="DB288" s="595"/>
      <c r="DC288" s="595"/>
      <c r="DD288" s="595"/>
      <c r="DE288" s="595"/>
      <c r="DF288" s="595"/>
      <c r="DG288" s="595"/>
      <c r="DH288" s="595"/>
      <c r="DI288" s="595"/>
      <c r="DJ288" s="595"/>
      <c r="DK288" s="595"/>
      <c r="DL288" s="595"/>
      <c r="DM288" s="595"/>
      <c r="DN288" s="595"/>
      <c r="DO288" s="595"/>
      <c r="DP288" s="595"/>
      <c r="DQ288" s="595"/>
      <c r="DR288" s="595"/>
      <c r="DS288" s="595"/>
      <c r="DT288" s="595"/>
      <c r="DU288" s="595"/>
      <c r="DV288" s="595"/>
      <c r="DW288" s="595"/>
      <c r="DX288" s="595"/>
      <c r="DY288" s="595"/>
      <c r="DZ288" s="595"/>
      <c r="EA288" s="595"/>
      <c r="EB288" s="595"/>
      <c r="EC288" s="595"/>
      <c r="ED288" s="595"/>
      <c r="EE288" s="595"/>
      <c r="EF288" s="595"/>
      <c r="EG288" s="595"/>
      <c r="EH288" s="595"/>
      <c r="EI288" s="595"/>
      <c r="EJ288" s="595"/>
      <c r="EK288" s="595"/>
      <c r="EL288" s="595"/>
      <c r="EM288" s="595"/>
      <c r="EN288" s="595"/>
      <c r="EO288" s="595"/>
      <c r="EP288" s="595"/>
      <c r="EQ288" s="595"/>
      <c r="ER288" s="595"/>
      <c r="ES288" s="595"/>
      <c r="ET288" s="595"/>
      <c r="EU288" s="595"/>
      <c r="EV288" s="595"/>
      <c r="EW288" s="595"/>
      <c r="EX288" s="595"/>
      <c r="EY288" s="595"/>
      <c r="EZ288" s="595"/>
      <c r="FA288" s="595"/>
      <c r="FB288" s="595"/>
      <c r="FC288" s="595"/>
      <c r="FD288" s="595"/>
      <c r="FE288" s="595"/>
      <c r="FF288" s="595"/>
      <c r="FG288" s="595"/>
      <c r="FH288" s="595"/>
      <c r="FI288" s="595"/>
      <c r="FJ288" s="595"/>
      <c r="FK288" s="595"/>
      <c r="FL288" s="595"/>
      <c r="FM288" s="595"/>
      <c r="FN288" s="595"/>
      <c r="FO288" s="595"/>
      <c r="FP288" s="595"/>
      <c r="FQ288" s="595"/>
      <c r="FR288" s="595"/>
      <c r="FS288" s="595"/>
      <c r="FT288" s="595"/>
      <c r="FU288" s="595"/>
      <c r="FV288" s="595"/>
      <c r="FW288" s="595"/>
      <c r="FX288" s="595"/>
      <c r="FY288" s="595"/>
      <c r="FZ288" s="595"/>
      <c r="GA288" s="595"/>
      <c r="GB288" s="595"/>
      <c r="GC288" s="595"/>
      <c r="GD288" s="595"/>
      <c r="GE288" s="595"/>
      <c r="GF288" s="595"/>
      <c r="GG288" s="595"/>
      <c r="GH288" s="595"/>
      <c r="GI288" s="595"/>
      <c r="GJ288" s="595"/>
      <c r="GK288" s="595"/>
      <c r="GL288" s="595"/>
      <c r="GM288" s="595"/>
      <c r="GN288" s="595"/>
      <c r="GO288" s="595"/>
      <c r="GP288" s="595"/>
      <c r="GQ288" s="595"/>
      <c r="GR288" s="595"/>
      <c r="GS288" s="595"/>
      <c r="GT288" s="595"/>
      <c r="GU288" s="595"/>
      <c r="GV288" s="595"/>
      <c r="GW288" s="595"/>
      <c r="GX288" s="595"/>
      <c r="GY288" s="595"/>
      <c r="GZ288" s="595"/>
      <c r="HA288" s="595"/>
      <c r="HB288" s="595"/>
      <c r="HC288" s="595"/>
      <c r="HD288" s="595"/>
      <c r="HE288" s="595"/>
      <c r="HF288" s="595"/>
      <c r="HG288" s="595"/>
      <c r="HH288" s="595"/>
      <c r="HI288" s="595"/>
      <c r="HJ288" s="595"/>
      <c r="HK288" s="595"/>
      <c r="HL288" s="595"/>
      <c r="HM288" s="595"/>
      <c r="HN288" s="595"/>
      <c r="HO288" s="595"/>
      <c r="HP288" s="595"/>
      <c r="HQ288" s="595"/>
      <c r="HR288" s="595"/>
      <c r="HS288" s="595"/>
      <c r="HT288" s="595"/>
      <c r="HU288" s="595"/>
      <c r="HV288" s="595"/>
      <c r="HW288" s="595"/>
      <c r="HX288" s="595"/>
      <c r="HY288" s="595"/>
      <c r="HZ288" s="595"/>
      <c r="IA288" s="595"/>
      <c r="IB288" s="595"/>
      <c r="IC288" s="595"/>
      <c r="ID288" s="595"/>
      <c r="IE288" s="595"/>
      <c r="IF288" s="595"/>
      <c r="IG288" s="595"/>
      <c r="IH288" s="595"/>
      <c r="II288" s="595"/>
      <c r="IJ288" s="595"/>
      <c r="IK288" s="595"/>
      <c r="IL288" s="595"/>
      <c r="IM288" s="595"/>
      <c r="IN288" s="595"/>
      <c r="IO288" s="595"/>
      <c r="IP288" s="595"/>
      <c r="IQ288" s="595"/>
      <c r="IR288" s="595"/>
      <c r="IS288" s="595"/>
      <c r="IT288" s="595"/>
      <c r="IU288" s="595"/>
      <c r="IV288" s="595"/>
    </row>
    <row r="289" spans="1:256" ht="12.75">
      <c r="A289" s="631"/>
      <c r="C289" s="632"/>
      <c r="D289" s="1068"/>
      <c r="E289" s="662"/>
      <c r="F289" s="662"/>
      <c r="G289" s="595"/>
      <c r="H289" s="595"/>
      <c r="I289" s="595"/>
      <c r="J289" s="595"/>
      <c r="K289" s="595"/>
      <c r="L289" s="595"/>
      <c r="M289" s="595"/>
      <c r="N289" s="595"/>
      <c r="O289" s="595"/>
      <c r="P289" s="595"/>
      <c r="Q289" s="595"/>
      <c r="R289" s="595"/>
      <c r="S289" s="595"/>
      <c r="T289" s="595"/>
      <c r="U289" s="595"/>
      <c r="V289" s="595"/>
      <c r="W289" s="595"/>
      <c r="X289" s="595"/>
      <c r="Y289" s="595"/>
      <c r="Z289" s="595"/>
      <c r="AA289" s="595"/>
      <c r="AB289" s="595"/>
      <c r="AC289" s="595"/>
      <c r="AD289" s="595"/>
      <c r="AE289" s="595"/>
      <c r="AF289" s="595"/>
      <c r="AG289" s="595"/>
      <c r="AH289" s="595"/>
      <c r="AI289" s="595"/>
      <c r="AJ289" s="595"/>
      <c r="AK289" s="595"/>
      <c r="AL289" s="595"/>
      <c r="AM289" s="595"/>
      <c r="AN289" s="595"/>
      <c r="AO289" s="595"/>
      <c r="AP289" s="595"/>
      <c r="AQ289" s="595"/>
      <c r="AR289" s="595"/>
      <c r="AS289" s="595"/>
      <c r="AT289" s="595"/>
      <c r="AU289" s="595"/>
      <c r="AV289" s="595"/>
      <c r="AW289" s="595"/>
      <c r="AX289" s="595"/>
      <c r="AY289" s="595"/>
      <c r="AZ289" s="595"/>
      <c r="BA289" s="595"/>
      <c r="BB289" s="595"/>
      <c r="BC289" s="595"/>
      <c r="BD289" s="595"/>
      <c r="BE289" s="595"/>
      <c r="BF289" s="595"/>
      <c r="BG289" s="595"/>
      <c r="BH289" s="595"/>
      <c r="BI289" s="595"/>
      <c r="BJ289" s="595"/>
      <c r="BK289" s="595"/>
      <c r="BL289" s="595"/>
      <c r="BM289" s="595"/>
      <c r="BN289" s="595"/>
      <c r="BO289" s="595"/>
      <c r="BP289" s="595"/>
      <c r="BQ289" s="595"/>
      <c r="BR289" s="595"/>
      <c r="BS289" s="595"/>
      <c r="BT289" s="595"/>
      <c r="BU289" s="595"/>
      <c r="BV289" s="595"/>
      <c r="BW289" s="595"/>
      <c r="BX289" s="595"/>
      <c r="BY289" s="595"/>
      <c r="BZ289" s="595"/>
      <c r="CA289" s="595"/>
      <c r="CB289" s="595"/>
      <c r="CC289" s="595"/>
      <c r="CD289" s="595"/>
      <c r="CE289" s="595"/>
      <c r="CF289" s="595"/>
      <c r="CG289" s="595"/>
      <c r="CH289" s="595"/>
      <c r="CI289" s="595"/>
      <c r="CJ289" s="595"/>
      <c r="CK289" s="595"/>
      <c r="CL289" s="595"/>
      <c r="CM289" s="595"/>
      <c r="CN289" s="595"/>
      <c r="CO289" s="595"/>
      <c r="CP289" s="595"/>
      <c r="CQ289" s="595"/>
      <c r="CR289" s="595"/>
      <c r="CS289" s="595"/>
      <c r="CT289" s="595"/>
      <c r="CU289" s="595"/>
      <c r="CV289" s="595"/>
      <c r="CW289" s="595"/>
      <c r="CX289" s="595"/>
      <c r="CY289" s="595"/>
      <c r="CZ289" s="595"/>
      <c r="DA289" s="595"/>
      <c r="DB289" s="595"/>
      <c r="DC289" s="595"/>
      <c r="DD289" s="595"/>
      <c r="DE289" s="595"/>
      <c r="DF289" s="595"/>
      <c r="DG289" s="595"/>
      <c r="DH289" s="595"/>
      <c r="DI289" s="595"/>
      <c r="DJ289" s="595"/>
      <c r="DK289" s="595"/>
      <c r="DL289" s="595"/>
      <c r="DM289" s="595"/>
      <c r="DN289" s="595"/>
      <c r="DO289" s="595"/>
      <c r="DP289" s="595"/>
      <c r="DQ289" s="595"/>
      <c r="DR289" s="595"/>
      <c r="DS289" s="595"/>
      <c r="DT289" s="595"/>
      <c r="DU289" s="595"/>
      <c r="DV289" s="595"/>
      <c r="DW289" s="595"/>
      <c r="DX289" s="595"/>
      <c r="DY289" s="595"/>
      <c r="DZ289" s="595"/>
      <c r="EA289" s="595"/>
      <c r="EB289" s="595"/>
      <c r="EC289" s="595"/>
      <c r="ED289" s="595"/>
      <c r="EE289" s="595"/>
      <c r="EF289" s="595"/>
      <c r="EG289" s="595"/>
      <c r="EH289" s="595"/>
      <c r="EI289" s="595"/>
      <c r="EJ289" s="595"/>
      <c r="EK289" s="595"/>
      <c r="EL289" s="595"/>
      <c r="EM289" s="595"/>
      <c r="EN289" s="595"/>
      <c r="EO289" s="595"/>
      <c r="EP289" s="595"/>
      <c r="EQ289" s="595"/>
      <c r="ER289" s="595"/>
      <c r="ES289" s="595"/>
      <c r="ET289" s="595"/>
      <c r="EU289" s="595"/>
      <c r="EV289" s="595"/>
      <c r="EW289" s="595"/>
      <c r="EX289" s="595"/>
      <c r="EY289" s="595"/>
      <c r="EZ289" s="595"/>
      <c r="FA289" s="595"/>
      <c r="FB289" s="595"/>
      <c r="FC289" s="595"/>
      <c r="FD289" s="595"/>
      <c r="FE289" s="595"/>
      <c r="FF289" s="595"/>
      <c r="FG289" s="595"/>
      <c r="FH289" s="595"/>
      <c r="FI289" s="595"/>
      <c r="FJ289" s="595"/>
      <c r="FK289" s="595"/>
      <c r="FL289" s="595"/>
      <c r="FM289" s="595"/>
      <c r="FN289" s="595"/>
      <c r="FO289" s="595"/>
      <c r="FP289" s="595"/>
      <c r="FQ289" s="595"/>
      <c r="FR289" s="595"/>
      <c r="FS289" s="595"/>
      <c r="FT289" s="595"/>
      <c r="FU289" s="595"/>
      <c r="FV289" s="595"/>
      <c r="FW289" s="595"/>
      <c r="FX289" s="595"/>
      <c r="FY289" s="595"/>
      <c r="FZ289" s="595"/>
      <c r="GA289" s="595"/>
      <c r="GB289" s="595"/>
      <c r="GC289" s="595"/>
      <c r="GD289" s="595"/>
      <c r="GE289" s="595"/>
      <c r="GF289" s="595"/>
      <c r="GG289" s="595"/>
      <c r="GH289" s="595"/>
      <c r="GI289" s="595"/>
      <c r="GJ289" s="595"/>
      <c r="GK289" s="595"/>
      <c r="GL289" s="595"/>
      <c r="GM289" s="595"/>
      <c r="GN289" s="595"/>
      <c r="GO289" s="595"/>
      <c r="GP289" s="595"/>
      <c r="GQ289" s="595"/>
      <c r="GR289" s="595"/>
      <c r="GS289" s="595"/>
      <c r="GT289" s="595"/>
      <c r="GU289" s="595"/>
      <c r="GV289" s="595"/>
      <c r="GW289" s="595"/>
      <c r="GX289" s="595"/>
      <c r="GY289" s="595"/>
      <c r="GZ289" s="595"/>
      <c r="HA289" s="595"/>
      <c r="HB289" s="595"/>
      <c r="HC289" s="595"/>
      <c r="HD289" s="595"/>
      <c r="HE289" s="595"/>
      <c r="HF289" s="595"/>
      <c r="HG289" s="595"/>
      <c r="HH289" s="595"/>
      <c r="HI289" s="595"/>
      <c r="HJ289" s="595"/>
      <c r="HK289" s="595"/>
      <c r="HL289" s="595"/>
      <c r="HM289" s="595"/>
      <c r="HN289" s="595"/>
      <c r="HO289" s="595"/>
      <c r="HP289" s="595"/>
      <c r="HQ289" s="595"/>
      <c r="HR289" s="595"/>
      <c r="HS289" s="595"/>
      <c r="HT289" s="595"/>
      <c r="HU289" s="595"/>
      <c r="HV289" s="595"/>
      <c r="HW289" s="595"/>
      <c r="HX289" s="595"/>
      <c r="HY289" s="595"/>
      <c r="HZ289" s="595"/>
      <c r="IA289" s="595"/>
      <c r="IB289" s="595"/>
      <c r="IC289" s="595"/>
      <c r="ID289" s="595"/>
      <c r="IE289" s="595"/>
      <c r="IF289" s="595"/>
      <c r="IG289" s="595"/>
      <c r="IH289" s="595"/>
      <c r="II289" s="595"/>
      <c r="IJ289" s="595"/>
      <c r="IK289" s="595"/>
      <c r="IL289" s="595"/>
      <c r="IM289" s="595"/>
      <c r="IN289" s="595"/>
      <c r="IO289" s="595"/>
      <c r="IP289" s="595"/>
      <c r="IQ289" s="595"/>
      <c r="IR289" s="595"/>
      <c r="IS289" s="595"/>
      <c r="IT289" s="595"/>
      <c r="IU289" s="595"/>
      <c r="IV289" s="595"/>
    </row>
    <row r="290" spans="1:256" ht="12.75">
      <c r="A290" s="631"/>
      <c r="C290" s="632"/>
      <c r="D290" s="1068"/>
      <c r="E290" s="662"/>
      <c r="F290" s="662"/>
      <c r="G290" s="595"/>
      <c r="H290" s="595"/>
      <c r="I290" s="595"/>
      <c r="J290" s="595"/>
      <c r="K290" s="595"/>
      <c r="L290" s="595"/>
      <c r="M290" s="595"/>
      <c r="N290" s="595"/>
      <c r="O290" s="595"/>
      <c r="P290" s="595"/>
      <c r="Q290" s="595"/>
      <c r="R290" s="595"/>
      <c r="S290" s="595"/>
      <c r="T290" s="595"/>
      <c r="U290" s="595"/>
      <c r="V290" s="595"/>
      <c r="W290" s="595"/>
      <c r="X290" s="595"/>
      <c r="Y290" s="595"/>
      <c r="Z290" s="595"/>
      <c r="AA290" s="595"/>
      <c r="AB290" s="595"/>
      <c r="AC290" s="595"/>
      <c r="AD290" s="595"/>
      <c r="AE290" s="595"/>
      <c r="AF290" s="595"/>
      <c r="AG290" s="595"/>
      <c r="AH290" s="595"/>
      <c r="AI290" s="595"/>
      <c r="AJ290" s="595"/>
      <c r="AK290" s="595"/>
      <c r="AL290" s="595"/>
      <c r="AM290" s="595"/>
      <c r="AN290" s="595"/>
      <c r="AO290" s="595"/>
      <c r="AP290" s="595"/>
      <c r="AQ290" s="595"/>
      <c r="AR290" s="595"/>
      <c r="AS290" s="595"/>
      <c r="AT290" s="595"/>
      <c r="AU290" s="595"/>
      <c r="AV290" s="595"/>
      <c r="AW290" s="595"/>
      <c r="AX290" s="595"/>
      <c r="AY290" s="595"/>
      <c r="AZ290" s="595"/>
      <c r="BA290" s="595"/>
      <c r="BB290" s="595"/>
      <c r="BC290" s="595"/>
      <c r="BD290" s="595"/>
      <c r="BE290" s="595"/>
      <c r="BF290" s="595"/>
      <c r="BG290" s="595"/>
      <c r="BH290" s="595"/>
      <c r="BI290" s="595"/>
      <c r="BJ290" s="595"/>
      <c r="BK290" s="595"/>
      <c r="BL290" s="595"/>
      <c r="BM290" s="595"/>
      <c r="BN290" s="595"/>
      <c r="BO290" s="595"/>
      <c r="BP290" s="595"/>
      <c r="BQ290" s="595"/>
      <c r="BR290" s="595"/>
      <c r="BS290" s="595"/>
      <c r="BT290" s="595"/>
      <c r="BU290" s="595"/>
      <c r="BV290" s="595"/>
      <c r="BW290" s="595"/>
      <c r="BX290" s="595"/>
      <c r="BY290" s="595"/>
      <c r="BZ290" s="595"/>
      <c r="CA290" s="595"/>
      <c r="CB290" s="595"/>
      <c r="CC290" s="595"/>
      <c r="CD290" s="595"/>
      <c r="CE290" s="595"/>
      <c r="CF290" s="595"/>
      <c r="CG290" s="595"/>
      <c r="CH290" s="595"/>
      <c r="CI290" s="595"/>
      <c r="CJ290" s="595"/>
      <c r="CK290" s="595"/>
      <c r="CL290" s="595"/>
      <c r="CM290" s="595"/>
      <c r="CN290" s="595"/>
      <c r="CO290" s="595"/>
      <c r="CP290" s="595"/>
      <c r="CQ290" s="595"/>
      <c r="CR290" s="595"/>
      <c r="CS290" s="595"/>
      <c r="CT290" s="595"/>
      <c r="CU290" s="595"/>
      <c r="CV290" s="595"/>
      <c r="CW290" s="595"/>
      <c r="CX290" s="595"/>
      <c r="CY290" s="595"/>
      <c r="CZ290" s="595"/>
      <c r="DA290" s="595"/>
      <c r="DB290" s="595"/>
      <c r="DC290" s="595"/>
      <c r="DD290" s="595"/>
      <c r="DE290" s="595"/>
      <c r="DF290" s="595"/>
      <c r="DG290" s="595"/>
      <c r="DH290" s="595"/>
      <c r="DI290" s="595"/>
      <c r="DJ290" s="595"/>
      <c r="DK290" s="595"/>
      <c r="DL290" s="595"/>
      <c r="DM290" s="595"/>
      <c r="DN290" s="595"/>
      <c r="DO290" s="595"/>
      <c r="DP290" s="595"/>
      <c r="DQ290" s="595"/>
      <c r="DR290" s="595"/>
      <c r="DS290" s="595"/>
      <c r="DT290" s="595"/>
      <c r="DU290" s="595"/>
      <c r="DV290" s="595"/>
      <c r="DW290" s="595"/>
      <c r="DX290" s="595"/>
      <c r="DY290" s="595"/>
      <c r="DZ290" s="595"/>
      <c r="EA290" s="595"/>
      <c r="EB290" s="595"/>
      <c r="EC290" s="595"/>
      <c r="ED290" s="595"/>
      <c r="EE290" s="595"/>
      <c r="EF290" s="595"/>
      <c r="EG290" s="595"/>
      <c r="EH290" s="595"/>
      <c r="EI290" s="595"/>
      <c r="EJ290" s="595"/>
      <c r="EK290" s="595"/>
      <c r="EL290" s="595"/>
      <c r="EM290" s="595"/>
      <c r="EN290" s="595"/>
      <c r="EO290" s="595"/>
      <c r="EP290" s="595"/>
      <c r="EQ290" s="595"/>
      <c r="ER290" s="595"/>
      <c r="ES290" s="595"/>
      <c r="ET290" s="595"/>
      <c r="EU290" s="595"/>
      <c r="EV290" s="595"/>
      <c r="EW290" s="595"/>
      <c r="EX290" s="595"/>
      <c r="EY290" s="595"/>
      <c r="EZ290" s="595"/>
      <c r="FA290" s="595"/>
      <c r="FB290" s="595"/>
      <c r="FC290" s="595"/>
      <c r="FD290" s="595"/>
      <c r="FE290" s="595"/>
      <c r="FF290" s="595"/>
      <c r="FG290" s="595"/>
      <c r="FH290" s="595"/>
      <c r="FI290" s="595"/>
      <c r="FJ290" s="595"/>
      <c r="FK290" s="595"/>
      <c r="FL290" s="595"/>
      <c r="FM290" s="595"/>
      <c r="FN290" s="595"/>
      <c r="FO290" s="595"/>
      <c r="FP290" s="595"/>
      <c r="FQ290" s="595"/>
      <c r="FR290" s="595"/>
      <c r="FS290" s="595"/>
      <c r="FT290" s="595"/>
      <c r="FU290" s="595"/>
      <c r="FV290" s="595"/>
      <c r="FW290" s="595"/>
      <c r="FX290" s="595"/>
      <c r="FY290" s="595"/>
      <c r="FZ290" s="595"/>
      <c r="GA290" s="595"/>
      <c r="GB290" s="595"/>
      <c r="GC290" s="595"/>
      <c r="GD290" s="595"/>
      <c r="GE290" s="595"/>
      <c r="GF290" s="595"/>
      <c r="GG290" s="595"/>
      <c r="GH290" s="595"/>
      <c r="GI290" s="595"/>
      <c r="GJ290" s="595"/>
      <c r="GK290" s="595"/>
      <c r="GL290" s="595"/>
      <c r="GM290" s="595"/>
      <c r="GN290" s="595"/>
      <c r="GO290" s="595"/>
      <c r="GP290" s="595"/>
      <c r="GQ290" s="595"/>
      <c r="GR290" s="595"/>
      <c r="GS290" s="595"/>
      <c r="GT290" s="595"/>
      <c r="GU290" s="595"/>
      <c r="GV290" s="595"/>
      <c r="GW290" s="595"/>
      <c r="GX290" s="595"/>
      <c r="GY290" s="595"/>
      <c r="GZ290" s="595"/>
      <c r="HA290" s="595"/>
      <c r="HB290" s="595"/>
      <c r="HC290" s="595"/>
      <c r="HD290" s="595"/>
      <c r="HE290" s="595"/>
      <c r="HF290" s="595"/>
      <c r="HG290" s="595"/>
      <c r="HH290" s="595"/>
      <c r="HI290" s="595"/>
      <c r="HJ290" s="595"/>
      <c r="HK290" s="595"/>
      <c r="HL290" s="595"/>
      <c r="HM290" s="595"/>
      <c r="HN290" s="595"/>
      <c r="HO290" s="595"/>
      <c r="HP290" s="595"/>
      <c r="HQ290" s="595"/>
      <c r="HR290" s="595"/>
      <c r="HS290" s="595"/>
      <c r="HT290" s="595"/>
      <c r="HU290" s="595"/>
      <c r="HV290" s="595"/>
      <c r="HW290" s="595"/>
      <c r="HX290" s="595"/>
      <c r="HY290" s="595"/>
      <c r="HZ290" s="595"/>
      <c r="IA290" s="595"/>
      <c r="IB290" s="595"/>
      <c r="IC290" s="595"/>
      <c r="ID290" s="595"/>
      <c r="IE290" s="595"/>
      <c r="IF290" s="595"/>
      <c r="IG290" s="595"/>
      <c r="IH290" s="595"/>
      <c r="II290" s="595"/>
      <c r="IJ290" s="595"/>
      <c r="IK290" s="595"/>
      <c r="IL290" s="595"/>
      <c r="IM290" s="595"/>
      <c r="IN290" s="595"/>
      <c r="IO290" s="595"/>
      <c r="IP290" s="595"/>
      <c r="IQ290" s="595"/>
      <c r="IR290" s="595"/>
      <c r="IS290" s="595"/>
      <c r="IT290" s="595"/>
      <c r="IU290" s="595"/>
      <c r="IV290" s="595"/>
    </row>
    <row r="291" spans="1:256" ht="12.75">
      <c r="A291" s="631"/>
      <c r="C291" s="632"/>
      <c r="D291" s="1068"/>
      <c r="E291" s="662"/>
      <c r="F291" s="662"/>
      <c r="G291" s="595"/>
      <c r="H291" s="595"/>
      <c r="I291" s="595"/>
      <c r="J291" s="595"/>
      <c r="K291" s="595"/>
      <c r="L291" s="595"/>
      <c r="M291" s="595"/>
      <c r="N291" s="595"/>
      <c r="O291" s="595"/>
      <c r="P291" s="595"/>
      <c r="Q291" s="595"/>
      <c r="R291" s="595"/>
      <c r="S291" s="595"/>
      <c r="T291" s="595"/>
      <c r="U291" s="595"/>
      <c r="V291" s="595"/>
      <c r="W291" s="595"/>
      <c r="X291" s="595"/>
      <c r="Y291" s="595"/>
      <c r="Z291" s="595"/>
      <c r="AA291" s="595"/>
      <c r="AB291" s="595"/>
      <c r="AC291" s="595"/>
      <c r="AD291" s="595"/>
      <c r="AE291" s="595"/>
      <c r="AF291" s="595"/>
      <c r="AG291" s="595"/>
      <c r="AH291" s="595"/>
      <c r="AI291" s="595"/>
      <c r="AJ291" s="595"/>
      <c r="AK291" s="595"/>
      <c r="AL291" s="595"/>
      <c r="AM291" s="595"/>
      <c r="AN291" s="595"/>
      <c r="AO291" s="595"/>
      <c r="AP291" s="595"/>
      <c r="AQ291" s="595"/>
      <c r="AR291" s="595"/>
      <c r="AS291" s="595"/>
      <c r="AT291" s="595"/>
      <c r="AU291" s="595"/>
      <c r="AV291" s="595"/>
      <c r="AW291" s="595"/>
      <c r="AX291" s="595"/>
      <c r="AY291" s="595"/>
      <c r="AZ291" s="595"/>
      <c r="BA291" s="595"/>
      <c r="BB291" s="595"/>
      <c r="BC291" s="595"/>
      <c r="BD291" s="595"/>
      <c r="BE291" s="595"/>
      <c r="BF291" s="595"/>
      <c r="BG291" s="595"/>
      <c r="BH291" s="595"/>
      <c r="BI291" s="595"/>
      <c r="BJ291" s="595"/>
      <c r="BK291" s="595"/>
      <c r="BL291" s="595"/>
      <c r="BM291" s="595"/>
      <c r="BN291" s="595"/>
      <c r="BO291" s="595"/>
      <c r="BP291" s="595"/>
      <c r="BQ291" s="595"/>
      <c r="BR291" s="595"/>
      <c r="BS291" s="595"/>
      <c r="BT291" s="595"/>
      <c r="BU291" s="595"/>
      <c r="BV291" s="595"/>
      <c r="BW291" s="595"/>
      <c r="BX291" s="595"/>
      <c r="BY291" s="595"/>
      <c r="BZ291" s="595"/>
      <c r="CA291" s="595"/>
      <c r="CB291" s="595"/>
      <c r="CC291" s="595"/>
      <c r="CD291" s="595"/>
      <c r="CE291" s="595"/>
      <c r="CF291" s="595"/>
      <c r="CG291" s="595"/>
      <c r="CH291" s="595"/>
      <c r="CI291" s="595"/>
      <c r="CJ291" s="595"/>
      <c r="CK291" s="595"/>
      <c r="CL291" s="595"/>
      <c r="CM291" s="595"/>
      <c r="CN291" s="595"/>
      <c r="CO291" s="595"/>
      <c r="CP291" s="595"/>
      <c r="CQ291" s="595"/>
      <c r="CR291" s="595"/>
      <c r="CS291" s="595"/>
      <c r="CT291" s="595"/>
      <c r="CU291" s="595"/>
      <c r="CV291" s="595"/>
      <c r="CW291" s="595"/>
      <c r="CX291" s="595"/>
      <c r="CY291" s="595"/>
      <c r="CZ291" s="595"/>
      <c r="DA291" s="595"/>
      <c r="DB291" s="595"/>
      <c r="DC291" s="595"/>
      <c r="DD291" s="595"/>
      <c r="DE291" s="595"/>
      <c r="DF291" s="595"/>
      <c r="DG291" s="595"/>
      <c r="DH291" s="595"/>
      <c r="DI291" s="595"/>
      <c r="DJ291" s="595"/>
      <c r="DK291" s="595"/>
      <c r="DL291" s="595"/>
      <c r="DM291" s="595"/>
      <c r="DN291" s="595"/>
      <c r="DO291" s="595"/>
      <c r="DP291" s="595"/>
      <c r="DQ291" s="595"/>
      <c r="DR291" s="595"/>
      <c r="DS291" s="595"/>
      <c r="DT291" s="595"/>
      <c r="DU291" s="595"/>
      <c r="DV291" s="595"/>
      <c r="DW291" s="595"/>
      <c r="DX291" s="595"/>
      <c r="DY291" s="595"/>
      <c r="DZ291" s="595"/>
      <c r="EA291" s="595"/>
      <c r="EB291" s="595"/>
      <c r="EC291" s="595"/>
      <c r="ED291" s="595"/>
      <c r="EE291" s="595"/>
      <c r="EF291" s="595"/>
      <c r="EG291" s="595"/>
      <c r="EH291" s="595"/>
      <c r="EI291" s="595"/>
      <c r="EJ291" s="595"/>
      <c r="EK291" s="595"/>
      <c r="EL291" s="595"/>
      <c r="EM291" s="595"/>
      <c r="EN291" s="595"/>
      <c r="EO291" s="595"/>
      <c r="EP291" s="595"/>
      <c r="EQ291" s="595"/>
      <c r="ER291" s="595"/>
      <c r="ES291" s="595"/>
      <c r="ET291" s="595"/>
      <c r="EU291" s="595"/>
      <c r="EV291" s="595"/>
      <c r="EW291" s="595"/>
      <c r="EX291" s="595"/>
      <c r="EY291" s="595"/>
      <c r="EZ291" s="595"/>
      <c r="FA291" s="595"/>
      <c r="FB291" s="595"/>
      <c r="FC291" s="595"/>
      <c r="FD291" s="595"/>
      <c r="FE291" s="595"/>
      <c r="FF291" s="595"/>
      <c r="FG291" s="595"/>
      <c r="FH291" s="595"/>
      <c r="FI291" s="595"/>
      <c r="FJ291" s="595"/>
      <c r="FK291" s="595"/>
      <c r="FL291" s="595"/>
      <c r="FM291" s="595"/>
      <c r="FN291" s="595"/>
      <c r="FO291" s="595"/>
      <c r="FP291" s="595"/>
      <c r="FQ291" s="595"/>
      <c r="FR291" s="595"/>
      <c r="FS291" s="595"/>
      <c r="FT291" s="595"/>
      <c r="FU291" s="595"/>
      <c r="FV291" s="595"/>
      <c r="FW291" s="595"/>
      <c r="FX291" s="595"/>
      <c r="FY291" s="595"/>
      <c r="FZ291" s="595"/>
      <c r="GA291" s="595"/>
      <c r="GB291" s="595"/>
      <c r="GC291" s="595"/>
      <c r="GD291" s="595"/>
      <c r="GE291" s="595"/>
      <c r="GF291" s="595"/>
      <c r="GG291" s="595"/>
      <c r="GH291" s="595"/>
      <c r="GI291" s="595"/>
      <c r="GJ291" s="595"/>
      <c r="GK291" s="595"/>
      <c r="GL291" s="595"/>
      <c r="GM291" s="595"/>
      <c r="GN291" s="595"/>
      <c r="GO291" s="595"/>
      <c r="GP291" s="595"/>
      <c r="GQ291" s="595"/>
      <c r="GR291" s="595"/>
      <c r="GS291" s="595"/>
      <c r="GT291" s="595"/>
      <c r="GU291" s="595"/>
      <c r="GV291" s="595"/>
      <c r="GW291" s="595"/>
      <c r="GX291" s="595"/>
      <c r="GY291" s="595"/>
      <c r="GZ291" s="595"/>
      <c r="HA291" s="595"/>
      <c r="HB291" s="595"/>
      <c r="HC291" s="595"/>
      <c r="HD291" s="595"/>
      <c r="HE291" s="595"/>
      <c r="HF291" s="595"/>
      <c r="HG291" s="595"/>
      <c r="HH291" s="595"/>
      <c r="HI291" s="595"/>
      <c r="HJ291" s="595"/>
      <c r="HK291" s="595"/>
      <c r="HL291" s="595"/>
      <c r="HM291" s="595"/>
      <c r="HN291" s="595"/>
      <c r="HO291" s="595"/>
      <c r="HP291" s="595"/>
      <c r="HQ291" s="595"/>
      <c r="HR291" s="595"/>
      <c r="HS291" s="595"/>
      <c r="HT291" s="595"/>
      <c r="HU291" s="595"/>
      <c r="HV291" s="595"/>
      <c r="HW291" s="595"/>
      <c r="HX291" s="595"/>
      <c r="HY291" s="595"/>
      <c r="HZ291" s="595"/>
      <c r="IA291" s="595"/>
      <c r="IB291" s="595"/>
      <c r="IC291" s="595"/>
      <c r="ID291" s="595"/>
      <c r="IE291" s="595"/>
      <c r="IF291" s="595"/>
      <c r="IG291" s="595"/>
      <c r="IH291" s="595"/>
      <c r="II291" s="595"/>
      <c r="IJ291" s="595"/>
      <c r="IK291" s="595"/>
      <c r="IL291" s="595"/>
      <c r="IM291" s="595"/>
      <c r="IN291" s="595"/>
      <c r="IO291" s="595"/>
      <c r="IP291" s="595"/>
      <c r="IQ291" s="595"/>
      <c r="IR291" s="595"/>
      <c r="IS291" s="595"/>
      <c r="IT291" s="595"/>
      <c r="IU291" s="595"/>
      <c r="IV291" s="595"/>
    </row>
    <row r="292" spans="1:256" ht="12.75">
      <c r="A292" s="631"/>
      <c r="C292" s="632"/>
      <c r="D292" s="1068"/>
      <c r="E292" s="662"/>
      <c r="F292" s="662"/>
      <c r="G292" s="595"/>
      <c r="H292" s="595"/>
      <c r="I292" s="595"/>
      <c r="J292" s="595"/>
      <c r="K292" s="595"/>
      <c r="L292" s="595"/>
      <c r="M292" s="595"/>
      <c r="N292" s="595"/>
      <c r="O292" s="595"/>
      <c r="P292" s="595"/>
      <c r="Q292" s="595"/>
      <c r="R292" s="595"/>
      <c r="S292" s="595"/>
      <c r="T292" s="595"/>
      <c r="U292" s="595"/>
      <c r="V292" s="595"/>
      <c r="W292" s="595"/>
      <c r="X292" s="595"/>
      <c r="Y292" s="595"/>
      <c r="Z292" s="595"/>
      <c r="AA292" s="595"/>
      <c r="AB292" s="595"/>
      <c r="AC292" s="595"/>
      <c r="AD292" s="595"/>
      <c r="AE292" s="595"/>
      <c r="AF292" s="595"/>
      <c r="AG292" s="595"/>
      <c r="AH292" s="595"/>
      <c r="AI292" s="595"/>
      <c r="AJ292" s="595"/>
      <c r="AK292" s="595"/>
      <c r="AL292" s="595"/>
      <c r="AM292" s="595"/>
      <c r="AN292" s="595"/>
      <c r="AO292" s="595"/>
      <c r="AP292" s="595"/>
      <c r="AQ292" s="595"/>
      <c r="AR292" s="595"/>
      <c r="AS292" s="595"/>
      <c r="AT292" s="595"/>
      <c r="AU292" s="595"/>
      <c r="AV292" s="595"/>
      <c r="AW292" s="595"/>
      <c r="AX292" s="595"/>
      <c r="AY292" s="595"/>
      <c r="AZ292" s="595"/>
      <c r="BA292" s="595"/>
      <c r="BB292" s="595"/>
      <c r="BC292" s="595"/>
      <c r="BD292" s="595"/>
      <c r="BE292" s="595"/>
      <c r="BF292" s="595"/>
      <c r="BG292" s="595"/>
      <c r="BH292" s="595"/>
      <c r="BI292" s="595"/>
      <c r="BJ292" s="595"/>
      <c r="BK292" s="595"/>
      <c r="BL292" s="595"/>
      <c r="BM292" s="595"/>
      <c r="BN292" s="595"/>
      <c r="BO292" s="595"/>
      <c r="BP292" s="595"/>
      <c r="BQ292" s="595"/>
      <c r="BR292" s="595"/>
      <c r="BS292" s="595"/>
      <c r="BT292" s="595"/>
      <c r="BU292" s="595"/>
      <c r="BV292" s="595"/>
      <c r="BW292" s="595"/>
      <c r="BX292" s="595"/>
      <c r="BY292" s="595"/>
      <c r="BZ292" s="595"/>
      <c r="CA292" s="595"/>
      <c r="CB292" s="595"/>
      <c r="CC292" s="595"/>
      <c r="CD292" s="595"/>
      <c r="CE292" s="595"/>
      <c r="CF292" s="595"/>
      <c r="CG292" s="595"/>
      <c r="CH292" s="595"/>
      <c r="CI292" s="595"/>
      <c r="CJ292" s="595"/>
      <c r="CK292" s="595"/>
      <c r="CL292" s="595"/>
      <c r="CM292" s="595"/>
      <c r="CN292" s="595"/>
      <c r="CO292" s="595"/>
      <c r="CP292" s="595"/>
      <c r="CQ292" s="595"/>
      <c r="CR292" s="595"/>
      <c r="CS292" s="595"/>
      <c r="CT292" s="595"/>
      <c r="CU292" s="595"/>
      <c r="CV292" s="595"/>
      <c r="CW292" s="595"/>
      <c r="CX292" s="595"/>
      <c r="CY292" s="595"/>
      <c r="CZ292" s="595"/>
      <c r="DA292" s="595"/>
      <c r="DB292" s="595"/>
      <c r="DC292" s="595"/>
      <c r="DD292" s="595"/>
      <c r="DE292" s="595"/>
      <c r="DF292" s="595"/>
      <c r="DG292" s="595"/>
      <c r="DH292" s="595"/>
      <c r="DI292" s="595"/>
      <c r="DJ292" s="595"/>
      <c r="DK292" s="595"/>
      <c r="DL292" s="595"/>
      <c r="DM292" s="595"/>
      <c r="DN292" s="595"/>
      <c r="DO292" s="595"/>
      <c r="DP292" s="595"/>
      <c r="DQ292" s="595"/>
      <c r="DR292" s="595"/>
      <c r="DS292" s="595"/>
      <c r="DT292" s="595"/>
      <c r="DU292" s="595"/>
      <c r="DV292" s="595"/>
      <c r="DW292" s="595"/>
      <c r="DX292" s="595"/>
      <c r="DY292" s="595"/>
      <c r="DZ292" s="595"/>
      <c r="EA292" s="595"/>
      <c r="EB292" s="595"/>
      <c r="EC292" s="595"/>
      <c r="ED292" s="595"/>
      <c r="EE292" s="595"/>
      <c r="EF292" s="595"/>
      <c r="EG292" s="595"/>
      <c r="EH292" s="595"/>
      <c r="EI292" s="595"/>
      <c r="EJ292" s="595"/>
      <c r="EK292" s="595"/>
      <c r="EL292" s="595"/>
      <c r="EM292" s="595"/>
      <c r="EN292" s="595"/>
      <c r="EO292" s="595"/>
      <c r="EP292" s="595"/>
      <c r="EQ292" s="595"/>
      <c r="ER292" s="595"/>
      <c r="ES292" s="595"/>
      <c r="ET292" s="595"/>
      <c r="EU292" s="595"/>
      <c r="EV292" s="595"/>
      <c r="EW292" s="595"/>
      <c r="EX292" s="595"/>
      <c r="EY292" s="595"/>
      <c r="EZ292" s="595"/>
      <c r="FA292" s="595"/>
      <c r="FB292" s="595"/>
      <c r="FC292" s="595"/>
      <c r="FD292" s="595"/>
      <c r="FE292" s="595"/>
      <c r="FF292" s="595"/>
      <c r="FG292" s="595"/>
      <c r="FH292" s="595"/>
      <c r="FI292" s="595"/>
      <c r="FJ292" s="595"/>
      <c r="FK292" s="595"/>
      <c r="FL292" s="595"/>
      <c r="FM292" s="595"/>
      <c r="FN292" s="595"/>
      <c r="FO292" s="595"/>
      <c r="FP292" s="595"/>
      <c r="FQ292" s="595"/>
      <c r="FR292" s="595"/>
      <c r="FS292" s="595"/>
      <c r="FT292" s="595"/>
      <c r="FU292" s="595"/>
      <c r="FV292" s="595"/>
      <c r="FW292" s="595"/>
      <c r="FX292" s="595"/>
      <c r="FY292" s="595"/>
      <c r="FZ292" s="595"/>
      <c r="GA292" s="595"/>
      <c r="GB292" s="595"/>
      <c r="GC292" s="595"/>
      <c r="GD292" s="595"/>
      <c r="GE292" s="595"/>
      <c r="GF292" s="595"/>
      <c r="GG292" s="595"/>
      <c r="GH292" s="595"/>
      <c r="GI292" s="595"/>
      <c r="GJ292" s="595"/>
      <c r="GK292" s="595"/>
      <c r="GL292" s="595"/>
      <c r="GM292" s="595"/>
      <c r="GN292" s="595"/>
      <c r="GO292" s="595"/>
      <c r="GP292" s="595"/>
      <c r="GQ292" s="595"/>
      <c r="GR292" s="595"/>
      <c r="GS292" s="595"/>
      <c r="GT292" s="595"/>
      <c r="GU292" s="595"/>
      <c r="GV292" s="595"/>
      <c r="GW292" s="595"/>
      <c r="GX292" s="595"/>
      <c r="GY292" s="595"/>
      <c r="GZ292" s="595"/>
      <c r="HA292" s="595"/>
      <c r="HB292" s="595"/>
      <c r="HC292" s="595"/>
      <c r="HD292" s="595"/>
      <c r="HE292" s="595"/>
      <c r="HF292" s="595"/>
      <c r="HG292" s="595"/>
      <c r="HH292" s="595"/>
      <c r="HI292" s="595"/>
      <c r="HJ292" s="595"/>
      <c r="HK292" s="595"/>
      <c r="HL292" s="595"/>
      <c r="HM292" s="595"/>
      <c r="HN292" s="595"/>
      <c r="HO292" s="595"/>
      <c r="HP292" s="595"/>
      <c r="HQ292" s="595"/>
      <c r="HR292" s="595"/>
      <c r="HS292" s="595"/>
      <c r="HT292" s="595"/>
      <c r="HU292" s="595"/>
      <c r="HV292" s="595"/>
      <c r="HW292" s="595"/>
      <c r="HX292" s="595"/>
      <c r="HY292" s="595"/>
      <c r="HZ292" s="595"/>
      <c r="IA292" s="595"/>
      <c r="IB292" s="595"/>
      <c r="IC292" s="595"/>
      <c r="ID292" s="595"/>
      <c r="IE292" s="595"/>
      <c r="IF292" s="595"/>
      <c r="IG292" s="595"/>
      <c r="IH292" s="595"/>
      <c r="II292" s="595"/>
      <c r="IJ292" s="595"/>
      <c r="IK292" s="595"/>
      <c r="IL292" s="595"/>
      <c r="IM292" s="595"/>
      <c r="IN292" s="595"/>
      <c r="IO292" s="595"/>
      <c r="IP292" s="595"/>
      <c r="IQ292" s="595"/>
      <c r="IR292" s="595"/>
      <c r="IS292" s="595"/>
      <c r="IT292" s="595"/>
      <c r="IU292" s="595"/>
      <c r="IV292" s="595"/>
    </row>
    <row r="293" spans="1:256" ht="12.75">
      <c r="A293" s="631"/>
      <c r="C293" s="632"/>
      <c r="D293" s="1068"/>
      <c r="E293" s="662"/>
      <c r="F293" s="662"/>
      <c r="G293" s="595"/>
      <c r="H293" s="595"/>
      <c r="I293" s="595"/>
      <c r="J293" s="595"/>
      <c r="K293" s="595"/>
      <c r="L293" s="595"/>
      <c r="M293" s="595"/>
      <c r="N293" s="595"/>
      <c r="O293" s="595"/>
      <c r="P293" s="595"/>
      <c r="Q293" s="595"/>
      <c r="R293" s="595"/>
      <c r="S293" s="595"/>
      <c r="T293" s="595"/>
      <c r="U293" s="595"/>
      <c r="V293" s="595"/>
      <c r="W293" s="595"/>
      <c r="X293" s="595"/>
      <c r="Y293" s="595"/>
      <c r="Z293" s="595"/>
      <c r="AA293" s="595"/>
      <c r="AB293" s="595"/>
      <c r="AC293" s="595"/>
      <c r="AD293" s="595"/>
      <c r="AE293" s="595"/>
      <c r="AF293" s="595"/>
      <c r="AG293" s="595"/>
      <c r="AH293" s="595"/>
      <c r="AI293" s="595"/>
      <c r="AJ293" s="595"/>
      <c r="AK293" s="595"/>
      <c r="AL293" s="595"/>
      <c r="AM293" s="595"/>
      <c r="AN293" s="595"/>
      <c r="AO293" s="595"/>
      <c r="AP293" s="595"/>
      <c r="AQ293" s="595"/>
      <c r="AR293" s="595"/>
      <c r="AS293" s="595"/>
      <c r="AT293" s="595"/>
      <c r="AU293" s="595"/>
      <c r="AV293" s="595"/>
      <c r="AW293" s="595"/>
      <c r="AX293" s="595"/>
      <c r="AY293" s="595"/>
      <c r="AZ293" s="595"/>
      <c r="BA293" s="595"/>
      <c r="BB293" s="595"/>
      <c r="BC293" s="595"/>
      <c r="BD293" s="595"/>
      <c r="BE293" s="595"/>
      <c r="BF293" s="595"/>
      <c r="BG293" s="595"/>
      <c r="BH293" s="595"/>
      <c r="BI293" s="595"/>
      <c r="BJ293" s="595"/>
      <c r="BK293" s="595"/>
      <c r="BL293" s="595"/>
      <c r="BM293" s="595"/>
      <c r="BN293" s="595"/>
      <c r="BO293" s="595"/>
      <c r="BP293" s="595"/>
      <c r="BQ293" s="595"/>
      <c r="BR293" s="595"/>
      <c r="BS293" s="595"/>
      <c r="BT293" s="595"/>
      <c r="BU293" s="595"/>
      <c r="BV293" s="595"/>
      <c r="BW293" s="595"/>
      <c r="BX293" s="595"/>
      <c r="BY293" s="595"/>
      <c r="BZ293" s="595"/>
      <c r="CA293" s="595"/>
      <c r="CB293" s="595"/>
      <c r="CC293" s="595"/>
      <c r="CD293" s="595"/>
      <c r="CE293" s="595"/>
      <c r="CF293" s="595"/>
      <c r="CG293" s="595"/>
      <c r="CH293" s="595"/>
      <c r="CI293" s="595"/>
      <c r="CJ293" s="595"/>
      <c r="CK293" s="595"/>
      <c r="CL293" s="595"/>
      <c r="CM293" s="595"/>
      <c r="CN293" s="595"/>
      <c r="CO293" s="595"/>
      <c r="CP293" s="595"/>
      <c r="CQ293" s="595"/>
      <c r="CR293" s="595"/>
      <c r="CS293" s="595"/>
      <c r="CT293" s="595"/>
      <c r="CU293" s="595"/>
      <c r="CV293" s="595"/>
      <c r="CW293" s="595"/>
      <c r="CX293" s="595"/>
      <c r="CY293" s="595"/>
      <c r="CZ293" s="595"/>
      <c r="DA293" s="595"/>
      <c r="DB293" s="595"/>
      <c r="DC293" s="595"/>
      <c r="DD293" s="595"/>
      <c r="DE293" s="595"/>
      <c r="DF293" s="595"/>
      <c r="DG293" s="595"/>
      <c r="DH293" s="595"/>
      <c r="DI293" s="595"/>
      <c r="DJ293" s="595"/>
      <c r="DK293" s="595"/>
      <c r="DL293" s="595"/>
      <c r="DM293" s="595"/>
      <c r="DN293" s="595"/>
      <c r="DO293" s="595"/>
      <c r="DP293" s="595"/>
      <c r="DQ293" s="595"/>
      <c r="DR293" s="595"/>
      <c r="DS293" s="595"/>
      <c r="DT293" s="595"/>
      <c r="DU293" s="595"/>
      <c r="DV293" s="595"/>
      <c r="DW293" s="595"/>
      <c r="DX293" s="595"/>
      <c r="DY293" s="595"/>
      <c r="DZ293" s="595"/>
      <c r="EA293" s="595"/>
      <c r="EB293" s="595"/>
      <c r="EC293" s="595"/>
      <c r="ED293" s="595"/>
      <c r="EE293" s="595"/>
      <c r="EF293" s="595"/>
      <c r="EG293" s="595"/>
      <c r="EH293" s="595"/>
      <c r="EI293" s="595"/>
      <c r="EJ293" s="595"/>
      <c r="EK293" s="595"/>
      <c r="EL293" s="595"/>
      <c r="EM293" s="595"/>
      <c r="EN293" s="595"/>
      <c r="EO293" s="595"/>
      <c r="EP293" s="595"/>
      <c r="EQ293" s="595"/>
      <c r="ER293" s="595"/>
      <c r="ES293" s="595"/>
      <c r="ET293" s="595"/>
      <c r="EU293" s="595"/>
      <c r="EV293" s="595"/>
      <c r="EW293" s="595"/>
      <c r="EX293" s="595"/>
      <c r="EY293" s="595"/>
      <c r="EZ293" s="595"/>
      <c r="FA293" s="595"/>
      <c r="FB293" s="595"/>
      <c r="FC293" s="595"/>
      <c r="FD293" s="595"/>
      <c r="FE293" s="595"/>
      <c r="FF293" s="595"/>
      <c r="FG293" s="595"/>
      <c r="FH293" s="595"/>
      <c r="FI293" s="595"/>
      <c r="FJ293" s="595"/>
      <c r="FK293" s="595"/>
      <c r="FL293" s="595"/>
      <c r="FM293" s="595"/>
      <c r="FN293" s="595"/>
      <c r="FO293" s="595"/>
      <c r="FP293" s="595"/>
      <c r="FQ293" s="595"/>
      <c r="FR293" s="595"/>
      <c r="FS293" s="595"/>
      <c r="FT293" s="595"/>
      <c r="FU293" s="595"/>
      <c r="FV293" s="595"/>
      <c r="FW293" s="595"/>
      <c r="FX293" s="595"/>
      <c r="FY293" s="595"/>
      <c r="FZ293" s="595"/>
      <c r="GA293" s="595"/>
      <c r="GB293" s="595"/>
      <c r="GC293" s="595"/>
      <c r="GD293" s="595"/>
      <c r="GE293" s="595"/>
      <c r="GF293" s="595"/>
      <c r="GG293" s="595"/>
      <c r="GH293" s="595"/>
      <c r="GI293" s="595"/>
      <c r="GJ293" s="595"/>
      <c r="GK293" s="595"/>
      <c r="GL293" s="595"/>
      <c r="GM293" s="595"/>
      <c r="GN293" s="595"/>
      <c r="GO293" s="595"/>
      <c r="GP293" s="595"/>
      <c r="GQ293" s="595"/>
      <c r="GR293" s="595"/>
      <c r="GS293" s="595"/>
      <c r="GT293" s="595"/>
      <c r="GU293" s="595"/>
      <c r="GV293" s="595"/>
      <c r="GW293" s="595"/>
      <c r="GX293" s="595"/>
      <c r="GY293" s="595"/>
      <c r="GZ293" s="595"/>
      <c r="HA293" s="595"/>
      <c r="HB293" s="595"/>
      <c r="HC293" s="595"/>
      <c r="HD293" s="595"/>
      <c r="HE293" s="595"/>
      <c r="HF293" s="595"/>
      <c r="HG293" s="595"/>
      <c r="HH293" s="595"/>
      <c r="HI293" s="595"/>
      <c r="HJ293" s="595"/>
      <c r="HK293" s="595"/>
      <c r="HL293" s="595"/>
      <c r="HM293" s="595"/>
      <c r="HN293" s="595"/>
      <c r="HO293" s="595"/>
      <c r="HP293" s="595"/>
      <c r="HQ293" s="595"/>
      <c r="HR293" s="595"/>
      <c r="HS293" s="595"/>
      <c r="HT293" s="595"/>
      <c r="HU293" s="595"/>
      <c r="HV293" s="595"/>
      <c r="HW293" s="595"/>
      <c r="HX293" s="595"/>
      <c r="HY293" s="595"/>
      <c r="HZ293" s="595"/>
      <c r="IA293" s="595"/>
      <c r="IB293" s="595"/>
      <c r="IC293" s="595"/>
      <c r="ID293" s="595"/>
      <c r="IE293" s="595"/>
      <c r="IF293" s="595"/>
      <c r="IG293" s="595"/>
      <c r="IH293" s="595"/>
      <c r="II293" s="595"/>
      <c r="IJ293" s="595"/>
      <c r="IK293" s="595"/>
      <c r="IL293" s="595"/>
      <c r="IM293" s="595"/>
      <c r="IN293" s="595"/>
      <c r="IO293" s="595"/>
      <c r="IP293" s="595"/>
      <c r="IQ293" s="595"/>
      <c r="IR293" s="595"/>
      <c r="IS293" s="595"/>
      <c r="IT293" s="595"/>
      <c r="IU293" s="595"/>
      <c r="IV293" s="595"/>
    </row>
    <row r="294" spans="1:256" ht="12.75">
      <c r="A294" s="631"/>
      <c r="C294" s="632"/>
      <c r="D294" s="1068"/>
      <c r="E294" s="662"/>
      <c r="F294" s="662"/>
      <c r="G294" s="589"/>
      <c r="H294" s="589"/>
      <c r="I294" s="589"/>
      <c r="J294" s="589"/>
      <c r="K294" s="589"/>
      <c r="L294" s="589"/>
      <c r="M294" s="589"/>
      <c r="N294" s="589"/>
      <c r="O294" s="589"/>
      <c r="P294" s="589"/>
      <c r="Q294" s="589"/>
      <c r="R294" s="589"/>
      <c r="S294" s="589"/>
      <c r="T294" s="589"/>
      <c r="U294" s="589"/>
      <c r="V294" s="589"/>
      <c r="W294" s="589"/>
      <c r="X294" s="589"/>
      <c r="Y294" s="589"/>
      <c r="Z294" s="589"/>
      <c r="AA294" s="589"/>
      <c r="AB294" s="589"/>
      <c r="AC294" s="589"/>
      <c r="AD294" s="589"/>
      <c r="AE294" s="589"/>
      <c r="AF294" s="589"/>
      <c r="AG294" s="589"/>
      <c r="AH294" s="589"/>
      <c r="AI294" s="589"/>
      <c r="AJ294" s="589"/>
      <c r="AK294" s="589"/>
      <c r="AL294" s="589"/>
      <c r="AM294" s="589"/>
      <c r="AN294" s="589"/>
      <c r="AO294" s="589"/>
      <c r="AP294" s="589"/>
      <c r="AQ294" s="589"/>
      <c r="AR294" s="589"/>
      <c r="AS294" s="589"/>
      <c r="AT294" s="589"/>
      <c r="AU294" s="589"/>
      <c r="AV294" s="589"/>
      <c r="AW294" s="589"/>
      <c r="AX294" s="589"/>
      <c r="AY294" s="589"/>
      <c r="AZ294" s="589"/>
      <c r="BA294" s="589"/>
      <c r="BB294" s="589"/>
      <c r="BC294" s="589"/>
      <c r="BD294" s="589"/>
      <c r="BE294" s="589"/>
      <c r="BF294" s="589"/>
      <c r="BG294" s="589"/>
      <c r="BH294" s="589"/>
      <c r="BI294" s="589"/>
      <c r="BJ294" s="589"/>
      <c r="BK294" s="589"/>
      <c r="BL294" s="589"/>
      <c r="BM294" s="589"/>
      <c r="BN294" s="589"/>
      <c r="BO294" s="589"/>
      <c r="BP294" s="589"/>
      <c r="BQ294" s="589"/>
      <c r="BR294" s="589"/>
      <c r="BS294" s="589"/>
      <c r="BT294" s="589"/>
      <c r="BU294" s="589"/>
      <c r="BV294" s="589"/>
      <c r="BW294" s="589"/>
      <c r="BX294" s="589"/>
      <c r="BY294" s="589"/>
      <c r="BZ294" s="589"/>
      <c r="CA294" s="589"/>
      <c r="CB294" s="589"/>
      <c r="CC294" s="589"/>
      <c r="CD294" s="589"/>
      <c r="CE294" s="589"/>
      <c r="CF294" s="589"/>
      <c r="CG294" s="589"/>
      <c r="CH294" s="589"/>
      <c r="CI294" s="589"/>
      <c r="CJ294" s="589"/>
      <c r="CK294" s="589"/>
      <c r="CL294" s="589"/>
      <c r="CM294" s="589"/>
      <c r="CN294" s="589"/>
      <c r="CO294" s="589"/>
      <c r="CP294" s="589"/>
      <c r="CQ294" s="589"/>
      <c r="CR294" s="589"/>
      <c r="CS294" s="589"/>
      <c r="CT294" s="589"/>
      <c r="CU294" s="589"/>
      <c r="CV294" s="589"/>
      <c r="CW294" s="589"/>
      <c r="CX294" s="589"/>
      <c r="CY294" s="589"/>
      <c r="CZ294" s="589"/>
      <c r="DA294" s="589"/>
      <c r="DB294" s="589"/>
      <c r="DC294" s="589"/>
      <c r="DD294" s="589"/>
      <c r="DE294" s="589"/>
      <c r="DF294" s="589"/>
      <c r="DG294" s="589"/>
      <c r="DH294" s="589"/>
      <c r="DI294" s="589"/>
      <c r="DJ294" s="589"/>
      <c r="DK294" s="589"/>
      <c r="DL294" s="589"/>
      <c r="DM294" s="589"/>
      <c r="DN294" s="589"/>
      <c r="DO294" s="589"/>
      <c r="DP294" s="589"/>
      <c r="DQ294" s="589"/>
      <c r="DR294" s="589"/>
      <c r="DS294" s="589"/>
      <c r="DT294" s="589"/>
      <c r="DU294" s="589"/>
      <c r="DV294" s="589"/>
      <c r="DW294" s="589"/>
      <c r="DX294" s="589"/>
      <c r="DY294" s="589"/>
      <c r="DZ294" s="589"/>
      <c r="EA294" s="589"/>
      <c r="EB294" s="589"/>
      <c r="EC294" s="589"/>
      <c r="ED294" s="589"/>
      <c r="EE294" s="589"/>
      <c r="EF294" s="589"/>
      <c r="EG294" s="589"/>
      <c r="EH294" s="589"/>
      <c r="EI294" s="589"/>
      <c r="EJ294" s="589"/>
      <c r="EK294" s="589"/>
      <c r="EL294" s="589"/>
      <c r="EM294" s="589"/>
      <c r="EN294" s="589"/>
      <c r="EO294" s="589"/>
      <c r="EP294" s="589"/>
      <c r="EQ294" s="589"/>
      <c r="ER294" s="589"/>
      <c r="ES294" s="589"/>
      <c r="ET294" s="589"/>
      <c r="EU294" s="589"/>
      <c r="EV294" s="589"/>
      <c r="EW294" s="589"/>
      <c r="EX294" s="589"/>
      <c r="EY294" s="589"/>
      <c r="EZ294" s="589"/>
      <c r="FA294" s="589"/>
      <c r="FB294" s="589"/>
      <c r="FC294" s="589"/>
      <c r="FD294" s="589"/>
      <c r="FE294" s="589"/>
      <c r="FF294" s="589"/>
      <c r="FG294" s="589"/>
      <c r="FH294" s="589"/>
      <c r="FI294" s="589"/>
      <c r="FJ294" s="589"/>
      <c r="FK294" s="589"/>
      <c r="FL294" s="589"/>
      <c r="FM294" s="589"/>
      <c r="FN294" s="589"/>
      <c r="FO294" s="589"/>
      <c r="FP294" s="589"/>
      <c r="FQ294" s="589"/>
      <c r="FR294" s="589"/>
      <c r="FS294" s="589"/>
      <c r="FT294" s="589"/>
      <c r="FU294" s="589"/>
      <c r="FV294" s="589"/>
      <c r="FW294" s="589"/>
      <c r="FX294" s="589"/>
      <c r="FY294" s="589"/>
      <c r="FZ294" s="589"/>
      <c r="GA294" s="589"/>
      <c r="GB294" s="589"/>
      <c r="GC294" s="589"/>
      <c r="GD294" s="589"/>
      <c r="GE294" s="589"/>
      <c r="GF294" s="589"/>
      <c r="GG294" s="589"/>
      <c r="GH294" s="589"/>
      <c r="GI294" s="589"/>
      <c r="GJ294" s="589"/>
      <c r="GK294" s="589"/>
      <c r="GL294" s="589"/>
      <c r="GM294" s="589"/>
      <c r="GN294" s="589"/>
      <c r="GO294" s="589"/>
      <c r="GP294" s="589"/>
      <c r="GQ294" s="589"/>
      <c r="GR294" s="589"/>
      <c r="GS294" s="589"/>
      <c r="GT294" s="589"/>
      <c r="GU294" s="589"/>
      <c r="GV294" s="589"/>
      <c r="GW294" s="589"/>
      <c r="GX294" s="589"/>
      <c r="GY294" s="589"/>
      <c r="GZ294" s="589"/>
      <c r="HA294" s="589"/>
      <c r="HB294" s="589"/>
      <c r="HC294" s="589"/>
      <c r="HD294" s="589"/>
      <c r="HE294" s="589"/>
      <c r="HF294" s="589"/>
      <c r="HG294" s="589"/>
      <c r="HH294" s="589"/>
      <c r="HI294" s="589"/>
      <c r="HJ294" s="589"/>
      <c r="HK294" s="589"/>
      <c r="HL294" s="589"/>
      <c r="HM294" s="589"/>
      <c r="HN294" s="589"/>
      <c r="HO294" s="589"/>
      <c r="HP294" s="589"/>
      <c r="HQ294" s="589"/>
      <c r="HR294" s="589"/>
      <c r="HS294" s="589"/>
      <c r="HT294" s="589"/>
      <c r="HU294" s="589"/>
      <c r="HV294" s="589"/>
      <c r="HW294" s="589"/>
      <c r="HX294" s="589"/>
      <c r="HY294" s="589"/>
      <c r="HZ294" s="589"/>
      <c r="IA294" s="589"/>
      <c r="IB294" s="589"/>
      <c r="IC294" s="589"/>
      <c r="ID294" s="589"/>
      <c r="IE294" s="589"/>
      <c r="IF294" s="589"/>
      <c r="IG294" s="589"/>
      <c r="IH294" s="589"/>
      <c r="II294" s="589"/>
      <c r="IJ294" s="589"/>
      <c r="IK294" s="589"/>
      <c r="IL294" s="589"/>
      <c r="IM294" s="589"/>
      <c r="IN294" s="589"/>
      <c r="IO294" s="589"/>
      <c r="IP294" s="589"/>
      <c r="IQ294" s="589"/>
      <c r="IR294" s="589"/>
      <c r="IS294" s="589"/>
      <c r="IT294" s="589"/>
      <c r="IU294" s="589"/>
      <c r="IV294" s="589"/>
    </row>
    <row r="295" spans="1:256" ht="12.75">
      <c r="A295" s="631"/>
      <c r="C295" s="632"/>
      <c r="D295" s="1068"/>
      <c r="E295" s="662"/>
      <c r="F295" s="662"/>
      <c r="G295" s="589"/>
      <c r="H295" s="589"/>
      <c r="I295" s="589"/>
      <c r="J295" s="589"/>
      <c r="K295" s="589"/>
      <c r="L295" s="589"/>
      <c r="M295" s="589"/>
      <c r="N295" s="589"/>
      <c r="O295" s="589"/>
      <c r="P295" s="589"/>
      <c r="Q295" s="589"/>
      <c r="R295" s="589"/>
      <c r="S295" s="589"/>
      <c r="T295" s="589"/>
      <c r="U295" s="589"/>
      <c r="V295" s="589"/>
      <c r="W295" s="589"/>
      <c r="X295" s="589"/>
      <c r="Y295" s="589"/>
      <c r="Z295" s="589"/>
      <c r="AA295" s="589"/>
      <c r="AB295" s="589"/>
      <c r="AC295" s="589"/>
      <c r="AD295" s="589"/>
      <c r="AE295" s="589"/>
      <c r="AF295" s="589"/>
      <c r="AG295" s="589"/>
      <c r="AH295" s="589"/>
      <c r="AI295" s="589"/>
      <c r="AJ295" s="589"/>
      <c r="AK295" s="589"/>
      <c r="AL295" s="589"/>
      <c r="AM295" s="589"/>
      <c r="AN295" s="589"/>
      <c r="AO295" s="589"/>
      <c r="AP295" s="589"/>
      <c r="AQ295" s="589"/>
      <c r="AR295" s="589"/>
      <c r="AS295" s="589"/>
      <c r="AT295" s="589"/>
      <c r="AU295" s="589"/>
      <c r="AV295" s="589"/>
      <c r="AW295" s="589"/>
      <c r="AX295" s="589"/>
      <c r="AY295" s="589"/>
      <c r="AZ295" s="589"/>
      <c r="BA295" s="589"/>
      <c r="BB295" s="589"/>
      <c r="BC295" s="589"/>
      <c r="BD295" s="589"/>
      <c r="BE295" s="589"/>
      <c r="BF295" s="589"/>
      <c r="BG295" s="589"/>
      <c r="BH295" s="589"/>
      <c r="BI295" s="589"/>
      <c r="BJ295" s="589"/>
      <c r="BK295" s="589"/>
      <c r="BL295" s="589"/>
      <c r="BM295" s="589"/>
      <c r="BN295" s="589"/>
      <c r="BO295" s="589"/>
      <c r="BP295" s="589"/>
      <c r="BQ295" s="589"/>
      <c r="BR295" s="589"/>
      <c r="BS295" s="589"/>
      <c r="BT295" s="589"/>
      <c r="BU295" s="589"/>
      <c r="BV295" s="589"/>
      <c r="BW295" s="589"/>
      <c r="BX295" s="589"/>
      <c r="BY295" s="589"/>
      <c r="BZ295" s="589"/>
      <c r="CA295" s="589"/>
      <c r="CB295" s="589"/>
      <c r="CC295" s="589"/>
      <c r="CD295" s="589"/>
      <c r="CE295" s="589"/>
      <c r="CF295" s="589"/>
      <c r="CG295" s="589"/>
      <c r="CH295" s="589"/>
      <c r="CI295" s="589"/>
      <c r="CJ295" s="589"/>
      <c r="CK295" s="589"/>
      <c r="CL295" s="589"/>
      <c r="CM295" s="589"/>
      <c r="CN295" s="589"/>
      <c r="CO295" s="589"/>
      <c r="CP295" s="589"/>
      <c r="CQ295" s="589"/>
      <c r="CR295" s="589"/>
      <c r="CS295" s="589"/>
      <c r="CT295" s="589"/>
      <c r="CU295" s="589"/>
      <c r="CV295" s="589"/>
      <c r="CW295" s="589"/>
      <c r="CX295" s="589"/>
      <c r="CY295" s="589"/>
      <c r="CZ295" s="589"/>
      <c r="DA295" s="589"/>
      <c r="DB295" s="589"/>
      <c r="DC295" s="589"/>
      <c r="DD295" s="589"/>
      <c r="DE295" s="589"/>
      <c r="DF295" s="589"/>
      <c r="DG295" s="589"/>
      <c r="DH295" s="589"/>
      <c r="DI295" s="589"/>
      <c r="DJ295" s="589"/>
      <c r="DK295" s="589"/>
      <c r="DL295" s="589"/>
      <c r="DM295" s="589"/>
      <c r="DN295" s="589"/>
      <c r="DO295" s="589"/>
      <c r="DP295" s="589"/>
      <c r="DQ295" s="589"/>
      <c r="DR295" s="589"/>
      <c r="DS295" s="589"/>
      <c r="DT295" s="589"/>
      <c r="DU295" s="589"/>
      <c r="DV295" s="589"/>
      <c r="DW295" s="589"/>
      <c r="DX295" s="589"/>
      <c r="DY295" s="589"/>
      <c r="DZ295" s="589"/>
      <c r="EA295" s="589"/>
      <c r="EB295" s="589"/>
      <c r="EC295" s="589"/>
      <c r="ED295" s="589"/>
      <c r="EE295" s="589"/>
      <c r="EF295" s="589"/>
      <c r="EG295" s="589"/>
      <c r="EH295" s="589"/>
      <c r="EI295" s="589"/>
      <c r="EJ295" s="589"/>
      <c r="EK295" s="589"/>
      <c r="EL295" s="589"/>
      <c r="EM295" s="589"/>
      <c r="EN295" s="589"/>
      <c r="EO295" s="589"/>
      <c r="EP295" s="589"/>
      <c r="EQ295" s="589"/>
      <c r="ER295" s="589"/>
      <c r="ES295" s="589"/>
      <c r="ET295" s="589"/>
      <c r="EU295" s="589"/>
      <c r="EV295" s="589"/>
      <c r="EW295" s="589"/>
      <c r="EX295" s="589"/>
      <c r="EY295" s="589"/>
      <c r="EZ295" s="589"/>
      <c r="FA295" s="589"/>
      <c r="FB295" s="589"/>
      <c r="FC295" s="589"/>
      <c r="FD295" s="589"/>
      <c r="FE295" s="589"/>
      <c r="FF295" s="589"/>
      <c r="FG295" s="589"/>
      <c r="FH295" s="589"/>
      <c r="FI295" s="589"/>
      <c r="FJ295" s="589"/>
      <c r="FK295" s="589"/>
      <c r="FL295" s="589"/>
      <c r="FM295" s="589"/>
      <c r="FN295" s="589"/>
      <c r="FO295" s="589"/>
      <c r="FP295" s="589"/>
      <c r="FQ295" s="589"/>
      <c r="FR295" s="589"/>
      <c r="FS295" s="589"/>
      <c r="FT295" s="589"/>
      <c r="FU295" s="589"/>
      <c r="FV295" s="589"/>
      <c r="FW295" s="589"/>
      <c r="FX295" s="589"/>
      <c r="FY295" s="589"/>
      <c r="FZ295" s="589"/>
      <c r="GA295" s="589"/>
      <c r="GB295" s="589"/>
      <c r="GC295" s="589"/>
      <c r="GD295" s="589"/>
      <c r="GE295" s="589"/>
      <c r="GF295" s="589"/>
      <c r="GG295" s="589"/>
      <c r="GH295" s="589"/>
      <c r="GI295" s="589"/>
      <c r="GJ295" s="589"/>
      <c r="GK295" s="589"/>
      <c r="GL295" s="589"/>
      <c r="GM295" s="589"/>
      <c r="GN295" s="589"/>
      <c r="GO295" s="589"/>
      <c r="GP295" s="589"/>
      <c r="GQ295" s="589"/>
      <c r="GR295" s="589"/>
      <c r="GS295" s="589"/>
      <c r="GT295" s="589"/>
      <c r="GU295" s="589"/>
      <c r="GV295" s="589"/>
      <c r="GW295" s="589"/>
      <c r="GX295" s="589"/>
      <c r="GY295" s="589"/>
      <c r="GZ295" s="589"/>
      <c r="HA295" s="589"/>
      <c r="HB295" s="589"/>
      <c r="HC295" s="589"/>
      <c r="HD295" s="589"/>
      <c r="HE295" s="589"/>
      <c r="HF295" s="589"/>
      <c r="HG295" s="589"/>
      <c r="HH295" s="589"/>
      <c r="HI295" s="589"/>
      <c r="HJ295" s="589"/>
      <c r="HK295" s="589"/>
      <c r="HL295" s="589"/>
      <c r="HM295" s="589"/>
      <c r="HN295" s="589"/>
      <c r="HO295" s="589"/>
      <c r="HP295" s="589"/>
      <c r="HQ295" s="589"/>
      <c r="HR295" s="589"/>
      <c r="HS295" s="589"/>
      <c r="HT295" s="589"/>
      <c r="HU295" s="589"/>
      <c r="HV295" s="589"/>
      <c r="HW295" s="589"/>
      <c r="HX295" s="589"/>
      <c r="HY295" s="589"/>
      <c r="HZ295" s="589"/>
      <c r="IA295" s="589"/>
      <c r="IB295" s="589"/>
      <c r="IC295" s="589"/>
      <c r="ID295" s="589"/>
      <c r="IE295" s="589"/>
      <c r="IF295" s="589"/>
      <c r="IG295" s="589"/>
      <c r="IH295" s="589"/>
      <c r="II295" s="589"/>
      <c r="IJ295" s="589"/>
      <c r="IK295" s="589"/>
      <c r="IL295" s="589"/>
      <c r="IM295" s="589"/>
      <c r="IN295" s="589"/>
      <c r="IO295" s="589"/>
      <c r="IP295" s="589"/>
      <c r="IQ295" s="589"/>
      <c r="IR295" s="589"/>
      <c r="IS295" s="589"/>
      <c r="IT295" s="589"/>
      <c r="IU295" s="589"/>
      <c r="IV295" s="589"/>
    </row>
    <row r="296" spans="1:256" ht="12.75">
      <c r="A296" s="631"/>
      <c r="C296" s="632"/>
      <c r="D296" s="1068"/>
      <c r="E296" s="662"/>
      <c r="F296" s="662"/>
      <c r="G296" s="594"/>
      <c r="H296" s="594"/>
      <c r="I296" s="594"/>
      <c r="J296" s="594"/>
      <c r="K296" s="594"/>
      <c r="L296" s="594"/>
      <c r="M296" s="594"/>
      <c r="N296" s="594"/>
      <c r="O296" s="594"/>
      <c r="P296" s="594"/>
      <c r="Q296" s="594"/>
      <c r="R296" s="594"/>
      <c r="S296" s="594"/>
      <c r="T296" s="594"/>
      <c r="U296" s="594"/>
      <c r="V296" s="594"/>
      <c r="W296" s="594"/>
      <c r="X296" s="594"/>
      <c r="Y296" s="594"/>
      <c r="Z296" s="594"/>
      <c r="AA296" s="594"/>
      <c r="AB296" s="594"/>
      <c r="AC296" s="594"/>
      <c r="AD296" s="594"/>
      <c r="AE296" s="594"/>
      <c r="AF296" s="594"/>
      <c r="AG296" s="594"/>
      <c r="AH296" s="594"/>
      <c r="AI296" s="594"/>
      <c r="AJ296" s="594"/>
      <c r="AK296" s="594"/>
      <c r="AL296" s="594"/>
      <c r="AM296" s="594"/>
      <c r="AN296" s="594"/>
      <c r="AO296" s="594"/>
      <c r="AP296" s="594"/>
      <c r="AQ296" s="594"/>
      <c r="AR296" s="594"/>
      <c r="AS296" s="594"/>
      <c r="AT296" s="594"/>
      <c r="AU296" s="594"/>
      <c r="AV296" s="594"/>
      <c r="AW296" s="594"/>
      <c r="AX296" s="594"/>
      <c r="AY296" s="594"/>
      <c r="AZ296" s="594"/>
      <c r="BA296" s="594"/>
      <c r="BB296" s="594"/>
      <c r="BC296" s="594"/>
      <c r="BD296" s="594"/>
      <c r="BE296" s="594"/>
      <c r="BF296" s="594"/>
      <c r="BG296" s="594"/>
      <c r="BH296" s="594"/>
      <c r="BI296" s="594"/>
      <c r="BJ296" s="594"/>
      <c r="BK296" s="594"/>
      <c r="BL296" s="594"/>
      <c r="BM296" s="594"/>
      <c r="BN296" s="594"/>
      <c r="BO296" s="594"/>
      <c r="BP296" s="594"/>
      <c r="BQ296" s="594"/>
      <c r="BR296" s="594"/>
      <c r="BS296" s="594"/>
      <c r="BT296" s="594"/>
      <c r="BU296" s="594"/>
      <c r="BV296" s="594"/>
      <c r="BW296" s="594"/>
      <c r="BX296" s="594"/>
      <c r="BY296" s="594"/>
      <c r="BZ296" s="594"/>
      <c r="CA296" s="594"/>
      <c r="CB296" s="594"/>
      <c r="CC296" s="594"/>
      <c r="CD296" s="594"/>
      <c r="CE296" s="594"/>
      <c r="CF296" s="594"/>
      <c r="CG296" s="594"/>
      <c r="CH296" s="594"/>
      <c r="CI296" s="594"/>
      <c r="CJ296" s="594"/>
      <c r="CK296" s="594"/>
      <c r="CL296" s="594"/>
      <c r="CM296" s="594"/>
      <c r="CN296" s="594"/>
      <c r="CO296" s="594"/>
      <c r="CP296" s="594"/>
      <c r="CQ296" s="594"/>
      <c r="CR296" s="594"/>
      <c r="CS296" s="594"/>
      <c r="CT296" s="594"/>
      <c r="CU296" s="594"/>
      <c r="CV296" s="594"/>
      <c r="CW296" s="594"/>
      <c r="CX296" s="594"/>
      <c r="CY296" s="594"/>
      <c r="CZ296" s="594"/>
      <c r="DA296" s="594"/>
      <c r="DB296" s="594"/>
      <c r="DC296" s="594"/>
      <c r="DD296" s="594"/>
      <c r="DE296" s="594"/>
      <c r="DF296" s="594"/>
      <c r="DG296" s="594"/>
      <c r="DH296" s="594"/>
      <c r="DI296" s="594"/>
      <c r="DJ296" s="594"/>
      <c r="DK296" s="594"/>
      <c r="DL296" s="594"/>
      <c r="DM296" s="594"/>
      <c r="DN296" s="594"/>
      <c r="DO296" s="594"/>
      <c r="DP296" s="594"/>
      <c r="DQ296" s="594"/>
      <c r="DR296" s="594"/>
      <c r="DS296" s="594"/>
      <c r="DT296" s="594"/>
      <c r="DU296" s="594"/>
      <c r="DV296" s="594"/>
      <c r="DW296" s="594"/>
      <c r="DX296" s="594"/>
      <c r="DY296" s="594"/>
      <c r="DZ296" s="594"/>
      <c r="EA296" s="594"/>
      <c r="EB296" s="594"/>
      <c r="EC296" s="594"/>
      <c r="ED296" s="594"/>
      <c r="EE296" s="594"/>
      <c r="EF296" s="594"/>
      <c r="EG296" s="594"/>
      <c r="EH296" s="594"/>
      <c r="EI296" s="594"/>
      <c r="EJ296" s="594"/>
      <c r="EK296" s="594"/>
      <c r="EL296" s="594"/>
      <c r="EM296" s="594"/>
      <c r="EN296" s="594"/>
      <c r="EO296" s="594"/>
      <c r="EP296" s="594"/>
      <c r="EQ296" s="594"/>
      <c r="ER296" s="594"/>
      <c r="ES296" s="594"/>
      <c r="ET296" s="594"/>
      <c r="EU296" s="594"/>
      <c r="EV296" s="594"/>
      <c r="EW296" s="594"/>
      <c r="EX296" s="594"/>
      <c r="EY296" s="594"/>
      <c r="EZ296" s="594"/>
      <c r="FA296" s="594"/>
      <c r="FB296" s="594"/>
      <c r="FC296" s="594"/>
      <c r="FD296" s="594"/>
      <c r="FE296" s="594"/>
      <c r="FF296" s="594"/>
      <c r="FG296" s="594"/>
      <c r="FH296" s="594"/>
      <c r="FI296" s="594"/>
      <c r="FJ296" s="594"/>
      <c r="FK296" s="594"/>
      <c r="FL296" s="594"/>
      <c r="FM296" s="594"/>
      <c r="FN296" s="594"/>
      <c r="FO296" s="594"/>
      <c r="FP296" s="594"/>
      <c r="FQ296" s="594"/>
      <c r="FR296" s="594"/>
      <c r="FS296" s="594"/>
      <c r="FT296" s="594"/>
      <c r="FU296" s="594"/>
      <c r="FV296" s="594"/>
      <c r="FW296" s="594"/>
      <c r="FX296" s="594"/>
      <c r="FY296" s="594"/>
      <c r="FZ296" s="594"/>
      <c r="GA296" s="594"/>
      <c r="GB296" s="594"/>
      <c r="GC296" s="594"/>
      <c r="GD296" s="594"/>
      <c r="GE296" s="594"/>
      <c r="GF296" s="594"/>
      <c r="GG296" s="594"/>
      <c r="GH296" s="594"/>
      <c r="GI296" s="594"/>
      <c r="GJ296" s="594"/>
      <c r="GK296" s="594"/>
      <c r="GL296" s="594"/>
      <c r="GM296" s="594"/>
      <c r="GN296" s="594"/>
      <c r="GO296" s="594"/>
      <c r="GP296" s="594"/>
      <c r="GQ296" s="594"/>
      <c r="GR296" s="594"/>
      <c r="GS296" s="594"/>
      <c r="GT296" s="594"/>
      <c r="GU296" s="594"/>
      <c r="GV296" s="594"/>
      <c r="GW296" s="594"/>
      <c r="GX296" s="594"/>
      <c r="GY296" s="594"/>
      <c r="GZ296" s="594"/>
      <c r="HA296" s="594"/>
      <c r="HB296" s="594"/>
      <c r="HC296" s="594"/>
      <c r="HD296" s="594"/>
      <c r="HE296" s="594"/>
      <c r="HF296" s="594"/>
      <c r="HG296" s="594"/>
      <c r="HH296" s="594"/>
      <c r="HI296" s="594"/>
      <c r="HJ296" s="594"/>
      <c r="HK296" s="594"/>
      <c r="HL296" s="594"/>
      <c r="HM296" s="594"/>
      <c r="HN296" s="594"/>
      <c r="HO296" s="594"/>
      <c r="HP296" s="594"/>
      <c r="HQ296" s="594"/>
      <c r="HR296" s="594"/>
      <c r="HS296" s="594"/>
      <c r="HT296" s="594"/>
      <c r="HU296" s="594"/>
      <c r="HV296" s="594"/>
      <c r="HW296" s="594"/>
      <c r="HX296" s="594"/>
      <c r="HY296" s="594"/>
      <c r="HZ296" s="594"/>
      <c r="IA296" s="594"/>
      <c r="IB296" s="594"/>
      <c r="IC296" s="594"/>
      <c r="ID296" s="594"/>
      <c r="IE296" s="594"/>
      <c r="IF296" s="594"/>
      <c r="IG296" s="594"/>
      <c r="IH296" s="594"/>
      <c r="II296" s="594"/>
      <c r="IJ296" s="594"/>
      <c r="IK296" s="594"/>
      <c r="IL296" s="594"/>
      <c r="IM296" s="594"/>
      <c r="IN296" s="594"/>
      <c r="IO296" s="594"/>
      <c r="IP296" s="594"/>
      <c r="IQ296" s="594"/>
      <c r="IR296" s="594"/>
      <c r="IS296" s="594"/>
      <c r="IT296" s="594"/>
      <c r="IU296" s="594"/>
      <c r="IV296" s="594"/>
    </row>
    <row r="297" spans="1:256" ht="12.75">
      <c r="A297" s="631"/>
      <c r="C297" s="632"/>
      <c r="D297" s="1068"/>
      <c r="E297" s="662"/>
      <c r="F297" s="662"/>
    </row>
    <row r="298" spans="1:256" ht="12.75">
      <c r="A298" s="631"/>
      <c r="C298" s="632"/>
      <c r="D298" s="1068"/>
      <c r="E298" s="662"/>
      <c r="F298" s="662"/>
    </row>
    <row r="299" spans="1:256" ht="12.75">
      <c r="A299" s="631"/>
      <c r="C299" s="632"/>
      <c r="D299" s="1068"/>
      <c r="E299" s="662"/>
      <c r="F299" s="662"/>
    </row>
    <row r="300" spans="1:256" ht="12.75">
      <c r="A300" s="631"/>
      <c r="C300" s="632"/>
      <c r="D300" s="1068"/>
      <c r="E300" s="662"/>
      <c r="F300" s="662"/>
    </row>
    <row r="301" spans="1:256" ht="12.75">
      <c r="A301" s="631"/>
      <c r="C301" s="632"/>
      <c r="D301" s="1068"/>
      <c r="E301" s="662"/>
      <c r="F301" s="662"/>
    </row>
    <row r="302" spans="1:256" ht="12.75">
      <c r="A302" s="631"/>
      <c r="C302" s="632"/>
      <c r="D302" s="1068"/>
      <c r="E302" s="662"/>
      <c r="F302" s="662"/>
    </row>
    <row r="303" spans="1:256" ht="12.75">
      <c r="A303" s="631"/>
      <c r="C303" s="632"/>
      <c r="D303" s="1068"/>
      <c r="E303" s="662"/>
      <c r="F303" s="662"/>
    </row>
    <row r="304" spans="1:256" ht="12.75">
      <c r="A304" s="631"/>
      <c r="C304" s="632"/>
      <c r="D304" s="1068"/>
      <c r="E304" s="662"/>
      <c r="F304" s="662"/>
    </row>
    <row r="305" spans="1:6" ht="12.75">
      <c r="A305" s="631"/>
      <c r="C305" s="632"/>
      <c r="D305" s="1068"/>
      <c r="E305" s="662"/>
      <c r="F305" s="662"/>
    </row>
    <row r="306" spans="1:6" ht="12.75">
      <c r="A306" s="631"/>
      <c r="C306" s="632"/>
      <c r="D306" s="1068"/>
      <c r="E306" s="662"/>
      <c r="F306" s="662"/>
    </row>
    <row r="307" spans="1:6" ht="12.75">
      <c r="A307" s="631"/>
      <c r="C307" s="632"/>
      <c r="D307" s="1068"/>
      <c r="E307" s="662"/>
      <c r="F307" s="662"/>
    </row>
    <row r="308" spans="1:6" ht="12.75">
      <c r="A308" s="631"/>
      <c r="C308" s="632"/>
      <c r="D308" s="1068"/>
      <c r="E308" s="662"/>
      <c r="F308" s="662"/>
    </row>
    <row r="309" spans="1:6" ht="12.75">
      <c r="A309" s="631"/>
      <c r="C309" s="632"/>
      <c r="D309" s="1068"/>
      <c r="E309" s="662"/>
      <c r="F309" s="662"/>
    </row>
    <row r="310" spans="1:6" ht="12.75">
      <c r="A310" s="631"/>
      <c r="C310" s="632"/>
      <c r="D310" s="1068"/>
      <c r="E310" s="662"/>
      <c r="F310" s="662"/>
    </row>
    <row r="311" spans="1:6" ht="12.75">
      <c r="A311" s="631"/>
      <c r="C311" s="632"/>
      <c r="D311" s="1068"/>
      <c r="E311" s="662"/>
      <c r="F311" s="662"/>
    </row>
    <row r="312" spans="1:6" ht="12.75">
      <c r="A312" s="631"/>
      <c r="C312" s="632"/>
      <c r="D312" s="1068"/>
      <c r="E312" s="662"/>
      <c r="F312" s="662"/>
    </row>
    <row r="313" spans="1:6" ht="12.75">
      <c r="A313" s="631"/>
      <c r="C313" s="632"/>
      <c r="D313" s="1068"/>
      <c r="E313" s="662"/>
      <c r="F313" s="662"/>
    </row>
    <row r="314" spans="1:6" ht="12.75">
      <c r="A314" s="631"/>
      <c r="C314" s="632"/>
      <c r="D314" s="1068"/>
      <c r="E314" s="662"/>
      <c r="F314" s="662"/>
    </row>
    <row r="315" spans="1:6" ht="12.75">
      <c r="A315" s="631"/>
      <c r="C315" s="632"/>
      <c r="D315" s="1068"/>
      <c r="E315" s="662"/>
      <c r="F315" s="662"/>
    </row>
    <row r="316" spans="1:6" ht="12.75">
      <c r="A316" s="631"/>
      <c r="C316" s="632"/>
      <c r="D316" s="1068"/>
      <c r="E316" s="662"/>
      <c r="F316" s="662"/>
    </row>
    <row r="317" spans="1:6" ht="12.75">
      <c r="A317" s="631"/>
      <c r="C317" s="632"/>
      <c r="D317" s="1068"/>
      <c r="E317" s="662"/>
      <c r="F317" s="662"/>
    </row>
    <row r="318" spans="1:6" ht="12.75">
      <c r="A318" s="631"/>
      <c r="C318" s="632"/>
      <c r="D318" s="1068"/>
      <c r="E318" s="662"/>
      <c r="F318" s="662"/>
    </row>
    <row r="319" spans="1:6" ht="12.75">
      <c r="A319" s="631"/>
      <c r="C319" s="632"/>
      <c r="D319" s="1068"/>
      <c r="E319" s="662"/>
      <c r="F319" s="662"/>
    </row>
    <row r="320" spans="1:6" ht="12.75">
      <c r="A320" s="631"/>
      <c r="C320" s="632"/>
      <c r="D320" s="1068"/>
      <c r="E320" s="662"/>
      <c r="F320" s="662"/>
    </row>
    <row r="321" spans="1:6" ht="12.75">
      <c r="A321" s="631"/>
      <c r="C321" s="632"/>
      <c r="D321" s="1068"/>
      <c r="E321" s="662"/>
      <c r="F321" s="662"/>
    </row>
    <row r="322" spans="1:6" ht="12.75">
      <c r="A322" s="631"/>
      <c r="C322" s="632"/>
      <c r="D322" s="1068"/>
      <c r="E322" s="662"/>
      <c r="F322" s="662"/>
    </row>
    <row r="323" spans="1:6" ht="12.75">
      <c r="A323" s="631"/>
      <c r="C323" s="632"/>
      <c r="D323" s="1068"/>
      <c r="E323" s="662"/>
      <c r="F323" s="662"/>
    </row>
    <row r="324" spans="1:6" ht="12.75">
      <c r="A324" s="631"/>
      <c r="C324" s="632"/>
      <c r="D324" s="1068"/>
      <c r="E324" s="662"/>
      <c r="F324" s="662"/>
    </row>
    <row r="325" spans="1:6" ht="12.75">
      <c r="A325" s="631"/>
      <c r="C325" s="632"/>
      <c r="D325" s="1068"/>
      <c r="E325" s="662"/>
      <c r="F325" s="662"/>
    </row>
    <row r="326" spans="1:6" ht="12.75">
      <c r="A326" s="631"/>
      <c r="C326" s="632"/>
      <c r="D326" s="1068"/>
      <c r="E326" s="662"/>
      <c r="F326" s="662"/>
    </row>
    <row r="327" spans="1:6" ht="12.75">
      <c r="A327" s="631"/>
      <c r="C327" s="632"/>
      <c r="D327" s="1068"/>
      <c r="E327" s="662"/>
      <c r="F327" s="662"/>
    </row>
    <row r="328" spans="1:6" ht="12.75">
      <c r="A328" s="631"/>
      <c r="C328" s="632"/>
      <c r="D328" s="1068"/>
      <c r="E328" s="662"/>
      <c r="F328" s="662"/>
    </row>
    <row r="329" spans="1:6" ht="12.75">
      <c r="A329" s="631"/>
      <c r="C329" s="632"/>
      <c r="D329" s="1068"/>
      <c r="E329" s="662"/>
      <c r="F329" s="662"/>
    </row>
    <row r="330" spans="1:6" ht="12.75">
      <c r="A330" s="631"/>
      <c r="C330" s="632"/>
      <c r="D330" s="1068"/>
      <c r="E330" s="662"/>
      <c r="F330" s="662"/>
    </row>
    <row r="331" spans="1:6" ht="12.75">
      <c r="A331" s="631"/>
      <c r="C331" s="632"/>
      <c r="D331" s="1068"/>
      <c r="E331" s="662"/>
      <c r="F331" s="662"/>
    </row>
    <row r="332" spans="1:6" ht="12.75">
      <c r="A332" s="631"/>
      <c r="C332" s="632"/>
      <c r="D332" s="1068"/>
      <c r="E332" s="662"/>
      <c r="F332" s="662"/>
    </row>
    <row r="333" spans="1:6" ht="12.75">
      <c r="A333" s="631"/>
      <c r="C333" s="632"/>
      <c r="D333" s="1068"/>
      <c r="E333" s="662"/>
      <c r="F333" s="662"/>
    </row>
    <row r="334" spans="1:6" ht="12.75">
      <c r="A334" s="631"/>
      <c r="C334" s="632"/>
      <c r="D334" s="1068"/>
      <c r="E334" s="662"/>
      <c r="F334" s="662"/>
    </row>
    <row r="335" spans="1:6" ht="12.75">
      <c r="A335" s="631"/>
      <c r="C335" s="632"/>
      <c r="D335" s="1068"/>
      <c r="E335" s="662"/>
      <c r="F335" s="662"/>
    </row>
    <row r="336" spans="1:6" ht="12.75">
      <c r="A336" s="631"/>
      <c r="C336" s="632"/>
      <c r="D336" s="1068"/>
      <c r="E336" s="662"/>
      <c r="F336" s="662"/>
    </row>
    <row r="337" spans="1:6" ht="12.75">
      <c r="A337" s="631"/>
      <c r="C337" s="632"/>
      <c r="D337" s="1068"/>
      <c r="E337" s="662"/>
      <c r="F337" s="662"/>
    </row>
    <row r="338" spans="1:6" ht="12.75">
      <c r="A338" s="631"/>
      <c r="C338" s="632"/>
      <c r="D338" s="1068"/>
      <c r="E338" s="662"/>
      <c r="F338" s="662"/>
    </row>
    <row r="339" spans="1:6" ht="12.75">
      <c r="A339" s="631"/>
      <c r="C339" s="632"/>
      <c r="D339" s="1068"/>
      <c r="E339" s="662"/>
      <c r="F339" s="662"/>
    </row>
    <row r="340" spans="1:6" ht="12.75">
      <c r="A340" s="631"/>
      <c r="C340" s="632"/>
      <c r="D340" s="1068"/>
      <c r="E340" s="662"/>
      <c r="F340" s="662"/>
    </row>
    <row r="341" spans="1:6" ht="12.75">
      <c r="A341" s="631"/>
      <c r="C341" s="632"/>
      <c r="D341" s="1068"/>
      <c r="E341" s="662"/>
      <c r="F341" s="662"/>
    </row>
    <row r="342" spans="1:6" ht="12.75">
      <c r="A342" s="631"/>
      <c r="C342" s="632"/>
      <c r="D342" s="1068"/>
      <c r="E342" s="662"/>
      <c r="F342" s="662"/>
    </row>
    <row r="343" spans="1:6" ht="12.75">
      <c r="A343" s="631"/>
      <c r="C343" s="632"/>
      <c r="D343" s="1068"/>
      <c r="E343" s="662"/>
      <c r="F343" s="662"/>
    </row>
    <row r="344" spans="1:6" ht="12.75">
      <c r="A344" s="631"/>
      <c r="C344" s="632"/>
      <c r="D344" s="1068"/>
      <c r="E344" s="662"/>
      <c r="F344" s="662"/>
    </row>
    <row r="345" spans="1:6" ht="12.75">
      <c r="A345" s="631"/>
      <c r="C345" s="632"/>
      <c r="D345" s="1068"/>
      <c r="E345" s="662"/>
      <c r="F345" s="662"/>
    </row>
    <row r="346" spans="1:6" ht="12.75">
      <c r="A346" s="631"/>
      <c r="C346" s="632"/>
      <c r="D346" s="1068"/>
      <c r="E346" s="662"/>
      <c r="F346" s="662"/>
    </row>
    <row r="347" spans="1:6" ht="12.75">
      <c r="A347" s="631"/>
      <c r="C347" s="632"/>
      <c r="D347" s="1068"/>
      <c r="E347" s="662"/>
      <c r="F347" s="662"/>
    </row>
    <row r="348" spans="1:6" ht="12.75">
      <c r="A348" s="631"/>
      <c r="C348" s="632"/>
      <c r="D348" s="1068"/>
      <c r="E348" s="662"/>
      <c r="F348" s="662"/>
    </row>
    <row r="349" spans="1:6" ht="12.75">
      <c r="A349" s="631"/>
      <c r="C349" s="632"/>
      <c r="D349" s="1068"/>
      <c r="E349" s="662"/>
      <c r="F349" s="662"/>
    </row>
    <row r="350" spans="1:6" ht="12.75">
      <c r="A350" s="631"/>
      <c r="C350" s="632"/>
      <c r="D350" s="1068"/>
      <c r="E350" s="662"/>
      <c r="F350" s="662"/>
    </row>
    <row r="351" spans="1:6" ht="12.75">
      <c r="A351" s="631"/>
      <c r="C351" s="632"/>
      <c r="D351" s="1068"/>
      <c r="E351" s="662"/>
      <c r="F351" s="662"/>
    </row>
    <row r="352" spans="1:6" ht="12.75">
      <c r="A352" s="631"/>
      <c r="C352" s="632"/>
      <c r="D352" s="1068"/>
      <c r="E352" s="662"/>
      <c r="F352" s="662"/>
    </row>
    <row r="353" spans="1:6" ht="12.75">
      <c r="A353" s="631"/>
      <c r="C353" s="632"/>
      <c r="D353" s="1068"/>
      <c r="E353" s="662"/>
      <c r="F353" s="662"/>
    </row>
    <row r="354" spans="1:6" ht="12.75">
      <c r="A354" s="631"/>
      <c r="C354" s="632"/>
      <c r="D354" s="1068"/>
      <c r="E354" s="662"/>
      <c r="F354" s="662"/>
    </row>
    <row r="355" spans="1:6" ht="12.75">
      <c r="A355" s="631"/>
      <c r="C355" s="632"/>
      <c r="D355" s="1068"/>
      <c r="E355" s="662"/>
      <c r="F355" s="662"/>
    </row>
    <row r="356" spans="1:6" ht="12.75">
      <c r="A356" s="631"/>
      <c r="C356" s="632"/>
      <c r="D356" s="1068"/>
      <c r="E356" s="662"/>
      <c r="F356" s="662"/>
    </row>
    <row r="357" spans="1:6" ht="12.75">
      <c r="A357" s="631"/>
      <c r="C357" s="632"/>
      <c r="D357" s="1068"/>
      <c r="E357" s="662"/>
      <c r="F357" s="662"/>
    </row>
    <row r="358" spans="1:6" ht="12.75">
      <c r="A358" s="631"/>
      <c r="C358" s="632"/>
      <c r="D358" s="1068"/>
      <c r="E358" s="662"/>
      <c r="F358" s="662"/>
    </row>
    <row r="359" spans="1:6" ht="12.75">
      <c r="A359" s="631"/>
      <c r="C359" s="632"/>
      <c r="D359" s="1068"/>
      <c r="E359" s="662"/>
      <c r="F359" s="662"/>
    </row>
    <row r="360" spans="1:6" ht="12.75">
      <c r="A360" s="631"/>
      <c r="C360" s="632"/>
      <c r="D360" s="1068"/>
      <c r="E360" s="662"/>
      <c r="F360" s="662"/>
    </row>
    <row r="361" spans="1:6" ht="12.75">
      <c r="A361" s="631"/>
      <c r="C361" s="632"/>
      <c r="D361" s="1068"/>
      <c r="E361" s="662"/>
      <c r="F361" s="662"/>
    </row>
    <row r="362" spans="1:6" ht="12.75">
      <c r="A362" s="631"/>
      <c r="C362" s="632"/>
      <c r="D362" s="1068"/>
      <c r="E362" s="662"/>
      <c r="F362" s="662"/>
    </row>
    <row r="363" spans="1:6" ht="12.75">
      <c r="A363" s="631"/>
      <c r="C363" s="632"/>
      <c r="D363" s="1068"/>
      <c r="E363" s="662"/>
      <c r="F363" s="662"/>
    </row>
    <row r="364" spans="1:6" ht="39" customHeight="1">
      <c r="A364" s="631"/>
      <c r="C364" s="632"/>
      <c r="D364" s="1068"/>
      <c r="E364" s="662"/>
      <c r="F364" s="662"/>
    </row>
    <row r="365" spans="1:6" ht="12.75">
      <c r="A365" s="631"/>
      <c r="C365" s="632"/>
      <c r="D365" s="1068"/>
      <c r="E365" s="662"/>
      <c r="F365" s="662"/>
    </row>
    <row r="366" spans="1:6" ht="12.75">
      <c r="A366" s="631"/>
      <c r="C366" s="632"/>
      <c r="D366" s="1068"/>
      <c r="E366" s="662"/>
      <c r="F366" s="662"/>
    </row>
    <row r="367" spans="1:6" ht="12.75">
      <c r="A367" s="631"/>
      <c r="C367" s="632"/>
      <c r="D367" s="1068"/>
      <c r="E367" s="662"/>
      <c r="F367" s="662"/>
    </row>
    <row r="368" spans="1:6" ht="12.75">
      <c r="A368" s="631"/>
      <c r="C368" s="632"/>
      <c r="D368" s="1068"/>
      <c r="E368" s="662"/>
      <c r="F368" s="662"/>
    </row>
    <row r="369" spans="1:6" ht="12.75">
      <c r="A369" s="631"/>
      <c r="C369" s="632"/>
      <c r="D369" s="1068"/>
      <c r="E369" s="662"/>
      <c r="F369" s="662"/>
    </row>
    <row r="370" spans="1:6" ht="12.75">
      <c r="A370" s="631"/>
      <c r="C370" s="632"/>
      <c r="D370" s="1068"/>
      <c r="E370" s="662"/>
      <c r="F370" s="662"/>
    </row>
    <row r="371" spans="1:6" ht="12.75">
      <c r="A371" s="631"/>
      <c r="C371" s="632"/>
      <c r="D371" s="1068"/>
      <c r="E371" s="662"/>
      <c r="F371" s="662"/>
    </row>
    <row r="372" spans="1:6" ht="12.75">
      <c r="A372" s="631"/>
      <c r="C372" s="632"/>
      <c r="D372" s="1068"/>
      <c r="E372" s="662"/>
      <c r="F372" s="662"/>
    </row>
    <row r="373" spans="1:6" ht="12.75">
      <c r="A373" s="631"/>
      <c r="C373" s="632"/>
      <c r="D373" s="1068"/>
      <c r="E373" s="662"/>
      <c r="F373" s="662"/>
    </row>
    <row r="374" spans="1:6" ht="12.75">
      <c r="A374" s="631"/>
      <c r="C374" s="632"/>
      <c r="D374" s="1068"/>
      <c r="E374" s="662"/>
      <c r="F374" s="662"/>
    </row>
    <row r="375" spans="1:6" ht="12.75">
      <c r="A375" s="631"/>
      <c r="C375" s="632"/>
      <c r="D375" s="1068"/>
      <c r="E375" s="662"/>
      <c r="F375" s="662"/>
    </row>
    <row r="376" spans="1:6" ht="12.75">
      <c r="A376" s="631"/>
      <c r="C376" s="632"/>
      <c r="D376" s="1068"/>
      <c r="E376" s="662"/>
      <c r="F376" s="662"/>
    </row>
    <row r="377" spans="1:6" ht="12.75">
      <c r="A377" s="631"/>
      <c r="C377" s="632"/>
      <c r="D377" s="1068"/>
      <c r="E377" s="662"/>
      <c r="F377" s="662"/>
    </row>
    <row r="378" spans="1:6" ht="12.75">
      <c r="A378" s="631"/>
      <c r="C378" s="632"/>
      <c r="D378" s="1068"/>
      <c r="E378" s="662"/>
      <c r="F378" s="662"/>
    </row>
    <row r="379" spans="1:6" ht="12.75">
      <c r="A379" s="631"/>
      <c r="C379" s="632"/>
      <c r="D379" s="1068"/>
      <c r="E379" s="662"/>
      <c r="F379" s="662"/>
    </row>
    <row r="380" spans="1:6" ht="12.75">
      <c r="A380" s="631"/>
      <c r="C380" s="632"/>
      <c r="D380" s="1068"/>
      <c r="E380" s="662"/>
      <c r="F380" s="662"/>
    </row>
    <row r="381" spans="1:6" ht="12.75">
      <c r="A381" s="631"/>
      <c r="C381" s="632"/>
      <c r="D381" s="1068"/>
      <c r="E381" s="662"/>
      <c r="F381" s="662"/>
    </row>
    <row r="382" spans="1:6" ht="12.75">
      <c r="A382" s="631"/>
      <c r="C382" s="632"/>
      <c r="D382" s="1068"/>
      <c r="E382" s="662"/>
      <c r="F382" s="662"/>
    </row>
    <row r="383" spans="1:6" ht="12.75">
      <c r="A383" s="631"/>
      <c r="C383" s="632"/>
      <c r="D383" s="1068"/>
      <c r="E383" s="662"/>
      <c r="F383" s="662"/>
    </row>
    <row r="384" spans="1:6" ht="12.75">
      <c r="A384" s="631"/>
      <c r="C384" s="632"/>
      <c r="D384" s="1068"/>
      <c r="E384" s="662"/>
      <c r="F384" s="662"/>
    </row>
    <row r="385" spans="1:6" ht="12.75">
      <c r="A385" s="631"/>
      <c r="C385" s="632"/>
      <c r="D385" s="1068"/>
      <c r="E385" s="662"/>
      <c r="F385" s="662"/>
    </row>
    <row r="386" spans="1:6" ht="12.75">
      <c r="A386" s="631"/>
      <c r="C386" s="632"/>
      <c r="D386" s="1068"/>
      <c r="E386" s="662"/>
      <c r="F386" s="662"/>
    </row>
    <row r="387" spans="1:6" ht="12.75">
      <c r="A387" s="631"/>
      <c r="C387" s="632"/>
      <c r="D387" s="1068"/>
      <c r="E387" s="662"/>
      <c r="F387" s="662"/>
    </row>
    <row r="388" spans="1:6" ht="12.75">
      <c r="A388" s="631"/>
      <c r="C388" s="632"/>
      <c r="D388" s="1068"/>
      <c r="E388" s="662"/>
      <c r="F388" s="662"/>
    </row>
    <row r="389" spans="1:6" ht="12.75">
      <c r="A389" s="631"/>
      <c r="C389" s="632"/>
      <c r="D389" s="1068"/>
      <c r="E389" s="662"/>
      <c r="F389" s="662"/>
    </row>
    <row r="390" spans="1:6" ht="12.75">
      <c r="A390" s="631"/>
      <c r="C390" s="632"/>
      <c r="D390" s="1068"/>
      <c r="E390" s="662"/>
      <c r="F390" s="662"/>
    </row>
    <row r="391" spans="1:6" ht="12.75">
      <c r="A391" s="631"/>
      <c r="C391" s="632"/>
      <c r="D391" s="1068"/>
      <c r="E391" s="662"/>
      <c r="F391" s="662"/>
    </row>
    <row r="392" spans="1:6" ht="12.75">
      <c r="A392" s="631"/>
      <c r="C392" s="632"/>
      <c r="D392" s="1068"/>
      <c r="E392" s="662"/>
      <c r="F392" s="662"/>
    </row>
    <row r="393" spans="1:6" ht="12.75">
      <c r="A393" s="631"/>
      <c r="C393" s="632"/>
      <c r="D393" s="1068"/>
      <c r="E393" s="662"/>
      <c r="F393" s="662"/>
    </row>
    <row r="394" spans="1:6" ht="12.75">
      <c r="A394" s="631"/>
      <c r="C394" s="632"/>
      <c r="D394" s="1068"/>
      <c r="E394" s="662"/>
      <c r="F394" s="662"/>
    </row>
    <row r="395" spans="1:6" ht="12.75">
      <c r="A395" s="631"/>
      <c r="C395" s="632"/>
      <c r="D395" s="1068"/>
      <c r="E395" s="662"/>
      <c r="F395" s="662"/>
    </row>
    <row r="396" spans="1:6" ht="12.75">
      <c r="A396" s="631"/>
      <c r="C396" s="632"/>
      <c r="D396" s="1068"/>
      <c r="E396" s="662"/>
      <c r="F396" s="662"/>
    </row>
    <row r="397" spans="1:6" ht="12.75">
      <c r="A397" s="631"/>
      <c r="C397" s="632"/>
      <c r="D397" s="1068"/>
      <c r="E397" s="662"/>
      <c r="F397" s="662"/>
    </row>
    <row r="398" spans="1:6" ht="12.75">
      <c r="A398" s="631"/>
      <c r="C398" s="632"/>
      <c r="D398" s="1068"/>
      <c r="E398" s="662"/>
      <c r="F398" s="662"/>
    </row>
    <row r="399" spans="1:6" ht="12.75">
      <c r="A399" s="631"/>
      <c r="C399" s="632"/>
      <c r="D399" s="1068"/>
      <c r="E399" s="662"/>
      <c r="F399" s="662"/>
    </row>
    <row r="400" spans="1:6" ht="12.75">
      <c r="A400" s="631"/>
      <c r="C400" s="632"/>
      <c r="D400" s="1068"/>
      <c r="E400" s="662"/>
      <c r="F400" s="662"/>
    </row>
    <row r="401" spans="1:6" ht="12.75">
      <c r="A401" s="631"/>
      <c r="C401" s="632"/>
      <c r="D401" s="1068"/>
      <c r="E401" s="662"/>
      <c r="F401" s="662"/>
    </row>
    <row r="402" spans="1:6" ht="12.75">
      <c r="A402" s="631"/>
      <c r="C402" s="632"/>
      <c r="D402" s="1068"/>
      <c r="E402" s="662"/>
      <c r="F402" s="662"/>
    </row>
    <row r="403" spans="1:6" ht="12.75">
      <c r="A403" s="631"/>
      <c r="C403" s="632"/>
      <c r="D403" s="1068"/>
      <c r="E403" s="662"/>
      <c r="F403" s="662"/>
    </row>
    <row r="404" spans="1:6" ht="12.75">
      <c r="A404" s="631"/>
      <c r="C404" s="632"/>
      <c r="D404" s="1068"/>
      <c r="E404" s="662"/>
      <c r="F404" s="662"/>
    </row>
    <row r="405" spans="1:6" ht="12.75">
      <c r="A405" s="631"/>
      <c r="C405" s="632"/>
      <c r="D405" s="1068"/>
      <c r="E405" s="662"/>
      <c r="F405" s="662"/>
    </row>
    <row r="406" spans="1:6" ht="12.75">
      <c r="A406" s="631"/>
      <c r="C406" s="632"/>
      <c r="D406" s="1068"/>
      <c r="E406" s="662"/>
      <c r="F406" s="662"/>
    </row>
    <row r="407" spans="1:6" ht="12.75">
      <c r="A407" s="631"/>
      <c r="C407" s="632"/>
      <c r="D407" s="1068"/>
      <c r="E407" s="662"/>
      <c r="F407" s="662"/>
    </row>
    <row r="408" spans="1:6" ht="12.75">
      <c r="A408" s="631"/>
      <c r="C408" s="632"/>
      <c r="D408" s="1068"/>
      <c r="E408" s="662"/>
      <c r="F408" s="662"/>
    </row>
    <row r="409" spans="1:6" ht="12.75">
      <c r="A409" s="631"/>
      <c r="C409" s="632"/>
      <c r="D409" s="1068"/>
      <c r="E409" s="662"/>
      <c r="F409" s="662"/>
    </row>
    <row r="410" spans="1:6" ht="12.75">
      <c r="A410" s="631"/>
      <c r="C410" s="632"/>
      <c r="D410" s="1068"/>
      <c r="E410" s="662"/>
      <c r="F410" s="662"/>
    </row>
    <row r="411" spans="1:6" ht="12.75">
      <c r="A411" s="631"/>
      <c r="C411" s="632"/>
      <c r="D411" s="1068"/>
      <c r="E411" s="662"/>
      <c r="F411" s="662"/>
    </row>
    <row r="412" spans="1:6" ht="12.75">
      <c r="A412" s="631"/>
      <c r="C412" s="632"/>
      <c r="D412" s="1068"/>
      <c r="E412" s="662"/>
      <c r="F412" s="662"/>
    </row>
    <row r="413" spans="1:6" ht="12.75">
      <c r="A413" s="631"/>
      <c r="C413" s="632"/>
      <c r="D413" s="1068"/>
      <c r="E413" s="662"/>
      <c r="F413" s="662"/>
    </row>
    <row r="414" spans="1:6" ht="12.75">
      <c r="A414" s="631"/>
      <c r="C414" s="632"/>
      <c r="D414" s="1068"/>
      <c r="E414" s="662"/>
      <c r="F414" s="662"/>
    </row>
    <row r="415" spans="1:6" ht="12.75">
      <c r="A415" s="631"/>
      <c r="C415" s="632"/>
      <c r="D415" s="1068"/>
      <c r="E415" s="662"/>
      <c r="F415" s="662"/>
    </row>
    <row r="416" spans="1:6" ht="12.75">
      <c r="A416" s="631"/>
      <c r="C416" s="632"/>
      <c r="D416" s="1068"/>
      <c r="E416" s="662"/>
      <c r="F416" s="662"/>
    </row>
    <row r="417" spans="1:6" ht="12.75">
      <c r="A417" s="631"/>
      <c r="C417" s="632"/>
      <c r="D417" s="1068"/>
      <c r="E417" s="662"/>
      <c r="F417" s="662"/>
    </row>
    <row r="418" spans="1:6" ht="12.75">
      <c r="A418" s="631"/>
      <c r="C418" s="632"/>
      <c r="D418" s="1068"/>
      <c r="E418" s="662"/>
      <c r="F418" s="662"/>
    </row>
    <row r="419" spans="1:6" ht="12.75">
      <c r="A419" s="631"/>
      <c r="C419" s="632"/>
      <c r="D419" s="1068"/>
      <c r="E419" s="662"/>
      <c r="F419" s="662"/>
    </row>
    <row r="420" spans="1:6" ht="12.75">
      <c r="A420" s="631"/>
      <c r="C420" s="632"/>
      <c r="D420" s="1068"/>
      <c r="E420" s="662"/>
      <c r="F420" s="662"/>
    </row>
    <row r="421" spans="1:6" ht="12.75">
      <c r="A421" s="631"/>
      <c r="C421" s="632"/>
      <c r="D421" s="1068"/>
      <c r="E421" s="662"/>
      <c r="F421" s="662"/>
    </row>
    <row r="422" spans="1:6" ht="12.75">
      <c r="A422" s="631"/>
      <c r="C422" s="632"/>
      <c r="D422" s="1068"/>
      <c r="E422" s="662"/>
      <c r="F422" s="662"/>
    </row>
    <row r="423" spans="1:6" ht="12.75">
      <c r="A423" s="631"/>
      <c r="C423" s="632"/>
      <c r="D423" s="1068"/>
      <c r="E423" s="662"/>
      <c r="F423" s="662"/>
    </row>
    <row r="424" spans="1:6" ht="12.75">
      <c r="A424" s="631"/>
      <c r="C424" s="632"/>
      <c r="D424" s="1068"/>
      <c r="E424" s="662"/>
      <c r="F424" s="662"/>
    </row>
    <row r="425" spans="1:6" ht="12.75">
      <c r="A425" s="631"/>
      <c r="C425" s="632"/>
      <c r="D425" s="1068"/>
      <c r="E425" s="662"/>
      <c r="F425" s="662"/>
    </row>
    <row r="426" spans="1:6" ht="12.75">
      <c r="A426" s="631"/>
      <c r="C426" s="632"/>
      <c r="D426" s="1068"/>
      <c r="E426" s="662"/>
      <c r="F426" s="662"/>
    </row>
    <row r="427" spans="1:6" ht="12.75">
      <c r="A427" s="631"/>
      <c r="C427" s="632"/>
      <c r="D427" s="1068"/>
      <c r="E427" s="662"/>
      <c r="F427" s="662"/>
    </row>
    <row r="428" spans="1:6" ht="12.75">
      <c r="A428" s="631"/>
      <c r="C428" s="632"/>
      <c r="D428" s="1068"/>
      <c r="E428" s="662"/>
      <c r="F428" s="662"/>
    </row>
    <row r="429" spans="1:6" ht="12.75">
      <c r="A429" s="631"/>
      <c r="C429" s="632"/>
      <c r="D429" s="1068"/>
      <c r="E429" s="662"/>
      <c r="F429" s="662"/>
    </row>
    <row r="430" spans="1:6" ht="12.75">
      <c r="A430" s="631"/>
      <c r="C430" s="632"/>
      <c r="D430" s="1068"/>
      <c r="E430" s="662"/>
      <c r="F430" s="662"/>
    </row>
    <row r="431" spans="1:6" ht="12.75">
      <c r="A431" s="631"/>
      <c r="C431" s="632"/>
      <c r="D431" s="1068"/>
      <c r="E431" s="662"/>
      <c r="F431" s="662"/>
    </row>
    <row r="432" spans="1:6" ht="12.75">
      <c r="A432" s="631"/>
      <c r="C432" s="632"/>
      <c r="D432" s="1068"/>
      <c r="E432" s="662"/>
      <c r="F432" s="662"/>
    </row>
    <row r="433" spans="1:6" ht="12.75">
      <c r="A433" s="631"/>
      <c r="C433" s="632"/>
      <c r="D433" s="1068"/>
      <c r="E433" s="662"/>
      <c r="F433" s="662"/>
    </row>
    <row r="434" spans="1:6" ht="12.75">
      <c r="A434" s="631"/>
      <c r="C434" s="632"/>
      <c r="D434" s="1068"/>
      <c r="E434" s="662"/>
      <c r="F434" s="662"/>
    </row>
    <row r="435" spans="1:6" ht="12.75">
      <c r="A435" s="631"/>
      <c r="C435" s="632"/>
      <c r="D435" s="1068"/>
      <c r="E435" s="662"/>
      <c r="F435" s="662"/>
    </row>
    <row r="436" spans="1:6" ht="12.75">
      <c r="A436" s="631"/>
      <c r="C436" s="632"/>
      <c r="D436" s="1068"/>
      <c r="E436" s="662"/>
      <c r="F436" s="662"/>
    </row>
    <row r="437" spans="1:6" ht="12.75">
      <c r="A437" s="631"/>
      <c r="C437" s="632"/>
      <c r="D437" s="1068"/>
      <c r="E437" s="662"/>
      <c r="F437" s="662"/>
    </row>
    <row r="438" spans="1:6" ht="12.75">
      <c r="A438" s="631"/>
      <c r="C438" s="632"/>
      <c r="D438" s="1068"/>
      <c r="E438" s="662"/>
      <c r="F438" s="662"/>
    </row>
    <row r="439" spans="1:6" ht="12.75">
      <c r="A439" s="631"/>
      <c r="C439" s="632"/>
      <c r="D439" s="1068"/>
      <c r="E439" s="662"/>
      <c r="F439" s="662"/>
    </row>
    <row r="440" spans="1:6" ht="12.75">
      <c r="A440" s="631"/>
      <c r="C440" s="632"/>
      <c r="D440" s="1068"/>
      <c r="E440" s="662"/>
      <c r="F440" s="662"/>
    </row>
    <row r="441" spans="1:6" ht="12.75">
      <c r="A441" s="631"/>
      <c r="C441" s="632"/>
      <c r="D441" s="1068"/>
      <c r="E441" s="662"/>
      <c r="F441" s="662"/>
    </row>
    <row r="442" spans="1:6" ht="12.75">
      <c r="A442" s="631"/>
      <c r="C442" s="632"/>
      <c r="D442" s="1068"/>
      <c r="E442" s="662"/>
      <c r="F442" s="662"/>
    </row>
    <row r="443" spans="1:6" ht="12.75">
      <c r="A443" s="631"/>
      <c r="C443" s="632"/>
      <c r="D443" s="1068"/>
      <c r="E443" s="662"/>
      <c r="F443" s="662"/>
    </row>
    <row r="444" spans="1:6" ht="12.75">
      <c r="A444" s="631"/>
      <c r="C444" s="632"/>
      <c r="D444" s="1068"/>
      <c r="E444" s="662"/>
      <c r="F444" s="662"/>
    </row>
    <row r="445" spans="1:6" ht="12.75">
      <c r="A445" s="631"/>
      <c r="C445" s="632"/>
      <c r="D445" s="1068"/>
      <c r="E445" s="662"/>
      <c r="F445" s="662"/>
    </row>
    <row r="446" spans="1:6" ht="12.75">
      <c r="A446" s="631"/>
      <c r="C446" s="632"/>
      <c r="D446" s="1068"/>
      <c r="E446" s="662"/>
      <c r="F446" s="662"/>
    </row>
    <row r="447" spans="1:6" ht="12.75">
      <c r="A447" s="631"/>
      <c r="C447" s="632"/>
      <c r="D447" s="1068"/>
      <c r="E447" s="662"/>
      <c r="F447" s="662"/>
    </row>
    <row r="448" spans="1:6" ht="12.75">
      <c r="A448" s="631"/>
      <c r="C448" s="632"/>
      <c r="D448" s="1068"/>
      <c r="E448" s="662"/>
      <c r="F448" s="662"/>
    </row>
    <row r="449" spans="1:6" ht="12.75">
      <c r="A449" s="631"/>
      <c r="C449" s="632"/>
      <c r="D449" s="1068"/>
      <c r="E449" s="662"/>
      <c r="F449" s="662"/>
    </row>
    <row r="450" spans="1:6" ht="12.75">
      <c r="A450" s="631"/>
      <c r="C450" s="632"/>
      <c r="D450" s="1068"/>
      <c r="E450" s="662"/>
      <c r="F450" s="662"/>
    </row>
    <row r="451" spans="1:6" ht="12.75">
      <c r="A451" s="631"/>
      <c r="C451" s="632"/>
      <c r="D451" s="1068"/>
      <c r="E451" s="662"/>
      <c r="F451" s="662"/>
    </row>
    <row r="452" spans="1:6" ht="12.75">
      <c r="A452" s="631"/>
      <c r="C452" s="632"/>
      <c r="D452" s="1068"/>
      <c r="E452" s="662"/>
      <c r="F452" s="662"/>
    </row>
    <row r="453" spans="1:6" ht="12.75">
      <c r="A453" s="631"/>
      <c r="C453" s="632"/>
      <c r="D453" s="1068"/>
      <c r="E453" s="662"/>
      <c r="F453" s="662"/>
    </row>
    <row r="454" spans="1:6" ht="12.75">
      <c r="A454" s="631"/>
      <c r="C454" s="632"/>
      <c r="D454" s="1068"/>
      <c r="E454" s="662"/>
      <c r="F454" s="662"/>
    </row>
    <row r="455" spans="1:6" ht="12.75">
      <c r="A455" s="631"/>
      <c r="C455" s="632"/>
      <c r="D455" s="1068"/>
      <c r="E455" s="662"/>
      <c r="F455" s="662"/>
    </row>
    <row r="456" spans="1:6" ht="12.75">
      <c r="A456" s="631"/>
      <c r="C456" s="632"/>
      <c r="D456" s="1068"/>
      <c r="E456" s="662"/>
      <c r="F456" s="662"/>
    </row>
    <row r="457" spans="1:6" ht="12.75">
      <c r="A457" s="631"/>
      <c r="C457" s="632"/>
      <c r="D457" s="1068"/>
      <c r="E457" s="662"/>
      <c r="F457" s="662"/>
    </row>
    <row r="458" spans="1:6" ht="12.75">
      <c r="A458" s="631"/>
      <c r="C458" s="632"/>
      <c r="D458" s="1068"/>
      <c r="E458" s="662"/>
      <c r="F458" s="662"/>
    </row>
    <row r="459" spans="1:6" ht="12.75">
      <c r="A459" s="631"/>
      <c r="C459" s="632"/>
      <c r="D459" s="1068"/>
      <c r="E459" s="662"/>
      <c r="F459" s="662"/>
    </row>
    <row r="460" spans="1:6" ht="12.75">
      <c r="A460" s="631"/>
      <c r="C460" s="632"/>
      <c r="D460" s="1068"/>
      <c r="E460" s="662"/>
      <c r="F460" s="662"/>
    </row>
    <row r="461" spans="1:6" ht="12.75">
      <c r="A461" s="631"/>
      <c r="C461" s="632"/>
      <c r="D461" s="1068"/>
      <c r="E461" s="662"/>
      <c r="F461" s="662"/>
    </row>
    <row r="462" spans="1:6" ht="12.75">
      <c r="A462" s="631"/>
      <c r="C462" s="632"/>
      <c r="D462" s="1068"/>
      <c r="E462" s="662"/>
      <c r="F462" s="662"/>
    </row>
    <row r="463" spans="1:6" ht="12.75">
      <c r="A463" s="631"/>
      <c r="C463" s="632"/>
      <c r="D463" s="1068"/>
      <c r="E463" s="662"/>
      <c r="F463" s="662"/>
    </row>
    <row r="464" spans="1:6" ht="12.75">
      <c r="A464" s="631"/>
      <c r="C464" s="632"/>
      <c r="D464" s="1068"/>
      <c r="E464" s="662"/>
      <c r="F464" s="662"/>
    </row>
    <row r="465" spans="1:6" ht="12.75">
      <c r="A465" s="631"/>
      <c r="C465" s="632"/>
      <c r="D465" s="1068"/>
      <c r="E465" s="662"/>
      <c r="F465" s="662"/>
    </row>
    <row r="466" spans="1:6" ht="12.75">
      <c r="A466" s="631"/>
      <c r="C466" s="632"/>
      <c r="D466" s="1068"/>
      <c r="E466" s="662"/>
      <c r="F466" s="662"/>
    </row>
    <row r="467" spans="1:6" ht="12.75">
      <c r="A467" s="631"/>
      <c r="C467" s="632"/>
      <c r="D467" s="1068"/>
      <c r="E467" s="662"/>
      <c r="F467" s="662"/>
    </row>
    <row r="468" spans="1:6" ht="12.75">
      <c r="A468" s="631"/>
      <c r="C468" s="632"/>
      <c r="D468" s="1068"/>
      <c r="E468" s="662"/>
      <c r="F468" s="662"/>
    </row>
    <row r="469" spans="1:6" ht="12.75">
      <c r="A469" s="631"/>
      <c r="C469" s="632"/>
      <c r="D469" s="1068"/>
      <c r="E469" s="662"/>
      <c r="F469" s="662"/>
    </row>
    <row r="470" spans="1:6" ht="12.75">
      <c r="A470" s="631"/>
      <c r="C470" s="632"/>
      <c r="D470" s="1068"/>
      <c r="E470" s="662"/>
      <c r="F470" s="662"/>
    </row>
    <row r="471" spans="1:6" ht="12.75">
      <c r="A471" s="631"/>
      <c r="C471" s="632"/>
      <c r="D471" s="1068"/>
      <c r="E471" s="662"/>
      <c r="F471" s="662"/>
    </row>
    <row r="472" spans="1:6" ht="12.75">
      <c r="A472" s="631"/>
      <c r="C472" s="632"/>
      <c r="D472" s="1068"/>
      <c r="E472" s="662"/>
      <c r="F472" s="662"/>
    </row>
    <row r="473" spans="1:6" ht="12.75">
      <c r="A473" s="631"/>
      <c r="C473" s="632"/>
      <c r="D473" s="1068"/>
      <c r="E473" s="662"/>
      <c r="F473" s="662"/>
    </row>
    <row r="474" spans="1:6" ht="12.75">
      <c r="A474" s="631"/>
      <c r="C474" s="632"/>
      <c r="D474" s="1068"/>
      <c r="E474" s="662"/>
      <c r="F474" s="662"/>
    </row>
    <row r="475" spans="1:6" ht="12.75">
      <c r="A475" s="631"/>
      <c r="C475" s="632"/>
      <c r="D475" s="1068"/>
      <c r="E475" s="662"/>
      <c r="F475" s="662"/>
    </row>
    <row r="476" spans="1:6" ht="12.75">
      <c r="A476" s="631"/>
      <c r="C476" s="632"/>
      <c r="D476" s="1068"/>
      <c r="E476" s="662"/>
      <c r="F476" s="662"/>
    </row>
    <row r="477" spans="1:6" ht="12.75">
      <c r="A477" s="631"/>
      <c r="C477" s="632"/>
      <c r="D477" s="1068"/>
      <c r="E477" s="662"/>
      <c r="F477" s="662"/>
    </row>
    <row r="478" spans="1:6" ht="12.75">
      <c r="A478" s="631"/>
      <c r="C478" s="632"/>
      <c r="D478" s="1068"/>
      <c r="E478" s="662"/>
      <c r="F478" s="662"/>
    </row>
    <row r="479" spans="1:6" ht="12.75">
      <c r="A479" s="631"/>
      <c r="C479" s="632"/>
      <c r="D479" s="1068"/>
      <c r="E479" s="662"/>
      <c r="F479" s="662"/>
    </row>
    <row r="480" spans="1:6" ht="12.75">
      <c r="A480" s="631"/>
      <c r="C480" s="632"/>
      <c r="D480" s="1068"/>
      <c r="E480" s="662"/>
      <c r="F480" s="662"/>
    </row>
    <row r="481" spans="1:6" ht="12.75">
      <c r="A481" s="631"/>
      <c r="C481" s="632"/>
      <c r="D481" s="1068"/>
      <c r="E481" s="662"/>
      <c r="F481" s="662"/>
    </row>
    <row r="482" spans="1:6" ht="12.75">
      <c r="A482" s="631"/>
      <c r="C482" s="632"/>
      <c r="D482" s="1068"/>
      <c r="E482" s="662"/>
      <c r="F482" s="662"/>
    </row>
    <row r="483" spans="1:6" ht="12.75">
      <c r="A483" s="631"/>
      <c r="C483" s="632"/>
      <c r="D483" s="1068"/>
      <c r="E483" s="662"/>
      <c r="F483" s="662"/>
    </row>
    <row r="484" spans="1:6" ht="12.75">
      <c r="A484" s="631"/>
      <c r="C484" s="632"/>
      <c r="D484" s="1068"/>
      <c r="E484" s="662"/>
      <c r="F484" s="662"/>
    </row>
    <row r="485" spans="1:6" ht="12.75">
      <c r="A485" s="631"/>
      <c r="C485" s="632"/>
      <c r="D485" s="1068"/>
      <c r="E485" s="662"/>
      <c r="F485" s="662"/>
    </row>
    <row r="486" spans="1:6" ht="12.75">
      <c r="A486" s="631"/>
      <c r="C486" s="632"/>
      <c r="D486" s="1068"/>
      <c r="E486" s="662"/>
      <c r="F486" s="662"/>
    </row>
    <row r="487" spans="1:6" ht="12.75">
      <c r="A487" s="631"/>
      <c r="C487" s="632"/>
      <c r="D487" s="1068"/>
      <c r="E487" s="662"/>
      <c r="F487" s="662"/>
    </row>
    <row r="488" spans="1:6" ht="12.75">
      <c r="A488" s="631"/>
      <c r="C488" s="632"/>
      <c r="D488" s="1068"/>
      <c r="E488" s="662"/>
      <c r="F488" s="662"/>
    </row>
    <row r="489" spans="1:6" ht="12.75">
      <c r="A489" s="631"/>
      <c r="C489" s="632"/>
      <c r="D489" s="1068"/>
      <c r="E489" s="662"/>
      <c r="F489" s="662"/>
    </row>
    <row r="490" spans="1:6" ht="12.75">
      <c r="A490" s="631"/>
      <c r="C490" s="632"/>
      <c r="D490" s="1068"/>
      <c r="E490" s="662"/>
      <c r="F490" s="662"/>
    </row>
    <row r="491" spans="1:6" ht="12.75">
      <c r="A491" s="631"/>
      <c r="C491" s="632"/>
      <c r="D491" s="1068"/>
      <c r="E491" s="662"/>
      <c r="F491" s="662"/>
    </row>
    <row r="492" spans="1:6" ht="12.75">
      <c r="A492" s="631"/>
      <c r="C492" s="632"/>
      <c r="D492" s="1068"/>
      <c r="E492" s="662"/>
      <c r="F492" s="662"/>
    </row>
    <row r="493" spans="1:6" ht="12.75">
      <c r="A493" s="631"/>
      <c r="C493" s="632"/>
      <c r="D493" s="1068"/>
      <c r="E493" s="662"/>
      <c r="F493" s="662"/>
    </row>
    <row r="494" spans="1:6" ht="12.75">
      <c r="A494" s="631"/>
      <c r="C494" s="632"/>
      <c r="D494" s="1068"/>
      <c r="E494" s="662"/>
      <c r="F494" s="662"/>
    </row>
    <row r="495" spans="1:6" ht="12.75">
      <c r="A495" s="631"/>
      <c r="C495" s="632"/>
      <c r="D495" s="1068"/>
      <c r="E495" s="662"/>
      <c r="F495" s="662"/>
    </row>
    <row r="496" spans="1:6" ht="12.75">
      <c r="A496" s="631"/>
      <c r="C496" s="632"/>
      <c r="D496" s="1068"/>
      <c r="E496" s="662"/>
      <c r="F496" s="662"/>
    </row>
    <row r="497" spans="1:6" ht="12.75">
      <c r="A497" s="631"/>
      <c r="C497" s="632"/>
      <c r="D497" s="1068"/>
      <c r="E497" s="662"/>
      <c r="F497" s="662"/>
    </row>
    <row r="498" spans="1:6" ht="12.75">
      <c r="A498" s="631"/>
      <c r="C498" s="632"/>
      <c r="D498" s="1068"/>
      <c r="E498" s="662"/>
      <c r="F498" s="662"/>
    </row>
    <row r="499" spans="1:6" ht="12.75">
      <c r="A499" s="631"/>
      <c r="C499" s="632"/>
      <c r="D499" s="1068"/>
      <c r="E499" s="662"/>
      <c r="F499" s="662"/>
    </row>
    <row r="500" spans="1:6" ht="12.75">
      <c r="A500" s="631"/>
      <c r="C500" s="632"/>
      <c r="D500" s="1068"/>
      <c r="E500" s="662"/>
      <c r="F500" s="662"/>
    </row>
    <row r="501" spans="1:6" ht="12.75">
      <c r="A501" s="631"/>
      <c r="C501" s="632"/>
      <c r="D501" s="1068"/>
      <c r="E501" s="662"/>
      <c r="F501" s="662"/>
    </row>
    <row r="502" spans="1:6" ht="36.75" customHeight="1">
      <c r="A502" s="631"/>
      <c r="C502" s="632"/>
      <c r="D502" s="1068"/>
      <c r="E502" s="662"/>
      <c r="F502" s="662"/>
    </row>
    <row r="503" spans="1:6" ht="12.75">
      <c r="A503" s="631"/>
      <c r="C503" s="632"/>
      <c r="D503" s="1068"/>
      <c r="E503" s="662"/>
      <c r="F503" s="662"/>
    </row>
    <row r="504" spans="1:6" ht="12.75">
      <c r="A504" s="631"/>
      <c r="C504" s="632"/>
      <c r="D504" s="1068"/>
      <c r="E504" s="662"/>
      <c r="F504" s="662"/>
    </row>
    <row r="505" spans="1:6" ht="12.75">
      <c r="A505" s="631"/>
      <c r="C505" s="632"/>
      <c r="D505" s="1068"/>
      <c r="E505" s="662"/>
      <c r="F505" s="662"/>
    </row>
    <row r="506" spans="1:6" ht="12.75">
      <c r="A506" s="631"/>
      <c r="C506" s="632"/>
      <c r="D506" s="1068"/>
      <c r="E506" s="662"/>
      <c r="F506" s="662"/>
    </row>
    <row r="507" spans="1:6" ht="12.75">
      <c r="A507" s="631"/>
      <c r="C507" s="632"/>
      <c r="D507" s="1068"/>
      <c r="E507" s="662"/>
      <c r="F507" s="662"/>
    </row>
    <row r="508" spans="1:6" ht="12.75">
      <c r="A508" s="631"/>
      <c r="C508" s="632"/>
      <c r="D508" s="1068"/>
      <c r="E508" s="662"/>
      <c r="F508" s="662"/>
    </row>
    <row r="509" spans="1:6" ht="12.75">
      <c r="A509" s="631"/>
      <c r="C509" s="632"/>
      <c r="D509" s="1068"/>
      <c r="E509" s="662"/>
      <c r="F509" s="662"/>
    </row>
    <row r="510" spans="1:6" ht="12.75">
      <c r="A510" s="631"/>
      <c r="C510" s="632"/>
      <c r="D510" s="1068"/>
      <c r="E510" s="662"/>
      <c r="F510" s="662"/>
    </row>
    <row r="511" spans="1:6" ht="12.75">
      <c r="A511" s="631"/>
      <c r="C511" s="632"/>
      <c r="D511" s="1068"/>
      <c r="E511" s="662"/>
      <c r="F511" s="662"/>
    </row>
    <row r="512" spans="1:6" ht="12.75">
      <c r="A512" s="631"/>
      <c r="C512" s="632"/>
      <c r="D512" s="1068"/>
      <c r="E512" s="662"/>
      <c r="F512" s="662"/>
    </row>
    <row r="513" spans="1:6" ht="12.75">
      <c r="A513" s="631"/>
      <c r="C513" s="632"/>
      <c r="D513" s="1068"/>
      <c r="E513" s="662"/>
      <c r="F513" s="662"/>
    </row>
    <row r="514" spans="1:6" ht="12.75">
      <c r="A514" s="631"/>
      <c r="C514" s="632"/>
      <c r="D514" s="1068"/>
      <c r="E514" s="662"/>
      <c r="F514" s="662"/>
    </row>
    <row r="515" spans="1:6" ht="12.75">
      <c r="A515" s="631"/>
      <c r="C515" s="632"/>
      <c r="D515" s="1068"/>
      <c r="E515" s="662"/>
      <c r="F515" s="662"/>
    </row>
    <row r="516" spans="1:6" ht="12.75">
      <c r="A516" s="631"/>
      <c r="C516" s="632"/>
      <c r="D516" s="1068"/>
      <c r="E516" s="662"/>
      <c r="F516" s="662"/>
    </row>
    <row r="517" spans="1:6" ht="12.75">
      <c r="A517" s="631"/>
      <c r="C517" s="632"/>
      <c r="D517" s="1068"/>
      <c r="E517" s="662"/>
      <c r="F517" s="662"/>
    </row>
    <row r="518" spans="1:6" ht="12.75">
      <c r="A518" s="631"/>
      <c r="C518" s="632"/>
      <c r="D518" s="1068"/>
      <c r="E518" s="662"/>
      <c r="F518" s="662"/>
    </row>
    <row r="519" spans="1:6" ht="12.75">
      <c r="A519" s="631"/>
      <c r="C519" s="632"/>
      <c r="D519" s="1068"/>
      <c r="E519" s="662"/>
      <c r="F519" s="662"/>
    </row>
    <row r="520" spans="1:6" ht="12.75">
      <c r="A520" s="631"/>
      <c r="C520" s="632"/>
      <c r="D520" s="1068"/>
      <c r="E520" s="662"/>
      <c r="F520" s="662"/>
    </row>
    <row r="521" spans="1:6" ht="12.75">
      <c r="A521" s="631"/>
      <c r="C521" s="632"/>
      <c r="D521" s="1068"/>
      <c r="E521" s="662"/>
      <c r="F521" s="662"/>
    </row>
    <row r="522" spans="1:6" ht="12.75">
      <c r="A522" s="631"/>
      <c r="C522" s="632"/>
      <c r="D522" s="1068"/>
      <c r="E522" s="662"/>
      <c r="F522" s="662"/>
    </row>
    <row r="523" spans="1:6" ht="12.75">
      <c r="A523" s="631"/>
      <c r="C523" s="632"/>
      <c r="D523" s="1068"/>
      <c r="E523" s="662"/>
      <c r="F523" s="662"/>
    </row>
    <row r="524" spans="1:6" ht="12.75">
      <c r="A524" s="631"/>
      <c r="C524" s="632"/>
      <c r="D524" s="1068"/>
      <c r="E524" s="662"/>
      <c r="F524" s="662"/>
    </row>
    <row r="525" spans="1:6" ht="12.75">
      <c r="A525" s="631"/>
      <c r="C525" s="632"/>
      <c r="D525" s="1068"/>
      <c r="E525" s="662"/>
      <c r="F525" s="662"/>
    </row>
    <row r="526" spans="1:6" ht="12.75">
      <c r="A526" s="631"/>
      <c r="C526" s="632"/>
      <c r="D526" s="1068"/>
      <c r="E526" s="662"/>
      <c r="F526" s="662"/>
    </row>
    <row r="527" spans="1:6" ht="12.75">
      <c r="A527" s="631"/>
      <c r="C527" s="632"/>
      <c r="D527" s="1068"/>
      <c r="E527" s="662"/>
      <c r="F527" s="662"/>
    </row>
    <row r="528" spans="1:6" ht="12.75">
      <c r="A528" s="631"/>
      <c r="C528" s="632"/>
      <c r="D528" s="1068"/>
      <c r="E528" s="662"/>
      <c r="F528" s="662"/>
    </row>
    <row r="529" spans="1:6" ht="12.75">
      <c r="A529" s="631"/>
      <c r="C529" s="632"/>
      <c r="D529" s="1068"/>
      <c r="E529" s="662"/>
      <c r="F529" s="662"/>
    </row>
    <row r="530" spans="1:6" ht="12.75">
      <c r="A530" s="631"/>
      <c r="C530" s="632"/>
      <c r="D530" s="1068"/>
      <c r="E530" s="662"/>
      <c r="F530" s="662"/>
    </row>
    <row r="531" spans="1:6" ht="12.75">
      <c r="A531" s="631"/>
      <c r="C531" s="632"/>
      <c r="D531" s="1068"/>
      <c r="E531" s="662"/>
      <c r="F531" s="662"/>
    </row>
    <row r="532" spans="1:6" ht="12.75">
      <c r="A532" s="631"/>
      <c r="C532" s="632"/>
      <c r="D532" s="1068"/>
      <c r="E532" s="662"/>
      <c r="F532" s="662"/>
    </row>
    <row r="533" spans="1:6" ht="12.75">
      <c r="A533" s="631"/>
      <c r="C533" s="632"/>
      <c r="D533" s="1068"/>
      <c r="E533" s="662"/>
      <c r="F533" s="662"/>
    </row>
    <row r="534" spans="1:6" ht="12.75">
      <c r="A534" s="631"/>
      <c r="C534" s="632"/>
      <c r="D534" s="1068"/>
      <c r="E534" s="662"/>
      <c r="F534" s="662"/>
    </row>
    <row r="535" spans="1:6" ht="12.75">
      <c r="A535" s="631"/>
      <c r="C535" s="632"/>
      <c r="D535" s="1068"/>
      <c r="E535" s="662"/>
      <c r="F535" s="662"/>
    </row>
    <row r="536" spans="1:6" ht="12.75">
      <c r="A536" s="631"/>
      <c r="C536" s="632"/>
      <c r="D536" s="1068"/>
      <c r="E536" s="662"/>
      <c r="F536" s="662"/>
    </row>
    <row r="537" spans="1:6" ht="12.75">
      <c r="A537" s="631"/>
      <c r="C537" s="632"/>
      <c r="D537" s="1068"/>
      <c r="E537" s="662"/>
      <c r="F537" s="662"/>
    </row>
    <row r="538" spans="1:6" ht="12.75">
      <c r="A538" s="631"/>
      <c r="C538" s="632"/>
      <c r="D538" s="1068"/>
      <c r="E538" s="662"/>
      <c r="F538" s="662"/>
    </row>
    <row r="539" spans="1:6" ht="48" customHeight="1">
      <c r="A539" s="631"/>
      <c r="C539" s="632"/>
      <c r="D539" s="1068"/>
      <c r="E539" s="662"/>
      <c r="F539" s="662"/>
    </row>
    <row r="540" spans="1:6" ht="12.75">
      <c r="A540" s="631"/>
      <c r="C540" s="632"/>
      <c r="D540" s="1068"/>
      <c r="E540" s="662"/>
      <c r="F540" s="662"/>
    </row>
    <row r="541" spans="1:6" ht="12.75">
      <c r="A541" s="631"/>
      <c r="C541" s="632"/>
      <c r="D541" s="1068"/>
      <c r="E541" s="662"/>
      <c r="F541" s="662"/>
    </row>
    <row r="542" spans="1:6" ht="12.75">
      <c r="A542" s="631"/>
      <c r="C542" s="632"/>
      <c r="D542" s="1068"/>
      <c r="E542" s="662"/>
      <c r="F542" s="662"/>
    </row>
    <row r="543" spans="1:6" ht="12.75">
      <c r="A543" s="631"/>
      <c r="C543" s="632"/>
      <c r="D543" s="1068"/>
      <c r="E543" s="662"/>
      <c r="F543" s="662"/>
    </row>
    <row r="544" spans="1:6" ht="12.75">
      <c r="A544" s="631"/>
      <c r="C544" s="632"/>
      <c r="D544" s="1068"/>
      <c r="E544" s="662"/>
      <c r="F544" s="662"/>
    </row>
    <row r="545" spans="1:6" ht="12.75">
      <c r="A545" s="631"/>
      <c r="C545" s="632"/>
      <c r="D545" s="1068"/>
      <c r="E545" s="662"/>
      <c r="F545" s="662"/>
    </row>
    <row r="546" spans="1:6" ht="12.75">
      <c r="A546" s="631"/>
      <c r="C546" s="632"/>
      <c r="D546" s="1068"/>
      <c r="E546" s="662"/>
      <c r="F546" s="662"/>
    </row>
    <row r="547" spans="1:6" ht="12.75">
      <c r="A547" s="631"/>
      <c r="C547" s="632"/>
      <c r="D547" s="1068"/>
      <c r="E547" s="662"/>
      <c r="F547" s="662"/>
    </row>
    <row r="548" spans="1:6" ht="12.75">
      <c r="A548" s="631"/>
      <c r="C548" s="632"/>
      <c r="D548" s="1068"/>
      <c r="E548" s="662"/>
      <c r="F548" s="662"/>
    </row>
    <row r="549" spans="1:6" ht="12.75">
      <c r="A549" s="631"/>
      <c r="C549" s="632"/>
      <c r="D549" s="1068"/>
      <c r="E549" s="662"/>
      <c r="F549" s="662"/>
    </row>
    <row r="550" spans="1:6" ht="12.75">
      <c r="A550" s="631"/>
      <c r="C550" s="632"/>
      <c r="D550" s="1068"/>
      <c r="E550" s="662"/>
      <c r="F550" s="662"/>
    </row>
    <row r="551" spans="1:6" ht="12.75">
      <c r="A551" s="631"/>
      <c r="C551" s="632"/>
      <c r="D551" s="1068"/>
      <c r="E551" s="662"/>
      <c r="F551" s="662"/>
    </row>
    <row r="552" spans="1:6" ht="12.75">
      <c r="A552" s="631"/>
      <c r="C552" s="632"/>
      <c r="D552" s="1068"/>
      <c r="E552" s="662"/>
      <c r="F552" s="662"/>
    </row>
    <row r="553" spans="1:6" ht="12.75">
      <c r="A553" s="631"/>
      <c r="C553" s="632"/>
      <c r="D553" s="1068"/>
      <c r="E553" s="662"/>
      <c r="F553" s="662"/>
    </row>
    <row r="554" spans="1:6" ht="12.75">
      <c r="A554" s="631"/>
      <c r="C554" s="632"/>
      <c r="D554" s="1068"/>
      <c r="E554" s="662"/>
      <c r="F554" s="662"/>
    </row>
    <row r="555" spans="1:6" ht="12.75">
      <c r="A555" s="631"/>
      <c r="C555" s="632"/>
      <c r="D555" s="1068"/>
      <c r="E555" s="662"/>
      <c r="F555" s="662"/>
    </row>
    <row r="556" spans="1:6" ht="12.75">
      <c r="A556" s="631"/>
      <c r="C556" s="632"/>
      <c r="D556" s="1068"/>
      <c r="E556" s="662"/>
      <c r="F556" s="662"/>
    </row>
    <row r="557" spans="1:6" ht="12.75">
      <c r="A557" s="631"/>
      <c r="C557" s="632"/>
      <c r="D557" s="1068"/>
      <c r="E557" s="662"/>
      <c r="F557" s="662"/>
    </row>
    <row r="558" spans="1:6" ht="12.75">
      <c r="A558" s="631"/>
      <c r="C558" s="632"/>
      <c r="D558" s="1068"/>
      <c r="E558" s="662"/>
      <c r="F558" s="662"/>
    </row>
    <row r="559" spans="1:6" ht="12.75">
      <c r="A559" s="631"/>
      <c r="C559" s="632"/>
      <c r="D559" s="1068"/>
      <c r="E559" s="662"/>
      <c r="F559" s="662"/>
    </row>
    <row r="560" spans="1:6" ht="12.75">
      <c r="A560" s="631"/>
      <c r="C560" s="632"/>
      <c r="D560" s="1068"/>
      <c r="E560" s="662"/>
      <c r="F560" s="662"/>
    </row>
    <row r="561" spans="1:6" ht="12.75">
      <c r="A561" s="631"/>
      <c r="C561" s="632"/>
      <c r="D561" s="1068"/>
      <c r="E561" s="662"/>
      <c r="F561" s="662"/>
    </row>
    <row r="562" spans="1:6" ht="12.75">
      <c r="A562" s="631"/>
      <c r="C562" s="632"/>
      <c r="D562" s="1068"/>
      <c r="E562" s="662"/>
      <c r="F562" s="662"/>
    </row>
    <row r="563" spans="1:6" ht="12.75">
      <c r="A563" s="631"/>
      <c r="C563" s="632"/>
      <c r="D563" s="1068"/>
      <c r="E563" s="662"/>
      <c r="F563" s="662"/>
    </row>
    <row r="564" spans="1:6" ht="12.75">
      <c r="A564" s="631"/>
      <c r="C564" s="632"/>
      <c r="D564" s="1068"/>
      <c r="E564" s="662"/>
      <c r="F564" s="662"/>
    </row>
    <row r="565" spans="1:6" ht="12.75">
      <c r="A565" s="631"/>
      <c r="C565" s="632"/>
      <c r="D565" s="1068"/>
      <c r="E565" s="662"/>
      <c r="F565" s="662"/>
    </row>
    <row r="566" spans="1:6" ht="12.75">
      <c r="A566" s="631"/>
      <c r="C566" s="632"/>
      <c r="D566" s="1068"/>
      <c r="E566" s="662"/>
      <c r="F566" s="662"/>
    </row>
    <row r="567" spans="1:6" ht="12.75">
      <c r="A567" s="631"/>
      <c r="C567" s="632"/>
      <c r="D567" s="1068"/>
      <c r="E567" s="662"/>
      <c r="F567" s="662"/>
    </row>
    <row r="568" spans="1:6" ht="12.75">
      <c r="A568" s="631"/>
      <c r="C568" s="632"/>
      <c r="D568" s="1068"/>
      <c r="E568" s="662"/>
      <c r="F568" s="662"/>
    </row>
    <row r="569" spans="1:6" ht="12.75">
      <c r="A569" s="631"/>
      <c r="C569" s="632"/>
      <c r="D569" s="1068"/>
      <c r="E569" s="662"/>
      <c r="F569" s="662"/>
    </row>
    <row r="570" spans="1:6" ht="12.75">
      <c r="A570" s="631"/>
      <c r="C570" s="632"/>
      <c r="D570" s="1068"/>
      <c r="E570" s="662"/>
      <c r="F570" s="662"/>
    </row>
    <row r="571" spans="1:6" ht="12.75">
      <c r="A571" s="631"/>
      <c r="C571" s="632"/>
      <c r="D571" s="1068"/>
      <c r="E571" s="662"/>
      <c r="F571" s="662"/>
    </row>
    <row r="572" spans="1:6" ht="12.75">
      <c r="A572" s="631"/>
      <c r="C572" s="632"/>
      <c r="D572" s="1068"/>
      <c r="E572" s="662"/>
      <c r="F572" s="662"/>
    </row>
    <row r="573" spans="1:6" ht="12.75">
      <c r="A573" s="631"/>
      <c r="C573" s="632"/>
      <c r="D573" s="1068"/>
      <c r="E573" s="662"/>
      <c r="F573" s="662"/>
    </row>
    <row r="574" spans="1:6" ht="12.75">
      <c r="A574" s="631"/>
      <c r="C574" s="632"/>
      <c r="D574" s="1068"/>
      <c r="E574" s="662"/>
      <c r="F574" s="662"/>
    </row>
    <row r="575" spans="1:6" ht="12.75">
      <c r="A575" s="631"/>
      <c r="C575" s="632"/>
      <c r="D575" s="1068"/>
      <c r="E575" s="662"/>
      <c r="F575" s="662"/>
    </row>
    <row r="576" spans="1:6" ht="12.75">
      <c r="A576" s="631"/>
      <c r="C576" s="632"/>
      <c r="D576" s="1068"/>
      <c r="E576" s="662"/>
      <c r="F576" s="662"/>
    </row>
    <row r="577" spans="1:6" ht="12.75">
      <c r="A577" s="631"/>
      <c r="C577" s="632"/>
      <c r="D577" s="1068"/>
      <c r="E577" s="662"/>
      <c r="F577" s="662"/>
    </row>
    <row r="578" spans="1:6" ht="12.75">
      <c r="A578" s="631"/>
      <c r="C578" s="632"/>
      <c r="D578" s="1068"/>
      <c r="E578" s="662"/>
      <c r="F578" s="662"/>
    </row>
    <row r="579" spans="1:6" ht="12.75">
      <c r="A579" s="631"/>
      <c r="C579" s="632"/>
      <c r="D579" s="1068"/>
      <c r="E579" s="662"/>
      <c r="F579" s="662"/>
    </row>
    <row r="580" spans="1:6" ht="12.75">
      <c r="A580" s="631"/>
      <c r="C580" s="632"/>
      <c r="D580" s="1068"/>
      <c r="E580" s="662"/>
      <c r="F580" s="662"/>
    </row>
    <row r="581" spans="1:6" ht="12.75">
      <c r="A581" s="631"/>
      <c r="C581" s="632"/>
      <c r="D581" s="1068"/>
      <c r="E581" s="662"/>
      <c r="F581" s="662"/>
    </row>
    <row r="582" spans="1:6" ht="12.75">
      <c r="A582" s="631"/>
      <c r="C582" s="632"/>
      <c r="D582" s="1068"/>
      <c r="E582" s="662"/>
      <c r="F582" s="662"/>
    </row>
    <row r="583" spans="1:6" ht="12.75">
      <c r="A583" s="631"/>
      <c r="C583" s="632"/>
      <c r="D583" s="1068"/>
      <c r="E583" s="662"/>
      <c r="F583" s="662"/>
    </row>
    <row r="584" spans="1:6" ht="12.75">
      <c r="A584" s="631"/>
      <c r="C584" s="632"/>
      <c r="D584" s="1068"/>
      <c r="E584" s="662"/>
      <c r="F584" s="662"/>
    </row>
    <row r="585" spans="1:6" ht="12.75">
      <c r="A585" s="631"/>
      <c r="C585" s="632"/>
      <c r="D585" s="1068"/>
      <c r="E585" s="662"/>
      <c r="F585" s="662"/>
    </row>
    <row r="586" spans="1:6" ht="12.75">
      <c r="A586" s="631"/>
      <c r="C586" s="632"/>
      <c r="D586" s="1068"/>
      <c r="E586" s="662"/>
      <c r="F586" s="662"/>
    </row>
    <row r="587" spans="1:6" ht="12.75">
      <c r="A587" s="631"/>
      <c r="C587" s="632"/>
      <c r="D587" s="1068"/>
      <c r="E587" s="662"/>
      <c r="F587" s="662"/>
    </row>
    <row r="588" spans="1:6" ht="12.75">
      <c r="A588" s="631"/>
      <c r="C588" s="632"/>
      <c r="D588" s="1068"/>
      <c r="E588" s="662"/>
      <c r="F588" s="662"/>
    </row>
    <row r="589" spans="1:6" ht="12.75">
      <c r="A589" s="631"/>
      <c r="C589" s="632"/>
      <c r="D589" s="1068"/>
      <c r="E589" s="662"/>
      <c r="F589" s="662"/>
    </row>
    <row r="590" spans="1:6" ht="12.75">
      <c r="A590" s="631"/>
      <c r="C590" s="632"/>
      <c r="D590" s="1068"/>
      <c r="E590" s="662"/>
      <c r="F590" s="662"/>
    </row>
    <row r="591" spans="1:6" ht="12.75">
      <c r="A591" s="631"/>
      <c r="C591" s="632"/>
      <c r="D591" s="1068"/>
      <c r="E591" s="662"/>
      <c r="F591" s="662"/>
    </row>
    <row r="592" spans="1:6" ht="12.75">
      <c r="A592" s="631"/>
      <c r="C592" s="632"/>
      <c r="D592" s="1068"/>
      <c r="E592" s="662"/>
      <c r="F592" s="662"/>
    </row>
    <row r="593" spans="1:6" ht="12.75">
      <c r="A593" s="631"/>
      <c r="C593" s="632"/>
      <c r="D593" s="1068"/>
      <c r="E593" s="662"/>
      <c r="F593" s="662"/>
    </row>
    <row r="594" spans="1:6" ht="12.75">
      <c r="A594" s="631"/>
      <c r="C594" s="632"/>
      <c r="D594" s="1068"/>
      <c r="E594" s="662"/>
      <c r="F594" s="662"/>
    </row>
    <row r="595" spans="1:6" ht="12.75">
      <c r="A595" s="631"/>
      <c r="C595" s="632"/>
      <c r="D595" s="1068"/>
      <c r="E595" s="662"/>
      <c r="F595" s="662"/>
    </row>
    <row r="596" spans="1:6" ht="12.75">
      <c r="A596" s="631"/>
      <c r="C596" s="632"/>
      <c r="D596" s="1068"/>
      <c r="E596" s="662"/>
      <c r="F596" s="662"/>
    </row>
    <row r="597" spans="1:6" ht="12.75">
      <c r="A597" s="631"/>
      <c r="C597" s="632"/>
      <c r="D597" s="1068"/>
      <c r="E597" s="662"/>
      <c r="F597" s="662"/>
    </row>
    <row r="598" spans="1:6" ht="12.75">
      <c r="A598" s="631"/>
      <c r="C598" s="632"/>
      <c r="D598" s="1068"/>
      <c r="E598" s="662"/>
      <c r="F598" s="662"/>
    </row>
    <row r="599" spans="1:6" ht="12.75">
      <c r="A599" s="631"/>
      <c r="C599" s="632"/>
      <c r="D599" s="1068"/>
      <c r="E599" s="662"/>
      <c r="F599" s="662"/>
    </row>
    <row r="600" spans="1:6" ht="12.75">
      <c r="A600" s="631"/>
      <c r="C600" s="632"/>
      <c r="D600" s="1068"/>
      <c r="E600" s="662"/>
      <c r="F600" s="662"/>
    </row>
    <row r="601" spans="1:6" ht="12.75">
      <c r="A601" s="631"/>
      <c r="C601" s="632"/>
      <c r="D601" s="1068"/>
      <c r="E601" s="662"/>
      <c r="F601" s="662"/>
    </row>
    <row r="602" spans="1:6" ht="12.75">
      <c r="A602" s="631"/>
      <c r="C602" s="632"/>
      <c r="D602" s="1068"/>
      <c r="E602" s="662"/>
      <c r="F602" s="662"/>
    </row>
    <row r="603" spans="1:6" ht="12.75">
      <c r="A603" s="631"/>
      <c r="C603" s="632"/>
      <c r="D603" s="1068"/>
      <c r="E603" s="662"/>
      <c r="F603" s="662"/>
    </row>
    <row r="604" spans="1:6" ht="12.75">
      <c r="A604" s="631"/>
      <c r="C604" s="632"/>
      <c r="D604" s="1068"/>
      <c r="E604" s="662"/>
      <c r="F604" s="662"/>
    </row>
    <row r="605" spans="1:6" ht="12.75">
      <c r="A605" s="631"/>
      <c r="C605" s="632"/>
      <c r="D605" s="1068"/>
      <c r="E605" s="662"/>
      <c r="F605" s="662"/>
    </row>
    <row r="606" spans="1:6" ht="12.75">
      <c r="A606" s="631"/>
      <c r="C606" s="632"/>
      <c r="D606" s="1068"/>
      <c r="E606" s="662"/>
      <c r="F606" s="662"/>
    </row>
    <row r="607" spans="1:6" ht="12.75">
      <c r="A607" s="631"/>
      <c r="C607" s="632"/>
      <c r="D607" s="1068"/>
      <c r="E607" s="662"/>
      <c r="F607" s="662"/>
    </row>
    <row r="608" spans="1:6" ht="12.75">
      <c r="A608" s="631"/>
      <c r="C608" s="632"/>
      <c r="D608" s="1068"/>
      <c r="E608" s="662"/>
      <c r="F608" s="662"/>
    </row>
    <row r="609" spans="1:6" ht="12.75">
      <c r="A609" s="631"/>
      <c r="C609" s="632"/>
      <c r="D609" s="1068"/>
      <c r="E609" s="662"/>
      <c r="F609" s="662"/>
    </row>
    <row r="610" spans="1:6" ht="12.75">
      <c r="A610" s="631"/>
      <c r="C610" s="632"/>
      <c r="D610" s="1068"/>
      <c r="E610" s="662"/>
      <c r="F610" s="662"/>
    </row>
    <row r="611" spans="1:6" ht="12.75">
      <c r="A611" s="631"/>
      <c r="C611" s="632"/>
      <c r="D611" s="1068"/>
      <c r="E611" s="662"/>
      <c r="F611" s="662"/>
    </row>
    <row r="612" spans="1:6" ht="12.75">
      <c r="A612" s="631"/>
      <c r="C612" s="632"/>
      <c r="D612" s="1068"/>
      <c r="E612" s="662"/>
      <c r="F612" s="662"/>
    </row>
    <row r="613" spans="1:6" ht="12.75">
      <c r="A613" s="631"/>
      <c r="C613" s="632"/>
      <c r="D613" s="1068"/>
      <c r="E613" s="662"/>
      <c r="F613" s="662"/>
    </row>
    <row r="614" spans="1:6" ht="12.75">
      <c r="A614" s="631"/>
      <c r="C614" s="632"/>
      <c r="D614" s="1068"/>
      <c r="E614" s="662"/>
      <c r="F614" s="662"/>
    </row>
    <row r="615" spans="1:6" ht="12.75">
      <c r="A615" s="631"/>
      <c r="C615" s="632"/>
      <c r="D615" s="1068"/>
      <c r="E615" s="662"/>
      <c r="F615" s="662"/>
    </row>
    <row r="616" spans="1:6" ht="12.75">
      <c r="A616" s="631"/>
      <c r="C616" s="632"/>
      <c r="D616" s="1068"/>
      <c r="E616" s="662"/>
      <c r="F616" s="662"/>
    </row>
    <row r="617" spans="1:6" ht="12.75">
      <c r="A617" s="631"/>
      <c r="C617" s="632"/>
      <c r="D617" s="1068"/>
      <c r="E617" s="662"/>
      <c r="F617" s="662"/>
    </row>
    <row r="618" spans="1:6" ht="12.75">
      <c r="A618" s="631"/>
      <c r="C618" s="632"/>
      <c r="D618" s="1068"/>
      <c r="E618" s="662"/>
      <c r="F618" s="662"/>
    </row>
    <row r="619" spans="1:6" ht="12.75">
      <c r="A619" s="631"/>
      <c r="C619" s="632"/>
      <c r="D619" s="1068"/>
      <c r="E619" s="662"/>
      <c r="F619" s="662"/>
    </row>
    <row r="620" spans="1:6" ht="12.75">
      <c r="A620" s="631"/>
      <c r="C620" s="632"/>
      <c r="D620" s="1068"/>
      <c r="E620" s="662"/>
      <c r="F620" s="662"/>
    </row>
    <row r="621" spans="1:6" ht="12.75">
      <c r="A621" s="631"/>
      <c r="C621" s="632"/>
      <c r="D621" s="1068"/>
      <c r="E621" s="662"/>
      <c r="F621" s="662"/>
    </row>
    <row r="622" spans="1:6" ht="12.75">
      <c r="A622" s="631"/>
      <c r="C622" s="632"/>
      <c r="D622" s="1068"/>
      <c r="E622" s="662"/>
      <c r="F622" s="662"/>
    </row>
    <row r="623" spans="1:6" ht="12.75">
      <c r="A623" s="631"/>
      <c r="C623" s="632"/>
      <c r="D623" s="1068"/>
      <c r="E623" s="662"/>
      <c r="F623" s="662"/>
    </row>
    <row r="624" spans="1:6" ht="12.75">
      <c r="A624" s="631"/>
      <c r="C624" s="632"/>
      <c r="D624" s="1068"/>
      <c r="E624" s="662"/>
      <c r="F624" s="662"/>
    </row>
    <row r="625" spans="1:6" ht="12.75">
      <c r="A625" s="631"/>
      <c r="C625" s="632"/>
      <c r="D625" s="1068"/>
      <c r="E625" s="662"/>
      <c r="F625" s="662"/>
    </row>
    <row r="626" spans="1:6" ht="12.75">
      <c r="A626" s="631"/>
      <c r="C626" s="632"/>
      <c r="D626" s="1068"/>
      <c r="E626" s="662"/>
      <c r="F626" s="662"/>
    </row>
    <row r="627" spans="1:6" ht="12.75">
      <c r="A627" s="631"/>
      <c r="C627" s="632"/>
      <c r="D627" s="1068"/>
      <c r="E627" s="662"/>
      <c r="F627" s="662"/>
    </row>
    <row r="628" spans="1:6" ht="12.75">
      <c r="A628" s="631"/>
      <c r="C628" s="632"/>
      <c r="D628" s="1068"/>
      <c r="E628" s="662"/>
      <c r="F628" s="662"/>
    </row>
    <row r="629" spans="1:6" ht="12.75">
      <c r="A629" s="631"/>
      <c r="C629" s="632"/>
      <c r="D629" s="1068"/>
      <c r="E629" s="662"/>
      <c r="F629" s="662"/>
    </row>
    <row r="630" spans="1:6" ht="12.75">
      <c r="A630" s="631"/>
      <c r="C630" s="632"/>
      <c r="D630" s="1068"/>
      <c r="E630" s="662"/>
      <c r="F630" s="662"/>
    </row>
    <row r="631" spans="1:6" ht="12.75">
      <c r="A631" s="631"/>
      <c r="C631" s="632"/>
      <c r="D631" s="1068"/>
      <c r="E631" s="662"/>
      <c r="F631" s="662"/>
    </row>
    <row r="632" spans="1:6" ht="12.75">
      <c r="A632" s="631"/>
      <c r="C632" s="632"/>
      <c r="D632" s="1068"/>
      <c r="E632" s="662"/>
      <c r="F632" s="662"/>
    </row>
    <row r="633" spans="1:6" ht="12.75">
      <c r="A633" s="631"/>
      <c r="C633" s="632"/>
      <c r="D633" s="1068"/>
      <c r="E633" s="662"/>
      <c r="F633" s="662"/>
    </row>
    <row r="634" spans="1:6" ht="12.75">
      <c r="A634" s="631"/>
      <c r="C634" s="632"/>
      <c r="D634" s="1068"/>
      <c r="E634" s="662"/>
      <c r="F634" s="662"/>
    </row>
    <row r="635" spans="1:6" ht="12.75">
      <c r="A635" s="631"/>
      <c r="C635" s="632"/>
      <c r="D635" s="1068"/>
      <c r="E635" s="662"/>
      <c r="F635" s="662"/>
    </row>
    <row r="636" spans="1:6" ht="12.75">
      <c r="A636" s="631"/>
      <c r="C636" s="632"/>
      <c r="D636" s="1068"/>
      <c r="E636" s="662"/>
      <c r="F636" s="662"/>
    </row>
    <row r="637" spans="1:6" ht="12.75">
      <c r="A637" s="631"/>
      <c r="C637" s="632"/>
      <c r="D637" s="1068"/>
      <c r="E637" s="662"/>
      <c r="F637" s="662"/>
    </row>
    <row r="638" spans="1:6" ht="12.75">
      <c r="A638" s="631"/>
      <c r="C638" s="632"/>
      <c r="D638" s="1068"/>
      <c r="E638" s="662"/>
      <c r="F638" s="662"/>
    </row>
    <row r="639" spans="1:6" ht="12.75">
      <c r="A639" s="631"/>
      <c r="C639" s="632"/>
      <c r="D639" s="1068"/>
      <c r="E639" s="662"/>
      <c r="F639" s="662"/>
    </row>
    <row r="640" spans="1:6" ht="12.75">
      <c r="A640" s="631"/>
      <c r="C640" s="632"/>
      <c r="D640" s="1068"/>
      <c r="E640" s="662"/>
      <c r="F640" s="662"/>
    </row>
    <row r="641" spans="1:6" ht="12.75">
      <c r="A641" s="631"/>
      <c r="C641" s="632"/>
      <c r="D641" s="1068"/>
      <c r="E641" s="662"/>
      <c r="F641" s="662"/>
    </row>
    <row r="642" spans="1:6" ht="12.75">
      <c r="A642" s="631"/>
      <c r="C642" s="632"/>
      <c r="D642" s="1068"/>
      <c r="E642" s="662"/>
      <c r="F642" s="662"/>
    </row>
    <row r="643" spans="1:6" ht="12.75">
      <c r="A643" s="631"/>
      <c r="C643" s="632"/>
      <c r="D643" s="1068"/>
      <c r="E643" s="662"/>
      <c r="F643" s="662"/>
    </row>
    <row r="644" spans="1:6" ht="12.75">
      <c r="A644" s="631"/>
      <c r="C644" s="632"/>
      <c r="D644" s="1068"/>
      <c r="E644" s="662"/>
      <c r="F644" s="662"/>
    </row>
    <row r="645" spans="1:6" ht="12.75">
      <c r="A645" s="631"/>
      <c r="C645" s="632"/>
      <c r="D645" s="1068"/>
      <c r="E645" s="662"/>
      <c r="F645" s="662"/>
    </row>
    <row r="646" spans="1:6" ht="12.75">
      <c r="A646" s="631"/>
      <c r="C646" s="632"/>
      <c r="D646" s="1068"/>
      <c r="E646" s="662"/>
      <c r="F646" s="662"/>
    </row>
    <row r="647" spans="1:6" ht="12.75">
      <c r="A647" s="631"/>
      <c r="C647" s="632"/>
      <c r="D647" s="1068"/>
      <c r="E647" s="662"/>
      <c r="F647" s="662"/>
    </row>
    <row r="648" spans="1:6" ht="12.75">
      <c r="A648" s="631"/>
      <c r="C648" s="632"/>
      <c r="D648" s="1068"/>
      <c r="E648" s="662"/>
      <c r="F648" s="662"/>
    </row>
    <row r="649" spans="1:6" ht="12.75">
      <c r="A649" s="631"/>
      <c r="C649" s="632"/>
      <c r="D649" s="1068"/>
      <c r="E649" s="662"/>
      <c r="F649" s="662"/>
    </row>
    <row r="650" spans="1:6" ht="12.75">
      <c r="A650" s="631"/>
      <c r="C650" s="632"/>
      <c r="D650" s="1068"/>
      <c r="E650" s="662"/>
      <c r="F650" s="662"/>
    </row>
    <row r="651" spans="1:6" ht="12.75">
      <c r="A651" s="631"/>
      <c r="C651" s="632"/>
      <c r="D651" s="1068"/>
      <c r="E651" s="662"/>
      <c r="F651" s="662"/>
    </row>
    <row r="652" spans="1:6" ht="12.75">
      <c r="A652" s="631"/>
      <c r="C652" s="632"/>
      <c r="D652" s="1068"/>
      <c r="E652" s="662"/>
      <c r="F652" s="662"/>
    </row>
    <row r="653" spans="1:6" ht="12.75">
      <c r="A653" s="631"/>
      <c r="C653" s="632"/>
      <c r="D653" s="1068"/>
      <c r="E653" s="662"/>
      <c r="F653" s="662"/>
    </row>
    <row r="968" ht="64.5" customHeight="1"/>
    <row r="1086" ht="37.5" customHeight="1"/>
    <row r="1088" ht="39" customHeight="1"/>
    <row r="1090" ht="25.5" customHeight="1"/>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MJ790"/>
  <sheetViews>
    <sheetView showZeros="0" zoomScaleNormal="100" zoomScaleSheetLayoutView="85" zoomScalePageLayoutView="85" workbookViewId="0">
      <selection activeCell="I67" sqref="I67"/>
    </sheetView>
  </sheetViews>
  <sheetFormatPr defaultColWidth="9.140625" defaultRowHeight="12"/>
  <cols>
    <col min="1" max="1" width="6.28515625" style="119" customWidth="1"/>
    <col min="2" max="2" width="45.7109375" style="59" customWidth="1"/>
    <col min="3" max="3" width="6.7109375" style="40" customWidth="1"/>
    <col min="4" max="4" width="9.7109375" style="256" customWidth="1"/>
    <col min="5" max="5" width="9.7109375" style="36" customWidth="1"/>
    <col min="6" max="6" width="10.140625" style="36" customWidth="1"/>
    <col min="7" max="7" width="9.140625" style="8"/>
    <col min="8" max="8" width="40.42578125" style="8" customWidth="1"/>
    <col min="9" max="16384" width="9.140625" style="8"/>
  </cols>
  <sheetData>
    <row r="1" spans="1:6" s="107" customFormat="1">
      <c r="A1" s="119"/>
      <c r="B1" s="258"/>
      <c r="C1" s="35"/>
      <c r="D1" s="994"/>
      <c r="E1" s="36"/>
      <c r="F1" s="36"/>
    </row>
    <row r="2" spans="1:6" s="107" customFormat="1" ht="11.25">
      <c r="A2" s="357" t="s">
        <v>193</v>
      </c>
      <c r="B2" s="260" t="s">
        <v>194</v>
      </c>
      <c r="C2" s="219" t="s">
        <v>195</v>
      </c>
      <c r="D2" s="995" t="s">
        <v>196</v>
      </c>
      <c r="E2" s="109" t="s">
        <v>837</v>
      </c>
      <c r="F2" s="109" t="s">
        <v>365</v>
      </c>
    </row>
    <row r="4" spans="1:6" s="110" customFormat="1" ht="15">
      <c r="A4" s="634"/>
      <c r="B4" s="635" t="s">
        <v>1988</v>
      </c>
      <c r="C4" s="636"/>
      <c r="D4" s="996"/>
      <c r="E4" s="637"/>
      <c r="F4" s="637"/>
    </row>
    <row r="5" spans="1:6" s="30" customFormat="1" ht="12.75">
      <c r="A5" s="146"/>
      <c r="B5" s="59"/>
      <c r="C5" s="180"/>
      <c r="D5" s="994"/>
      <c r="E5" s="362"/>
      <c r="F5" s="362"/>
    </row>
    <row r="6" spans="1:6" s="30" customFormat="1" ht="60">
      <c r="A6" s="146"/>
      <c r="B6" s="638" t="s">
        <v>1259</v>
      </c>
      <c r="C6" s="180"/>
      <c r="D6" s="830"/>
      <c r="E6" s="362"/>
      <c r="F6" s="362"/>
    </row>
    <row r="7" spans="1:6" s="30" customFormat="1">
      <c r="A7" s="146"/>
      <c r="B7" s="338"/>
      <c r="C7" s="180"/>
      <c r="D7" s="830"/>
      <c r="E7" s="36"/>
      <c r="F7" s="36"/>
    </row>
    <row r="8" spans="1:6" s="30" customFormat="1" ht="15" customHeight="1">
      <c r="A8" s="146" t="s">
        <v>199</v>
      </c>
      <c r="B8" s="439" t="s">
        <v>1260</v>
      </c>
      <c r="C8" s="343"/>
      <c r="D8" s="830"/>
      <c r="E8" s="16"/>
      <c r="F8" s="16"/>
    </row>
    <row r="9" spans="1:6" ht="60.75" customHeight="1">
      <c r="A9" s="146"/>
      <c r="B9" s="60" t="s">
        <v>1261</v>
      </c>
      <c r="C9" s="343"/>
      <c r="D9" s="830"/>
      <c r="E9" s="16"/>
      <c r="F9" s="16"/>
    </row>
    <row r="10" spans="1:6" ht="53.25" customHeight="1">
      <c r="A10" s="146"/>
      <c r="B10" s="60" t="s">
        <v>1262</v>
      </c>
      <c r="C10" s="343"/>
      <c r="D10" s="830"/>
      <c r="E10" s="16"/>
      <c r="F10" s="16"/>
    </row>
    <row r="11" spans="1:6" ht="16.5" customHeight="1">
      <c r="A11" s="146"/>
      <c r="B11" s="60" t="s">
        <v>256</v>
      </c>
      <c r="C11" s="343"/>
      <c r="D11" s="830"/>
      <c r="E11" s="16"/>
      <c r="F11" s="16"/>
    </row>
    <row r="12" spans="1:6" s="32" customFormat="1">
      <c r="A12" s="146"/>
      <c r="B12" s="60"/>
      <c r="C12" s="343" t="s">
        <v>212</v>
      </c>
      <c r="D12" s="830">
        <v>1</v>
      </c>
      <c r="E12" s="16"/>
      <c r="F12" s="16" t="str">
        <f t="shared" ref="F12" si="0">IF(D12*E12,D12*E12,"")</f>
        <v/>
      </c>
    </row>
    <row r="13" spans="1:6" s="30" customFormat="1">
      <c r="A13" s="146"/>
      <c r="B13" s="385"/>
      <c r="C13" s="436"/>
      <c r="D13" s="1032"/>
      <c r="E13" s="16"/>
      <c r="F13" s="21"/>
    </row>
    <row r="14" spans="1:6" ht="15" customHeight="1">
      <c r="A14" s="146" t="s">
        <v>201</v>
      </c>
      <c r="B14" s="397" t="s">
        <v>1660</v>
      </c>
      <c r="C14" s="343"/>
      <c r="D14" s="830"/>
      <c r="E14" s="11"/>
      <c r="F14" s="66"/>
    </row>
    <row r="15" spans="1:6" s="166" customFormat="1" ht="24" customHeight="1">
      <c r="A15" s="364"/>
      <c r="B15" s="639" t="s">
        <v>1263</v>
      </c>
      <c r="C15" s="340"/>
      <c r="D15" s="1033"/>
      <c r="E15" s="457"/>
      <c r="F15" s="457"/>
    </row>
    <row r="16" spans="1:6" ht="37.9" customHeight="1">
      <c r="A16" s="146"/>
      <c r="B16" s="293" t="s">
        <v>1340</v>
      </c>
      <c r="C16" s="343"/>
      <c r="D16" s="830"/>
      <c r="E16" s="11"/>
      <c r="F16" s="66"/>
    </row>
    <row r="17" spans="1:10" ht="54" customHeight="1">
      <c r="A17" s="202"/>
      <c r="B17" s="293" t="s">
        <v>1264</v>
      </c>
      <c r="C17" s="343"/>
      <c r="D17" s="830"/>
      <c r="E17" s="12"/>
      <c r="F17" s="66"/>
    </row>
    <row r="18" spans="1:10">
      <c r="A18" s="146"/>
      <c r="B18" s="60"/>
      <c r="C18" s="343" t="s">
        <v>200</v>
      </c>
      <c r="D18" s="830">
        <v>13</v>
      </c>
      <c r="E18" s="16"/>
      <c r="F18" s="16" t="str">
        <f>IF(D18*E18,D18*E18,"")</f>
        <v/>
      </c>
    </row>
    <row r="19" spans="1:10">
      <c r="A19" s="146"/>
      <c r="B19" s="60"/>
      <c r="C19" s="343"/>
      <c r="D19" s="830"/>
      <c r="E19" s="16"/>
      <c r="F19" s="16"/>
    </row>
    <row r="20" spans="1:10" s="30" customFormat="1">
      <c r="A20" s="146" t="s">
        <v>203</v>
      </c>
      <c r="B20" s="397" t="s">
        <v>1265</v>
      </c>
      <c r="C20" s="436"/>
      <c r="D20" s="1032"/>
      <c r="E20" s="21"/>
      <c r="F20" s="21"/>
    </row>
    <row r="21" spans="1:10" s="286" customFormat="1" ht="61.5" customHeight="1">
      <c r="A21" s="146"/>
      <c r="B21" s="398" t="s">
        <v>1266</v>
      </c>
      <c r="C21" s="640"/>
      <c r="D21" s="198"/>
      <c r="E21" s="207"/>
      <c r="F21" s="342"/>
      <c r="J21" s="513"/>
    </row>
    <row r="22" spans="1:10" s="286" customFormat="1" ht="12" customHeight="1">
      <c r="A22" s="196"/>
      <c r="B22" s="78"/>
      <c r="C22" s="343" t="s">
        <v>200</v>
      </c>
      <c r="D22" s="830">
        <v>40</v>
      </c>
      <c r="E22" s="207"/>
      <c r="F22" s="342">
        <f>D22*E22</f>
        <v>0</v>
      </c>
      <c r="J22" s="513"/>
    </row>
    <row r="23" spans="1:10" s="286" customFormat="1" ht="12" customHeight="1">
      <c r="A23" s="196"/>
      <c r="B23" s="78"/>
      <c r="C23" s="640"/>
      <c r="D23" s="1034"/>
      <c r="E23" s="207"/>
      <c r="F23" s="342"/>
      <c r="J23" s="513"/>
    </row>
    <row r="24" spans="1:10" ht="16.5" customHeight="1">
      <c r="A24" s="146" t="s">
        <v>204</v>
      </c>
      <c r="B24" s="397" t="s">
        <v>1267</v>
      </c>
      <c r="C24" s="343"/>
      <c r="D24" s="830"/>
      <c r="E24" s="11"/>
      <c r="F24" s="66"/>
    </row>
    <row r="25" spans="1:10" ht="51.75" customHeight="1">
      <c r="A25" s="146"/>
      <c r="B25" s="398" t="s">
        <v>1268</v>
      </c>
      <c r="C25" s="343"/>
      <c r="D25" s="830"/>
      <c r="E25" s="11"/>
      <c r="F25" s="66"/>
    </row>
    <row r="26" spans="1:10" ht="39" customHeight="1">
      <c r="A26" s="146"/>
      <c r="B26" s="398" t="s">
        <v>1269</v>
      </c>
      <c r="C26" s="343"/>
      <c r="D26" s="830"/>
      <c r="E26" s="11"/>
      <c r="F26" s="66"/>
    </row>
    <row r="27" spans="1:10" ht="33" customHeight="1">
      <c r="A27" s="146"/>
      <c r="B27" s="398" t="s">
        <v>2220</v>
      </c>
      <c r="C27" s="343"/>
      <c r="D27" s="830"/>
      <c r="E27" s="11"/>
      <c r="F27" s="66"/>
      <c r="H27" s="89"/>
    </row>
    <row r="28" spans="1:10" ht="24" customHeight="1">
      <c r="A28" s="146"/>
      <c r="B28" s="502" t="s">
        <v>1270</v>
      </c>
      <c r="C28" s="343"/>
      <c r="D28" s="830"/>
      <c r="E28" s="11"/>
      <c r="F28" s="66"/>
      <c r="H28" s="72"/>
    </row>
    <row r="29" spans="1:10">
      <c r="A29" s="146"/>
      <c r="B29" s="60"/>
      <c r="C29" s="343" t="s">
        <v>212</v>
      </c>
      <c r="D29" s="830">
        <v>1</v>
      </c>
      <c r="E29" s="16"/>
      <c r="F29" s="16" t="str">
        <f>IF(D29*E29,D29*E29,"")</f>
        <v/>
      </c>
      <c r="H29" s="89"/>
    </row>
    <row r="30" spans="1:10" s="32" customFormat="1">
      <c r="A30" s="167"/>
      <c r="B30" s="89"/>
      <c r="C30" s="160"/>
      <c r="D30" s="994"/>
      <c r="E30" s="149"/>
      <c r="F30" s="149"/>
      <c r="I30" s="133"/>
    </row>
    <row r="31" spans="1:10" s="32" customFormat="1">
      <c r="A31" s="167" t="s">
        <v>206</v>
      </c>
      <c r="B31" s="641" t="s">
        <v>1663</v>
      </c>
      <c r="C31" s="160"/>
      <c r="D31" s="994"/>
      <c r="E31" s="149"/>
      <c r="F31" s="149"/>
      <c r="I31" s="133"/>
    </row>
    <row r="32" spans="1:10" s="32" customFormat="1" ht="24">
      <c r="A32" s="167"/>
      <c r="B32" s="89" t="s">
        <v>258</v>
      </c>
      <c r="C32" s="160"/>
      <c r="D32" s="994"/>
      <c r="E32" s="149"/>
      <c r="F32" s="149"/>
      <c r="H32" s="133"/>
      <c r="I32" s="133"/>
    </row>
    <row r="33" spans="1:9" s="32" customFormat="1" ht="36">
      <c r="A33" s="167"/>
      <c r="B33" s="72" t="s">
        <v>259</v>
      </c>
      <c r="C33" s="160"/>
      <c r="D33" s="994"/>
      <c r="E33" s="149"/>
      <c r="F33" s="149"/>
      <c r="I33" s="133"/>
    </row>
    <row r="34" spans="1:9" s="32" customFormat="1" ht="12.75" customHeight="1">
      <c r="A34" s="167"/>
      <c r="B34" s="89" t="s">
        <v>260</v>
      </c>
      <c r="C34" s="160"/>
      <c r="D34" s="994"/>
      <c r="E34" s="149"/>
      <c r="F34" s="149"/>
      <c r="I34" s="133"/>
    </row>
    <row r="35" spans="1:9" s="32" customFormat="1" ht="36.75" customHeight="1">
      <c r="A35" s="167"/>
      <c r="B35" s="72" t="s">
        <v>2221</v>
      </c>
      <c r="C35" s="160"/>
      <c r="D35" s="994"/>
      <c r="E35" s="149"/>
      <c r="F35" s="149"/>
      <c r="I35" s="133"/>
    </row>
    <row r="36" spans="1:9" s="32" customFormat="1" ht="77.25" customHeight="1">
      <c r="A36" s="167"/>
      <c r="B36" s="175" t="s">
        <v>1664</v>
      </c>
      <c r="C36" s="160"/>
      <c r="D36" s="994"/>
      <c r="E36" s="149"/>
      <c r="F36" s="149"/>
      <c r="I36" s="133"/>
    </row>
    <row r="37" spans="1:9" s="845" customFormat="1" ht="12.75" customHeight="1">
      <c r="A37" s="146"/>
      <c r="B37" s="421" t="s">
        <v>1271</v>
      </c>
      <c r="C37" s="180"/>
      <c r="D37" s="994"/>
      <c r="E37" s="91"/>
      <c r="F37"/>
    </row>
    <row r="38" spans="1:9" s="32" customFormat="1">
      <c r="A38" s="167"/>
      <c r="B38" s="89"/>
      <c r="C38" s="123" t="s">
        <v>200</v>
      </c>
      <c r="D38" s="830">
        <v>1</v>
      </c>
      <c r="E38" s="149"/>
      <c r="F38" s="149" t="str">
        <f>IF(D38*E38,D38*E38,"")</f>
        <v/>
      </c>
      <c r="I38" s="133"/>
    </row>
    <row r="39" spans="1:9" s="32" customFormat="1">
      <c r="A39" s="146"/>
      <c r="B39" s="60"/>
      <c r="C39" s="343"/>
      <c r="D39" s="830"/>
      <c r="E39" s="39"/>
      <c r="F39" s="16"/>
    </row>
    <row r="40" spans="1:9" ht="12.75" customHeight="1">
      <c r="A40" s="146" t="s">
        <v>207</v>
      </c>
      <c r="B40" s="641" t="s">
        <v>1272</v>
      </c>
      <c r="C40" s="343"/>
      <c r="D40" s="830"/>
      <c r="E40" s="39"/>
      <c r="F40" s="66"/>
    </row>
    <row r="41" spans="1:9" ht="162" customHeight="1">
      <c r="A41" s="146"/>
      <c r="B41" s="421" t="s">
        <v>1341</v>
      </c>
      <c r="C41" s="343"/>
      <c r="D41" s="830"/>
      <c r="E41" s="39"/>
      <c r="F41" s="66"/>
      <c r="H41" s="138"/>
    </row>
    <row r="42" spans="1:9" ht="18.600000000000001" customHeight="1">
      <c r="A42" s="146"/>
      <c r="B42" s="421" t="s">
        <v>1271</v>
      </c>
      <c r="C42" s="343"/>
      <c r="D42" s="830"/>
      <c r="E42" s="39"/>
      <c r="F42" s="66"/>
    </row>
    <row r="43" spans="1:9">
      <c r="A43" s="146"/>
      <c r="B43" s="60"/>
      <c r="C43" s="343" t="s">
        <v>212</v>
      </c>
      <c r="D43" s="830">
        <v>1</v>
      </c>
      <c r="E43" s="342"/>
      <c r="F43" s="16" t="str">
        <f>IF(D43*E43,D43*E43,"")</f>
        <v/>
      </c>
    </row>
    <row r="44" spans="1:9">
      <c r="A44" s="146"/>
      <c r="B44" s="60"/>
      <c r="C44" s="343"/>
      <c r="D44" s="830"/>
      <c r="E44" s="342"/>
      <c r="F44" s="16"/>
    </row>
    <row r="45" spans="1:9" s="467" customFormat="1" ht="12.75" customHeight="1">
      <c r="A45" s="146" t="s">
        <v>208</v>
      </c>
      <c r="B45" s="641" t="s">
        <v>1273</v>
      </c>
      <c r="C45" s="78"/>
      <c r="D45" s="206"/>
      <c r="E45" s="78"/>
      <c r="F45" s="78"/>
    </row>
    <row r="46" spans="1:9" s="467" customFormat="1" ht="30.75" customHeight="1">
      <c r="A46" s="196"/>
      <c r="B46" s="421" t="s">
        <v>1274</v>
      </c>
      <c r="C46" s="343"/>
      <c r="D46" s="830"/>
      <c r="E46" s="78"/>
      <c r="F46" s="78"/>
      <c r="I46" s="642"/>
    </row>
    <row r="47" spans="1:9" s="467" customFormat="1" ht="12.75">
      <c r="A47" s="78"/>
      <c r="B47" s="78"/>
      <c r="C47" s="343" t="s">
        <v>200</v>
      </c>
      <c r="D47" s="830">
        <v>1</v>
      </c>
      <c r="E47" s="640"/>
      <c r="F47" s="342">
        <f>D47*E47</f>
        <v>0</v>
      </c>
    </row>
    <row r="48" spans="1:9" s="467" customFormat="1" ht="12.75">
      <c r="A48" s="78"/>
      <c r="B48" s="78"/>
      <c r="C48" s="343"/>
      <c r="D48" s="830"/>
      <c r="E48" s="640"/>
      <c r="F48" s="342"/>
    </row>
    <row r="49" spans="1:1024" s="467" customFormat="1" ht="12.75" customHeight="1">
      <c r="A49" s="146" t="s">
        <v>209</v>
      </c>
      <c r="B49" s="641" t="s">
        <v>1275</v>
      </c>
      <c r="C49" s="343"/>
      <c r="D49" s="830"/>
      <c r="E49" s="78"/>
      <c r="F49" s="78"/>
    </row>
    <row r="50" spans="1:1024" s="286" customFormat="1" ht="36">
      <c r="A50" s="196"/>
      <c r="B50" s="421" t="s">
        <v>1276</v>
      </c>
      <c r="C50" s="343"/>
      <c r="D50" s="830"/>
      <c r="E50" s="207"/>
      <c r="F50" s="342"/>
      <c r="J50" s="513"/>
    </row>
    <row r="51" spans="1:1024" s="286" customFormat="1" ht="12" customHeight="1">
      <c r="A51" s="196"/>
      <c r="B51" s="78"/>
      <c r="C51" s="343" t="s">
        <v>200</v>
      </c>
      <c r="D51" s="830">
        <v>20</v>
      </c>
      <c r="E51" s="207"/>
      <c r="F51" s="342">
        <f>D51*E51</f>
        <v>0</v>
      </c>
      <c r="J51" s="513"/>
    </row>
    <row r="52" spans="1:1024" customFormat="1" ht="12.75">
      <c r="A52" s="643"/>
      <c r="B52" s="645"/>
      <c r="C52" s="644"/>
      <c r="D52" s="1035"/>
      <c r="E52" s="646"/>
      <c r="F52" s="125"/>
    </row>
    <row r="53" spans="1:1024" customFormat="1" ht="12.75" customHeight="1">
      <c r="A53" s="227" t="s">
        <v>210</v>
      </c>
      <c r="B53" s="641" t="s">
        <v>1365</v>
      </c>
      <c r="C53" s="343"/>
      <c r="D53" s="830"/>
      <c r="E53" s="39"/>
      <c r="F53" s="11"/>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8"/>
      <c r="LZ53" s="8"/>
      <c r="MA53" s="8"/>
      <c r="MB53" s="8"/>
      <c r="MC53" s="8"/>
      <c r="MD53" s="8"/>
      <c r="ME53" s="8"/>
      <c r="MF53" s="8"/>
      <c r="MG53" s="8"/>
      <c r="MH53" s="8"/>
      <c r="MI53" s="8"/>
      <c r="MJ53" s="8"/>
      <c r="MK53" s="8"/>
      <c r="ML53" s="8"/>
      <c r="MM53" s="8"/>
      <c r="MN53" s="8"/>
      <c r="MO53" s="8"/>
      <c r="MP53" s="8"/>
      <c r="MQ53" s="8"/>
      <c r="MR53" s="8"/>
      <c r="MS53" s="8"/>
      <c r="MT53" s="8"/>
      <c r="MU53" s="8"/>
      <c r="MV53" s="8"/>
      <c r="MW53" s="8"/>
      <c r="MX53" s="8"/>
      <c r="MY53" s="8"/>
      <c r="MZ53" s="8"/>
      <c r="NA53" s="8"/>
      <c r="NB53" s="8"/>
      <c r="NC53" s="8"/>
      <c r="ND53" s="8"/>
      <c r="NE53" s="8"/>
      <c r="NF53" s="8"/>
      <c r="NG53" s="8"/>
      <c r="NH53" s="8"/>
      <c r="NI53" s="8"/>
      <c r="NJ53" s="8"/>
      <c r="NK53" s="8"/>
      <c r="NL53" s="8"/>
      <c r="NM53" s="8"/>
      <c r="NN53" s="8"/>
      <c r="NO53" s="8"/>
      <c r="NP53" s="8"/>
      <c r="NQ53" s="8"/>
      <c r="NR53" s="8"/>
      <c r="NS53" s="8"/>
      <c r="NT53" s="8"/>
      <c r="NU53" s="8"/>
      <c r="NV53" s="8"/>
      <c r="NW53" s="8"/>
      <c r="NX53" s="8"/>
      <c r="NY53" s="8"/>
      <c r="NZ53" s="8"/>
      <c r="OA53" s="8"/>
      <c r="OB53" s="8"/>
      <c r="OC53" s="8"/>
      <c r="OD53" s="8"/>
      <c r="OE53" s="8"/>
      <c r="OF53" s="8"/>
      <c r="OG53" s="8"/>
      <c r="OH53" s="8"/>
      <c r="OI53" s="8"/>
      <c r="OJ53" s="8"/>
      <c r="OK53" s="8"/>
      <c r="OL53" s="8"/>
      <c r="OM53" s="8"/>
      <c r="ON53" s="8"/>
      <c r="OO53" s="8"/>
      <c r="OP53" s="8"/>
      <c r="OQ53" s="8"/>
      <c r="OR53" s="8"/>
      <c r="OS53" s="8"/>
      <c r="OT53" s="8"/>
      <c r="OU53" s="8"/>
      <c r="OV53" s="8"/>
      <c r="OW53" s="8"/>
      <c r="OX53" s="8"/>
      <c r="OY53" s="8"/>
      <c r="OZ53" s="8"/>
      <c r="PA53" s="8"/>
      <c r="PB53" s="8"/>
      <c r="PC53" s="8"/>
      <c r="PD53" s="8"/>
      <c r="PE53" s="8"/>
      <c r="PF53" s="8"/>
      <c r="PG53" s="8"/>
      <c r="PH53" s="8"/>
      <c r="PI53" s="8"/>
      <c r="PJ53" s="8"/>
      <c r="PK53" s="8"/>
      <c r="PL53" s="8"/>
      <c r="PM53" s="8"/>
      <c r="PN53" s="8"/>
      <c r="PO53" s="8"/>
      <c r="PP53" s="8"/>
      <c r="PQ53" s="8"/>
      <c r="PR53" s="8"/>
      <c r="PS53" s="8"/>
      <c r="PT53" s="8"/>
      <c r="PU53" s="8"/>
      <c r="PV53" s="8"/>
      <c r="PW53" s="8"/>
      <c r="PX53" s="8"/>
      <c r="PY53" s="8"/>
      <c r="PZ53" s="8"/>
      <c r="QA53" s="8"/>
      <c r="QB53" s="8"/>
      <c r="QC53" s="8"/>
      <c r="QD53" s="8"/>
      <c r="QE53" s="8"/>
      <c r="QF53" s="8"/>
      <c r="QG53" s="8"/>
      <c r="QH53" s="8"/>
      <c r="QI53" s="8"/>
      <c r="QJ53" s="8"/>
      <c r="QK53" s="8"/>
      <c r="QL53" s="8"/>
      <c r="QM53" s="8"/>
      <c r="QN53" s="8"/>
      <c r="QO53" s="8"/>
      <c r="QP53" s="8"/>
      <c r="QQ53" s="8"/>
      <c r="QR53" s="8"/>
      <c r="QS53" s="8"/>
      <c r="QT53" s="8"/>
      <c r="QU53" s="8"/>
      <c r="QV53" s="8"/>
      <c r="QW53" s="8"/>
      <c r="QX53" s="8"/>
      <c r="QY53" s="8"/>
      <c r="QZ53" s="8"/>
      <c r="RA53" s="8"/>
      <c r="RB53" s="8"/>
      <c r="RC53" s="8"/>
      <c r="RD53" s="8"/>
      <c r="RE53" s="8"/>
      <c r="RF53" s="8"/>
      <c r="RG53" s="8"/>
      <c r="RH53" s="8"/>
      <c r="RI53" s="8"/>
      <c r="RJ53" s="8"/>
      <c r="RK53" s="8"/>
      <c r="RL53" s="8"/>
      <c r="RM53" s="8"/>
      <c r="RN53" s="8"/>
      <c r="RO53" s="8"/>
      <c r="RP53" s="8"/>
      <c r="RQ53" s="8"/>
      <c r="RR53" s="8"/>
      <c r="RS53" s="8"/>
      <c r="RT53" s="8"/>
      <c r="RU53" s="8"/>
      <c r="RV53" s="8"/>
      <c r="RW53" s="8"/>
      <c r="RX53" s="8"/>
      <c r="RY53" s="8"/>
      <c r="RZ53" s="8"/>
      <c r="SA53" s="8"/>
      <c r="SB53" s="8"/>
      <c r="SC53" s="8"/>
      <c r="SD53" s="8"/>
      <c r="SE53" s="8"/>
      <c r="SF53" s="8"/>
      <c r="SG53" s="8"/>
      <c r="SH53" s="8"/>
      <c r="SI53" s="8"/>
      <c r="SJ53" s="8"/>
      <c r="SK53" s="8"/>
      <c r="SL53" s="8"/>
      <c r="SM53" s="8"/>
      <c r="SN53" s="8"/>
      <c r="SO53" s="8"/>
      <c r="SP53" s="8"/>
      <c r="SQ53" s="8"/>
      <c r="SR53" s="8"/>
      <c r="SS53" s="8"/>
      <c r="ST53" s="8"/>
      <c r="SU53" s="8"/>
      <c r="SV53" s="8"/>
      <c r="SW53" s="8"/>
      <c r="SX53" s="8"/>
      <c r="SY53" s="8"/>
      <c r="SZ53" s="8"/>
      <c r="TA53" s="8"/>
      <c r="TB53" s="8"/>
      <c r="TC53" s="8"/>
      <c r="TD53" s="8"/>
      <c r="TE53" s="8"/>
      <c r="TF53" s="8"/>
      <c r="TG53" s="8"/>
      <c r="TH53" s="8"/>
      <c r="TI53" s="8"/>
      <c r="TJ53" s="8"/>
      <c r="TK53" s="8"/>
      <c r="TL53" s="8"/>
      <c r="TM53" s="8"/>
      <c r="TN53" s="8"/>
      <c r="TO53" s="8"/>
      <c r="TP53" s="8"/>
      <c r="TQ53" s="8"/>
      <c r="TR53" s="8"/>
      <c r="TS53" s="8"/>
      <c r="TT53" s="8"/>
      <c r="TU53" s="8"/>
      <c r="TV53" s="8"/>
      <c r="TW53" s="8"/>
      <c r="TX53" s="8"/>
      <c r="TY53" s="8"/>
      <c r="TZ53" s="8"/>
      <c r="UA53" s="8"/>
      <c r="UB53" s="8"/>
      <c r="UC53" s="8"/>
      <c r="UD53" s="8"/>
      <c r="UE53" s="8"/>
      <c r="UF53" s="8"/>
      <c r="UG53" s="8"/>
      <c r="UH53" s="8"/>
      <c r="UI53" s="8"/>
      <c r="UJ53" s="8"/>
      <c r="UK53" s="8"/>
      <c r="UL53" s="8"/>
      <c r="UM53" s="8"/>
      <c r="UN53" s="8"/>
      <c r="UO53" s="8"/>
      <c r="UP53" s="8"/>
      <c r="UQ53" s="8"/>
      <c r="UR53" s="8"/>
      <c r="US53" s="8"/>
      <c r="UT53" s="8"/>
      <c r="UU53" s="8"/>
      <c r="UV53" s="8"/>
      <c r="UW53" s="8"/>
      <c r="UX53" s="8"/>
      <c r="UY53" s="8"/>
      <c r="UZ53" s="8"/>
      <c r="VA53" s="8"/>
      <c r="VB53" s="8"/>
      <c r="VC53" s="8"/>
      <c r="VD53" s="8"/>
      <c r="VE53" s="8"/>
      <c r="VF53" s="8"/>
      <c r="VG53" s="8"/>
      <c r="VH53" s="8"/>
      <c r="VI53" s="8"/>
      <c r="VJ53" s="8"/>
      <c r="VK53" s="8"/>
      <c r="VL53" s="8"/>
      <c r="VM53" s="8"/>
      <c r="VN53" s="8"/>
      <c r="VO53" s="8"/>
      <c r="VP53" s="8"/>
      <c r="VQ53" s="8"/>
      <c r="VR53" s="8"/>
      <c r="VS53" s="8"/>
      <c r="VT53" s="8"/>
      <c r="VU53" s="8"/>
      <c r="VV53" s="8"/>
      <c r="VW53" s="8"/>
      <c r="VX53" s="8"/>
      <c r="VY53" s="8"/>
      <c r="VZ53" s="8"/>
      <c r="WA53" s="8"/>
      <c r="WB53" s="8"/>
      <c r="WC53" s="8"/>
      <c r="WD53" s="8"/>
      <c r="WE53" s="8"/>
      <c r="WF53" s="8"/>
      <c r="WG53" s="8"/>
      <c r="WH53" s="8"/>
      <c r="WI53" s="8"/>
      <c r="WJ53" s="8"/>
      <c r="WK53" s="8"/>
      <c r="WL53" s="8"/>
      <c r="WM53" s="8"/>
      <c r="WN53" s="8"/>
      <c r="WO53" s="8"/>
      <c r="WP53" s="8"/>
      <c r="WQ53" s="8"/>
      <c r="WR53" s="8"/>
      <c r="WS53" s="8"/>
      <c r="WT53" s="8"/>
      <c r="WU53" s="8"/>
      <c r="WV53" s="8"/>
      <c r="WW53" s="8"/>
      <c r="WX53" s="8"/>
      <c r="WY53" s="8"/>
      <c r="WZ53" s="8"/>
      <c r="XA53" s="8"/>
      <c r="XB53" s="8"/>
      <c r="XC53" s="8"/>
      <c r="XD53" s="8"/>
      <c r="XE53" s="8"/>
      <c r="XF53" s="8"/>
      <c r="XG53" s="8"/>
      <c r="XH53" s="8"/>
      <c r="XI53" s="8"/>
      <c r="XJ53" s="8"/>
      <c r="XK53" s="8"/>
      <c r="XL53" s="8"/>
      <c r="XM53" s="8"/>
      <c r="XN53" s="8"/>
      <c r="XO53" s="8"/>
      <c r="XP53" s="8"/>
      <c r="XQ53" s="8"/>
      <c r="XR53" s="8"/>
      <c r="XS53" s="8"/>
      <c r="XT53" s="8"/>
      <c r="XU53" s="8"/>
      <c r="XV53" s="8"/>
      <c r="XW53" s="8"/>
      <c r="XX53" s="8"/>
      <c r="XY53" s="8"/>
      <c r="XZ53" s="8"/>
      <c r="YA53" s="8"/>
      <c r="YB53" s="8"/>
      <c r="YC53" s="8"/>
      <c r="YD53" s="8"/>
      <c r="YE53" s="8"/>
      <c r="YF53" s="8"/>
      <c r="YG53" s="8"/>
      <c r="YH53" s="8"/>
      <c r="YI53" s="8"/>
      <c r="YJ53" s="8"/>
      <c r="YK53" s="8"/>
      <c r="YL53" s="8"/>
      <c r="YM53" s="8"/>
      <c r="YN53" s="8"/>
      <c r="YO53" s="8"/>
      <c r="YP53" s="8"/>
      <c r="YQ53" s="8"/>
      <c r="YR53" s="8"/>
      <c r="YS53" s="8"/>
      <c r="YT53" s="8"/>
      <c r="YU53" s="8"/>
      <c r="YV53" s="8"/>
      <c r="YW53" s="8"/>
      <c r="YX53" s="8"/>
      <c r="YY53" s="8"/>
      <c r="YZ53" s="8"/>
      <c r="ZA53" s="8"/>
      <c r="ZB53" s="8"/>
      <c r="ZC53" s="8"/>
      <c r="ZD53" s="8"/>
      <c r="ZE53" s="8"/>
      <c r="ZF53" s="8"/>
      <c r="ZG53" s="8"/>
      <c r="ZH53" s="8"/>
      <c r="ZI53" s="8"/>
      <c r="ZJ53" s="8"/>
      <c r="ZK53" s="8"/>
      <c r="ZL53" s="8"/>
      <c r="ZM53" s="8"/>
      <c r="ZN53" s="8"/>
      <c r="ZO53" s="8"/>
      <c r="ZP53" s="8"/>
      <c r="ZQ53" s="8"/>
      <c r="ZR53" s="8"/>
      <c r="ZS53" s="8"/>
      <c r="ZT53" s="8"/>
      <c r="ZU53" s="8"/>
      <c r="ZV53" s="8"/>
      <c r="ZW53" s="8"/>
      <c r="ZX53" s="8"/>
      <c r="ZY53" s="8"/>
      <c r="ZZ53" s="8"/>
      <c r="AAA53" s="8"/>
      <c r="AAB53" s="8"/>
      <c r="AAC53" s="8"/>
      <c r="AAD53" s="8"/>
      <c r="AAE53" s="8"/>
      <c r="AAF53" s="8"/>
      <c r="AAG53" s="8"/>
      <c r="AAH53" s="8"/>
      <c r="AAI53" s="8"/>
      <c r="AAJ53" s="8"/>
      <c r="AAK53" s="8"/>
      <c r="AAL53" s="8"/>
      <c r="AAM53" s="8"/>
      <c r="AAN53" s="8"/>
      <c r="AAO53" s="8"/>
      <c r="AAP53" s="8"/>
      <c r="AAQ53" s="8"/>
      <c r="AAR53" s="8"/>
      <c r="AAS53" s="8"/>
      <c r="AAT53" s="8"/>
      <c r="AAU53" s="8"/>
      <c r="AAV53" s="8"/>
      <c r="AAW53" s="8"/>
      <c r="AAX53" s="8"/>
      <c r="AAY53" s="8"/>
      <c r="AAZ53" s="8"/>
      <c r="ABA53" s="8"/>
      <c r="ABB53" s="8"/>
      <c r="ABC53" s="8"/>
      <c r="ABD53" s="8"/>
      <c r="ABE53" s="8"/>
      <c r="ABF53" s="8"/>
      <c r="ABG53" s="8"/>
      <c r="ABH53" s="8"/>
      <c r="ABI53" s="8"/>
      <c r="ABJ53" s="8"/>
      <c r="ABK53" s="8"/>
      <c r="ABL53" s="8"/>
      <c r="ABM53" s="8"/>
      <c r="ABN53" s="8"/>
      <c r="ABO53" s="8"/>
      <c r="ABP53" s="8"/>
      <c r="ABQ53" s="8"/>
      <c r="ABR53" s="8"/>
      <c r="ABS53" s="8"/>
      <c r="ABT53" s="8"/>
      <c r="ABU53" s="8"/>
      <c r="ABV53" s="8"/>
      <c r="ABW53" s="8"/>
      <c r="ABX53" s="8"/>
      <c r="ABY53" s="8"/>
      <c r="ABZ53" s="8"/>
      <c r="ACA53" s="8"/>
      <c r="ACB53" s="8"/>
      <c r="ACC53" s="8"/>
      <c r="ACD53" s="8"/>
      <c r="ACE53" s="8"/>
      <c r="ACF53" s="8"/>
      <c r="ACG53" s="8"/>
      <c r="ACH53" s="8"/>
      <c r="ACI53" s="8"/>
      <c r="ACJ53" s="8"/>
      <c r="ACK53" s="8"/>
      <c r="ACL53" s="8"/>
      <c r="ACM53" s="8"/>
      <c r="ACN53" s="8"/>
      <c r="ACO53" s="8"/>
      <c r="ACP53" s="8"/>
      <c r="ACQ53" s="8"/>
      <c r="ACR53" s="8"/>
      <c r="ACS53" s="8"/>
      <c r="ACT53" s="8"/>
      <c r="ACU53" s="8"/>
      <c r="ACV53" s="8"/>
      <c r="ACW53" s="8"/>
      <c r="ACX53" s="8"/>
      <c r="ACY53" s="8"/>
      <c r="ACZ53" s="8"/>
      <c r="ADA53" s="8"/>
      <c r="ADB53" s="8"/>
      <c r="ADC53" s="8"/>
      <c r="ADD53" s="8"/>
      <c r="ADE53" s="8"/>
      <c r="ADF53" s="8"/>
      <c r="ADG53" s="8"/>
      <c r="ADH53" s="8"/>
      <c r="ADI53" s="8"/>
      <c r="ADJ53" s="8"/>
      <c r="ADK53" s="8"/>
      <c r="ADL53" s="8"/>
      <c r="ADM53" s="8"/>
      <c r="ADN53" s="8"/>
      <c r="ADO53" s="8"/>
      <c r="ADP53" s="8"/>
      <c r="ADQ53" s="8"/>
      <c r="ADR53" s="8"/>
      <c r="ADS53" s="8"/>
      <c r="ADT53" s="8"/>
      <c r="ADU53" s="8"/>
      <c r="ADV53" s="8"/>
      <c r="ADW53" s="8"/>
      <c r="ADX53" s="8"/>
      <c r="ADY53" s="8"/>
      <c r="ADZ53" s="8"/>
      <c r="AEA53" s="8"/>
      <c r="AEB53" s="8"/>
      <c r="AEC53" s="8"/>
      <c r="AED53" s="8"/>
      <c r="AEE53" s="8"/>
      <c r="AEF53" s="8"/>
      <c r="AEG53" s="8"/>
      <c r="AEH53" s="8"/>
      <c r="AEI53" s="8"/>
      <c r="AEJ53" s="8"/>
      <c r="AEK53" s="8"/>
      <c r="AEL53" s="8"/>
      <c r="AEM53" s="8"/>
      <c r="AEN53" s="8"/>
      <c r="AEO53" s="8"/>
      <c r="AEP53" s="8"/>
      <c r="AEQ53" s="8"/>
      <c r="AER53" s="8"/>
      <c r="AES53" s="8"/>
      <c r="AET53" s="8"/>
      <c r="AEU53" s="8"/>
      <c r="AEV53" s="8"/>
      <c r="AEW53" s="8"/>
      <c r="AEX53" s="8"/>
      <c r="AEY53" s="8"/>
      <c r="AEZ53" s="8"/>
      <c r="AFA53" s="8"/>
      <c r="AFB53" s="8"/>
      <c r="AFC53" s="8"/>
      <c r="AFD53" s="8"/>
      <c r="AFE53" s="8"/>
      <c r="AFF53" s="8"/>
      <c r="AFG53" s="8"/>
      <c r="AFH53" s="8"/>
      <c r="AFI53" s="8"/>
      <c r="AFJ53" s="8"/>
      <c r="AFK53" s="8"/>
      <c r="AFL53" s="8"/>
      <c r="AFM53" s="8"/>
      <c r="AFN53" s="8"/>
      <c r="AFO53" s="8"/>
      <c r="AFP53" s="8"/>
      <c r="AFQ53" s="8"/>
      <c r="AFR53" s="8"/>
      <c r="AFS53" s="8"/>
      <c r="AFT53" s="8"/>
      <c r="AFU53" s="8"/>
      <c r="AFV53" s="8"/>
      <c r="AFW53" s="8"/>
      <c r="AFX53" s="8"/>
      <c r="AFY53" s="8"/>
      <c r="AFZ53" s="8"/>
      <c r="AGA53" s="8"/>
      <c r="AGB53" s="8"/>
      <c r="AGC53" s="8"/>
      <c r="AGD53" s="8"/>
      <c r="AGE53" s="8"/>
      <c r="AGF53" s="8"/>
      <c r="AGG53" s="8"/>
      <c r="AGH53" s="8"/>
      <c r="AGI53" s="8"/>
      <c r="AGJ53" s="8"/>
      <c r="AGK53" s="8"/>
      <c r="AGL53" s="8"/>
      <c r="AGM53" s="8"/>
      <c r="AGN53" s="8"/>
      <c r="AGO53" s="8"/>
      <c r="AGP53" s="8"/>
      <c r="AGQ53" s="8"/>
      <c r="AGR53" s="8"/>
      <c r="AGS53" s="8"/>
      <c r="AGT53" s="8"/>
      <c r="AGU53" s="8"/>
      <c r="AGV53" s="8"/>
      <c r="AGW53" s="8"/>
      <c r="AGX53" s="8"/>
      <c r="AGY53" s="8"/>
      <c r="AGZ53" s="8"/>
      <c r="AHA53" s="8"/>
      <c r="AHB53" s="8"/>
      <c r="AHC53" s="8"/>
      <c r="AHD53" s="8"/>
      <c r="AHE53" s="8"/>
      <c r="AHF53" s="8"/>
      <c r="AHG53" s="8"/>
      <c r="AHH53" s="8"/>
      <c r="AHI53" s="8"/>
      <c r="AHJ53" s="8"/>
      <c r="AHK53" s="8"/>
      <c r="AHL53" s="8"/>
      <c r="AHM53" s="8"/>
      <c r="AHN53" s="8"/>
      <c r="AHO53" s="8"/>
      <c r="AHP53" s="8"/>
      <c r="AHQ53" s="8"/>
      <c r="AHR53" s="8"/>
      <c r="AHS53" s="8"/>
      <c r="AHT53" s="8"/>
      <c r="AHU53" s="8"/>
      <c r="AHV53" s="8"/>
      <c r="AHW53" s="8"/>
      <c r="AHX53" s="8"/>
      <c r="AHY53" s="8"/>
      <c r="AHZ53" s="8"/>
      <c r="AIA53" s="8"/>
      <c r="AIB53" s="8"/>
      <c r="AIC53" s="8"/>
      <c r="AID53" s="8"/>
      <c r="AIE53" s="8"/>
      <c r="AIF53" s="8"/>
      <c r="AIG53" s="8"/>
      <c r="AIH53" s="8"/>
      <c r="AII53" s="8"/>
      <c r="AIJ53" s="8"/>
      <c r="AIK53" s="8"/>
      <c r="AIL53" s="8"/>
      <c r="AIM53" s="8"/>
      <c r="AIN53" s="8"/>
      <c r="AIO53" s="8"/>
      <c r="AIP53" s="8"/>
      <c r="AIQ53" s="8"/>
      <c r="AIR53" s="8"/>
      <c r="AIS53" s="8"/>
      <c r="AIT53" s="8"/>
      <c r="AIU53" s="8"/>
      <c r="AIV53" s="8"/>
      <c r="AIW53" s="8"/>
      <c r="AIX53" s="8"/>
      <c r="AIY53" s="8"/>
      <c r="AIZ53" s="8"/>
      <c r="AJA53" s="8"/>
      <c r="AJB53" s="8"/>
      <c r="AJC53" s="8"/>
      <c r="AJD53" s="8"/>
      <c r="AJE53" s="8"/>
      <c r="AJF53" s="8"/>
      <c r="AJG53" s="8"/>
      <c r="AJH53" s="8"/>
      <c r="AJI53" s="8"/>
      <c r="AJJ53" s="8"/>
      <c r="AJK53" s="8"/>
      <c r="AJL53" s="8"/>
      <c r="AJM53" s="8"/>
      <c r="AJN53" s="8"/>
      <c r="AJO53" s="8"/>
      <c r="AJP53" s="8"/>
      <c r="AJQ53" s="8"/>
      <c r="AJR53" s="8"/>
      <c r="AJS53" s="8"/>
      <c r="AJT53" s="8"/>
      <c r="AJU53" s="8"/>
      <c r="AJV53" s="8"/>
      <c r="AJW53" s="8"/>
      <c r="AJX53" s="8"/>
      <c r="AJY53" s="8"/>
      <c r="AJZ53" s="8"/>
      <c r="AKA53" s="8"/>
      <c r="AKB53" s="8"/>
      <c r="AKC53" s="8"/>
      <c r="AKD53" s="8"/>
      <c r="AKE53" s="8"/>
      <c r="AKF53" s="8"/>
      <c r="AKG53" s="8"/>
      <c r="AKH53" s="8"/>
      <c r="AKI53" s="8"/>
      <c r="AKJ53" s="8"/>
      <c r="AKK53" s="8"/>
      <c r="AKL53" s="8"/>
      <c r="AKM53" s="8"/>
      <c r="AKN53" s="8"/>
      <c r="AKO53" s="8"/>
      <c r="AKP53" s="8"/>
      <c r="AKQ53" s="8"/>
      <c r="AKR53" s="8"/>
      <c r="AKS53" s="8"/>
      <c r="AKT53" s="8"/>
      <c r="AKU53" s="8"/>
      <c r="AKV53" s="8"/>
      <c r="AKW53" s="8"/>
      <c r="AKX53" s="8"/>
      <c r="AKY53" s="8"/>
      <c r="AKZ53" s="8"/>
      <c r="ALA53" s="8"/>
      <c r="ALB53" s="8"/>
      <c r="ALC53" s="8"/>
      <c r="ALD53" s="8"/>
      <c r="ALE53" s="8"/>
      <c r="ALF53" s="8"/>
      <c r="ALG53" s="8"/>
      <c r="ALH53" s="8"/>
      <c r="ALI53" s="8"/>
      <c r="ALJ53" s="8"/>
      <c r="ALK53" s="8"/>
      <c r="ALL53" s="8"/>
      <c r="ALM53" s="8"/>
      <c r="ALN53" s="8"/>
      <c r="ALO53" s="8"/>
      <c r="ALP53" s="8"/>
      <c r="ALQ53" s="8"/>
      <c r="ALR53" s="8"/>
      <c r="ALS53" s="8"/>
      <c r="ALT53" s="8"/>
      <c r="ALU53" s="8"/>
      <c r="ALV53" s="8"/>
      <c r="ALW53" s="8"/>
      <c r="ALX53" s="8"/>
      <c r="ALY53" s="8"/>
      <c r="ALZ53" s="8"/>
      <c r="AMA53" s="8"/>
      <c r="AMB53" s="8"/>
      <c r="AMC53" s="8"/>
      <c r="AMD53" s="8"/>
      <c r="AME53" s="8"/>
      <c r="AMF53" s="8"/>
      <c r="AMG53" s="8"/>
      <c r="AMH53" s="8"/>
      <c r="AMI53" s="8"/>
      <c r="AMJ53" s="8"/>
    </row>
    <row r="54" spans="1:1024" customFormat="1" ht="24" customHeight="1">
      <c r="A54" s="146"/>
      <c r="B54" s="206" t="s">
        <v>1366</v>
      </c>
      <c r="C54" s="343"/>
      <c r="D54" s="830"/>
      <c r="E54" s="39"/>
      <c r="F54" s="11"/>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8"/>
      <c r="LZ54" s="8"/>
      <c r="MA54" s="8"/>
      <c r="MB54" s="8"/>
      <c r="MC54" s="8"/>
      <c r="MD54" s="8"/>
      <c r="ME54" s="8"/>
      <c r="MF54" s="8"/>
      <c r="MG54" s="8"/>
      <c r="MH54" s="8"/>
      <c r="MI54" s="8"/>
      <c r="MJ54" s="8"/>
      <c r="MK54" s="8"/>
      <c r="ML54" s="8"/>
      <c r="MM54" s="8"/>
      <c r="MN54" s="8"/>
      <c r="MO54" s="8"/>
      <c r="MP54" s="8"/>
      <c r="MQ54" s="8"/>
      <c r="MR54" s="8"/>
      <c r="MS54" s="8"/>
      <c r="MT54" s="8"/>
      <c r="MU54" s="8"/>
      <c r="MV54" s="8"/>
      <c r="MW54" s="8"/>
      <c r="MX54" s="8"/>
      <c r="MY54" s="8"/>
      <c r="MZ54" s="8"/>
      <c r="NA54" s="8"/>
      <c r="NB54" s="8"/>
      <c r="NC54" s="8"/>
      <c r="ND54" s="8"/>
      <c r="NE54" s="8"/>
      <c r="NF54" s="8"/>
      <c r="NG54" s="8"/>
      <c r="NH54" s="8"/>
      <c r="NI54" s="8"/>
      <c r="NJ54" s="8"/>
      <c r="NK54" s="8"/>
      <c r="NL54" s="8"/>
      <c r="NM54" s="8"/>
      <c r="NN54" s="8"/>
      <c r="NO54" s="8"/>
      <c r="NP54" s="8"/>
      <c r="NQ54" s="8"/>
      <c r="NR54" s="8"/>
      <c r="NS54" s="8"/>
      <c r="NT54" s="8"/>
      <c r="NU54" s="8"/>
      <c r="NV54" s="8"/>
      <c r="NW54" s="8"/>
      <c r="NX54" s="8"/>
      <c r="NY54" s="8"/>
      <c r="NZ54" s="8"/>
      <c r="OA54" s="8"/>
      <c r="OB54" s="8"/>
      <c r="OC54" s="8"/>
      <c r="OD54" s="8"/>
      <c r="OE54" s="8"/>
      <c r="OF54" s="8"/>
      <c r="OG54" s="8"/>
      <c r="OH54" s="8"/>
      <c r="OI54" s="8"/>
      <c r="OJ54" s="8"/>
      <c r="OK54" s="8"/>
      <c r="OL54" s="8"/>
      <c r="OM54" s="8"/>
      <c r="ON54" s="8"/>
      <c r="OO54" s="8"/>
      <c r="OP54" s="8"/>
      <c r="OQ54" s="8"/>
      <c r="OR54" s="8"/>
      <c r="OS54" s="8"/>
      <c r="OT54" s="8"/>
      <c r="OU54" s="8"/>
      <c r="OV54" s="8"/>
      <c r="OW54" s="8"/>
      <c r="OX54" s="8"/>
      <c r="OY54" s="8"/>
      <c r="OZ54" s="8"/>
      <c r="PA54" s="8"/>
      <c r="PB54" s="8"/>
      <c r="PC54" s="8"/>
      <c r="PD54" s="8"/>
      <c r="PE54" s="8"/>
      <c r="PF54" s="8"/>
      <c r="PG54" s="8"/>
      <c r="PH54" s="8"/>
      <c r="PI54" s="8"/>
      <c r="PJ54" s="8"/>
      <c r="PK54" s="8"/>
      <c r="PL54" s="8"/>
      <c r="PM54" s="8"/>
      <c r="PN54" s="8"/>
      <c r="PO54" s="8"/>
      <c r="PP54" s="8"/>
      <c r="PQ54" s="8"/>
      <c r="PR54" s="8"/>
      <c r="PS54" s="8"/>
      <c r="PT54" s="8"/>
      <c r="PU54" s="8"/>
      <c r="PV54" s="8"/>
      <c r="PW54" s="8"/>
      <c r="PX54" s="8"/>
      <c r="PY54" s="8"/>
      <c r="PZ54" s="8"/>
      <c r="QA54" s="8"/>
      <c r="QB54" s="8"/>
      <c r="QC54" s="8"/>
      <c r="QD54" s="8"/>
      <c r="QE54" s="8"/>
      <c r="QF54" s="8"/>
      <c r="QG54" s="8"/>
      <c r="QH54" s="8"/>
      <c r="QI54" s="8"/>
      <c r="QJ54" s="8"/>
      <c r="QK54" s="8"/>
      <c r="QL54" s="8"/>
      <c r="QM54" s="8"/>
      <c r="QN54" s="8"/>
      <c r="QO54" s="8"/>
      <c r="QP54" s="8"/>
      <c r="QQ54" s="8"/>
      <c r="QR54" s="8"/>
      <c r="QS54" s="8"/>
      <c r="QT54" s="8"/>
      <c r="QU54" s="8"/>
      <c r="QV54" s="8"/>
      <c r="QW54" s="8"/>
      <c r="QX54" s="8"/>
      <c r="QY54" s="8"/>
      <c r="QZ54" s="8"/>
      <c r="RA54" s="8"/>
      <c r="RB54" s="8"/>
      <c r="RC54" s="8"/>
      <c r="RD54" s="8"/>
      <c r="RE54" s="8"/>
      <c r="RF54" s="8"/>
      <c r="RG54" s="8"/>
      <c r="RH54" s="8"/>
      <c r="RI54" s="8"/>
      <c r="RJ54" s="8"/>
      <c r="RK54" s="8"/>
      <c r="RL54" s="8"/>
      <c r="RM54" s="8"/>
      <c r="RN54" s="8"/>
      <c r="RO54" s="8"/>
      <c r="RP54" s="8"/>
      <c r="RQ54" s="8"/>
      <c r="RR54" s="8"/>
      <c r="RS54" s="8"/>
      <c r="RT54" s="8"/>
      <c r="RU54" s="8"/>
      <c r="RV54" s="8"/>
      <c r="RW54" s="8"/>
      <c r="RX54" s="8"/>
      <c r="RY54" s="8"/>
      <c r="RZ54" s="8"/>
      <c r="SA54" s="8"/>
      <c r="SB54" s="8"/>
      <c r="SC54" s="8"/>
      <c r="SD54" s="8"/>
      <c r="SE54" s="8"/>
      <c r="SF54" s="8"/>
      <c r="SG54" s="8"/>
      <c r="SH54" s="8"/>
      <c r="SI54" s="8"/>
      <c r="SJ54" s="8"/>
      <c r="SK54" s="8"/>
      <c r="SL54" s="8"/>
      <c r="SM54" s="8"/>
      <c r="SN54" s="8"/>
      <c r="SO54" s="8"/>
      <c r="SP54" s="8"/>
      <c r="SQ54" s="8"/>
      <c r="SR54" s="8"/>
      <c r="SS54" s="8"/>
      <c r="ST54" s="8"/>
      <c r="SU54" s="8"/>
      <c r="SV54" s="8"/>
      <c r="SW54" s="8"/>
      <c r="SX54" s="8"/>
      <c r="SY54" s="8"/>
      <c r="SZ54" s="8"/>
      <c r="TA54" s="8"/>
      <c r="TB54" s="8"/>
      <c r="TC54" s="8"/>
      <c r="TD54" s="8"/>
      <c r="TE54" s="8"/>
      <c r="TF54" s="8"/>
      <c r="TG54" s="8"/>
      <c r="TH54" s="8"/>
      <c r="TI54" s="8"/>
      <c r="TJ54" s="8"/>
      <c r="TK54" s="8"/>
      <c r="TL54" s="8"/>
      <c r="TM54" s="8"/>
      <c r="TN54" s="8"/>
      <c r="TO54" s="8"/>
      <c r="TP54" s="8"/>
      <c r="TQ54" s="8"/>
      <c r="TR54" s="8"/>
      <c r="TS54" s="8"/>
      <c r="TT54" s="8"/>
      <c r="TU54" s="8"/>
      <c r="TV54" s="8"/>
      <c r="TW54" s="8"/>
      <c r="TX54" s="8"/>
      <c r="TY54" s="8"/>
      <c r="TZ54" s="8"/>
      <c r="UA54" s="8"/>
      <c r="UB54" s="8"/>
      <c r="UC54" s="8"/>
      <c r="UD54" s="8"/>
      <c r="UE54" s="8"/>
      <c r="UF54" s="8"/>
      <c r="UG54" s="8"/>
      <c r="UH54" s="8"/>
      <c r="UI54" s="8"/>
      <c r="UJ54" s="8"/>
      <c r="UK54" s="8"/>
      <c r="UL54" s="8"/>
      <c r="UM54" s="8"/>
      <c r="UN54" s="8"/>
      <c r="UO54" s="8"/>
      <c r="UP54" s="8"/>
      <c r="UQ54" s="8"/>
      <c r="UR54" s="8"/>
      <c r="US54" s="8"/>
      <c r="UT54" s="8"/>
      <c r="UU54" s="8"/>
      <c r="UV54" s="8"/>
      <c r="UW54" s="8"/>
      <c r="UX54" s="8"/>
      <c r="UY54" s="8"/>
      <c r="UZ54" s="8"/>
      <c r="VA54" s="8"/>
      <c r="VB54" s="8"/>
      <c r="VC54" s="8"/>
      <c r="VD54" s="8"/>
      <c r="VE54" s="8"/>
      <c r="VF54" s="8"/>
      <c r="VG54" s="8"/>
      <c r="VH54" s="8"/>
      <c r="VI54" s="8"/>
      <c r="VJ54" s="8"/>
      <c r="VK54" s="8"/>
      <c r="VL54" s="8"/>
      <c r="VM54" s="8"/>
      <c r="VN54" s="8"/>
      <c r="VO54" s="8"/>
      <c r="VP54" s="8"/>
      <c r="VQ54" s="8"/>
      <c r="VR54" s="8"/>
      <c r="VS54" s="8"/>
      <c r="VT54" s="8"/>
      <c r="VU54" s="8"/>
      <c r="VV54" s="8"/>
      <c r="VW54" s="8"/>
      <c r="VX54" s="8"/>
      <c r="VY54" s="8"/>
      <c r="VZ54" s="8"/>
      <c r="WA54" s="8"/>
      <c r="WB54" s="8"/>
      <c r="WC54" s="8"/>
      <c r="WD54" s="8"/>
      <c r="WE54" s="8"/>
      <c r="WF54" s="8"/>
      <c r="WG54" s="8"/>
      <c r="WH54" s="8"/>
      <c r="WI54" s="8"/>
      <c r="WJ54" s="8"/>
      <c r="WK54" s="8"/>
      <c r="WL54" s="8"/>
      <c r="WM54" s="8"/>
      <c r="WN54" s="8"/>
      <c r="WO54" s="8"/>
      <c r="WP54" s="8"/>
      <c r="WQ54" s="8"/>
      <c r="WR54" s="8"/>
      <c r="WS54" s="8"/>
      <c r="WT54" s="8"/>
      <c r="WU54" s="8"/>
      <c r="WV54" s="8"/>
      <c r="WW54" s="8"/>
      <c r="WX54" s="8"/>
      <c r="WY54" s="8"/>
      <c r="WZ54" s="8"/>
      <c r="XA54" s="8"/>
      <c r="XB54" s="8"/>
      <c r="XC54" s="8"/>
      <c r="XD54" s="8"/>
      <c r="XE54" s="8"/>
      <c r="XF54" s="8"/>
      <c r="XG54" s="8"/>
      <c r="XH54" s="8"/>
      <c r="XI54" s="8"/>
      <c r="XJ54" s="8"/>
      <c r="XK54" s="8"/>
      <c r="XL54" s="8"/>
      <c r="XM54" s="8"/>
      <c r="XN54" s="8"/>
      <c r="XO54" s="8"/>
      <c r="XP54" s="8"/>
      <c r="XQ54" s="8"/>
      <c r="XR54" s="8"/>
      <c r="XS54" s="8"/>
      <c r="XT54" s="8"/>
      <c r="XU54" s="8"/>
      <c r="XV54" s="8"/>
      <c r="XW54" s="8"/>
      <c r="XX54" s="8"/>
      <c r="XY54" s="8"/>
      <c r="XZ54" s="8"/>
      <c r="YA54" s="8"/>
      <c r="YB54" s="8"/>
      <c r="YC54" s="8"/>
      <c r="YD54" s="8"/>
      <c r="YE54" s="8"/>
      <c r="YF54" s="8"/>
      <c r="YG54" s="8"/>
      <c r="YH54" s="8"/>
      <c r="YI54" s="8"/>
      <c r="YJ54" s="8"/>
      <c r="YK54" s="8"/>
      <c r="YL54" s="8"/>
      <c r="YM54" s="8"/>
      <c r="YN54" s="8"/>
      <c r="YO54" s="8"/>
      <c r="YP54" s="8"/>
      <c r="YQ54" s="8"/>
      <c r="YR54" s="8"/>
      <c r="YS54" s="8"/>
      <c r="YT54" s="8"/>
      <c r="YU54" s="8"/>
      <c r="YV54" s="8"/>
      <c r="YW54" s="8"/>
      <c r="YX54" s="8"/>
      <c r="YY54" s="8"/>
      <c r="YZ54" s="8"/>
      <c r="ZA54" s="8"/>
      <c r="ZB54" s="8"/>
      <c r="ZC54" s="8"/>
      <c r="ZD54" s="8"/>
      <c r="ZE54" s="8"/>
      <c r="ZF54" s="8"/>
      <c r="ZG54" s="8"/>
      <c r="ZH54" s="8"/>
      <c r="ZI54" s="8"/>
      <c r="ZJ54" s="8"/>
      <c r="ZK54" s="8"/>
      <c r="ZL54" s="8"/>
      <c r="ZM54" s="8"/>
      <c r="ZN54" s="8"/>
      <c r="ZO54" s="8"/>
      <c r="ZP54" s="8"/>
      <c r="ZQ54" s="8"/>
      <c r="ZR54" s="8"/>
      <c r="ZS54" s="8"/>
      <c r="ZT54" s="8"/>
      <c r="ZU54" s="8"/>
      <c r="ZV54" s="8"/>
      <c r="ZW54" s="8"/>
      <c r="ZX54" s="8"/>
      <c r="ZY54" s="8"/>
      <c r="ZZ54" s="8"/>
      <c r="AAA54" s="8"/>
      <c r="AAB54" s="8"/>
      <c r="AAC54" s="8"/>
      <c r="AAD54" s="8"/>
      <c r="AAE54" s="8"/>
      <c r="AAF54" s="8"/>
      <c r="AAG54" s="8"/>
      <c r="AAH54" s="8"/>
      <c r="AAI54" s="8"/>
      <c r="AAJ54" s="8"/>
      <c r="AAK54" s="8"/>
      <c r="AAL54" s="8"/>
      <c r="AAM54" s="8"/>
      <c r="AAN54" s="8"/>
      <c r="AAO54" s="8"/>
      <c r="AAP54" s="8"/>
      <c r="AAQ54" s="8"/>
      <c r="AAR54" s="8"/>
      <c r="AAS54" s="8"/>
      <c r="AAT54" s="8"/>
      <c r="AAU54" s="8"/>
      <c r="AAV54" s="8"/>
      <c r="AAW54" s="8"/>
      <c r="AAX54" s="8"/>
      <c r="AAY54" s="8"/>
      <c r="AAZ54" s="8"/>
      <c r="ABA54" s="8"/>
      <c r="ABB54" s="8"/>
      <c r="ABC54" s="8"/>
      <c r="ABD54" s="8"/>
      <c r="ABE54" s="8"/>
      <c r="ABF54" s="8"/>
      <c r="ABG54" s="8"/>
      <c r="ABH54" s="8"/>
      <c r="ABI54" s="8"/>
      <c r="ABJ54" s="8"/>
      <c r="ABK54" s="8"/>
      <c r="ABL54" s="8"/>
      <c r="ABM54" s="8"/>
      <c r="ABN54" s="8"/>
      <c r="ABO54" s="8"/>
      <c r="ABP54" s="8"/>
      <c r="ABQ54" s="8"/>
      <c r="ABR54" s="8"/>
      <c r="ABS54" s="8"/>
      <c r="ABT54" s="8"/>
      <c r="ABU54" s="8"/>
      <c r="ABV54" s="8"/>
      <c r="ABW54" s="8"/>
      <c r="ABX54" s="8"/>
      <c r="ABY54" s="8"/>
      <c r="ABZ54" s="8"/>
      <c r="ACA54" s="8"/>
      <c r="ACB54" s="8"/>
      <c r="ACC54" s="8"/>
      <c r="ACD54" s="8"/>
      <c r="ACE54" s="8"/>
      <c r="ACF54" s="8"/>
      <c r="ACG54" s="8"/>
      <c r="ACH54" s="8"/>
      <c r="ACI54" s="8"/>
      <c r="ACJ54" s="8"/>
      <c r="ACK54" s="8"/>
      <c r="ACL54" s="8"/>
      <c r="ACM54" s="8"/>
      <c r="ACN54" s="8"/>
      <c r="ACO54" s="8"/>
      <c r="ACP54" s="8"/>
      <c r="ACQ54" s="8"/>
      <c r="ACR54" s="8"/>
      <c r="ACS54" s="8"/>
      <c r="ACT54" s="8"/>
      <c r="ACU54" s="8"/>
      <c r="ACV54" s="8"/>
      <c r="ACW54" s="8"/>
      <c r="ACX54" s="8"/>
      <c r="ACY54" s="8"/>
      <c r="ACZ54" s="8"/>
      <c r="ADA54" s="8"/>
      <c r="ADB54" s="8"/>
      <c r="ADC54" s="8"/>
      <c r="ADD54" s="8"/>
      <c r="ADE54" s="8"/>
      <c r="ADF54" s="8"/>
      <c r="ADG54" s="8"/>
      <c r="ADH54" s="8"/>
      <c r="ADI54" s="8"/>
      <c r="ADJ54" s="8"/>
      <c r="ADK54" s="8"/>
      <c r="ADL54" s="8"/>
      <c r="ADM54" s="8"/>
      <c r="ADN54" s="8"/>
      <c r="ADO54" s="8"/>
      <c r="ADP54" s="8"/>
      <c r="ADQ54" s="8"/>
      <c r="ADR54" s="8"/>
      <c r="ADS54" s="8"/>
      <c r="ADT54" s="8"/>
      <c r="ADU54" s="8"/>
      <c r="ADV54" s="8"/>
      <c r="ADW54" s="8"/>
      <c r="ADX54" s="8"/>
      <c r="ADY54" s="8"/>
      <c r="ADZ54" s="8"/>
      <c r="AEA54" s="8"/>
      <c r="AEB54" s="8"/>
      <c r="AEC54" s="8"/>
      <c r="AED54" s="8"/>
      <c r="AEE54" s="8"/>
      <c r="AEF54" s="8"/>
      <c r="AEG54" s="8"/>
      <c r="AEH54" s="8"/>
      <c r="AEI54" s="8"/>
      <c r="AEJ54" s="8"/>
      <c r="AEK54" s="8"/>
      <c r="AEL54" s="8"/>
      <c r="AEM54" s="8"/>
      <c r="AEN54" s="8"/>
      <c r="AEO54" s="8"/>
      <c r="AEP54" s="8"/>
      <c r="AEQ54" s="8"/>
      <c r="AER54" s="8"/>
      <c r="AES54" s="8"/>
      <c r="AET54" s="8"/>
      <c r="AEU54" s="8"/>
      <c r="AEV54" s="8"/>
      <c r="AEW54" s="8"/>
      <c r="AEX54" s="8"/>
      <c r="AEY54" s="8"/>
      <c r="AEZ54" s="8"/>
      <c r="AFA54" s="8"/>
      <c r="AFB54" s="8"/>
      <c r="AFC54" s="8"/>
      <c r="AFD54" s="8"/>
      <c r="AFE54" s="8"/>
      <c r="AFF54" s="8"/>
      <c r="AFG54" s="8"/>
      <c r="AFH54" s="8"/>
      <c r="AFI54" s="8"/>
      <c r="AFJ54" s="8"/>
      <c r="AFK54" s="8"/>
      <c r="AFL54" s="8"/>
      <c r="AFM54" s="8"/>
      <c r="AFN54" s="8"/>
      <c r="AFO54" s="8"/>
      <c r="AFP54" s="8"/>
      <c r="AFQ54" s="8"/>
      <c r="AFR54" s="8"/>
      <c r="AFS54" s="8"/>
      <c r="AFT54" s="8"/>
      <c r="AFU54" s="8"/>
      <c r="AFV54" s="8"/>
      <c r="AFW54" s="8"/>
      <c r="AFX54" s="8"/>
      <c r="AFY54" s="8"/>
      <c r="AFZ54" s="8"/>
      <c r="AGA54" s="8"/>
      <c r="AGB54" s="8"/>
      <c r="AGC54" s="8"/>
      <c r="AGD54" s="8"/>
      <c r="AGE54" s="8"/>
      <c r="AGF54" s="8"/>
      <c r="AGG54" s="8"/>
      <c r="AGH54" s="8"/>
      <c r="AGI54" s="8"/>
      <c r="AGJ54" s="8"/>
      <c r="AGK54" s="8"/>
      <c r="AGL54" s="8"/>
      <c r="AGM54" s="8"/>
      <c r="AGN54" s="8"/>
      <c r="AGO54" s="8"/>
      <c r="AGP54" s="8"/>
      <c r="AGQ54" s="8"/>
      <c r="AGR54" s="8"/>
      <c r="AGS54" s="8"/>
      <c r="AGT54" s="8"/>
      <c r="AGU54" s="8"/>
      <c r="AGV54" s="8"/>
      <c r="AGW54" s="8"/>
      <c r="AGX54" s="8"/>
      <c r="AGY54" s="8"/>
      <c r="AGZ54" s="8"/>
      <c r="AHA54" s="8"/>
      <c r="AHB54" s="8"/>
      <c r="AHC54" s="8"/>
      <c r="AHD54" s="8"/>
      <c r="AHE54" s="8"/>
      <c r="AHF54" s="8"/>
      <c r="AHG54" s="8"/>
      <c r="AHH54" s="8"/>
      <c r="AHI54" s="8"/>
      <c r="AHJ54" s="8"/>
      <c r="AHK54" s="8"/>
      <c r="AHL54" s="8"/>
      <c r="AHM54" s="8"/>
      <c r="AHN54" s="8"/>
      <c r="AHO54" s="8"/>
      <c r="AHP54" s="8"/>
      <c r="AHQ54" s="8"/>
      <c r="AHR54" s="8"/>
      <c r="AHS54" s="8"/>
      <c r="AHT54" s="8"/>
      <c r="AHU54" s="8"/>
      <c r="AHV54" s="8"/>
      <c r="AHW54" s="8"/>
      <c r="AHX54" s="8"/>
      <c r="AHY54" s="8"/>
      <c r="AHZ54" s="8"/>
      <c r="AIA54" s="8"/>
      <c r="AIB54" s="8"/>
      <c r="AIC54" s="8"/>
      <c r="AID54" s="8"/>
      <c r="AIE54" s="8"/>
      <c r="AIF54" s="8"/>
      <c r="AIG54" s="8"/>
      <c r="AIH54" s="8"/>
      <c r="AII54" s="8"/>
      <c r="AIJ54" s="8"/>
      <c r="AIK54" s="8"/>
      <c r="AIL54" s="8"/>
      <c r="AIM54" s="8"/>
      <c r="AIN54" s="8"/>
      <c r="AIO54" s="8"/>
      <c r="AIP54" s="8"/>
      <c r="AIQ54" s="8"/>
      <c r="AIR54" s="8"/>
      <c r="AIS54" s="8"/>
      <c r="AIT54" s="8"/>
      <c r="AIU54" s="8"/>
      <c r="AIV54" s="8"/>
      <c r="AIW54" s="8"/>
      <c r="AIX54" s="8"/>
      <c r="AIY54" s="8"/>
      <c r="AIZ54" s="8"/>
      <c r="AJA54" s="8"/>
      <c r="AJB54" s="8"/>
      <c r="AJC54" s="8"/>
      <c r="AJD54" s="8"/>
      <c r="AJE54" s="8"/>
      <c r="AJF54" s="8"/>
      <c r="AJG54" s="8"/>
      <c r="AJH54" s="8"/>
      <c r="AJI54" s="8"/>
      <c r="AJJ54" s="8"/>
      <c r="AJK54" s="8"/>
      <c r="AJL54" s="8"/>
      <c r="AJM54" s="8"/>
      <c r="AJN54" s="8"/>
      <c r="AJO54" s="8"/>
      <c r="AJP54" s="8"/>
      <c r="AJQ54" s="8"/>
      <c r="AJR54" s="8"/>
      <c r="AJS54" s="8"/>
      <c r="AJT54" s="8"/>
      <c r="AJU54" s="8"/>
      <c r="AJV54" s="8"/>
      <c r="AJW54" s="8"/>
      <c r="AJX54" s="8"/>
      <c r="AJY54" s="8"/>
      <c r="AJZ54" s="8"/>
      <c r="AKA54" s="8"/>
      <c r="AKB54" s="8"/>
      <c r="AKC54" s="8"/>
      <c r="AKD54" s="8"/>
      <c r="AKE54" s="8"/>
      <c r="AKF54" s="8"/>
      <c r="AKG54" s="8"/>
      <c r="AKH54" s="8"/>
      <c r="AKI54" s="8"/>
      <c r="AKJ54" s="8"/>
      <c r="AKK54" s="8"/>
      <c r="AKL54" s="8"/>
      <c r="AKM54" s="8"/>
      <c r="AKN54" s="8"/>
      <c r="AKO54" s="8"/>
      <c r="AKP54" s="8"/>
      <c r="AKQ54" s="8"/>
      <c r="AKR54" s="8"/>
      <c r="AKS54" s="8"/>
      <c r="AKT54" s="8"/>
      <c r="AKU54" s="8"/>
      <c r="AKV54" s="8"/>
      <c r="AKW54" s="8"/>
      <c r="AKX54" s="8"/>
      <c r="AKY54" s="8"/>
      <c r="AKZ54" s="8"/>
      <c r="ALA54" s="8"/>
      <c r="ALB54" s="8"/>
      <c r="ALC54" s="8"/>
      <c r="ALD54" s="8"/>
      <c r="ALE54" s="8"/>
      <c r="ALF54" s="8"/>
      <c r="ALG54" s="8"/>
      <c r="ALH54" s="8"/>
      <c r="ALI54" s="8"/>
      <c r="ALJ54" s="8"/>
      <c r="ALK54" s="8"/>
      <c r="ALL54" s="8"/>
      <c r="ALM54" s="8"/>
      <c r="ALN54" s="8"/>
      <c r="ALO54" s="8"/>
      <c r="ALP54" s="8"/>
      <c r="ALQ54" s="8"/>
      <c r="ALR54" s="8"/>
      <c r="ALS54" s="8"/>
      <c r="ALT54" s="8"/>
      <c r="ALU54" s="8"/>
      <c r="ALV54" s="8"/>
      <c r="ALW54" s="8"/>
      <c r="ALX54" s="8"/>
      <c r="ALY54" s="8"/>
      <c r="ALZ54" s="8"/>
      <c r="AMA54" s="8"/>
      <c r="AMB54" s="8"/>
      <c r="AMC54" s="8"/>
      <c r="AMD54" s="8"/>
      <c r="AME54" s="8"/>
      <c r="AMF54" s="8"/>
      <c r="AMG54" s="8"/>
      <c r="AMH54" s="8"/>
      <c r="AMI54" s="8"/>
      <c r="AMJ54" s="8"/>
    </row>
    <row r="55" spans="1:1024" customFormat="1" ht="26.25" customHeight="1">
      <c r="A55" s="146"/>
      <c r="B55" s="206" t="s">
        <v>1277</v>
      </c>
      <c r="C55" s="343"/>
      <c r="D55" s="830"/>
      <c r="E55" s="39"/>
      <c r="F55" s="11"/>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8"/>
      <c r="LZ55" s="8"/>
      <c r="MA55" s="8"/>
      <c r="MB55" s="8"/>
      <c r="MC55" s="8"/>
      <c r="MD55" s="8"/>
      <c r="ME55" s="8"/>
      <c r="MF55" s="8"/>
      <c r="MG55" s="8"/>
      <c r="MH55" s="8"/>
      <c r="MI55" s="8"/>
      <c r="MJ55" s="8"/>
      <c r="MK55" s="8"/>
      <c r="ML55" s="8"/>
      <c r="MM55" s="8"/>
      <c r="MN55" s="8"/>
      <c r="MO55" s="8"/>
      <c r="MP55" s="8"/>
      <c r="MQ55" s="8"/>
      <c r="MR55" s="8"/>
      <c r="MS55" s="8"/>
      <c r="MT55" s="8"/>
      <c r="MU55" s="8"/>
      <c r="MV55" s="8"/>
      <c r="MW55" s="8"/>
      <c r="MX55" s="8"/>
      <c r="MY55" s="8"/>
      <c r="MZ55" s="8"/>
      <c r="NA55" s="8"/>
      <c r="NB55" s="8"/>
      <c r="NC55" s="8"/>
      <c r="ND55" s="8"/>
      <c r="NE55" s="8"/>
      <c r="NF55" s="8"/>
      <c r="NG55" s="8"/>
      <c r="NH55" s="8"/>
      <c r="NI55" s="8"/>
      <c r="NJ55" s="8"/>
      <c r="NK55" s="8"/>
      <c r="NL55" s="8"/>
      <c r="NM55" s="8"/>
      <c r="NN55" s="8"/>
      <c r="NO55" s="8"/>
      <c r="NP55" s="8"/>
      <c r="NQ55" s="8"/>
      <c r="NR55" s="8"/>
      <c r="NS55" s="8"/>
      <c r="NT55" s="8"/>
      <c r="NU55" s="8"/>
      <c r="NV55" s="8"/>
      <c r="NW55" s="8"/>
      <c r="NX55" s="8"/>
      <c r="NY55" s="8"/>
      <c r="NZ55" s="8"/>
      <c r="OA55" s="8"/>
      <c r="OB55" s="8"/>
      <c r="OC55" s="8"/>
      <c r="OD55" s="8"/>
      <c r="OE55" s="8"/>
      <c r="OF55" s="8"/>
      <c r="OG55" s="8"/>
      <c r="OH55" s="8"/>
      <c r="OI55" s="8"/>
      <c r="OJ55" s="8"/>
      <c r="OK55" s="8"/>
      <c r="OL55" s="8"/>
      <c r="OM55" s="8"/>
      <c r="ON55" s="8"/>
      <c r="OO55" s="8"/>
      <c r="OP55" s="8"/>
      <c r="OQ55" s="8"/>
      <c r="OR55" s="8"/>
      <c r="OS55" s="8"/>
      <c r="OT55" s="8"/>
      <c r="OU55" s="8"/>
      <c r="OV55" s="8"/>
      <c r="OW55" s="8"/>
      <c r="OX55" s="8"/>
      <c r="OY55" s="8"/>
      <c r="OZ55" s="8"/>
      <c r="PA55" s="8"/>
      <c r="PB55" s="8"/>
      <c r="PC55" s="8"/>
      <c r="PD55" s="8"/>
      <c r="PE55" s="8"/>
      <c r="PF55" s="8"/>
      <c r="PG55" s="8"/>
      <c r="PH55" s="8"/>
      <c r="PI55" s="8"/>
      <c r="PJ55" s="8"/>
      <c r="PK55" s="8"/>
      <c r="PL55" s="8"/>
      <c r="PM55" s="8"/>
      <c r="PN55" s="8"/>
      <c r="PO55" s="8"/>
      <c r="PP55" s="8"/>
      <c r="PQ55" s="8"/>
      <c r="PR55" s="8"/>
      <c r="PS55" s="8"/>
      <c r="PT55" s="8"/>
      <c r="PU55" s="8"/>
      <c r="PV55" s="8"/>
      <c r="PW55" s="8"/>
      <c r="PX55" s="8"/>
      <c r="PY55" s="8"/>
      <c r="PZ55" s="8"/>
      <c r="QA55" s="8"/>
      <c r="QB55" s="8"/>
      <c r="QC55" s="8"/>
      <c r="QD55" s="8"/>
      <c r="QE55" s="8"/>
      <c r="QF55" s="8"/>
      <c r="QG55" s="8"/>
      <c r="QH55" s="8"/>
      <c r="QI55" s="8"/>
      <c r="QJ55" s="8"/>
      <c r="QK55" s="8"/>
      <c r="QL55" s="8"/>
      <c r="QM55" s="8"/>
      <c r="QN55" s="8"/>
      <c r="QO55" s="8"/>
      <c r="QP55" s="8"/>
      <c r="QQ55" s="8"/>
      <c r="QR55" s="8"/>
      <c r="QS55" s="8"/>
      <c r="QT55" s="8"/>
      <c r="QU55" s="8"/>
      <c r="QV55" s="8"/>
      <c r="QW55" s="8"/>
      <c r="QX55" s="8"/>
      <c r="QY55" s="8"/>
      <c r="QZ55" s="8"/>
      <c r="RA55" s="8"/>
      <c r="RB55" s="8"/>
      <c r="RC55" s="8"/>
      <c r="RD55" s="8"/>
      <c r="RE55" s="8"/>
      <c r="RF55" s="8"/>
      <c r="RG55" s="8"/>
      <c r="RH55" s="8"/>
      <c r="RI55" s="8"/>
      <c r="RJ55" s="8"/>
      <c r="RK55" s="8"/>
      <c r="RL55" s="8"/>
      <c r="RM55" s="8"/>
      <c r="RN55" s="8"/>
      <c r="RO55" s="8"/>
      <c r="RP55" s="8"/>
      <c r="RQ55" s="8"/>
      <c r="RR55" s="8"/>
      <c r="RS55" s="8"/>
      <c r="RT55" s="8"/>
      <c r="RU55" s="8"/>
      <c r="RV55" s="8"/>
      <c r="RW55" s="8"/>
      <c r="RX55" s="8"/>
      <c r="RY55" s="8"/>
      <c r="RZ55" s="8"/>
      <c r="SA55" s="8"/>
      <c r="SB55" s="8"/>
      <c r="SC55" s="8"/>
      <c r="SD55" s="8"/>
      <c r="SE55" s="8"/>
      <c r="SF55" s="8"/>
      <c r="SG55" s="8"/>
      <c r="SH55" s="8"/>
      <c r="SI55" s="8"/>
      <c r="SJ55" s="8"/>
      <c r="SK55" s="8"/>
      <c r="SL55" s="8"/>
      <c r="SM55" s="8"/>
      <c r="SN55" s="8"/>
      <c r="SO55" s="8"/>
      <c r="SP55" s="8"/>
      <c r="SQ55" s="8"/>
      <c r="SR55" s="8"/>
      <c r="SS55" s="8"/>
      <c r="ST55" s="8"/>
      <c r="SU55" s="8"/>
      <c r="SV55" s="8"/>
      <c r="SW55" s="8"/>
      <c r="SX55" s="8"/>
      <c r="SY55" s="8"/>
      <c r="SZ55" s="8"/>
      <c r="TA55" s="8"/>
      <c r="TB55" s="8"/>
      <c r="TC55" s="8"/>
      <c r="TD55" s="8"/>
      <c r="TE55" s="8"/>
      <c r="TF55" s="8"/>
      <c r="TG55" s="8"/>
      <c r="TH55" s="8"/>
      <c r="TI55" s="8"/>
      <c r="TJ55" s="8"/>
      <c r="TK55" s="8"/>
      <c r="TL55" s="8"/>
      <c r="TM55" s="8"/>
      <c r="TN55" s="8"/>
      <c r="TO55" s="8"/>
      <c r="TP55" s="8"/>
      <c r="TQ55" s="8"/>
      <c r="TR55" s="8"/>
      <c r="TS55" s="8"/>
      <c r="TT55" s="8"/>
      <c r="TU55" s="8"/>
      <c r="TV55" s="8"/>
      <c r="TW55" s="8"/>
      <c r="TX55" s="8"/>
      <c r="TY55" s="8"/>
      <c r="TZ55" s="8"/>
      <c r="UA55" s="8"/>
      <c r="UB55" s="8"/>
      <c r="UC55" s="8"/>
      <c r="UD55" s="8"/>
      <c r="UE55" s="8"/>
      <c r="UF55" s="8"/>
      <c r="UG55" s="8"/>
      <c r="UH55" s="8"/>
      <c r="UI55" s="8"/>
      <c r="UJ55" s="8"/>
      <c r="UK55" s="8"/>
      <c r="UL55" s="8"/>
      <c r="UM55" s="8"/>
      <c r="UN55" s="8"/>
      <c r="UO55" s="8"/>
      <c r="UP55" s="8"/>
      <c r="UQ55" s="8"/>
      <c r="UR55" s="8"/>
      <c r="US55" s="8"/>
      <c r="UT55" s="8"/>
      <c r="UU55" s="8"/>
      <c r="UV55" s="8"/>
      <c r="UW55" s="8"/>
      <c r="UX55" s="8"/>
      <c r="UY55" s="8"/>
      <c r="UZ55" s="8"/>
      <c r="VA55" s="8"/>
      <c r="VB55" s="8"/>
      <c r="VC55" s="8"/>
      <c r="VD55" s="8"/>
      <c r="VE55" s="8"/>
      <c r="VF55" s="8"/>
      <c r="VG55" s="8"/>
      <c r="VH55" s="8"/>
      <c r="VI55" s="8"/>
      <c r="VJ55" s="8"/>
      <c r="VK55" s="8"/>
      <c r="VL55" s="8"/>
      <c r="VM55" s="8"/>
      <c r="VN55" s="8"/>
      <c r="VO55" s="8"/>
      <c r="VP55" s="8"/>
      <c r="VQ55" s="8"/>
      <c r="VR55" s="8"/>
      <c r="VS55" s="8"/>
      <c r="VT55" s="8"/>
      <c r="VU55" s="8"/>
      <c r="VV55" s="8"/>
      <c r="VW55" s="8"/>
      <c r="VX55" s="8"/>
      <c r="VY55" s="8"/>
      <c r="VZ55" s="8"/>
      <c r="WA55" s="8"/>
      <c r="WB55" s="8"/>
      <c r="WC55" s="8"/>
      <c r="WD55" s="8"/>
      <c r="WE55" s="8"/>
      <c r="WF55" s="8"/>
      <c r="WG55" s="8"/>
      <c r="WH55" s="8"/>
      <c r="WI55" s="8"/>
      <c r="WJ55" s="8"/>
      <c r="WK55" s="8"/>
      <c r="WL55" s="8"/>
      <c r="WM55" s="8"/>
      <c r="WN55" s="8"/>
      <c r="WO55" s="8"/>
      <c r="WP55" s="8"/>
      <c r="WQ55" s="8"/>
      <c r="WR55" s="8"/>
      <c r="WS55" s="8"/>
      <c r="WT55" s="8"/>
      <c r="WU55" s="8"/>
      <c r="WV55" s="8"/>
      <c r="WW55" s="8"/>
      <c r="WX55" s="8"/>
      <c r="WY55" s="8"/>
      <c r="WZ55" s="8"/>
      <c r="XA55" s="8"/>
      <c r="XB55" s="8"/>
      <c r="XC55" s="8"/>
      <c r="XD55" s="8"/>
      <c r="XE55" s="8"/>
      <c r="XF55" s="8"/>
      <c r="XG55" s="8"/>
      <c r="XH55" s="8"/>
      <c r="XI55" s="8"/>
      <c r="XJ55" s="8"/>
      <c r="XK55" s="8"/>
      <c r="XL55" s="8"/>
      <c r="XM55" s="8"/>
      <c r="XN55" s="8"/>
      <c r="XO55" s="8"/>
      <c r="XP55" s="8"/>
      <c r="XQ55" s="8"/>
      <c r="XR55" s="8"/>
      <c r="XS55" s="8"/>
      <c r="XT55" s="8"/>
      <c r="XU55" s="8"/>
      <c r="XV55" s="8"/>
      <c r="XW55" s="8"/>
      <c r="XX55" s="8"/>
      <c r="XY55" s="8"/>
      <c r="XZ55" s="8"/>
      <c r="YA55" s="8"/>
      <c r="YB55" s="8"/>
      <c r="YC55" s="8"/>
      <c r="YD55" s="8"/>
      <c r="YE55" s="8"/>
      <c r="YF55" s="8"/>
      <c r="YG55" s="8"/>
      <c r="YH55" s="8"/>
      <c r="YI55" s="8"/>
      <c r="YJ55" s="8"/>
      <c r="YK55" s="8"/>
      <c r="YL55" s="8"/>
      <c r="YM55" s="8"/>
      <c r="YN55" s="8"/>
      <c r="YO55" s="8"/>
      <c r="YP55" s="8"/>
      <c r="YQ55" s="8"/>
      <c r="YR55" s="8"/>
      <c r="YS55" s="8"/>
      <c r="YT55" s="8"/>
      <c r="YU55" s="8"/>
      <c r="YV55" s="8"/>
      <c r="YW55" s="8"/>
      <c r="YX55" s="8"/>
      <c r="YY55" s="8"/>
      <c r="YZ55" s="8"/>
      <c r="ZA55" s="8"/>
      <c r="ZB55" s="8"/>
      <c r="ZC55" s="8"/>
      <c r="ZD55" s="8"/>
      <c r="ZE55" s="8"/>
      <c r="ZF55" s="8"/>
      <c r="ZG55" s="8"/>
      <c r="ZH55" s="8"/>
      <c r="ZI55" s="8"/>
      <c r="ZJ55" s="8"/>
      <c r="ZK55" s="8"/>
      <c r="ZL55" s="8"/>
      <c r="ZM55" s="8"/>
      <c r="ZN55" s="8"/>
      <c r="ZO55" s="8"/>
      <c r="ZP55" s="8"/>
      <c r="ZQ55" s="8"/>
      <c r="ZR55" s="8"/>
      <c r="ZS55" s="8"/>
      <c r="ZT55" s="8"/>
      <c r="ZU55" s="8"/>
      <c r="ZV55" s="8"/>
      <c r="ZW55" s="8"/>
      <c r="ZX55" s="8"/>
      <c r="ZY55" s="8"/>
      <c r="ZZ55" s="8"/>
      <c r="AAA55" s="8"/>
      <c r="AAB55" s="8"/>
      <c r="AAC55" s="8"/>
      <c r="AAD55" s="8"/>
      <c r="AAE55" s="8"/>
      <c r="AAF55" s="8"/>
      <c r="AAG55" s="8"/>
      <c r="AAH55" s="8"/>
      <c r="AAI55" s="8"/>
      <c r="AAJ55" s="8"/>
      <c r="AAK55" s="8"/>
      <c r="AAL55" s="8"/>
      <c r="AAM55" s="8"/>
      <c r="AAN55" s="8"/>
      <c r="AAO55" s="8"/>
      <c r="AAP55" s="8"/>
      <c r="AAQ55" s="8"/>
      <c r="AAR55" s="8"/>
      <c r="AAS55" s="8"/>
      <c r="AAT55" s="8"/>
      <c r="AAU55" s="8"/>
      <c r="AAV55" s="8"/>
      <c r="AAW55" s="8"/>
      <c r="AAX55" s="8"/>
      <c r="AAY55" s="8"/>
      <c r="AAZ55" s="8"/>
      <c r="ABA55" s="8"/>
      <c r="ABB55" s="8"/>
      <c r="ABC55" s="8"/>
      <c r="ABD55" s="8"/>
      <c r="ABE55" s="8"/>
      <c r="ABF55" s="8"/>
      <c r="ABG55" s="8"/>
      <c r="ABH55" s="8"/>
      <c r="ABI55" s="8"/>
      <c r="ABJ55" s="8"/>
      <c r="ABK55" s="8"/>
      <c r="ABL55" s="8"/>
      <c r="ABM55" s="8"/>
      <c r="ABN55" s="8"/>
      <c r="ABO55" s="8"/>
      <c r="ABP55" s="8"/>
      <c r="ABQ55" s="8"/>
      <c r="ABR55" s="8"/>
      <c r="ABS55" s="8"/>
      <c r="ABT55" s="8"/>
      <c r="ABU55" s="8"/>
      <c r="ABV55" s="8"/>
      <c r="ABW55" s="8"/>
      <c r="ABX55" s="8"/>
      <c r="ABY55" s="8"/>
      <c r="ABZ55" s="8"/>
      <c r="ACA55" s="8"/>
      <c r="ACB55" s="8"/>
      <c r="ACC55" s="8"/>
      <c r="ACD55" s="8"/>
      <c r="ACE55" s="8"/>
      <c r="ACF55" s="8"/>
      <c r="ACG55" s="8"/>
      <c r="ACH55" s="8"/>
      <c r="ACI55" s="8"/>
      <c r="ACJ55" s="8"/>
      <c r="ACK55" s="8"/>
      <c r="ACL55" s="8"/>
      <c r="ACM55" s="8"/>
      <c r="ACN55" s="8"/>
      <c r="ACO55" s="8"/>
      <c r="ACP55" s="8"/>
      <c r="ACQ55" s="8"/>
      <c r="ACR55" s="8"/>
      <c r="ACS55" s="8"/>
      <c r="ACT55" s="8"/>
      <c r="ACU55" s="8"/>
      <c r="ACV55" s="8"/>
      <c r="ACW55" s="8"/>
      <c r="ACX55" s="8"/>
      <c r="ACY55" s="8"/>
      <c r="ACZ55" s="8"/>
      <c r="ADA55" s="8"/>
      <c r="ADB55" s="8"/>
      <c r="ADC55" s="8"/>
      <c r="ADD55" s="8"/>
      <c r="ADE55" s="8"/>
      <c r="ADF55" s="8"/>
      <c r="ADG55" s="8"/>
      <c r="ADH55" s="8"/>
      <c r="ADI55" s="8"/>
      <c r="ADJ55" s="8"/>
      <c r="ADK55" s="8"/>
      <c r="ADL55" s="8"/>
      <c r="ADM55" s="8"/>
      <c r="ADN55" s="8"/>
      <c r="ADO55" s="8"/>
      <c r="ADP55" s="8"/>
      <c r="ADQ55" s="8"/>
      <c r="ADR55" s="8"/>
      <c r="ADS55" s="8"/>
      <c r="ADT55" s="8"/>
      <c r="ADU55" s="8"/>
      <c r="ADV55" s="8"/>
      <c r="ADW55" s="8"/>
      <c r="ADX55" s="8"/>
      <c r="ADY55" s="8"/>
      <c r="ADZ55" s="8"/>
      <c r="AEA55" s="8"/>
      <c r="AEB55" s="8"/>
      <c r="AEC55" s="8"/>
      <c r="AED55" s="8"/>
      <c r="AEE55" s="8"/>
      <c r="AEF55" s="8"/>
      <c r="AEG55" s="8"/>
      <c r="AEH55" s="8"/>
      <c r="AEI55" s="8"/>
      <c r="AEJ55" s="8"/>
      <c r="AEK55" s="8"/>
      <c r="AEL55" s="8"/>
      <c r="AEM55" s="8"/>
      <c r="AEN55" s="8"/>
      <c r="AEO55" s="8"/>
      <c r="AEP55" s="8"/>
      <c r="AEQ55" s="8"/>
      <c r="AER55" s="8"/>
      <c r="AES55" s="8"/>
      <c r="AET55" s="8"/>
      <c r="AEU55" s="8"/>
      <c r="AEV55" s="8"/>
      <c r="AEW55" s="8"/>
      <c r="AEX55" s="8"/>
      <c r="AEY55" s="8"/>
      <c r="AEZ55" s="8"/>
      <c r="AFA55" s="8"/>
      <c r="AFB55" s="8"/>
      <c r="AFC55" s="8"/>
      <c r="AFD55" s="8"/>
      <c r="AFE55" s="8"/>
      <c r="AFF55" s="8"/>
      <c r="AFG55" s="8"/>
      <c r="AFH55" s="8"/>
      <c r="AFI55" s="8"/>
      <c r="AFJ55" s="8"/>
      <c r="AFK55" s="8"/>
      <c r="AFL55" s="8"/>
      <c r="AFM55" s="8"/>
      <c r="AFN55" s="8"/>
      <c r="AFO55" s="8"/>
      <c r="AFP55" s="8"/>
      <c r="AFQ55" s="8"/>
      <c r="AFR55" s="8"/>
      <c r="AFS55" s="8"/>
      <c r="AFT55" s="8"/>
      <c r="AFU55" s="8"/>
      <c r="AFV55" s="8"/>
      <c r="AFW55" s="8"/>
      <c r="AFX55" s="8"/>
      <c r="AFY55" s="8"/>
      <c r="AFZ55" s="8"/>
      <c r="AGA55" s="8"/>
      <c r="AGB55" s="8"/>
      <c r="AGC55" s="8"/>
      <c r="AGD55" s="8"/>
      <c r="AGE55" s="8"/>
      <c r="AGF55" s="8"/>
      <c r="AGG55" s="8"/>
      <c r="AGH55" s="8"/>
      <c r="AGI55" s="8"/>
      <c r="AGJ55" s="8"/>
      <c r="AGK55" s="8"/>
      <c r="AGL55" s="8"/>
      <c r="AGM55" s="8"/>
      <c r="AGN55" s="8"/>
      <c r="AGO55" s="8"/>
      <c r="AGP55" s="8"/>
      <c r="AGQ55" s="8"/>
      <c r="AGR55" s="8"/>
      <c r="AGS55" s="8"/>
      <c r="AGT55" s="8"/>
      <c r="AGU55" s="8"/>
      <c r="AGV55" s="8"/>
      <c r="AGW55" s="8"/>
      <c r="AGX55" s="8"/>
      <c r="AGY55" s="8"/>
      <c r="AGZ55" s="8"/>
      <c r="AHA55" s="8"/>
      <c r="AHB55" s="8"/>
      <c r="AHC55" s="8"/>
      <c r="AHD55" s="8"/>
      <c r="AHE55" s="8"/>
      <c r="AHF55" s="8"/>
      <c r="AHG55" s="8"/>
      <c r="AHH55" s="8"/>
      <c r="AHI55" s="8"/>
      <c r="AHJ55" s="8"/>
      <c r="AHK55" s="8"/>
      <c r="AHL55" s="8"/>
      <c r="AHM55" s="8"/>
      <c r="AHN55" s="8"/>
      <c r="AHO55" s="8"/>
      <c r="AHP55" s="8"/>
      <c r="AHQ55" s="8"/>
      <c r="AHR55" s="8"/>
      <c r="AHS55" s="8"/>
      <c r="AHT55" s="8"/>
      <c r="AHU55" s="8"/>
      <c r="AHV55" s="8"/>
      <c r="AHW55" s="8"/>
      <c r="AHX55" s="8"/>
      <c r="AHY55" s="8"/>
      <c r="AHZ55" s="8"/>
      <c r="AIA55" s="8"/>
      <c r="AIB55" s="8"/>
      <c r="AIC55" s="8"/>
      <c r="AID55" s="8"/>
      <c r="AIE55" s="8"/>
      <c r="AIF55" s="8"/>
      <c r="AIG55" s="8"/>
      <c r="AIH55" s="8"/>
      <c r="AII55" s="8"/>
      <c r="AIJ55" s="8"/>
      <c r="AIK55" s="8"/>
      <c r="AIL55" s="8"/>
      <c r="AIM55" s="8"/>
      <c r="AIN55" s="8"/>
      <c r="AIO55" s="8"/>
      <c r="AIP55" s="8"/>
      <c r="AIQ55" s="8"/>
      <c r="AIR55" s="8"/>
      <c r="AIS55" s="8"/>
      <c r="AIT55" s="8"/>
      <c r="AIU55" s="8"/>
      <c r="AIV55" s="8"/>
      <c r="AIW55" s="8"/>
      <c r="AIX55" s="8"/>
      <c r="AIY55" s="8"/>
      <c r="AIZ55" s="8"/>
      <c r="AJA55" s="8"/>
      <c r="AJB55" s="8"/>
      <c r="AJC55" s="8"/>
      <c r="AJD55" s="8"/>
      <c r="AJE55" s="8"/>
      <c r="AJF55" s="8"/>
      <c r="AJG55" s="8"/>
      <c r="AJH55" s="8"/>
      <c r="AJI55" s="8"/>
      <c r="AJJ55" s="8"/>
      <c r="AJK55" s="8"/>
      <c r="AJL55" s="8"/>
      <c r="AJM55" s="8"/>
      <c r="AJN55" s="8"/>
      <c r="AJO55" s="8"/>
      <c r="AJP55" s="8"/>
      <c r="AJQ55" s="8"/>
      <c r="AJR55" s="8"/>
      <c r="AJS55" s="8"/>
      <c r="AJT55" s="8"/>
      <c r="AJU55" s="8"/>
      <c r="AJV55" s="8"/>
      <c r="AJW55" s="8"/>
      <c r="AJX55" s="8"/>
      <c r="AJY55" s="8"/>
      <c r="AJZ55" s="8"/>
      <c r="AKA55" s="8"/>
      <c r="AKB55" s="8"/>
      <c r="AKC55" s="8"/>
      <c r="AKD55" s="8"/>
      <c r="AKE55" s="8"/>
      <c r="AKF55" s="8"/>
      <c r="AKG55" s="8"/>
      <c r="AKH55" s="8"/>
      <c r="AKI55" s="8"/>
      <c r="AKJ55" s="8"/>
      <c r="AKK55" s="8"/>
      <c r="AKL55" s="8"/>
      <c r="AKM55" s="8"/>
      <c r="AKN55" s="8"/>
      <c r="AKO55" s="8"/>
      <c r="AKP55" s="8"/>
      <c r="AKQ55" s="8"/>
      <c r="AKR55" s="8"/>
      <c r="AKS55" s="8"/>
      <c r="AKT55" s="8"/>
      <c r="AKU55" s="8"/>
      <c r="AKV55" s="8"/>
      <c r="AKW55" s="8"/>
      <c r="AKX55" s="8"/>
      <c r="AKY55" s="8"/>
      <c r="AKZ55" s="8"/>
      <c r="ALA55" s="8"/>
      <c r="ALB55" s="8"/>
      <c r="ALC55" s="8"/>
      <c r="ALD55" s="8"/>
      <c r="ALE55" s="8"/>
      <c r="ALF55" s="8"/>
      <c r="ALG55" s="8"/>
      <c r="ALH55" s="8"/>
      <c r="ALI55" s="8"/>
      <c r="ALJ55" s="8"/>
      <c r="ALK55" s="8"/>
      <c r="ALL55" s="8"/>
      <c r="ALM55" s="8"/>
      <c r="ALN55" s="8"/>
      <c r="ALO55" s="8"/>
      <c r="ALP55" s="8"/>
      <c r="ALQ55" s="8"/>
      <c r="ALR55" s="8"/>
      <c r="ALS55" s="8"/>
      <c r="ALT55" s="8"/>
      <c r="ALU55" s="8"/>
      <c r="ALV55" s="8"/>
      <c r="ALW55" s="8"/>
      <c r="ALX55" s="8"/>
      <c r="ALY55" s="8"/>
      <c r="ALZ55" s="8"/>
      <c r="AMA55" s="8"/>
      <c r="AMB55" s="8"/>
      <c r="AMC55" s="8"/>
      <c r="AMD55" s="8"/>
      <c r="AME55" s="8"/>
      <c r="AMF55" s="8"/>
      <c r="AMG55" s="8"/>
      <c r="AMH55" s="8"/>
      <c r="AMI55" s="8"/>
      <c r="AMJ55" s="8"/>
    </row>
    <row r="56" spans="1:1024" customFormat="1" ht="28.5" customHeight="1">
      <c r="A56" s="146"/>
      <c r="B56" s="206" t="s">
        <v>1278</v>
      </c>
      <c r="C56" s="343"/>
      <c r="D56" s="830"/>
      <c r="E56" s="39"/>
      <c r="F56" s="11"/>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8"/>
      <c r="LZ56" s="8"/>
      <c r="MA56" s="8"/>
      <c r="MB56" s="8"/>
      <c r="MC56" s="8"/>
      <c r="MD56" s="8"/>
      <c r="ME56" s="8"/>
      <c r="MF56" s="8"/>
      <c r="MG56" s="8"/>
      <c r="MH56" s="8"/>
      <c r="MI56" s="8"/>
      <c r="MJ56" s="8"/>
      <c r="MK56" s="8"/>
      <c r="ML56" s="8"/>
      <c r="MM56" s="8"/>
      <c r="MN56" s="8"/>
      <c r="MO56" s="8"/>
      <c r="MP56" s="8"/>
      <c r="MQ56" s="8"/>
      <c r="MR56" s="8"/>
      <c r="MS56" s="8"/>
      <c r="MT56" s="8"/>
      <c r="MU56" s="8"/>
      <c r="MV56" s="8"/>
      <c r="MW56" s="8"/>
      <c r="MX56" s="8"/>
      <c r="MY56" s="8"/>
      <c r="MZ56" s="8"/>
      <c r="NA56" s="8"/>
      <c r="NB56" s="8"/>
      <c r="NC56" s="8"/>
      <c r="ND56" s="8"/>
      <c r="NE56" s="8"/>
      <c r="NF56" s="8"/>
      <c r="NG56" s="8"/>
      <c r="NH56" s="8"/>
      <c r="NI56" s="8"/>
      <c r="NJ56" s="8"/>
      <c r="NK56" s="8"/>
      <c r="NL56" s="8"/>
      <c r="NM56" s="8"/>
      <c r="NN56" s="8"/>
      <c r="NO56" s="8"/>
      <c r="NP56" s="8"/>
      <c r="NQ56" s="8"/>
      <c r="NR56" s="8"/>
      <c r="NS56" s="8"/>
      <c r="NT56" s="8"/>
      <c r="NU56" s="8"/>
      <c r="NV56" s="8"/>
      <c r="NW56" s="8"/>
      <c r="NX56" s="8"/>
      <c r="NY56" s="8"/>
      <c r="NZ56" s="8"/>
      <c r="OA56" s="8"/>
      <c r="OB56" s="8"/>
      <c r="OC56" s="8"/>
      <c r="OD56" s="8"/>
      <c r="OE56" s="8"/>
      <c r="OF56" s="8"/>
      <c r="OG56" s="8"/>
      <c r="OH56" s="8"/>
      <c r="OI56" s="8"/>
      <c r="OJ56" s="8"/>
      <c r="OK56" s="8"/>
      <c r="OL56" s="8"/>
      <c r="OM56" s="8"/>
      <c r="ON56" s="8"/>
      <c r="OO56" s="8"/>
      <c r="OP56" s="8"/>
      <c r="OQ56" s="8"/>
      <c r="OR56" s="8"/>
      <c r="OS56" s="8"/>
      <c r="OT56" s="8"/>
      <c r="OU56" s="8"/>
      <c r="OV56" s="8"/>
      <c r="OW56" s="8"/>
      <c r="OX56" s="8"/>
      <c r="OY56" s="8"/>
      <c r="OZ56" s="8"/>
      <c r="PA56" s="8"/>
      <c r="PB56" s="8"/>
      <c r="PC56" s="8"/>
      <c r="PD56" s="8"/>
      <c r="PE56" s="8"/>
      <c r="PF56" s="8"/>
      <c r="PG56" s="8"/>
      <c r="PH56" s="8"/>
      <c r="PI56" s="8"/>
      <c r="PJ56" s="8"/>
      <c r="PK56" s="8"/>
      <c r="PL56" s="8"/>
      <c r="PM56" s="8"/>
      <c r="PN56" s="8"/>
      <c r="PO56" s="8"/>
      <c r="PP56" s="8"/>
      <c r="PQ56" s="8"/>
      <c r="PR56" s="8"/>
      <c r="PS56" s="8"/>
      <c r="PT56" s="8"/>
      <c r="PU56" s="8"/>
      <c r="PV56" s="8"/>
      <c r="PW56" s="8"/>
      <c r="PX56" s="8"/>
      <c r="PY56" s="8"/>
      <c r="PZ56" s="8"/>
      <c r="QA56" s="8"/>
      <c r="QB56" s="8"/>
      <c r="QC56" s="8"/>
      <c r="QD56" s="8"/>
      <c r="QE56" s="8"/>
      <c r="QF56" s="8"/>
      <c r="QG56" s="8"/>
      <c r="QH56" s="8"/>
      <c r="QI56" s="8"/>
      <c r="QJ56" s="8"/>
      <c r="QK56" s="8"/>
      <c r="QL56" s="8"/>
      <c r="QM56" s="8"/>
      <c r="QN56" s="8"/>
      <c r="QO56" s="8"/>
      <c r="QP56" s="8"/>
      <c r="QQ56" s="8"/>
      <c r="QR56" s="8"/>
      <c r="QS56" s="8"/>
      <c r="QT56" s="8"/>
      <c r="QU56" s="8"/>
      <c r="QV56" s="8"/>
      <c r="QW56" s="8"/>
      <c r="QX56" s="8"/>
      <c r="QY56" s="8"/>
      <c r="QZ56" s="8"/>
      <c r="RA56" s="8"/>
      <c r="RB56" s="8"/>
      <c r="RC56" s="8"/>
      <c r="RD56" s="8"/>
      <c r="RE56" s="8"/>
      <c r="RF56" s="8"/>
      <c r="RG56" s="8"/>
      <c r="RH56" s="8"/>
      <c r="RI56" s="8"/>
      <c r="RJ56" s="8"/>
      <c r="RK56" s="8"/>
      <c r="RL56" s="8"/>
      <c r="RM56" s="8"/>
      <c r="RN56" s="8"/>
      <c r="RO56" s="8"/>
      <c r="RP56" s="8"/>
      <c r="RQ56" s="8"/>
      <c r="RR56" s="8"/>
      <c r="RS56" s="8"/>
      <c r="RT56" s="8"/>
      <c r="RU56" s="8"/>
      <c r="RV56" s="8"/>
      <c r="RW56" s="8"/>
      <c r="RX56" s="8"/>
      <c r="RY56" s="8"/>
      <c r="RZ56" s="8"/>
      <c r="SA56" s="8"/>
      <c r="SB56" s="8"/>
      <c r="SC56" s="8"/>
      <c r="SD56" s="8"/>
      <c r="SE56" s="8"/>
      <c r="SF56" s="8"/>
      <c r="SG56" s="8"/>
      <c r="SH56" s="8"/>
      <c r="SI56" s="8"/>
      <c r="SJ56" s="8"/>
      <c r="SK56" s="8"/>
      <c r="SL56" s="8"/>
      <c r="SM56" s="8"/>
      <c r="SN56" s="8"/>
      <c r="SO56" s="8"/>
      <c r="SP56" s="8"/>
      <c r="SQ56" s="8"/>
      <c r="SR56" s="8"/>
      <c r="SS56" s="8"/>
      <c r="ST56" s="8"/>
      <c r="SU56" s="8"/>
      <c r="SV56" s="8"/>
      <c r="SW56" s="8"/>
      <c r="SX56" s="8"/>
      <c r="SY56" s="8"/>
      <c r="SZ56" s="8"/>
      <c r="TA56" s="8"/>
      <c r="TB56" s="8"/>
      <c r="TC56" s="8"/>
      <c r="TD56" s="8"/>
      <c r="TE56" s="8"/>
      <c r="TF56" s="8"/>
      <c r="TG56" s="8"/>
      <c r="TH56" s="8"/>
      <c r="TI56" s="8"/>
      <c r="TJ56" s="8"/>
      <c r="TK56" s="8"/>
      <c r="TL56" s="8"/>
      <c r="TM56" s="8"/>
      <c r="TN56" s="8"/>
      <c r="TO56" s="8"/>
      <c r="TP56" s="8"/>
      <c r="TQ56" s="8"/>
      <c r="TR56" s="8"/>
      <c r="TS56" s="8"/>
      <c r="TT56" s="8"/>
      <c r="TU56" s="8"/>
      <c r="TV56" s="8"/>
      <c r="TW56" s="8"/>
      <c r="TX56" s="8"/>
      <c r="TY56" s="8"/>
      <c r="TZ56" s="8"/>
      <c r="UA56" s="8"/>
      <c r="UB56" s="8"/>
      <c r="UC56" s="8"/>
      <c r="UD56" s="8"/>
      <c r="UE56" s="8"/>
      <c r="UF56" s="8"/>
      <c r="UG56" s="8"/>
      <c r="UH56" s="8"/>
      <c r="UI56" s="8"/>
      <c r="UJ56" s="8"/>
      <c r="UK56" s="8"/>
      <c r="UL56" s="8"/>
      <c r="UM56" s="8"/>
      <c r="UN56" s="8"/>
      <c r="UO56" s="8"/>
      <c r="UP56" s="8"/>
      <c r="UQ56" s="8"/>
      <c r="UR56" s="8"/>
      <c r="US56" s="8"/>
      <c r="UT56" s="8"/>
      <c r="UU56" s="8"/>
      <c r="UV56" s="8"/>
      <c r="UW56" s="8"/>
      <c r="UX56" s="8"/>
      <c r="UY56" s="8"/>
      <c r="UZ56" s="8"/>
      <c r="VA56" s="8"/>
      <c r="VB56" s="8"/>
      <c r="VC56" s="8"/>
      <c r="VD56" s="8"/>
      <c r="VE56" s="8"/>
      <c r="VF56" s="8"/>
      <c r="VG56" s="8"/>
      <c r="VH56" s="8"/>
      <c r="VI56" s="8"/>
      <c r="VJ56" s="8"/>
      <c r="VK56" s="8"/>
      <c r="VL56" s="8"/>
      <c r="VM56" s="8"/>
      <c r="VN56" s="8"/>
      <c r="VO56" s="8"/>
      <c r="VP56" s="8"/>
      <c r="VQ56" s="8"/>
      <c r="VR56" s="8"/>
      <c r="VS56" s="8"/>
      <c r="VT56" s="8"/>
      <c r="VU56" s="8"/>
      <c r="VV56" s="8"/>
      <c r="VW56" s="8"/>
      <c r="VX56" s="8"/>
      <c r="VY56" s="8"/>
      <c r="VZ56" s="8"/>
      <c r="WA56" s="8"/>
      <c r="WB56" s="8"/>
      <c r="WC56" s="8"/>
      <c r="WD56" s="8"/>
      <c r="WE56" s="8"/>
      <c r="WF56" s="8"/>
      <c r="WG56" s="8"/>
      <c r="WH56" s="8"/>
      <c r="WI56" s="8"/>
      <c r="WJ56" s="8"/>
      <c r="WK56" s="8"/>
      <c r="WL56" s="8"/>
      <c r="WM56" s="8"/>
      <c r="WN56" s="8"/>
      <c r="WO56" s="8"/>
      <c r="WP56" s="8"/>
      <c r="WQ56" s="8"/>
      <c r="WR56" s="8"/>
      <c r="WS56" s="8"/>
      <c r="WT56" s="8"/>
      <c r="WU56" s="8"/>
      <c r="WV56" s="8"/>
      <c r="WW56" s="8"/>
      <c r="WX56" s="8"/>
      <c r="WY56" s="8"/>
      <c r="WZ56" s="8"/>
      <c r="XA56" s="8"/>
      <c r="XB56" s="8"/>
      <c r="XC56" s="8"/>
      <c r="XD56" s="8"/>
      <c r="XE56" s="8"/>
      <c r="XF56" s="8"/>
      <c r="XG56" s="8"/>
      <c r="XH56" s="8"/>
      <c r="XI56" s="8"/>
      <c r="XJ56" s="8"/>
      <c r="XK56" s="8"/>
      <c r="XL56" s="8"/>
      <c r="XM56" s="8"/>
      <c r="XN56" s="8"/>
      <c r="XO56" s="8"/>
      <c r="XP56" s="8"/>
      <c r="XQ56" s="8"/>
      <c r="XR56" s="8"/>
      <c r="XS56" s="8"/>
      <c r="XT56" s="8"/>
      <c r="XU56" s="8"/>
      <c r="XV56" s="8"/>
      <c r="XW56" s="8"/>
      <c r="XX56" s="8"/>
      <c r="XY56" s="8"/>
      <c r="XZ56" s="8"/>
      <c r="YA56" s="8"/>
      <c r="YB56" s="8"/>
      <c r="YC56" s="8"/>
      <c r="YD56" s="8"/>
      <c r="YE56" s="8"/>
      <c r="YF56" s="8"/>
      <c r="YG56" s="8"/>
      <c r="YH56" s="8"/>
      <c r="YI56" s="8"/>
      <c r="YJ56" s="8"/>
      <c r="YK56" s="8"/>
      <c r="YL56" s="8"/>
      <c r="YM56" s="8"/>
      <c r="YN56" s="8"/>
      <c r="YO56" s="8"/>
      <c r="YP56" s="8"/>
      <c r="YQ56" s="8"/>
      <c r="YR56" s="8"/>
      <c r="YS56" s="8"/>
      <c r="YT56" s="8"/>
      <c r="YU56" s="8"/>
      <c r="YV56" s="8"/>
      <c r="YW56" s="8"/>
      <c r="YX56" s="8"/>
      <c r="YY56" s="8"/>
      <c r="YZ56" s="8"/>
      <c r="ZA56" s="8"/>
      <c r="ZB56" s="8"/>
      <c r="ZC56" s="8"/>
      <c r="ZD56" s="8"/>
      <c r="ZE56" s="8"/>
      <c r="ZF56" s="8"/>
      <c r="ZG56" s="8"/>
      <c r="ZH56" s="8"/>
      <c r="ZI56" s="8"/>
      <c r="ZJ56" s="8"/>
      <c r="ZK56" s="8"/>
      <c r="ZL56" s="8"/>
      <c r="ZM56" s="8"/>
      <c r="ZN56" s="8"/>
      <c r="ZO56" s="8"/>
      <c r="ZP56" s="8"/>
      <c r="ZQ56" s="8"/>
      <c r="ZR56" s="8"/>
      <c r="ZS56" s="8"/>
      <c r="ZT56" s="8"/>
      <c r="ZU56" s="8"/>
      <c r="ZV56" s="8"/>
      <c r="ZW56" s="8"/>
      <c r="ZX56" s="8"/>
      <c r="ZY56" s="8"/>
      <c r="ZZ56" s="8"/>
      <c r="AAA56" s="8"/>
      <c r="AAB56" s="8"/>
      <c r="AAC56" s="8"/>
      <c r="AAD56" s="8"/>
      <c r="AAE56" s="8"/>
      <c r="AAF56" s="8"/>
      <c r="AAG56" s="8"/>
      <c r="AAH56" s="8"/>
      <c r="AAI56" s="8"/>
      <c r="AAJ56" s="8"/>
      <c r="AAK56" s="8"/>
      <c r="AAL56" s="8"/>
      <c r="AAM56" s="8"/>
      <c r="AAN56" s="8"/>
      <c r="AAO56" s="8"/>
      <c r="AAP56" s="8"/>
      <c r="AAQ56" s="8"/>
      <c r="AAR56" s="8"/>
      <c r="AAS56" s="8"/>
      <c r="AAT56" s="8"/>
      <c r="AAU56" s="8"/>
      <c r="AAV56" s="8"/>
      <c r="AAW56" s="8"/>
      <c r="AAX56" s="8"/>
      <c r="AAY56" s="8"/>
      <c r="AAZ56" s="8"/>
      <c r="ABA56" s="8"/>
      <c r="ABB56" s="8"/>
      <c r="ABC56" s="8"/>
      <c r="ABD56" s="8"/>
      <c r="ABE56" s="8"/>
      <c r="ABF56" s="8"/>
      <c r="ABG56" s="8"/>
      <c r="ABH56" s="8"/>
      <c r="ABI56" s="8"/>
      <c r="ABJ56" s="8"/>
      <c r="ABK56" s="8"/>
      <c r="ABL56" s="8"/>
      <c r="ABM56" s="8"/>
      <c r="ABN56" s="8"/>
      <c r="ABO56" s="8"/>
      <c r="ABP56" s="8"/>
      <c r="ABQ56" s="8"/>
      <c r="ABR56" s="8"/>
      <c r="ABS56" s="8"/>
      <c r="ABT56" s="8"/>
      <c r="ABU56" s="8"/>
      <c r="ABV56" s="8"/>
      <c r="ABW56" s="8"/>
      <c r="ABX56" s="8"/>
      <c r="ABY56" s="8"/>
      <c r="ABZ56" s="8"/>
      <c r="ACA56" s="8"/>
      <c r="ACB56" s="8"/>
      <c r="ACC56" s="8"/>
      <c r="ACD56" s="8"/>
      <c r="ACE56" s="8"/>
      <c r="ACF56" s="8"/>
      <c r="ACG56" s="8"/>
      <c r="ACH56" s="8"/>
      <c r="ACI56" s="8"/>
      <c r="ACJ56" s="8"/>
      <c r="ACK56" s="8"/>
      <c r="ACL56" s="8"/>
      <c r="ACM56" s="8"/>
      <c r="ACN56" s="8"/>
      <c r="ACO56" s="8"/>
      <c r="ACP56" s="8"/>
      <c r="ACQ56" s="8"/>
      <c r="ACR56" s="8"/>
      <c r="ACS56" s="8"/>
      <c r="ACT56" s="8"/>
      <c r="ACU56" s="8"/>
      <c r="ACV56" s="8"/>
      <c r="ACW56" s="8"/>
      <c r="ACX56" s="8"/>
      <c r="ACY56" s="8"/>
      <c r="ACZ56" s="8"/>
      <c r="ADA56" s="8"/>
      <c r="ADB56" s="8"/>
      <c r="ADC56" s="8"/>
      <c r="ADD56" s="8"/>
      <c r="ADE56" s="8"/>
      <c r="ADF56" s="8"/>
      <c r="ADG56" s="8"/>
      <c r="ADH56" s="8"/>
      <c r="ADI56" s="8"/>
      <c r="ADJ56" s="8"/>
      <c r="ADK56" s="8"/>
      <c r="ADL56" s="8"/>
      <c r="ADM56" s="8"/>
      <c r="ADN56" s="8"/>
      <c r="ADO56" s="8"/>
      <c r="ADP56" s="8"/>
      <c r="ADQ56" s="8"/>
      <c r="ADR56" s="8"/>
      <c r="ADS56" s="8"/>
      <c r="ADT56" s="8"/>
      <c r="ADU56" s="8"/>
      <c r="ADV56" s="8"/>
      <c r="ADW56" s="8"/>
      <c r="ADX56" s="8"/>
      <c r="ADY56" s="8"/>
      <c r="ADZ56" s="8"/>
      <c r="AEA56" s="8"/>
      <c r="AEB56" s="8"/>
      <c r="AEC56" s="8"/>
      <c r="AED56" s="8"/>
      <c r="AEE56" s="8"/>
      <c r="AEF56" s="8"/>
      <c r="AEG56" s="8"/>
      <c r="AEH56" s="8"/>
      <c r="AEI56" s="8"/>
      <c r="AEJ56" s="8"/>
      <c r="AEK56" s="8"/>
      <c r="AEL56" s="8"/>
      <c r="AEM56" s="8"/>
      <c r="AEN56" s="8"/>
      <c r="AEO56" s="8"/>
      <c r="AEP56" s="8"/>
      <c r="AEQ56" s="8"/>
      <c r="AER56" s="8"/>
      <c r="AES56" s="8"/>
      <c r="AET56" s="8"/>
      <c r="AEU56" s="8"/>
      <c r="AEV56" s="8"/>
      <c r="AEW56" s="8"/>
      <c r="AEX56" s="8"/>
      <c r="AEY56" s="8"/>
      <c r="AEZ56" s="8"/>
      <c r="AFA56" s="8"/>
      <c r="AFB56" s="8"/>
      <c r="AFC56" s="8"/>
      <c r="AFD56" s="8"/>
      <c r="AFE56" s="8"/>
      <c r="AFF56" s="8"/>
      <c r="AFG56" s="8"/>
      <c r="AFH56" s="8"/>
      <c r="AFI56" s="8"/>
      <c r="AFJ56" s="8"/>
      <c r="AFK56" s="8"/>
      <c r="AFL56" s="8"/>
      <c r="AFM56" s="8"/>
      <c r="AFN56" s="8"/>
      <c r="AFO56" s="8"/>
      <c r="AFP56" s="8"/>
      <c r="AFQ56" s="8"/>
      <c r="AFR56" s="8"/>
      <c r="AFS56" s="8"/>
      <c r="AFT56" s="8"/>
      <c r="AFU56" s="8"/>
      <c r="AFV56" s="8"/>
      <c r="AFW56" s="8"/>
      <c r="AFX56" s="8"/>
      <c r="AFY56" s="8"/>
      <c r="AFZ56" s="8"/>
      <c r="AGA56" s="8"/>
      <c r="AGB56" s="8"/>
      <c r="AGC56" s="8"/>
      <c r="AGD56" s="8"/>
      <c r="AGE56" s="8"/>
      <c r="AGF56" s="8"/>
      <c r="AGG56" s="8"/>
      <c r="AGH56" s="8"/>
      <c r="AGI56" s="8"/>
      <c r="AGJ56" s="8"/>
      <c r="AGK56" s="8"/>
      <c r="AGL56" s="8"/>
      <c r="AGM56" s="8"/>
      <c r="AGN56" s="8"/>
      <c r="AGO56" s="8"/>
      <c r="AGP56" s="8"/>
      <c r="AGQ56" s="8"/>
      <c r="AGR56" s="8"/>
      <c r="AGS56" s="8"/>
      <c r="AGT56" s="8"/>
      <c r="AGU56" s="8"/>
      <c r="AGV56" s="8"/>
      <c r="AGW56" s="8"/>
      <c r="AGX56" s="8"/>
      <c r="AGY56" s="8"/>
      <c r="AGZ56" s="8"/>
      <c r="AHA56" s="8"/>
      <c r="AHB56" s="8"/>
      <c r="AHC56" s="8"/>
      <c r="AHD56" s="8"/>
      <c r="AHE56" s="8"/>
      <c r="AHF56" s="8"/>
      <c r="AHG56" s="8"/>
      <c r="AHH56" s="8"/>
      <c r="AHI56" s="8"/>
      <c r="AHJ56" s="8"/>
      <c r="AHK56" s="8"/>
      <c r="AHL56" s="8"/>
      <c r="AHM56" s="8"/>
      <c r="AHN56" s="8"/>
      <c r="AHO56" s="8"/>
      <c r="AHP56" s="8"/>
      <c r="AHQ56" s="8"/>
      <c r="AHR56" s="8"/>
      <c r="AHS56" s="8"/>
      <c r="AHT56" s="8"/>
      <c r="AHU56" s="8"/>
      <c r="AHV56" s="8"/>
      <c r="AHW56" s="8"/>
      <c r="AHX56" s="8"/>
      <c r="AHY56" s="8"/>
      <c r="AHZ56" s="8"/>
      <c r="AIA56" s="8"/>
      <c r="AIB56" s="8"/>
      <c r="AIC56" s="8"/>
      <c r="AID56" s="8"/>
      <c r="AIE56" s="8"/>
      <c r="AIF56" s="8"/>
      <c r="AIG56" s="8"/>
      <c r="AIH56" s="8"/>
      <c r="AII56" s="8"/>
      <c r="AIJ56" s="8"/>
      <c r="AIK56" s="8"/>
      <c r="AIL56" s="8"/>
      <c r="AIM56" s="8"/>
      <c r="AIN56" s="8"/>
      <c r="AIO56" s="8"/>
      <c r="AIP56" s="8"/>
      <c r="AIQ56" s="8"/>
      <c r="AIR56" s="8"/>
      <c r="AIS56" s="8"/>
      <c r="AIT56" s="8"/>
      <c r="AIU56" s="8"/>
      <c r="AIV56" s="8"/>
      <c r="AIW56" s="8"/>
      <c r="AIX56" s="8"/>
      <c r="AIY56" s="8"/>
      <c r="AIZ56" s="8"/>
      <c r="AJA56" s="8"/>
      <c r="AJB56" s="8"/>
      <c r="AJC56" s="8"/>
      <c r="AJD56" s="8"/>
      <c r="AJE56" s="8"/>
      <c r="AJF56" s="8"/>
      <c r="AJG56" s="8"/>
      <c r="AJH56" s="8"/>
      <c r="AJI56" s="8"/>
      <c r="AJJ56" s="8"/>
      <c r="AJK56" s="8"/>
      <c r="AJL56" s="8"/>
      <c r="AJM56" s="8"/>
      <c r="AJN56" s="8"/>
      <c r="AJO56" s="8"/>
      <c r="AJP56" s="8"/>
      <c r="AJQ56" s="8"/>
      <c r="AJR56" s="8"/>
      <c r="AJS56" s="8"/>
      <c r="AJT56" s="8"/>
      <c r="AJU56" s="8"/>
      <c r="AJV56" s="8"/>
      <c r="AJW56" s="8"/>
      <c r="AJX56" s="8"/>
      <c r="AJY56" s="8"/>
      <c r="AJZ56" s="8"/>
      <c r="AKA56" s="8"/>
      <c r="AKB56" s="8"/>
      <c r="AKC56" s="8"/>
      <c r="AKD56" s="8"/>
      <c r="AKE56" s="8"/>
      <c r="AKF56" s="8"/>
      <c r="AKG56" s="8"/>
      <c r="AKH56" s="8"/>
      <c r="AKI56" s="8"/>
      <c r="AKJ56" s="8"/>
      <c r="AKK56" s="8"/>
      <c r="AKL56" s="8"/>
      <c r="AKM56" s="8"/>
      <c r="AKN56" s="8"/>
      <c r="AKO56" s="8"/>
      <c r="AKP56" s="8"/>
      <c r="AKQ56" s="8"/>
      <c r="AKR56" s="8"/>
      <c r="AKS56" s="8"/>
      <c r="AKT56" s="8"/>
      <c r="AKU56" s="8"/>
      <c r="AKV56" s="8"/>
      <c r="AKW56" s="8"/>
      <c r="AKX56" s="8"/>
      <c r="AKY56" s="8"/>
      <c r="AKZ56" s="8"/>
      <c r="ALA56" s="8"/>
      <c r="ALB56" s="8"/>
      <c r="ALC56" s="8"/>
      <c r="ALD56" s="8"/>
      <c r="ALE56" s="8"/>
      <c r="ALF56" s="8"/>
      <c r="ALG56" s="8"/>
      <c r="ALH56" s="8"/>
      <c r="ALI56" s="8"/>
      <c r="ALJ56" s="8"/>
      <c r="ALK56" s="8"/>
      <c r="ALL56" s="8"/>
      <c r="ALM56" s="8"/>
      <c r="ALN56" s="8"/>
      <c r="ALO56" s="8"/>
      <c r="ALP56" s="8"/>
      <c r="ALQ56" s="8"/>
      <c r="ALR56" s="8"/>
      <c r="ALS56" s="8"/>
      <c r="ALT56" s="8"/>
      <c r="ALU56" s="8"/>
      <c r="ALV56" s="8"/>
      <c r="ALW56" s="8"/>
      <c r="ALX56" s="8"/>
      <c r="ALY56" s="8"/>
      <c r="ALZ56" s="8"/>
      <c r="AMA56" s="8"/>
      <c r="AMB56" s="8"/>
      <c r="AMC56" s="8"/>
      <c r="AMD56" s="8"/>
      <c r="AME56" s="8"/>
      <c r="AMF56" s="8"/>
      <c r="AMG56" s="8"/>
      <c r="AMH56" s="8"/>
      <c r="AMI56" s="8"/>
      <c r="AMJ56" s="8"/>
    </row>
    <row r="57" spans="1:1024" customFormat="1" ht="15.75" customHeight="1">
      <c r="A57" s="146"/>
      <c r="B57" s="421" t="s">
        <v>1271</v>
      </c>
      <c r="C57" s="343"/>
      <c r="D57" s="830"/>
      <c r="E57" s="39"/>
      <c r="F57" s="11"/>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8"/>
      <c r="LZ57" s="8"/>
      <c r="MA57" s="8"/>
      <c r="MB57" s="8"/>
      <c r="MC57" s="8"/>
      <c r="MD57" s="8"/>
      <c r="ME57" s="8"/>
      <c r="MF57" s="8"/>
      <c r="MG57" s="8"/>
      <c r="MH57" s="8"/>
      <c r="MI57" s="8"/>
      <c r="MJ57" s="8"/>
      <c r="MK57" s="8"/>
      <c r="ML57" s="8"/>
      <c r="MM57" s="8"/>
      <c r="MN57" s="8"/>
      <c r="MO57" s="8"/>
      <c r="MP57" s="8"/>
      <c r="MQ57" s="8"/>
      <c r="MR57" s="8"/>
      <c r="MS57" s="8"/>
      <c r="MT57" s="8"/>
      <c r="MU57" s="8"/>
      <c r="MV57" s="8"/>
      <c r="MW57" s="8"/>
      <c r="MX57" s="8"/>
      <c r="MY57" s="8"/>
      <c r="MZ57" s="8"/>
      <c r="NA57" s="8"/>
      <c r="NB57" s="8"/>
      <c r="NC57" s="8"/>
      <c r="ND57" s="8"/>
      <c r="NE57" s="8"/>
      <c r="NF57" s="8"/>
      <c r="NG57" s="8"/>
      <c r="NH57" s="8"/>
      <c r="NI57" s="8"/>
      <c r="NJ57" s="8"/>
      <c r="NK57" s="8"/>
      <c r="NL57" s="8"/>
      <c r="NM57" s="8"/>
      <c r="NN57" s="8"/>
      <c r="NO57" s="8"/>
      <c r="NP57" s="8"/>
      <c r="NQ57" s="8"/>
      <c r="NR57" s="8"/>
      <c r="NS57" s="8"/>
      <c r="NT57" s="8"/>
      <c r="NU57" s="8"/>
      <c r="NV57" s="8"/>
      <c r="NW57" s="8"/>
      <c r="NX57" s="8"/>
      <c r="NY57" s="8"/>
      <c r="NZ57" s="8"/>
      <c r="OA57" s="8"/>
      <c r="OB57" s="8"/>
      <c r="OC57" s="8"/>
      <c r="OD57" s="8"/>
      <c r="OE57" s="8"/>
      <c r="OF57" s="8"/>
      <c r="OG57" s="8"/>
      <c r="OH57" s="8"/>
      <c r="OI57" s="8"/>
      <c r="OJ57" s="8"/>
      <c r="OK57" s="8"/>
      <c r="OL57" s="8"/>
      <c r="OM57" s="8"/>
      <c r="ON57" s="8"/>
      <c r="OO57" s="8"/>
      <c r="OP57" s="8"/>
      <c r="OQ57" s="8"/>
      <c r="OR57" s="8"/>
      <c r="OS57" s="8"/>
      <c r="OT57" s="8"/>
      <c r="OU57" s="8"/>
      <c r="OV57" s="8"/>
      <c r="OW57" s="8"/>
      <c r="OX57" s="8"/>
      <c r="OY57" s="8"/>
      <c r="OZ57" s="8"/>
      <c r="PA57" s="8"/>
      <c r="PB57" s="8"/>
      <c r="PC57" s="8"/>
      <c r="PD57" s="8"/>
      <c r="PE57" s="8"/>
      <c r="PF57" s="8"/>
      <c r="PG57" s="8"/>
      <c r="PH57" s="8"/>
      <c r="PI57" s="8"/>
      <c r="PJ57" s="8"/>
      <c r="PK57" s="8"/>
      <c r="PL57" s="8"/>
      <c r="PM57" s="8"/>
      <c r="PN57" s="8"/>
      <c r="PO57" s="8"/>
      <c r="PP57" s="8"/>
      <c r="PQ57" s="8"/>
      <c r="PR57" s="8"/>
      <c r="PS57" s="8"/>
      <c r="PT57" s="8"/>
      <c r="PU57" s="8"/>
      <c r="PV57" s="8"/>
      <c r="PW57" s="8"/>
      <c r="PX57" s="8"/>
      <c r="PY57" s="8"/>
      <c r="PZ57" s="8"/>
      <c r="QA57" s="8"/>
      <c r="QB57" s="8"/>
      <c r="QC57" s="8"/>
      <c r="QD57" s="8"/>
      <c r="QE57" s="8"/>
      <c r="QF57" s="8"/>
      <c r="QG57" s="8"/>
      <c r="QH57" s="8"/>
      <c r="QI57" s="8"/>
      <c r="QJ57" s="8"/>
      <c r="QK57" s="8"/>
      <c r="QL57" s="8"/>
      <c r="QM57" s="8"/>
      <c r="QN57" s="8"/>
      <c r="QO57" s="8"/>
      <c r="QP57" s="8"/>
      <c r="QQ57" s="8"/>
      <c r="QR57" s="8"/>
      <c r="QS57" s="8"/>
      <c r="QT57" s="8"/>
      <c r="QU57" s="8"/>
      <c r="QV57" s="8"/>
      <c r="QW57" s="8"/>
      <c r="QX57" s="8"/>
      <c r="QY57" s="8"/>
      <c r="QZ57" s="8"/>
      <c r="RA57" s="8"/>
      <c r="RB57" s="8"/>
      <c r="RC57" s="8"/>
      <c r="RD57" s="8"/>
      <c r="RE57" s="8"/>
      <c r="RF57" s="8"/>
      <c r="RG57" s="8"/>
      <c r="RH57" s="8"/>
      <c r="RI57" s="8"/>
      <c r="RJ57" s="8"/>
      <c r="RK57" s="8"/>
      <c r="RL57" s="8"/>
      <c r="RM57" s="8"/>
      <c r="RN57" s="8"/>
      <c r="RO57" s="8"/>
      <c r="RP57" s="8"/>
      <c r="RQ57" s="8"/>
      <c r="RR57" s="8"/>
      <c r="RS57" s="8"/>
      <c r="RT57" s="8"/>
      <c r="RU57" s="8"/>
      <c r="RV57" s="8"/>
      <c r="RW57" s="8"/>
      <c r="RX57" s="8"/>
      <c r="RY57" s="8"/>
      <c r="RZ57" s="8"/>
      <c r="SA57" s="8"/>
      <c r="SB57" s="8"/>
      <c r="SC57" s="8"/>
      <c r="SD57" s="8"/>
      <c r="SE57" s="8"/>
      <c r="SF57" s="8"/>
      <c r="SG57" s="8"/>
      <c r="SH57" s="8"/>
      <c r="SI57" s="8"/>
      <c r="SJ57" s="8"/>
      <c r="SK57" s="8"/>
      <c r="SL57" s="8"/>
      <c r="SM57" s="8"/>
      <c r="SN57" s="8"/>
      <c r="SO57" s="8"/>
      <c r="SP57" s="8"/>
      <c r="SQ57" s="8"/>
      <c r="SR57" s="8"/>
      <c r="SS57" s="8"/>
      <c r="ST57" s="8"/>
      <c r="SU57" s="8"/>
      <c r="SV57" s="8"/>
      <c r="SW57" s="8"/>
      <c r="SX57" s="8"/>
      <c r="SY57" s="8"/>
      <c r="SZ57" s="8"/>
      <c r="TA57" s="8"/>
      <c r="TB57" s="8"/>
      <c r="TC57" s="8"/>
      <c r="TD57" s="8"/>
      <c r="TE57" s="8"/>
      <c r="TF57" s="8"/>
      <c r="TG57" s="8"/>
      <c r="TH57" s="8"/>
      <c r="TI57" s="8"/>
      <c r="TJ57" s="8"/>
      <c r="TK57" s="8"/>
      <c r="TL57" s="8"/>
      <c r="TM57" s="8"/>
      <c r="TN57" s="8"/>
      <c r="TO57" s="8"/>
      <c r="TP57" s="8"/>
      <c r="TQ57" s="8"/>
      <c r="TR57" s="8"/>
      <c r="TS57" s="8"/>
      <c r="TT57" s="8"/>
      <c r="TU57" s="8"/>
      <c r="TV57" s="8"/>
      <c r="TW57" s="8"/>
      <c r="TX57" s="8"/>
      <c r="TY57" s="8"/>
      <c r="TZ57" s="8"/>
      <c r="UA57" s="8"/>
      <c r="UB57" s="8"/>
      <c r="UC57" s="8"/>
      <c r="UD57" s="8"/>
      <c r="UE57" s="8"/>
      <c r="UF57" s="8"/>
      <c r="UG57" s="8"/>
      <c r="UH57" s="8"/>
      <c r="UI57" s="8"/>
      <c r="UJ57" s="8"/>
      <c r="UK57" s="8"/>
      <c r="UL57" s="8"/>
      <c r="UM57" s="8"/>
      <c r="UN57" s="8"/>
      <c r="UO57" s="8"/>
      <c r="UP57" s="8"/>
      <c r="UQ57" s="8"/>
      <c r="UR57" s="8"/>
      <c r="US57" s="8"/>
      <c r="UT57" s="8"/>
      <c r="UU57" s="8"/>
      <c r="UV57" s="8"/>
      <c r="UW57" s="8"/>
      <c r="UX57" s="8"/>
      <c r="UY57" s="8"/>
      <c r="UZ57" s="8"/>
      <c r="VA57" s="8"/>
      <c r="VB57" s="8"/>
      <c r="VC57" s="8"/>
      <c r="VD57" s="8"/>
      <c r="VE57" s="8"/>
      <c r="VF57" s="8"/>
      <c r="VG57" s="8"/>
      <c r="VH57" s="8"/>
      <c r="VI57" s="8"/>
      <c r="VJ57" s="8"/>
      <c r="VK57" s="8"/>
      <c r="VL57" s="8"/>
      <c r="VM57" s="8"/>
      <c r="VN57" s="8"/>
      <c r="VO57" s="8"/>
      <c r="VP57" s="8"/>
      <c r="VQ57" s="8"/>
      <c r="VR57" s="8"/>
      <c r="VS57" s="8"/>
      <c r="VT57" s="8"/>
      <c r="VU57" s="8"/>
      <c r="VV57" s="8"/>
      <c r="VW57" s="8"/>
      <c r="VX57" s="8"/>
      <c r="VY57" s="8"/>
      <c r="VZ57" s="8"/>
      <c r="WA57" s="8"/>
      <c r="WB57" s="8"/>
      <c r="WC57" s="8"/>
      <c r="WD57" s="8"/>
      <c r="WE57" s="8"/>
      <c r="WF57" s="8"/>
      <c r="WG57" s="8"/>
      <c r="WH57" s="8"/>
      <c r="WI57" s="8"/>
      <c r="WJ57" s="8"/>
      <c r="WK57" s="8"/>
      <c r="WL57" s="8"/>
      <c r="WM57" s="8"/>
      <c r="WN57" s="8"/>
      <c r="WO57" s="8"/>
      <c r="WP57" s="8"/>
      <c r="WQ57" s="8"/>
      <c r="WR57" s="8"/>
      <c r="WS57" s="8"/>
      <c r="WT57" s="8"/>
      <c r="WU57" s="8"/>
      <c r="WV57" s="8"/>
      <c r="WW57" s="8"/>
      <c r="WX57" s="8"/>
      <c r="WY57" s="8"/>
      <c r="WZ57" s="8"/>
      <c r="XA57" s="8"/>
      <c r="XB57" s="8"/>
      <c r="XC57" s="8"/>
      <c r="XD57" s="8"/>
      <c r="XE57" s="8"/>
      <c r="XF57" s="8"/>
      <c r="XG57" s="8"/>
      <c r="XH57" s="8"/>
      <c r="XI57" s="8"/>
      <c r="XJ57" s="8"/>
      <c r="XK57" s="8"/>
      <c r="XL57" s="8"/>
      <c r="XM57" s="8"/>
      <c r="XN57" s="8"/>
      <c r="XO57" s="8"/>
      <c r="XP57" s="8"/>
      <c r="XQ57" s="8"/>
      <c r="XR57" s="8"/>
      <c r="XS57" s="8"/>
      <c r="XT57" s="8"/>
      <c r="XU57" s="8"/>
      <c r="XV57" s="8"/>
      <c r="XW57" s="8"/>
      <c r="XX57" s="8"/>
      <c r="XY57" s="8"/>
      <c r="XZ57" s="8"/>
      <c r="YA57" s="8"/>
      <c r="YB57" s="8"/>
      <c r="YC57" s="8"/>
      <c r="YD57" s="8"/>
      <c r="YE57" s="8"/>
      <c r="YF57" s="8"/>
      <c r="YG57" s="8"/>
      <c r="YH57" s="8"/>
      <c r="YI57" s="8"/>
      <c r="YJ57" s="8"/>
      <c r="YK57" s="8"/>
      <c r="YL57" s="8"/>
      <c r="YM57" s="8"/>
      <c r="YN57" s="8"/>
      <c r="YO57" s="8"/>
      <c r="YP57" s="8"/>
      <c r="YQ57" s="8"/>
      <c r="YR57" s="8"/>
      <c r="YS57" s="8"/>
      <c r="YT57" s="8"/>
      <c r="YU57" s="8"/>
      <c r="YV57" s="8"/>
      <c r="YW57" s="8"/>
      <c r="YX57" s="8"/>
      <c r="YY57" s="8"/>
      <c r="YZ57" s="8"/>
      <c r="ZA57" s="8"/>
      <c r="ZB57" s="8"/>
      <c r="ZC57" s="8"/>
      <c r="ZD57" s="8"/>
      <c r="ZE57" s="8"/>
      <c r="ZF57" s="8"/>
      <c r="ZG57" s="8"/>
      <c r="ZH57" s="8"/>
      <c r="ZI57" s="8"/>
      <c r="ZJ57" s="8"/>
      <c r="ZK57" s="8"/>
      <c r="ZL57" s="8"/>
      <c r="ZM57" s="8"/>
      <c r="ZN57" s="8"/>
      <c r="ZO57" s="8"/>
      <c r="ZP57" s="8"/>
      <c r="ZQ57" s="8"/>
      <c r="ZR57" s="8"/>
      <c r="ZS57" s="8"/>
      <c r="ZT57" s="8"/>
      <c r="ZU57" s="8"/>
      <c r="ZV57" s="8"/>
      <c r="ZW57" s="8"/>
      <c r="ZX57" s="8"/>
      <c r="ZY57" s="8"/>
      <c r="ZZ57" s="8"/>
      <c r="AAA57" s="8"/>
      <c r="AAB57" s="8"/>
      <c r="AAC57" s="8"/>
      <c r="AAD57" s="8"/>
      <c r="AAE57" s="8"/>
      <c r="AAF57" s="8"/>
      <c r="AAG57" s="8"/>
      <c r="AAH57" s="8"/>
      <c r="AAI57" s="8"/>
      <c r="AAJ57" s="8"/>
      <c r="AAK57" s="8"/>
      <c r="AAL57" s="8"/>
      <c r="AAM57" s="8"/>
      <c r="AAN57" s="8"/>
      <c r="AAO57" s="8"/>
      <c r="AAP57" s="8"/>
      <c r="AAQ57" s="8"/>
      <c r="AAR57" s="8"/>
      <c r="AAS57" s="8"/>
      <c r="AAT57" s="8"/>
      <c r="AAU57" s="8"/>
      <c r="AAV57" s="8"/>
      <c r="AAW57" s="8"/>
      <c r="AAX57" s="8"/>
      <c r="AAY57" s="8"/>
      <c r="AAZ57" s="8"/>
      <c r="ABA57" s="8"/>
      <c r="ABB57" s="8"/>
      <c r="ABC57" s="8"/>
      <c r="ABD57" s="8"/>
      <c r="ABE57" s="8"/>
      <c r="ABF57" s="8"/>
      <c r="ABG57" s="8"/>
      <c r="ABH57" s="8"/>
      <c r="ABI57" s="8"/>
      <c r="ABJ57" s="8"/>
      <c r="ABK57" s="8"/>
      <c r="ABL57" s="8"/>
      <c r="ABM57" s="8"/>
      <c r="ABN57" s="8"/>
      <c r="ABO57" s="8"/>
      <c r="ABP57" s="8"/>
      <c r="ABQ57" s="8"/>
      <c r="ABR57" s="8"/>
      <c r="ABS57" s="8"/>
      <c r="ABT57" s="8"/>
      <c r="ABU57" s="8"/>
      <c r="ABV57" s="8"/>
      <c r="ABW57" s="8"/>
      <c r="ABX57" s="8"/>
      <c r="ABY57" s="8"/>
      <c r="ABZ57" s="8"/>
      <c r="ACA57" s="8"/>
      <c r="ACB57" s="8"/>
      <c r="ACC57" s="8"/>
      <c r="ACD57" s="8"/>
      <c r="ACE57" s="8"/>
      <c r="ACF57" s="8"/>
      <c r="ACG57" s="8"/>
      <c r="ACH57" s="8"/>
      <c r="ACI57" s="8"/>
      <c r="ACJ57" s="8"/>
      <c r="ACK57" s="8"/>
      <c r="ACL57" s="8"/>
      <c r="ACM57" s="8"/>
      <c r="ACN57" s="8"/>
      <c r="ACO57" s="8"/>
      <c r="ACP57" s="8"/>
      <c r="ACQ57" s="8"/>
      <c r="ACR57" s="8"/>
      <c r="ACS57" s="8"/>
      <c r="ACT57" s="8"/>
      <c r="ACU57" s="8"/>
      <c r="ACV57" s="8"/>
      <c r="ACW57" s="8"/>
      <c r="ACX57" s="8"/>
      <c r="ACY57" s="8"/>
      <c r="ACZ57" s="8"/>
      <c r="ADA57" s="8"/>
      <c r="ADB57" s="8"/>
      <c r="ADC57" s="8"/>
      <c r="ADD57" s="8"/>
      <c r="ADE57" s="8"/>
      <c r="ADF57" s="8"/>
      <c r="ADG57" s="8"/>
      <c r="ADH57" s="8"/>
      <c r="ADI57" s="8"/>
      <c r="ADJ57" s="8"/>
      <c r="ADK57" s="8"/>
      <c r="ADL57" s="8"/>
      <c r="ADM57" s="8"/>
      <c r="ADN57" s="8"/>
      <c r="ADO57" s="8"/>
      <c r="ADP57" s="8"/>
      <c r="ADQ57" s="8"/>
      <c r="ADR57" s="8"/>
      <c r="ADS57" s="8"/>
      <c r="ADT57" s="8"/>
      <c r="ADU57" s="8"/>
      <c r="ADV57" s="8"/>
      <c r="ADW57" s="8"/>
      <c r="ADX57" s="8"/>
      <c r="ADY57" s="8"/>
      <c r="ADZ57" s="8"/>
      <c r="AEA57" s="8"/>
      <c r="AEB57" s="8"/>
      <c r="AEC57" s="8"/>
      <c r="AED57" s="8"/>
      <c r="AEE57" s="8"/>
      <c r="AEF57" s="8"/>
      <c r="AEG57" s="8"/>
      <c r="AEH57" s="8"/>
      <c r="AEI57" s="8"/>
      <c r="AEJ57" s="8"/>
      <c r="AEK57" s="8"/>
      <c r="AEL57" s="8"/>
      <c r="AEM57" s="8"/>
      <c r="AEN57" s="8"/>
      <c r="AEO57" s="8"/>
      <c r="AEP57" s="8"/>
      <c r="AEQ57" s="8"/>
      <c r="AER57" s="8"/>
      <c r="AES57" s="8"/>
      <c r="AET57" s="8"/>
      <c r="AEU57" s="8"/>
      <c r="AEV57" s="8"/>
      <c r="AEW57" s="8"/>
      <c r="AEX57" s="8"/>
      <c r="AEY57" s="8"/>
      <c r="AEZ57" s="8"/>
      <c r="AFA57" s="8"/>
      <c r="AFB57" s="8"/>
      <c r="AFC57" s="8"/>
      <c r="AFD57" s="8"/>
      <c r="AFE57" s="8"/>
      <c r="AFF57" s="8"/>
      <c r="AFG57" s="8"/>
      <c r="AFH57" s="8"/>
      <c r="AFI57" s="8"/>
      <c r="AFJ57" s="8"/>
      <c r="AFK57" s="8"/>
      <c r="AFL57" s="8"/>
      <c r="AFM57" s="8"/>
      <c r="AFN57" s="8"/>
      <c r="AFO57" s="8"/>
      <c r="AFP57" s="8"/>
      <c r="AFQ57" s="8"/>
      <c r="AFR57" s="8"/>
      <c r="AFS57" s="8"/>
      <c r="AFT57" s="8"/>
      <c r="AFU57" s="8"/>
      <c r="AFV57" s="8"/>
      <c r="AFW57" s="8"/>
      <c r="AFX57" s="8"/>
      <c r="AFY57" s="8"/>
      <c r="AFZ57" s="8"/>
      <c r="AGA57" s="8"/>
      <c r="AGB57" s="8"/>
      <c r="AGC57" s="8"/>
      <c r="AGD57" s="8"/>
      <c r="AGE57" s="8"/>
      <c r="AGF57" s="8"/>
      <c r="AGG57" s="8"/>
      <c r="AGH57" s="8"/>
      <c r="AGI57" s="8"/>
      <c r="AGJ57" s="8"/>
      <c r="AGK57" s="8"/>
      <c r="AGL57" s="8"/>
      <c r="AGM57" s="8"/>
      <c r="AGN57" s="8"/>
      <c r="AGO57" s="8"/>
      <c r="AGP57" s="8"/>
      <c r="AGQ57" s="8"/>
      <c r="AGR57" s="8"/>
      <c r="AGS57" s="8"/>
      <c r="AGT57" s="8"/>
      <c r="AGU57" s="8"/>
      <c r="AGV57" s="8"/>
      <c r="AGW57" s="8"/>
      <c r="AGX57" s="8"/>
      <c r="AGY57" s="8"/>
      <c r="AGZ57" s="8"/>
      <c r="AHA57" s="8"/>
      <c r="AHB57" s="8"/>
      <c r="AHC57" s="8"/>
      <c r="AHD57" s="8"/>
      <c r="AHE57" s="8"/>
      <c r="AHF57" s="8"/>
      <c r="AHG57" s="8"/>
      <c r="AHH57" s="8"/>
      <c r="AHI57" s="8"/>
      <c r="AHJ57" s="8"/>
      <c r="AHK57" s="8"/>
      <c r="AHL57" s="8"/>
      <c r="AHM57" s="8"/>
      <c r="AHN57" s="8"/>
      <c r="AHO57" s="8"/>
      <c r="AHP57" s="8"/>
      <c r="AHQ57" s="8"/>
      <c r="AHR57" s="8"/>
      <c r="AHS57" s="8"/>
      <c r="AHT57" s="8"/>
      <c r="AHU57" s="8"/>
      <c r="AHV57" s="8"/>
      <c r="AHW57" s="8"/>
      <c r="AHX57" s="8"/>
      <c r="AHY57" s="8"/>
      <c r="AHZ57" s="8"/>
      <c r="AIA57" s="8"/>
      <c r="AIB57" s="8"/>
      <c r="AIC57" s="8"/>
      <c r="AID57" s="8"/>
      <c r="AIE57" s="8"/>
      <c r="AIF57" s="8"/>
      <c r="AIG57" s="8"/>
      <c r="AIH57" s="8"/>
      <c r="AII57" s="8"/>
      <c r="AIJ57" s="8"/>
      <c r="AIK57" s="8"/>
      <c r="AIL57" s="8"/>
      <c r="AIM57" s="8"/>
      <c r="AIN57" s="8"/>
      <c r="AIO57" s="8"/>
      <c r="AIP57" s="8"/>
      <c r="AIQ57" s="8"/>
      <c r="AIR57" s="8"/>
      <c r="AIS57" s="8"/>
      <c r="AIT57" s="8"/>
      <c r="AIU57" s="8"/>
      <c r="AIV57" s="8"/>
      <c r="AIW57" s="8"/>
      <c r="AIX57" s="8"/>
      <c r="AIY57" s="8"/>
      <c r="AIZ57" s="8"/>
      <c r="AJA57" s="8"/>
      <c r="AJB57" s="8"/>
      <c r="AJC57" s="8"/>
      <c r="AJD57" s="8"/>
      <c r="AJE57" s="8"/>
      <c r="AJF57" s="8"/>
      <c r="AJG57" s="8"/>
      <c r="AJH57" s="8"/>
      <c r="AJI57" s="8"/>
      <c r="AJJ57" s="8"/>
      <c r="AJK57" s="8"/>
      <c r="AJL57" s="8"/>
      <c r="AJM57" s="8"/>
      <c r="AJN57" s="8"/>
      <c r="AJO57" s="8"/>
      <c r="AJP57" s="8"/>
      <c r="AJQ57" s="8"/>
      <c r="AJR57" s="8"/>
      <c r="AJS57" s="8"/>
      <c r="AJT57" s="8"/>
      <c r="AJU57" s="8"/>
      <c r="AJV57" s="8"/>
      <c r="AJW57" s="8"/>
      <c r="AJX57" s="8"/>
      <c r="AJY57" s="8"/>
      <c r="AJZ57" s="8"/>
      <c r="AKA57" s="8"/>
      <c r="AKB57" s="8"/>
      <c r="AKC57" s="8"/>
      <c r="AKD57" s="8"/>
      <c r="AKE57" s="8"/>
      <c r="AKF57" s="8"/>
      <c r="AKG57" s="8"/>
      <c r="AKH57" s="8"/>
      <c r="AKI57" s="8"/>
      <c r="AKJ57" s="8"/>
      <c r="AKK57" s="8"/>
      <c r="AKL57" s="8"/>
      <c r="AKM57" s="8"/>
      <c r="AKN57" s="8"/>
      <c r="AKO57" s="8"/>
      <c r="AKP57" s="8"/>
      <c r="AKQ57" s="8"/>
      <c r="AKR57" s="8"/>
      <c r="AKS57" s="8"/>
      <c r="AKT57" s="8"/>
      <c r="AKU57" s="8"/>
      <c r="AKV57" s="8"/>
      <c r="AKW57" s="8"/>
      <c r="AKX57" s="8"/>
      <c r="AKY57" s="8"/>
      <c r="AKZ57" s="8"/>
      <c r="ALA57" s="8"/>
      <c r="ALB57" s="8"/>
      <c r="ALC57" s="8"/>
      <c r="ALD57" s="8"/>
      <c r="ALE57" s="8"/>
      <c r="ALF57" s="8"/>
      <c r="ALG57" s="8"/>
      <c r="ALH57" s="8"/>
      <c r="ALI57" s="8"/>
      <c r="ALJ57" s="8"/>
      <c r="ALK57" s="8"/>
      <c r="ALL57" s="8"/>
      <c r="ALM57" s="8"/>
      <c r="ALN57" s="8"/>
      <c r="ALO57" s="8"/>
      <c r="ALP57" s="8"/>
      <c r="ALQ57" s="8"/>
      <c r="ALR57" s="8"/>
      <c r="ALS57" s="8"/>
      <c r="ALT57" s="8"/>
      <c r="ALU57" s="8"/>
      <c r="ALV57" s="8"/>
      <c r="ALW57" s="8"/>
      <c r="ALX57" s="8"/>
      <c r="ALY57" s="8"/>
      <c r="ALZ57" s="8"/>
      <c r="AMA57" s="8"/>
      <c r="AMB57" s="8"/>
      <c r="AMC57" s="8"/>
      <c r="AMD57" s="8"/>
      <c r="AME57" s="8"/>
      <c r="AMF57" s="8"/>
      <c r="AMG57" s="8"/>
      <c r="AMH57" s="8"/>
      <c r="AMI57" s="8"/>
      <c r="AMJ57" s="8"/>
    </row>
    <row r="58" spans="1:1024" customFormat="1" ht="12.75">
      <c r="A58" s="146"/>
      <c r="B58" s="59"/>
      <c r="C58" s="343" t="s">
        <v>200</v>
      </c>
      <c r="D58" s="830">
        <v>2</v>
      </c>
      <c r="E58" s="342"/>
      <c r="F58" s="16" t="str">
        <f>IF(D58*E58,D58*E58,"")</f>
        <v/>
      </c>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8"/>
      <c r="LZ58" s="8"/>
      <c r="MA58" s="8"/>
      <c r="MB58" s="8"/>
      <c r="MC58" s="8"/>
      <c r="MD58" s="8"/>
      <c r="ME58" s="8"/>
      <c r="MF58" s="8"/>
      <c r="MG58" s="8"/>
      <c r="MH58" s="8"/>
      <c r="MI58" s="8"/>
      <c r="MJ58" s="8"/>
      <c r="MK58" s="8"/>
      <c r="ML58" s="8"/>
      <c r="MM58" s="8"/>
      <c r="MN58" s="8"/>
      <c r="MO58" s="8"/>
      <c r="MP58" s="8"/>
      <c r="MQ58" s="8"/>
      <c r="MR58" s="8"/>
      <c r="MS58" s="8"/>
      <c r="MT58" s="8"/>
      <c r="MU58" s="8"/>
      <c r="MV58" s="8"/>
      <c r="MW58" s="8"/>
      <c r="MX58" s="8"/>
      <c r="MY58" s="8"/>
      <c r="MZ58" s="8"/>
      <c r="NA58" s="8"/>
      <c r="NB58" s="8"/>
      <c r="NC58" s="8"/>
      <c r="ND58" s="8"/>
      <c r="NE58" s="8"/>
      <c r="NF58" s="8"/>
      <c r="NG58" s="8"/>
      <c r="NH58" s="8"/>
      <c r="NI58" s="8"/>
      <c r="NJ58" s="8"/>
      <c r="NK58" s="8"/>
      <c r="NL58" s="8"/>
      <c r="NM58" s="8"/>
      <c r="NN58" s="8"/>
      <c r="NO58" s="8"/>
      <c r="NP58" s="8"/>
      <c r="NQ58" s="8"/>
      <c r="NR58" s="8"/>
      <c r="NS58" s="8"/>
      <c r="NT58" s="8"/>
      <c r="NU58" s="8"/>
      <c r="NV58" s="8"/>
      <c r="NW58" s="8"/>
      <c r="NX58" s="8"/>
      <c r="NY58" s="8"/>
      <c r="NZ58" s="8"/>
      <c r="OA58" s="8"/>
      <c r="OB58" s="8"/>
      <c r="OC58" s="8"/>
      <c r="OD58" s="8"/>
      <c r="OE58" s="8"/>
      <c r="OF58" s="8"/>
      <c r="OG58" s="8"/>
      <c r="OH58" s="8"/>
      <c r="OI58" s="8"/>
      <c r="OJ58" s="8"/>
      <c r="OK58" s="8"/>
      <c r="OL58" s="8"/>
      <c r="OM58" s="8"/>
      <c r="ON58" s="8"/>
      <c r="OO58" s="8"/>
      <c r="OP58" s="8"/>
      <c r="OQ58" s="8"/>
      <c r="OR58" s="8"/>
      <c r="OS58" s="8"/>
      <c r="OT58" s="8"/>
      <c r="OU58" s="8"/>
      <c r="OV58" s="8"/>
      <c r="OW58" s="8"/>
      <c r="OX58" s="8"/>
      <c r="OY58" s="8"/>
      <c r="OZ58" s="8"/>
      <c r="PA58" s="8"/>
      <c r="PB58" s="8"/>
      <c r="PC58" s="8"/>
      <c r="PD58" s="8"/>
      <c r="PE58" s="8"/>
      <c r="PF58" s="8"/>
      <c r="PG58" s="8"/>
      <c r="PH58" s="8"/>
      <c r="PI58" s="8"/>
      <c r="PJ58" s="8"/>
      <c r="PK58" s="8"/>
      <c r="PL58" s="8"/>
      <c r="PM58" s="8"/>
      <c r="PN58" s="8"/>
      <c r="PO58" s="8"/>
      <c r="PP58" s="8"/>
      <c r="PQ58" s="8"/>
      <c r="PR58" s="8"/>
      <c r="PS58" s="8"/>
      <c r="PT58" s="8"/>
      <c r="PU58" s="8"/>
      <c r="PV58" s="8"/>
      <c r="PW58" s="8"/>
      <c r="PX58" s="8"/>
      <c r="PY58" s="8"/>
      <c r="PZ58" s="8"/>
      <c r="QA58" s="8"/>
      <c r="QB58" s="8"/>
      <c r="QC58" s="8"/>
      <c r="QD58" s="8"/>
      <c r="QE58" s="8"/>
      <c r="QF58" s="8"/>
      <c r="QG58" s="8"/>
      <c r="QH58" s="8"/>
      <c r="QI58" s="8"/>
      <c r="QJ58" s="8"/>
      <c r="QK58" s="8"/>
      <c r="QL58" s="8"/>
      <c r="QM58" s="8"/>
      <c r="QN58" s="8"/>
      <c r="QO58" s="8"/>
      <c r="QP58" s="8"/>
      <c r="QQ58" s="8"/>
      <c r="QR58" s="8"/>
      <c r="QS58" s="8"/>
      <c r="QT58" s="8"/>
      <c r="QU58" s="8"/>
      <c r="QV58" s="8"/>
      <c r="QW58" s="8"/>
      <c r="QX58" s="8"/>
      <c r="QY58" s="8"/>
      <c r="QZ58" s="8"/>
      <c r="RA58" s="8"/>
      <c r="RB58" s="8"/>
      <c r="RC58" s="8"/>
      <c r="RD58" s="8"/>
      <c r="RE58" s="8"/>
      <c r="RF58" s="8"/>
      <c r="RG58" s="8"/>
      <c r="RH58" s="8"/>
      <c r="RI58" s="8"/>
      <c r="RJ58" s="8"/>
      <c r="RK58" s="8"/>
      <c r="RL58" s="8"/>
      <c r="RM58" s="8"/>
      <c r="RN58" s="8"/>
      <c r="RO58" s="8"/>
      <c r="RP58" s="8"/>
      <c r="RQ58" s="8"/>
      <c r="RR58" s="8"/>
      <c r="RS58" s="8"/>
      <c r="RT58" s="8"/>
      <c r="RU58" s="8"/>
      <c r="RV58" s="8"/>
      <c r="RW58" s="8"/>
      <c r="RX58" s="8"/>
      <c r="RY58" s="8"/>
      <c r="RZ58" s="8"/>
      <c r="SA58" s="8"/>
      <c r="SB58" s="8"/>
      <c r="SC58" s="8"/>
      <c r="SD58" s="8"/>
      <c r="SE58" s="8"/>
      <c r="SF58" s="8"/>
      <c r="SG58" s="8"/>
      <c r="SH58" s="8"/>
      <c r="SI58" s="8"/>
      <c r="SJ58" s="8"/>
      <c r="SK58" s="8"/>
      <c r="SL58" s="8"/>
      <c r="SM58" s="8"/>
      <c r="SN58" s="8"/>
      <c r="SO58" s="8"/>
      <c r="SP58" s="8"/>
      <c r="SQ58" s="8"/>
      <c r="SR58" s="8"/>
      <c r="SS58" s="8"/>
      <c r="ST58" s="8"/>
      <c r="SU58" s="8"/>
      <c r="SV58" s="8"/>
      <c r="SW58" s="8"/>
      <c r="SX58" s="8"/>
      <c r="SY58" s="8"/>
      <c r="SZ58" s="8"/>
      <c r="TA58" s="8"/>
      <c r="TB58" s="8"/>
      <c r="TC58" s="8"/>
      <c r="TD58" s="8"/>
      <c r="TE58" s="8"/>
      <c r="TF58" s="8"/>
      <c r="TG58" s="8"/>
      <c r="TH58" s="8"/>
      <c r="TI58" s="8"/>
      <c r="TJ58" s="8"/>
      <c r="TK58" s="8"/>
      <c r="TL58" s="8"/>
      <c r="TM58" s="8"/>
      <c r="TN58" s="8"/>
      <c r="TO58" s="8"/>
      <c r="TP58" s="8"/>
      <c r="TQ58" s="8"/>
      <c r="TR58" s="8"/>
      <c r="TS58" s="8"/>
      <c r="TT58" s="8"/>
      <c r="TU58" s="8"/>
      <c r="TV58" s="8"/>
      <c r="TW58" s="8"/>
      <c r="TX58" s="8"/>
      <c r="TY58" s="8"/>
      <c r="TZ58" s="8"/>
      <c r="UA58" s="8"/>
      <c r="UB58" s="8"/>
      <c r="UC58" s="8"/>
      <c r="UD58" s="8"/>
      <c r="UE58" s="8"/>
      <c r="UF58" s="8"/>
      <c r="UG58" s="8"/>
      <c r="UH58" s="8"/>
      <c r="UI58" s="8"/>
      <c r="UJ58" s="8"/>
      <c r="UK58" s="8"/>
      <c r="UL58" s="8"/>
      <c r="UM58" s="8"/>
      <c r="UN58" s="8"/>
      <c r="UO58" s="8"/>
      <c r="UP58" s="8"/>
      <c r="UQ58" s="8"/>
      <c r="UR58" s="8"/>
      <c r="US58" s="8"/>
      <c r="UT58" s="8"/>
      <c r="UU58" s="8"/>
      <c r="UV58" s="8"/>
      <c r="UW58" s="8"/>
      <c r="UX58" s="8"/>
      <c r="UY58" s="8"/>
      <c r="UZ58" s="8"/>
      <c r="VA58" s="8"/>
      <c r="VB58" s="8"/>
      <c r="VC58" s="8"/>
      <c r="VD58" s="8"/>
      <c r="VE58" s="8"/>
      <c r="VF58" s="8"/>
      <c r="VG58" s="8"/>
      <c r="VH58" s="8"/>
      <c r="VI58" s="8"/>
      <c r="VJ58" s="8"/>
      <c r="VK58" s="8"/>
      <c r="VL58" s="8"/>
      <c r="VM58" s="8"/>
      <c r="VN58" s="8"/>
      <c r="VO58" s="8"/>
      <c r="VP58" s="8"/>
      <c r="VQ58" s="8"/>
      <c r="VR58" s="8"/>
      <c r="VS58" s="8"/>
      <c r="VT58" s="8"/>
      <c r="VU58" s="8"/>
      <c r="VV58" s="8"/>
      <c r="VW58" s="8"/>
      <c r="VX58" s="8"/>
      <c r="VY58" s="8"/>
      <c r="VZ58" s="8"/>
      <c r="WA58" s="8"/>
      <c r="WB58" s="8"/>
      <c r="WC58" s="8"/>
      <c r="WD58" s="8"/>
      <c r="WE58" s="8"/>
      <c r="WF58" s="8"/>
      <c r="WG58" s="8"/>
      <c r="WH58" s="8"/>
      <c r="WI58" s="8"/>
      <c r="WJ58" s="8"/>
      <c r="WK58" s="8"/>
      <c r="WL58" s="8"/>
      <c r="WM58" s="8"/>
      <c r="WN58" s="8"/>
      <c r="WO58" s="8"/>
      <c r="WP58" s="8"/>
      <c r="WQ58" s="8"/>
      <c r="WR58" s="8"/>
      <c r="WS58" s="8"/>
      <c r="WT58" s="8"/>
      <c r="WU58" s="8"/>
      <c r="WV58" s="8"/>
      <c r="WW58" s="8"/>
      <c r="WX58" s="8"/>
      <c r="WY58" s="8"/>
      <c r="WZ58" s="8"/>
      <c r="XA58" s="8"/>
      <c r="XB58" s="8"/>
      <c r="XC58" s="8"/>
      <c r="XD58" s="8"/>
      <c r="XE58" s="8"/>
      <c r="XF58" s="8"/>
      <c r="XG58" s="8"/>
      <c r="XH58" s="8"/>
      <c r="XI58" s="8"/>
      <c r="XJ58" s="8"/>
      <c r="XK58" s="8"/>
      <c r="XL58" s="8"/>
      <c r="XM58" s="8"/>
      <c r="XN58" s="8"/>
      <c r="XO58" s="8"/>
      <c r="XP58" s="8"/>
      <c r="XQ58" s="8"/>
      <c r="XR58" s="8"/>
      <c r="XS58" s="8"/>
      <c r="XT58" s="8"/>
      <c r="XU58" s="8"/>
      <c r="XV58" s="8"/>
      <c r="XW58" s="8"/>
      <c r="XX58" s="8"/>
      <c r="XY58" s="8"/>
      <c r="XZ58" s="8"/>
      <c r="YA58" s="8"/>
      <c r="YB58" s="8"/>
      <c r="YC58" s="8"/>
      <c r="YD58" s="8"/>
      <c r="YE58" s="8"/>
      <c r="YF58" s="8"/>
      <c r="YG58" s="8"/>
      <c r="YH58" s="8"/>
      <c r="YI58" s="8"/>
      <c r="YJ58" s="8"/>
      <c r="YK58" s="8"/>
      <c r="YL58" s="8"/>
      <c r="YM58" s="8"/>
      <c r="YN58" s="8"/>
      <c r="YO58" s="8"/>
      <c r="YP58" s="8"/>
      <c r="YQ58" s="8"/>
      <c r="YR58" s="8"/>
      <c r="YS58" s="8"/>
      <c r="YT58" s="8"/>
      <c r="YU58" s="8"/>
      <c r="YV58" s="8"/>
      <c r="YW58" s="8"/>
      <c r="YX58" s="8"/>
      <c r="YY58" s="8"/>
      <c r="YZ58" s="8"/>
      <c r="ZA58" s="8"/>
      <c r="ZB58" s="8"/>
      <c r="ZC58" s="8"/>
      <c r="ZD58" s="8"/>
      <c r="ZE58" s="8"/>
      <c r="ZF58" s="8"/>
      <c r="ZG58" s="8"/>
      <c r="ZH58" s="8"/>
      <c r="ZI58" s="8"/>
      <c r="ZJ58" s="8"/>
      <c r="ZK58" s="8"/>
      <c r="ZL58" s="8"/>
      <c r="ZM58" s="8"/>
      <c r="ZN58" s="8"/>
      <c r="ZO58" s="8"/>
      <c r="ZP58" s="8"/>
      <c r="ZQ58" s="8"/>
      <c r="ZR58" s="8"/>
      <c r="ZS58" s="8"/>
      <c r="ZT58" s="8"/>
      <c r="ZU58" s="8"/>
      <c r="ZV58" s="8"/>
      <c r="ZW58" s="8"/>
      <c r="ZX58" s="8"/>
      <c r="ZY58" s="8"/>
      <c r="ZZ58" s="8"/>
      <c r="AAA58" s="8"/>
      <c r="AAB58" s="8"/>
      <c r="AAC58" s="8"/>
      <c r="AAD58" s="8"/>
      <c r="AAE58" s="8"/>
      <c r="AAF58" s="8"/>
      <c r="AAG58" s="8"/>
      <c r="AAH58" s="8"/>
      <c r="AAI58" s="8"/>
      <c r="AAJ58" s="8"/>
      <c r="AAK58" s="8"/>
      <c r="AAL58" s="8"/>
      <c r="AAM58" s="8"/>
      <c r="AAN58" s="8"/>
      <c r="AAO58" s="8"/>
      <c r="AAP58" s="8"/>
      <c r="AAQ58" s="8"/>
      <c r="AAR58" s="8"/>
      <c r="AAS58" s="8"/>
      <c r="AAT58" s="8"/>
      <c r="AAU58" s="8"/>
      <c r="AAV58" s="8"/>
      <c r="AAW58" s="8"/>
      <c r="AAX58" s="8"/>
      <c r="AAY58" s="8"/>
      <c r="AAZ58" s="8"/>
      <c r="ABA58" s="8"/>
      <c r="ABB58" s="8"/>
      <c r="ABC58" s="8"/>
      <c r="ABD58" s="8"/>
      <c r="ABE58" s="8"/>
      <c r="ABF58" s="8"/>
      <c r="ABG58" s="8"/>
      <c r="ABH58" s="8"/>
      <c r="ABI58" s="8"/>
      <c r="ABJ58" s="8"/>
      <c r="ABK58" s="8"/>
      <c r="ABL58" s="8"/>
      <c r="ABM58" s="8"/>
      <c r="ABN58" s="8"/>
      <c r="ABO58" s="8"/>
      <c r="ABP58" s="8"/>
      <c r="ABQ58" s="8"/>
      <c r="ABR58" s="8"/>
      <c r="ABS58" s="8"/>
      <c r="ABT58" s="8"/>
      <c r="ABU58" s="8"/>
      <c r="ABV58" s="8"/>
      <c r="ABW58" s="8"/>
      <c r="ABX58" s="8"/>
      <c r="ABY58" s="8"/>
      <c r="ABZ58" s="8"/>
      <c r="ACA58" s="8"/>
      <c r="ACB58" s="8"/>
      <c r="ACC58" s="8"/>
      <c r="ACD58" s="8"/>
      <c r="ACE58" s="8"/>
      <c r="ACF58" s="8"/>
      <c r="ACG58" s="8"/>
      <c r="ACH58" s="8"/>
      <c r="ACI58" s="8"/>
      <c r="ACJ58" s="8"/>
      <c r="ACK58" s="8"/>
      <c r="ACL58" s="8"/>
      <c r="ACM58" s="8"/>
      <c r="ACN58" s="8"/>
      <c r="ACO58" s="8"/>
      <c r="ACP58" s="8"/>
      <c r="ACQ58" s="8"/>
      <c r="ACR58" s="8"/>
      <c r="ACS58" s="8"/>
      <c r="ACT58" s="8"/>
      <c r="ACU58" s="8"/>
      <c r="ACV58" s="8"/>
      <c r="ACW58" s="8"/>
      <c r="ACX58" s="8"/>
      <c r="ACY58" s="8"/>
      <c r="ACZ58" s="8"/>
      <c r="ADA58" s="8"/>
      <c r="ADB58" s="8"/>
      <c r="ADC58" s="8"/>
      <c r="ADD58" s="8"/>
      <c r="ADE58" s="8"/>
      <c r="ADF58" s="8"/>
      <c r="ADG58" s="8"/>
      <c r="ADH58" s="8"/>
      <c r="ADI58" s="8"/>
      <c r="ADJ58" s="8"/>
      <c r="ADK58" s="8"/>
      <c r="ADL58" s="8"/>
      <c r="ADM58" s="8"/>
      <c r="ADN58" s="8"/>
      <c r="ADO58" s="8"/>
      <c r="ADP58" s="8"/>
      <c r="ADQ58" s="8"/>
      <c r="ADR58" s="8"/>
      <c r="ADS58" s="8"/>
      <c r="ADT58" s="8"/>
      <c r="ADU58" s="8"/>
      <c r="ADV58" s="8"/>
      <c r="ADW58" s="8"/>
      <c r="ADX58" s="8"/>
      <c r="ADY58" s="8"/>
      <c r="ADZ58" s="8"/>
      <c r="AEA58" s="8"/>
      <c r="AEB58" s="8"/>
      <c r="AEC58" s="8"/>
      <c r="AED58" s="8"/>
      <c r="AEE58" s="8"/>
      <c r="AEF58" s="8"/>
      <c r="AEG58" s="8"/>
      <c r="AEH58" s="8"/>
      <c r="AEI58" s="8"/>
      <c r="AEJ58" s="8"/>
      <c r="AEK58" s="8"/>
      <c r="AEL58" s="8"/>
      <c r="AEM58" s="8"/>
      <c r="AEN58" s="8"/>
      <c r="AEO58" s="8"/>
      <c r="AEP58" s="8"/>
      <c r="AEQ58" s="8"/>
      <c r="AER58" s="8"/>
      <c r="AES58" s="8"/>
      <c r="AET58" s="8"/>
      <c r="AEU58" s="8"/>
      <c r="AEV58" s="8"/>
      <c r="AEW58" s="8"/>
      <c r="AEX58" s="8"/>
      <c r="AEY58" s="8"/>
      <c r="AEZ58" s="8"/>
      <c r="AFA58" s="8"/>
      <c r="AFB58" s="8"/>
      <c r="AFC58" s="8"/>
      <c r="AFD58" s="8"/>
      <c r="AFE58" s="8"/>
      <c r="AFF58" s="8"/>
      <c r="AFG58" s="8"/>
      <c r="AFH58" s="8"/>
      <c r="AFI58" s="8"/>
      <c r="AFJ58" s="8"/>
      <c r="AFK58" s="8"/>
      <c r="AFL58" s="8"/>
      <c r="AFM58" s="8"/>
      <c r="AFN58" s="8"/>
      <c r="AFO58" s="8"/>
      <c r="AFP58" s="8"/>
      <c r="AFQ58" s="8"/>
      <c r="AFR58" s="8"/>
      <c r="AFS58" s="8"/>
      <c r="AFT58" s="8"/>
      <c r="AFU58" s="8"/>
      <c r="AFV58" s="8"/>
      <c r="AFW58" s="8"/>
      <c r="AFX58" s="8"/>
      <c r="AFY58" s="8"/>
      <c r="AFZ58" s="8"/>
      <c r="AGA58" s="8"/>
      <c r="AGB58" s="8"/>
      <c r="AGC58" s="8"/>
      <c r="AGD58" s="8"/>
      <c r="AGE58" s="8"/>
      <c r="AGF58" s="8"/>
      <c r="AGG58" s="8"/>
      <c r="AGH58" s="8"/>
      <c r="AGI58" s="8"/>
      <c r="AGJ58" s="8"/>
      <c r="AGK58" s="8"/>
      <c r="AGL58" s="8"/>
      <c r="AGM58" s="8"/>
      <c r="AGN58" s="8"/>
      <c r="AGO58" s="8"/>
      <c r="AGP58" s="8"/>
      <c r="AGQ58" s="8"/>
      <c r="AGR58" s="8"/>
      <c r="AGS58" s="8"/>
      <c r="AGT58" s="8"/>
      <c r="AGU58" s="8"/>
      <c r="AGV58" s="8"/>
      <c r="AGW58" s="8"/>
      <c r="AGX58" s="8"/>
      <c r="AGY58" s="8"/>
      <c r="AGZ58" s="8"/>
      <c r="AHA58" s="8"/>
      <c r="AHB58" s="8"/>
      <c r="AHC58" s="8"/>
      <c r="AHD58" s="8"/>
      <c r="AHE58" s="8"/>
      <c r="AHF58" s="8"/>
      <c r="AHG58" s="8"/>
      <c r="AHH58" s="8"/>
      <c r="AHI58" s="8"/>
      <c r="AHJ58" s="8"/>
      <c r="AHK58" s="8"/>
      <c r="AHL58" s="8"/>
      <c r="AHM58" s="8"/>
      <c r="AHN58" s="8"/>
      <c r="AHO58" s="8"/>
      <c r="AHP58" s="8"/>
      <c r="AHQ58" s="8"/>
      <c r="AHR58" s="8"/>
      <c r="AHS58" s="8"/>
      <c r="AHT58" s="8"/>
      <c r="AHU58" s="8"/>
      <c r="AHV58" s="8"/>
      <c r="AHW58" s="8"/>
      <c r="AHX58" s="8"/>
      <c r="AHY58" s="8"/>
      <c r="AHZ58" s="8"/>
      <c r="AIA58" s="8"/>
      <c r="AIB58" s="8"/>
      <c r="AIC58" s="8"/>
      <c r="AID58" s="8"/>
      <c r="AIE58" s="8"/>
      <c r="AIF58" s="8"/>
      <c r="AIG58" s="8"/>
      <c r="AIH58" s="8"/>
      <c r="AII58" s="8"/>
      <c r="AIJ58" s="8"/>
      <c r="AIK58" s="8"/>
      <c r="AIL58" s="8"/>
      <c r="AIM58" s="8"/>
      <c r="AIN58" s="8"/>
      <c r="AIO58" s="8"/>
      <c r="AIP58" s="8"/>
      <c r="AIQ58" s="8"/>
      <c r="AIR58" s="8"/>
      <c r="AIS58" s="8"/>
      <c r="AIT58" s="8"/>
      <c r="AIU58" s="8"/>
      <c r="AIV58" s="8"/>
      <c r="AIW58" s="8"/>
      <c r="AIX58" s="8"/>
      <c r="AIY58" s="8"/>
      <c r="AIZ58" s="8"/>
      <c r="AJA58" s="8"/>
      <c r="AJB58" s="8"/>
      <c r="AJC58" s="8"/>
      <c r="AJD58" s="8"/>
      <c r="AJE58" s="8"/>
      <c r="AJF58" s="8"/>
      <c r="AJG58" s="8"/>
      <c r="AJH58" s="8"/>
      <c r="AJI58" s="8"/>
      <c r="AJJ58" s="8"/>
      <c r="AJK58" s="8"/>
      <c r="AJL58" s="8"/>
      <c r="AJM58" s="8"/>
      <c r="AJN58" s="8"/>
      <c r="AJO58" s="8"/>
      <c r="AJP58" s="8"/>
      <c r="AJQ58" s="8"/>
      <c r="AJR58" s="8"/>
      <c r="AJS58" s="8"/>
      <c r="AJT58" s="8"/>
      <c r="AJU58" s="8"/>
      <c r="AJV58" s="8"/>
      <c r="AJW58" s="8"/>
      <c r="AJX58" s="8"/>
      <c r="AJY58" s="8"/>
      <c r="AJZ58" s="8"/>
      <c r="AKA58" s="8"/>
      <c r="AKB58" s="8"/>
      <c r="AKC58" s="8"/>
      <c r="AKD58" s="8"/>
      <c r="AKE58" s="8"/>
      <c r="AKF58" s="8"/>
      <c r="AKG58" s="8"/>
      <c r="AKH58" s="8"/>
      <c r="AKI58" s="8"/>
      <c r="AKJ58" s="8"/>
      <c r="AKK58" s="8"/>
      <c r="AKL58" s="8"/>
      <c r="AKM58" s="8"/>
      <c r="AKN58" s="8"/>
      <c r="AKO58" s="8"/>
      <c r="AKP58" s="8"/>
      <c r="AKQ58" s="8"/>
      <c r="AKR58" s="8"/>
      <c r="AKS58" s="8"/>
      <c r="AKT58" s="8"/>
      <c r="AKU58" s="8"/>
      <c r="AKV58" s="8"/>
      <c r="AKW58" s="8"/>
      <c r="AKX58" s="8"/>
      <c r="AKY58" s="8"/>
      <c r="AKZ58" s="8"/>
      <c r="ALA58" s="8"/>
      <c r="ALB58" s="8"/>
      <c r="ALC58" s="8"/>
      <c r="ALD58" s="8"/>
      <c r="ALE58" s="8"/>
      <c r="ALF58" s="8"/>
      <c r="ALG58" s="8"/>
      <c r="ALH58" s="8"/>
      <c r="ALI58" s="8"/>
      <c r="ALJ58" s="8"/>
      <c r="ALK58" s="8"/>
      <c r="ALL58" s="8"/>
      <c r="ALM58" s="8"/>
      <c r="ALN58" s="8"/>
      <c r="ALO58" s="8"/>
      <c r="ALP58" s="8"/>
      <c r="ALQ58" s="8"/>
      <c r="ALR58" s="8"/>
      <c r="ALS58" s="8"/>
      <c r="ALT58" s="8"/>
      <c r="ALU58" s="8"/>
      <c r="ALV58" s="8"/>
      <c r="ALW58" s="8"/>
      <c r="ALX58" s="8"/>
      <c r="ALY58" s="8"/>
      <c r="ALZ58" s="8"/>
      <c r="AMA58" s="8"/>
      <c r="AMB58" s="8"/>
      <c r="AMC58" s="8"/>
      <c r="AMD58" s="8"/>
      <c r="AME58" s="8"/>
      <c r="AMF58" s="8"/>
      <c r="AMG58" s="8"/>
      <c r="AMH58" s="8"/>
      <c r="AMI58" s="8"/>
      <c r="AMJ58" s="8"/>
    </row>
    <row r="59" spans="1:1024" customFormat="1" ht="12.75">
      <c r="A59" s="146"/>
      <c r="B59" s="59"/>
      <c r="C59" s="343"/>
      <c r="D59" s="830"/>
      <c r="E59" s="342"/>
      <c r="F59" s="16"/>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8"/>
      <c r="LZ59" s="8"/>
      <c r="MA59" s="8"/>
      <c r="MB59" s="8"/>
      <c r="MC59" s="8"/>
      <c r="MD59" s="8"/>
      <c r="ME59" s="8"/>
      <c r="MF59" s="8"/>
      <c r="MG59" s="8"/>
      <c r="MH59" s="8"/>
      <c r="MI59" s="8"/>
      <c r="MJ59" s="8"/>
      <c r="MK59" s="8"/>
      <c r="ML59" s="8"/>
      <c r="MM59" s="8"/>
      <c r="MN59" s="8"/>
      <c r="MO59" s="8"/>
      <c r="MP59" s="8"/>
      <c r="MQ59" s="8"/>
      <c r="MR59" s="8"/>
      <c r="MS59" s="8"/>
      <c r="MT59" s="8"/>
      <c r="MU59" s="8"/>
      <c r="MV59" s="8"/>
      <c r="MW59" s="8"/>
      <c r="MX59" s="8"/>
      <c r="MY59" s="8"/>
      <c r="MZ59" s="8"/>
      <c r="NA59" s="8"/>
      <c r="NB59" s="8"/>
      <c r="NC59" s="8"/>
      <c r="ND59" s="8"/>
      <c r="NE59" s="8"/>
      <c r="NF59" s="8"/>
      <c r="NG59" s="8"/>
      <c r="NH59" s="8"/>
      <c r="NI59" s="8"/>
      <c r="NJ59" s="8"/>
      <c r="NK59" s="8"/>
      <c r="NL59" s="8"/>
      <c r="NM59" s="8"/>
      <c r="NN59" s="8"/>
      <c r="NO59" s="8"/>
      <c r="NP59" s="8"/>
      <c r="NQ59" s="8"/>
      <c r="NR59" s="8"/>
      <c r="NS59" s="8"/>
      <c r="NT59" s="8"/>
      <c r="NU59" s="8"/>
      <c r="NV59" s="8"/>
      <c r="NW59" s="8"/>
      <c r="NX59" s="8"/>
      <c r="NY59" s="8"/>
      <c r="NZ59" s="8"/>
      <c r="OA59" s="8"/>
      <c r="OB59" s="8"/>
      <c r="OC59" s="8"/>
      <c r="OD59" s="8"/>
      <c r="OE59" s="8"/>
      <c r="OF59" s="8"/>
      <c r="OG59" s="8"/>
      <c r="OH59" s="8"/>
      <c r="OI59" s="8"/>
      <c r="OJ59" s="8"/>
      <c r="OK59" s="8"/>
      <c r="OL59" s="8"/>
      <c r="OM59" s="8"/>
      <c r="ON59" s="8"/>
      <c r="OO59" s="8"/>
      <c r="OP59" s="8"/>
      <c r="OQ59" s="8"/>
      <c r="OR59" s="8"/>
      <c r="OS59" s="8"/>
      <c r="OT59" s="8"/>
      <c r="OU59" s="8"/>
      <c r="OV59" s="8"/>
      <c r="OW59" s="8"/>
      <c r="OX59" s="8"/>
      <c r="OY59" s="8"/>
      <c r="OZ59" s="8"/>
      <c r="PA59" s="8"/>
      <c r="PB59" s="8"/>
      <c r="PC59" s="8"/>
      <c r="PD59" s="8"/>
      <c r="PE59" s="8"/>
      <c r="PF59" s="8"/>
      <c r="PG59" s="8"/>
      <c r="PH59" s="8"/>
      <c r="PI59" s="8"/>
      <c r="PJ59" s="8"/>
      <c r="PK59" s="8"/>
      <c r="PL59" s="8"/>
      <c r="PM59" s="8"/>
      <c r="PN59" s="8"/>
      <c r="PO59" s="8"/>
      <c r="PP59" s="8"/>
      <c r="PQ59" s="8"/>
      <c r="PR59" s="8"/>
      <c r="PS59" s="8"/>
      <c r="PT59" s="8"/>
      <c r="PU59" s="8"/>
      <c r="PV59" s="8"/>
      <c r="PW59" s="8"/>
      <c r="PX59" s="8"/>
      <c r="PY59" s="8"/>
      <c r="PZ59" s="8"/>
      <c r="QA59" s="8"/>
      <c r="QB59" s="8"/>
      <c r="QC59" s="8"/>
      <c r="QD59" s="8"/>
      <c r="QE59" s="8"/>
      <c r="QF59" s="8"/>
      <c r="QG59" s="8"/>
      <c r="QH59" s="8"/>
      <c r="QI59" s="8"/>
      <c r="QJ59" s="8"/>
      <c r="QK59" s="8"/>
      <c r="QL59" s="8"/>
      <c r="QM59" s="8"/>
      <c r="QN59" s="8"/>
      <c r="QO59" s="8"/>
      <c r="QP59" s="8"/>
      <c r="QQ59" s="8"/>
      <c r="QR59" s="8"/>
      <c r="QS59" s="8"/>
      <c r="QT59" s="8"/>
      <c r="QU59" s="8"/>
      <c r="QV59" s="8"/>
      <c r="QW59" s="8"/>
      <c r="QX59" s="8"/>
      <c r="QY59" s="8"/>
      <c r="QZ59" s="8"/>
      <c r="RA59" s="8"/>
      <c r="RB59" s="8"/>
      <c r="RC59" s="8"/>
      <c r="RD59" s="8"/>
      <c r="RE59" s="8"/>
      <c r="RF59" s="8"/>
      <c r="RG59" s="8"/>
      <c r="RH59" s="8"/>
      <c r="RI59" s="8"/>
      <c r="RJ59" s="8"/>
      <c r="RK59" s="8"/>
      <c r="RL59" s="8"/>
      <c r="RM59" s="8"/>
      <c r="RN59" s="8"/>
      <c r="RO59" s="8"/>
      <c r="RP59" s="8"/>
      <c r="RQ59" s="8"/>
      <c r="RR59" s="8"/>
      <c r="RS59" s="8"/>
      <c r="RT59" s="8"/>
      <c r="RU59" s="8"/>
      <c r="RV59" s="8"/>
      <c r="RW59" s="8"/>
      <c r="RX59" s="8"/>
      <c r="RY59" s="8"/>
      <c r="RZ59" s="8"/>
      <c r="SA59" s="8"/>
      <c r="SB59" s="8"/>
      <c r="SC59" s="8"/>
      <c r="SD59" s="8"/>
      <c r="SE59" s="8"/>
      <c r="SF59" s="8"/>
      <c r="SG59" s="8"/>
      <c r="SH59" s="8"/>
      <c r="SI59" s="8"/>
      <c r="SJ59" s="8"/>
      <c r="SK59" s="8"/>
      <c r="SL59" s="8"/>
      <c r="SM59" s="8"/>
      <c r="SN59" s="8"/>
      <c r="SO59" s="8"/>
      <c r="SP59" s="8"/>
      <c r="SQ59" s="8"/>
      <c r="SR59" s="8"/>
      <c r="SS59" s="8"/>
      <c r="ST59" s="8"/>
      <c r="SU59" s="8"/>
      <c r="SV59" s="8"/>
      <c r="SW59" s="8"/>
      <c r="SX59" s="8"/>
      <c r="SY59" s="8"/>
      <c r="SZ59" s="8"/>
      <c r="TA59" s="8"/>
      <c r="TB59" s="8"/>
      <c r="TC59" s="8"/>
      <c r="TD59" s="8"/>
      <c r="TE59" s="8"/>
      <c r="TF59" s="8"/>
      <c r="TG59" s="8"/>
      <c r="TH59" s="8"/>
      <c r="TI59" s="8"/>
      <c r="TJ59" s="8"/>
      <c r="TK59" s="8"/>
      <c r="TL59" s="8"/>
      <c r="TM59" s="8"/>
      <c r="TN59" s="8"/>
      <c r="TO59" s="8"/>
      <c r="TP59" s="8"/>
      <c r="TQ59" s="8"/>
      <c r="TR59" s="8"/>
      <c r="TS59" s="8"/>
      <c r="TT59" s="8"/>
      <c r="TU59" s="8"/>
      <c r="TV59" s="8"/>
      <c r="TW59" s="8"/>
      <c r="TX59" s="8"/>
      <c r="TY59" s="8"/>
      <c r="TZ59" s="8"/>
      <c r="UA59" s="8"/>
      <c r="UB59" s="8"/>
      <c r="UC59" s="8"/>
      <c r="UD59" s="8"/>
      <c r="UE59" s="8"/>
      <c r="UF59" s="8"/>
      <c r="UG59" s="8"/>
      <c r="UH59" s="8"/>
      <c r="UI59" s="8"/>
      <c r="UJ59" s="8"/>
      <c r="UK59" s="8"/>
      <c r="UL59" s="8"/>
      <c r="UM59" s="8"/>
      <c r="UN59" s="8"/>
      <c r="UO59" s="8"/>
      <c r="UP59" s="8"/>
      <c r="UQ59" s="8"/>
      <c r="UR59" s="8"/>
      <c r="US59" s="8"/>
      <c r="UT59" s="8"/>
      <c r="UU59" s="8"/>
      <c r="UV59" s="8"/>
      <c r="UW59" s="8"/>
      <c r="UX59" s="8"/>
      <c r="UY59" s="8"/>
      <c r="UZ59" s="8"/>
      <c r="VA59" s="8"/>
      <c r="VB59" s="8"/>
      <c r="VC59" s="8"/>
      <c r="VD59" s="8"/>
      <c r="VE59" s="8"/>
      <c r="VF59" s="8"/>
      <c r="VG59" s="8"/>
      <c r="VH59" s="8"/>
      <c r="VI59" s="8"/>
      <c r="VJ59" s="8"/>
      <c r="VK59" s="8"/>
      <c r="VL59" s="8"/>
      <c r="VM59" s="8"/>
      <c r="VN59" s="8"/>
      <c r="VO59" s="8"/>
      <c r="VP59" s="8"/>
      <c r="VQ59" s="8"/>
      <c r="VR59" s="8"/>
      <c r="VS59" s="8"/>
      <c r="VT59" s="8"/>
      <c r="VU59" s="8"/>
      <c r="VV59" s="8"/>
      <c r="VW59" s="8"/>
      <c r="VX59" s="8"/>
      <c r="VY59" s="8"/>
      <c r="VZ59" s="8"/>
      <c r="WA59" s="8"/>
      <c r="WB59" s="8"/>
      <c r="WC59" s="8"/>
      <c r="WD59" s="8"/>
      <c r="WE59" s="8"/>
      <c r="WF59" s="8"/>
      <c r="WG59" s="8"/>
      <c r="WH59" s="8"/>
      <c r="WI59" s="8"/>
      <c r="WJ59" s="8"/>
      <c r="WK59" s="8"/>
      <c r="WL59" s="8"/>
      <c r="WM59" s="8"/>
      <c r="WN59" s="8"/>
      <c r="WO59" s="8"/>
      <c r="WP59" s="8"/>
      <c r="WQ59" s="8"/>
      <c r="WR59" s="8"/>
      <c r="WS59" s="8"/>
      <c r="WT59" s="8"/>
      <c r="WU59" s="8"/>
      <c r="WV59" s="8"/>
      <c r="WW59" s="8"/>
      <c r="WX59" s="8"/>
      <c r="WY59" s="8"/>
      <c r="WZ59" s="8"/>
      <c r="XA59" s="8"/>
      <c r="XB59" s="8"/>
      <c r="XC59" s="8"/>
      <c r="XD59" s="8"/>
      <c r="XE59" s="8"/>
      <c r="XF59" s="8"/>
      <c r="XG59" s="8"/>
      <c r="XH59" s="8"/>
      <c r="XI59" s="8"/>
      <c r="XJ59" s="8"/>
      <c r="XK59" s="8"/>
      <c r="XL59" s="8"/>
      <c r="XM59" s="8"/>
      <c r="XN59" s="8"/>
      <c r="XO59" s="8"/>
      <c r="XP59" s="8"/>
      <c r="XQ59" s="8"/>
      <c r="XR59" s="8"/>
      <c r="XS59" s="8"/>
      <c r="XT59" s="8"/>
      <c r="XU59" s="8"/>
      <c r="XV59" s="8"/>
      <c r="XW59" s="8"/>
      <c r="XX59" s="8"/>
      <c r="XY59" s="8"/>
      <c r="XZ59" s="8"/>
      <c r="YA59" s="8"/>
      <c r="YB59" s="8"/>
      <c r="YC59" s="8"/>
      <c r="YD59" s="8"/>
      <c r="YE59" s="8"/>
      <c r="YF59" s="8"/>
      <c r="YG59" s="8"/>
      <c r="YH59" s="8"/>
      <c r="YI59" s="8"/>
      <c r="YJ59" s="8"/>
      <c r="YK59" s="8"/>
      <c r="YL59" s="8"/>
      <c r="YM59" s="8"/>
      <c r="YN59" s="8"/>
      <c r="YO59" s="8"/>
      <c r="YP59" s="8"/>
      <c r="YQ59" s="8"/>
      <c r="YR59" s="8"/>
      <c r="YS59" s="8"/>
      <c r="YT59" s="8"/>
      <c r="YU59" s="8"/>
      <c r="YV59" s="8"/>
      <c r="YW59" s="8"/>
      <c r="YX59" s="8"/>
      <c r="YY59" s="8"/>
      <c r="YZ59" s="8"/>
      <c r="ZA59" s="8"/>
      <c r="ZB59" s="8"/>
      <c r="ZC59" s="8"/>
      <c r="ZD59" s="8"/>
      <c r="ZE59" s="8"/>
      <c r="ZF59" s="8"/>
      <c r="ZG59" s="8"/>
      <c r="ZH59" s="8"/>
      <c r="ZI59" s="8"/>
      <c r="ZJ59" s="8"/>
      <c r="ZK59" s="8"/>
      <c r="ZL59" s="8"/>
      <c r="ZM59" s="8"/>
      <c r="ZN59" s="8"/>
      <c r="ZO59" s="8"/>
      <c r="ZP59" s="8"/>
      <c r="ZQ59" s="8"/>
      <c r="ZR59" s="8"/>
      <c r="ZS59" s="8"/>
      <c r="ZT59" s="8"/>
      <c r="ZU59" s="8"/>
      <c r="ZV59" s="8"/>
      <c r="ZW59" s="8"/>
      <c r="ZX59" s="8"/>
      <c r="ZY59" s="8"/>
      <c r="ZZ59" s="8"/>
      <c r="AAA59" s="8"/>
      <c r="AAB59" s="8"/>
      <c r="AAC59" s="8"/>
      <c r="AAD59" s="8"/>
      <c r="AAE59" s="8"/>
      <c r="AAF59" s="8"/>
      <c r="AAG59" s="8"/>
      <c r="AAH59" s="8"/>
      <c r="AAI59" s="8"/>
      <c r="AAJ59" s="8"/>
      <c r="AAK59" s="8"/>
      <c r="AAL59" s="8"/>
      <c r="AAM59" s="8"/>
      <c r="AAN59" s="8"/>
      <c r="AAO59" s="8"/>
      <c r="AAP59" s="8"/>
      <c r="AAQ59" s="8"/>
      <c r="AAR59" s="8"/>
      <c r="AAS59" s="8"/>
      <c r="AAT59" s="8"/>
      <c r="AAU59" s="8"/>
      <c r="AAV59" s="8"/>
      <c r="AAW59" s="8"/>
      <c r="AAX59" s="8"/>
      <c r="AAY59" s="8"/>
      <c r="AAZ59" s="8"/>
      <c r="ABA59" s="8"/>
      <c r="ABB59" s="8"/>
      <c r="ABC59" s="8"/>
      <c r="ABD59" s="8"/>
      <c r="ABE59" s="8"/>
      <c r="ABF59" s="8"/>
      <c r="ABG59" s="8"/>
      <c r="ABH59" s="8"/>
      <c r="ABI59" s="8"/>
      <c r="ABJ59" s="8"/>
      <c r="ABK59" s="8"/>
      <c r="ABL59" s="8"/>
      <c r="ABM59" s="8"/>
      <c r="ABN59" s="8"/>
      <c r="ABO59" s="8"/>
      <c r="ABP59" s="8"/>
      <c r="ABQ59" s="8"/>
      <c r="ABR59" s="8"/>
      <c r="ABS59" s="8"/>
      <c r="ABT59" s="8"/>
      <c r="ABU59" s="8"/>
      <c r="ABV59" s="8"/>
      <c r="ABW59" s="8"/>
      <c r="ABX59" s="8"/>
      <c r="ABY59" s="8"/>
      <c r="ABZ59" s="8"/>
      <c r="ACA59" s="8"/>
      <c r="ACB59" s="8"/>
      <c r="ACC59" s="8"/>
      <c r="ACD59" s="8"/>
      <c r="ACE59" s="8"/>
      <c r="ACF59" s="8"/>
      <c r="ACG59" s="8"/>
      <c r="ACH59" s="8"/>
      <c r="ACI59" s="8"/>
      <c r="ACJ59" s="8"/>
      <c r="ACK59" s="8"/>
      <c r="ACL59" s="8"/>
      <c r="ACM59" s="8"/>
      <c r="ACN59" s="8"/>
      <c r="ACO59" s="8"/>
      <c r="ACP59" s="8"/>
      <c r="ACQ59" s="8"/>
      <c r="ACR59" s="8"/>
      <c r="ACS59" s="8"/>
      <c r="ACT59" s="8"/>
      <c r="ACU59" s="8"/>
      <c r="ACV59" s="8"/>
      <c r="ACW59" s="8"/>
      <c r="ACX59" s="8"/>
      <c r="ACY59" s="8"/>
      <c r="ACZ59" s="8"/>
      <c r="ADA59" s="8"/>
      <c r="ADB59" s="8"/>
      <c r="ADC59" s="8"/>
      <c r="ADD59" s="8"/>
      <c r="ADE59" s="8"/>
      <c r="ADF59" s="8"/>
      <c r="ADG59" s="8"/>
      <c r="ADH59" s="8"/>
      <c r="ADI59" s="8"/>
      <c r="ADJ59" s="8"/>
      <c r="ADK59" s="8"/>
      <c r="ADL59" s="8"/>
      <c r="ADM59" s="8"/>
      <c r="ADN59" s="8"/>
      <c r="ADO59" s="8"/>
      <c r="ADP59" s="8"/>
      <c r="ADQ59" s="8"/>
      <c r="ADR59" s="8"/>
      <c r="ADS59" s="8"/>
      <c r="ADT59" s="8"/>
      <c r="ADU59" s="8"/>
      <c r="ADV59" s="8"/>
      <c r="ADW59" s="8"/>
      <c r="ADX59" s="8"/>
      <c r="ADY59" s="8"/>
      <c r="ADZ59" s="8"/>
      <c r="AEA59" s="8"/>
      <c r="AEB59" s="8"/>
      <c r="AEC59" s="8"/>
      <c r="AED59" s="8"/>
      <c r="AEE59" s="8"/>
      <c r="AEF59" s="8"/>
      <c r="AEG59" s="8"/>
      <c r="AEH59" s="8"/>
      <c r="AEI59" s="8"/>
      <c r="AEJ59" s="8"/>
      <c r="AEK59" s="8"/>
      <c r="AEL59" s="8"/>
      <c r="AEM59" s="8"/>
      <c r="AEN59" s="8"/>
      <c r="AEO59" s="8"/>
      <c r="AEP59" s="8"/>
      <c r="AEQ59" s="8"/>
      <c r="AER59" s="8"/>
      <c r="AES59" s="8"/>
      <c r="AET59" s="8"/>
      <c r="AEU59" s="8"/>
      <c r="AEV59" s="8"/>
      <c r="AEW59" s="8"/>
      <c r="AEX59" s="8"/>
      <c r="AEY59" s="8"/>
      <c r="AEZ59" s="8"/>
      <c r="AFA59" s="8"/>
      <c r="AFB59" s="8"/>
      <c r="AFC59" s="8"/>
      <c r="AFD59" s="8"/>
      <c r="AFE59" s="8"/>
      <c r="AFF59" s="8"/>
      <c r="AFG59" s="8"/>
      <c r="AFH59" s="8"/>
      <c r="AFI59" s="8"/>
      <c r="AFJ59" s="8"/>
      <c r="AFK59" s="8"/>
      <c r="AFL59" s="8"/>
      <c r="AFM59" s="8"/>
      <c r="AFN59" s="8"/>
      <c r="AFO59" s="8"/>
      <c r="AFP59" s="8"/>
      <c r="AFQ59" s="8"/>
      <c r="AFR59" s="8"/>
      <c r="AFS59" s="8"/>
      <c r="AFT59" s="8"/>
      <c r="AFU59" s="8"/>
      <c r="AFV59" s="8"/>
      <c r="AFW59" s="8"/>
      <c r="AFX59" s="8"/>
      <c r="AFY59" s="8"/>
      <c r="AFZ59" s="8"/>
      <c r="AGA59" s="8"/>
      <c r="AGB59" s="8"/>
      <c r="AGC59" s="8"/>
      <c r="AGD59" s="8"/>
      <c r="AGE59" s="8"/>
      <c r="AGF59" s="8"/>
      <c r="AGG59" s="8"/>
      <c r="AGH59" s="8"/>
      <c r="AGI59" s="8"/>
      <c r="AGJ59" s="8"/>
      <c r="AGK59" s="8"/>
      <c r="AGL59" s="8"/>
      <c r="AGM59" s="8"/>
      <c r="AGN59" s="8"/>
      <c r="AGO59" s="8"/>
      <c r="AGP59" s="8"/>
      <c r="AGQ59" s="8"/>
      <c r="AGR59" s="8"/>
      <c r="AGS59" s="8"/>
      <c r="AGT59" s="8"/>
      <c r="AGU59" s="8"/>
      <c r="AGV59" s="8"/>
      <c r="AGW59" s="8"/>
      <c r="AGX59" s="8"/>
      <c r="AGY59" s="8"/>
      <c r="AGZ59" s="8"/>
      <c r="AHA59" s="8"/>
      <c r="AHB59" s="8"/>
      <c r="AHC59" s="8"/>
      <c r="AHD59" s="8"/>
      <c r="AHE59" s="8"/>
      <c r="AHF59" s="8"/>
      <c r="AHG59" s="8"/>
      <c r="AHH59" s="8"/>
      <c r="AHI59" s="8"/>
      <c r="AHJ59" s="8"/>
      <c r="AHK59" s="8"/>
      <c r="AHL59" s="8"/>
      <c r="AHM59" s="8"/>
      <c r="AHN59" s="8"/>
      <c r="AHO59" s="8"/>
      <c r="AHP59" s="8"/>
      <c r="AHQ59" s="8"/>
      <c r="AHR59" s="8"/>
      <c r="AHS59" s="8"/>
      <c r="AHT59" s="8"/>
      <c r="AHU59" s="8"/>
      <c r="AHV59" s="8"/>
      <c r="AHW59" s="8"/>
      <c r="AHX59" s="8"/>
      <c r="AHY59" s="8"/>
      <c r="AHZ59" s="8"/>
      <c r="AIA59" s="8"/>
      <c r="AIB59" s="8"/>
      <c r="AIC59" s="8"/>
      <c r="AID59" s="8"/>
      <c r="AIE59" s="8"/>
      <c r="AIF59" s="8"/>
      <c r="AIG59" s="8"/>
      <c r="AIH59" s="8"/>
      <c r="AII59" s="8"/>
      <c r="AIJ59" s="8"/>
      <c r="AIK59" s="8"/>
      <c r="AIL59" s="8"/>
      <c r="AIM59" s="8"/>
      <c r="AIN59" s="8"/>
      <c r="AIO59" s="8"/>
      <c r="AIP59" s="8"/>
      <c r="AIQ59" s="8"/>
      <c r="AIR59" s="8"/>
      <c r="AIS59" s="8"/>
      <c r="AIT59" s="8"/>
      <c r="AIU59" s="8"/>
      <c r="AIV59" s="8"/>
      <c r="AIW59" s="8"/>
      <c r="AIX59" s="8"/>
      <c r="AIY59" s="8"/>
      <c r="AIZ59" s="8"/>
      <c r="AJA59" s="8"/>
      <c r="AJB59" s="8"/>
      <c r="AJC59" s="8"/>
      <c r="AJD59" s="8"/>
      <c r="AJE59" s="8"/>
      <c r="AJF59" s="8"/>
      <c r="AJG59" s="8"/>
      <c r="AJH59" s="8"/>
      <c r="AJI59" s="8"/>
      <c r="AJJ59" s="8"/>
      <c r="AJK59" s="8"/>
      <c r="AJL59" s="8"/>
      <c r="AJM59" s="8"/>
      <c r="AJN59" s="8"/>
      <c r="AJO59" s="8"/>
      <c r="AJP59" s="8"/>
      <c r="AJQ59" s="8"/>
      <c r="AJR59" s="8"/>
      <c r="AJS59" s="8"/>
      <c r="AJT59" s="8"/>
      <c r="AJU59" s="8"/>
      <c r="AJV59" s="8"/>
      <c r="AJW59" s="8"/>
      <c r="AJX59" s="8"/>
      <c r="AJY59" s="8"/>
      <c r="AJZ59" s="8"/>
      <c r="AKA59" s="8"/>
      <c r="AKB59" s="8"/>
      <c r="AKC59" s="8"/>
      <c r="AKD59" s="8"/>
      <c r="AKE59" s="8"/>
      <c r="AKF59" s="8"/>
      <c r="AKG59" s="8"/>
      <c r="AKH59" s="8"/>
      <c r="AKI59" s="8"/>
      <c r="AKJ59" s="8"/>
      <c r="AKK59" s="8"/>
      <c r="AKL59" s="8"/>
      <c r="AKM59" s="8"/>
      <c r="AKN59" s="8"/>
      <c r="AKO59" s="8"/>
      <c r="AKP59" s="8"/>
      <c r="AKQ59" s="8"/>
      <c r="AKR59" s="8"/>
      <c r="AKS59" s="8"/>
      <c r="AKT59" s="8"/>
      <c r="AKU59" s="8"/>
      <c r="AKV59" s="8"/>
      <c r="AKW59" s="8"/>
      <c r="AKX59" s="8"/>
      <c r="AKY59" s="8"/>
      <c r="AKZ59" s="8"/>
      <c r="ALA59" s="8"/>
      <c r="ALB59" s="8"/>
      <c r="ALC59" s="8"/>
      <c r="ALD59" s="8"/>
      <c r="ALE59" s="8"/>
      <c r="ALF59" s="8"/>
      <c r="ALG59" s="8"/>
      <c r="ALH59" s="8"/>
      <c r="ALI59" s="8"/>
      <c r="ALJ59" s="8"/>
      <c r="ALK59" s="8"/>
      <c r="ALL59" s="8"/>
      <c r="ALM59" s="8"/>
      <c r="ALN59" s="8"/>
      <c r="ALO59" s="8"/>
      <c r="ALP59" s="8"/>
      <c r="ALQ59" s="8"/>
      <c r="ALR59" s="8"/>
      <c r="ALS59" s="8"/>
      <c r="ALT59" s="8"/>
      <c r="ALU59" s="8"/>
      <c r="ALV59" s="8"/>
      <c r="ALW59" s="8"/>
      <c r="ALX59" s="8"/>
      <c r="ALY59" s="8"/>
      <c r="ALZ59" s="8"/>
      <c r="AMA59" s="8"/>
      <c r="AMB59" s="8"/>
      <c r="AMC59" s="8"/>
      <c r="AMD59" s="8"/>
      <c r="AME59" s="8"/>
      <c r="AMF59" s="8"/>
      <c r="AMG59" s="8"/>
      <c r="AMH59" s="8"/>
      <c r="AMI59" s="8"/>
      <c r="AMJ59" s="8"/>
    </row>
    <row r="60" spans="1:1024" ht="18" customHeight="1">
      <c r="A60" s="146"/>
      <c r="B60" s="647" t="s">
        <v>1054</v>
      </c>
      <c r="C60" s="343"/>
      <c r="D60" s="830"/>
      <c r="E60" s="342"/>
      <c r="F60" s="16"/>
    </row>
    <row r="61" spans="1:1024" ht="16.5" customHeight="1">
      <c r="A61" s="146"/>
      <c r="B61" s="1382" t="s">
        <v>1279</v>
      </c>
      <c r="C61" s="1382"/>
      <c r="D61" s="830"/>
      <c r="E61" s="342"/>
      <c r="F61" s="16"/>
    </row>
    <row r="62" spans="1:1024" s="93" customFormat="1" ht="42" customHeight="1">
      <c r="A62" s="195"/>
      <c r="B62" s="1383" t="s">
        <v>1280</v>
      </c>
      <c r="C62" s="1383"/>
      <c r="D62" s="830"/>
      <c r="E62" s="342"/>
      <c r="F62" s="16"/>
      <c r="G62" s="8"/>
      <c r="H62" s="61"/>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c r="HN62" s="8"/>
      <c r="HO62" s="8"/>
      <c r="HP62" s="8"/>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8"/>
      <c r="LZ62" s="8"/>
      <c r="MA62" s="8"/>
      <c r="MB62" s="8"/>
      <c r="MC62" s="8"/>
      <c r="MD62" s="8"/>
      <c r="ME62" s="8"/>
      <c r="MF62" s="8"/>
      <c r="MG62" s="8"/>
      <c r="MH62" s="8"/>
      <c r="MI62" s="8"/>
      <c r="MJ62" s="8"/>
      <c r="MK62" s="8"/>
      <c r="ML62" s="8"/>
      <c r="MM62" s="8"/>
      <c r="MN62" s="8"/>
      <c r="MO62" s="8"/>
      <c r="MP62" s="8"/>
      <c r="MQ62" s="8"/>
      <c r="MR62" s="8"/>
      <c r="MS62" s="8"/>
      <c r="MT62" s="8"/>
      <c r="MU62" s="8"/>
      <c r="MV62" s="8"/>
      <c r="MW62" s="8"/>
      <c r="MX62" s="8"/>
      <c r="MY62" s="8"/>
      <c r="MZ62" s="8"/>
      <c r="NA62" s="8"/>
      <c r="NB62" s="8"/>
      <c r="NC62" s="8"/>
      <c r="ND62" s="8"/>
      <c r="NE62" s="8"/>
      <c r="NF62" s="8"/>
      <c r="NG62" s="8"/>
      <c r="NH62" s="8"/>
      <c r="NI62" s="8"/>
      <c r="NJ62" s="8"/>
      <c r="NK62" s="8"/>
      <c r="NL62" s="8"/>
      <c r="NM62" s="8"/>
      <c r="NN62" s="8"/>
      <c r="NO62" s="8"/>
      <c r="NP62" s="8"/>
      <c r="NQ62" s="8"/>
      <c r="NR62" s="8"/>
      <c r="NS62" s="8"/>
      <c r="NT62" s="8"/>
      <c r="NU62" s="8"/>
      <c r="NV62" s="8"/>
      <c r="NW62" s="8"/>
      <c r="NX62" s="8"/>
      <c r="NY62" s="8"/>
      <c r="NZ62" s="8"/>
      <c r="OA62" s="8"/>
      <c r="OB62" s="8"/>
      <c r="OC62" s="8"/>
      <c r="OD62" s="8"/>
      <c r="OE62" s="8"/>
      <c r="OF62" s="8"/>
      <c r="OG62" s="8"/>
      <c r="OH62" s="8"/>
      <c r="OI62" s="8"/>
      <c r="OJ62" s="8"/>
      <c r="OK62" s="8"/>
      <c r="OL62" s="8"/>
      <c r="OM62" s="8"/>
      <c r="ON62" s="8"/>
      <c r="OO62" s="8"/>
      <c r="OP62" s="8"/>
      <c r="OQ62" s="8"/>
      <c r="OR62" s="8"/>
      <c r="OS62" s="8"/>
      <c r="OT62" s="8"/>
      <c r="OU62" s="8"/>
      <c r="OV62" s="8"/>
      <c r="OW62" s="8"/>
      <c r="OX62" s="8"/>
      <c r="OY62" s="8"/>
      <c r="OZ62" s="8"/>
      <c r="PA62" s="8"/>
      <c r="PB62" s="8"/>
      <c r="PC62" s="8"/>
      <c r="PD62" s="8"/>
      <c r="PE62" s="8"/>
      <c r="PF62" s="8"/>
      <c r="PG62" s="8"/>
      <c r="PH62" s="8"/>
      <c r="PI62" s="8"/>
      <c r="PJ62" s="8"/>
      <c r="PK62" s="8"/>
      <c r="PL62" s="8"/>
      <c r="PM62" s="8"/>
      <c r="PN62" s="8"/>
      <c r="PO62" s="8"/>
      <c r="PP62" s="8"/>
      <c r="PQ62" s="8"/>
      <c r="PR62" s="8"/>
      <c r="PS62" s="8"/>
      <c r="PT62" s="8"/>
      <c r="PU62" s="8"/>
      <c r="PV62" s="8"/>
      <c r="PW62" s="8"/>
      <c r="PX62" s="8"/>
      <c r="PY62" s="8"/>
      <c r="PZ62" s="8"/>
      <c r="QA62" s="8"/>
      <c r="QB62" s="8"/>
      <c r="QC62" s="8"/>
      <c r="QD62" s="8"/>
      <c r="QE62" s="8"/>
      <c r="QF62" s="8"/>
      <c r="QG62" s="8"/>
      <c r="QH62" s="8"/>
      <c r="QI62" s="8"/>
      <c r="QJ62" s="8"/>
      <c r="QK62" s="8"/>
      <c r="QL62" s="8"/>
      <c r="QM62" s="8"/>
      <c r="QN62" s="8"/>
      <c r="QO62" s="8"/>
      <c r="QP62" s="8"/>
      <c r="QQ62" s="8"/>
      <c r="QR62" s="8"/>
      <c r="QS62" s="8"/>
      <c r="QT62" s="8"/>
      <c r="QU62" s="8"/>
      <c r="QV62" s="8"/>
      <c r="QW62" s="8"/>
      <c r="QX62" s="8"/>
      <c r="QY62" s="8"/>
      <c r="QZ62" s="8"/>
      <c r="RA62" s="8"/>
      <c r="RB62" s="8"/>
      <c r="RC62" s="8"/>
      <c r="RD62" s="8"/>
      <c r="RE62" s="8"/>
      <c r="RF62" s="8"/>
      <c r="RG62" s="8"/>
      <c r="RH62" s="8"/>
      <c r="RI62" s="8"/>
      <c r="RJ62" s="8"/>
      <c r="RK62" s="8"/>
      <c r="RL62" s="8"/>
      <c r="RM62" s="8"/>
      <c r="RN62" s="8"/>
      <c r="RO62" s="8"/>
      <c r="RP62" s="8"/>
      <c r="RQ62" s="8"/>
      <c r="RR62" s="8"/>
      <c r="RS62" s="8"/>
      <c r="RT62" s="8"/>
      <c r="RU62" s="8"/>
      <c r="RV62" s="8"/>
      <c r="RW62" s="8"/>
      <c r="RX62" s="8"/>
      <c r="RY62" s="8"/>
      <c r="RZ62" s="8"/>
      <c r="SA62" s="8"/>
      <c r="SB62" s="8"/>
      <c r="SC62" s="8"/>
      <c r="SD62" s="8"/>
      <c r="SE62" s="8"/>
      <c r="SF62" s="8"/>
      <c r="SG62" s="8"/>
      <c r="SH62" s="8"/>
      <c r="SI62" s="8"/>
      <c r="SJ62" s="8"/>
      <c r="SK62" s="8"/>
      <c r="SL62" s="8"/>
      <c r="SM62" s="8"/>
      <c r="SN62" s="8"/>
      <c r="SO62" s="8"/>
      <c r="SP62" s="8"/>
      <c r="SQ62" s="8"/>
      <c r="SR62" s="8"/>
      <c r="SS62" s="8"/>
      <c r="ST62" s="8"/>
      <c r="SU62" s="8"/>
      <c r="SV62" s="8"/>
      <c r="SW62" s="8"/>
      <c r="SX62" s="8"/>
      <c r="SY62" s="8"/>
      <c r="SZ62" s="8"/>
      <c r="TA62" s="8"/>
      <c r="TB62" s="8"/>
      <c r="TC62" s="8"/>
      <c r="TD62" s="8"/>
      <c r="TE62" s="8"/>
      <c r="TF62" s="8"/>
      <c r="TG62" s="8"/>
      <c r="TH62" s="8"/>
      <c r="TI62" s="8"/>
      <c r="TJ62" s="8"/>
      <c r="TK62" s="8"/>
      <c r="TL62" s="8"/>
      <c r="TM62" s="8"/>
      <c r="TN62" s="8"/>
      <c r="TO62" s="8"/>
      <c r="TP62" s="8"/>
      <c r="TQ62" s="8"/>
      <c r="TR62" s="8"/>
      <c r="TS62" s="8"/>
      <c r="TT62" s="8"/>
      <c r="TU62" s="8"/>
      <c r="TV62" s="8"/>
      <c r="TW62" s="8"/>
      <c r="TX62" s="8"/>
      <c r="TY62" s="8"/>
      <c r="TZ62" s="8"/>
      <c r="UA62" s="8"/>
      <c r="UB62" s="8"/>
      <c r="UC62" s="8"/>
      <c r="UD62" s="8"/>
      <c r="UE62" s="8"/>
      <c r="UF62" s="8"/>
      <c r="UG62" s="8"/>
      <c r="UH62" s="8"/>
      <c r="UI62" s="8"/>
      <c r="UJ62" s="8"/>
      <c r="UK62" s="8"/>
      <c r="UL62" s="8"/>
      <c r="UM62" s="8"/>
      <c r="UN62" s="8"/>
      <c r="UO62" s="8"/>
      <c r="UP62" s="8"/>
      <c r="UQ62" s="8"/>
      <c r="UR62" s="8"/>
      <c r="US62" s="8"/>
      <c r="UT62" s="8"/>
      <c r="UU62" s="8"/>
      <c r="UV62" s="8"/>
      <c r="UW62" s="8"/>
      <c r="UX62" s="8"/>
      <c r="UY62" s="8"/>
      <c r="UZ62" s="8"/>
      <c r="VA62" s="8"/>
      <c r="VB62" s="8"/>
      <c r="VC62" s="8"/>
      <c r="VD62" s="8"/>
      <c r="VE62" s="8"/>
      <c r="VF62" s="8"/>
      <c r="VG62" s="8"/>
      <c r="VH62" s="8"/>
      <c r="VI62" s="8"/>
      <c r="VJ62" s="8"/>
      <c r="VK62" s="8"/>
      <c r="VL62" s="8"/>
      <c r="VM62" s="8"/>
      <c r="VN62" s="8"/>
      <c r="VO62" s="8"/>
      <c r="VP62" s="8"/>
      <c r="VQ62" s="8"/>
      <c r="VR62" s="8"/>
      <c r="VS62" s="8"/>
      <c r="VT62" s="8"/>
      <c r="VU62" s="8"/>
      <c r="VV62" s="8"/>
      <c r="VW62" s="8"/>
      <c r="VX62" s="8"/>
      <c r="VY62" s="8"/>
      <c r="VZ62" s="8"/>
      <c r="WA62" s="8"/>
      <c r="WB62" s="8"/>
      <c r="WC62" s="8"/>
      <c r="WD62" s="8"/>
      <c r="WE62" s="8"/>
      <c r="WF62" s="8"/>
      <c r="WG62" s="8"/>
      <c r="WH62" s="8"/>
      <c r="WI62" s="8"/>
      <c r="WJ62" s="8"/>
      <c r="WK62" s="8"/>
      <c r="WL62" s="8"/>
      <c r="WM62" s="8"/>
      <c r="WN62" s="8"/>
      <c r="WO62" s="8"/>
      <c r="WP62" s="8"/>
      <c r="WQ62" s="8"/>
      <c r="WR62" s="8"/>
      <c r="WS62" s="8"/>
      <c r="WT62" s="8"/>
      <c r="WU62" s="8"/>
      <c r="WV62" s="8"/>
      <c r="WW62" s="8"/>
      <c r="WX62" s="8"/>
      <c r="WY62" s="8"/>
      <c r="WZ62" s="8"/>
      <c r="XA62" s="8"/>
      <c r="XB62" s="8"/>
      <c r="XC62" s="8"/>
      <c r="XD62" s="8"/>
      <c r="XE62" s="8"/>
      <c r="XF62" s="8"/>
      <c r="XG62" s="8"/>
      <c r="XH62" s="8"/>
      <c r="XI62" s="8"/>
      <c r="XJ62" s="8"/>
      <c r="XK62" s="8"/>
      <c r="XL62" s="8"/>
      <c r="XM62" s="8"/>
      <c r="XN62" s="8"/>
      <c r="XO62" s="8"/>
      <c r="XP62" s="8"/>
      <c r="XQ62" s="8"/>
      <c r="XR62" s="8"/>
      <c r="XS62" s="8"/>
      <c r="XT62" s="8"/>
      <c r="XU62" s="8"/>
      <c r="XV62" s="8"/>
      <c r="XW62" s="8"/>
      <c r="XX62" s="8"/>
      <c r="XY62" s="8"/>
      <c r="XZ62" s="8"/>
      <c r="YA62" s="8"/>
      <c r="YB62" s="8"/>
      <c r="YC62" s="8"/>
      <c r="YD62" s="8"/>
      <c r="YE62" s="8"/>
      <c r="YF62" s="8"/>
      <c r="YG62" s="8"/>
      <c r="YH62" s="8"/>
      <c r="YI62" s="8"/>
      <c r="YJ62" s="8"/>
      <c r="YK62" s="8"/>
      <c r="YL62" s="8"/>
      <c r="YM62" s="8"/>
      <c r="YN62" s="8"/>
      <c r="YO62" s="8"/>
      <c r="YP62" s="8"/>
      <c r="YQ62" s="8"/>
      <c r="YR62" s="8"/>
      <c r="YS62" s="8"/>
      <c r="YT62" s="8"/>
      <c r="YU62" s="8"/>
      <c r="YV62" s="8"/>
      <c r="YW62" s="8"/>
      <c r="YX62" s="8"/>
      <c r="YY62" s="8"/>
      <c r="YZ62" s="8"/>
      <c r="ZA62" s="8"/>
      <c r="ZB62" s="8"/>
      <c r="ZC62" s="8"/>
      <c r="ZD62" s="8"/>
      <c r="ZE62" s="8"/>
      <c r="ZF62" s="8"/>
      <c r="ZG62" s="8"/>
      <c r="ZH62" s="8"/>
      <c r="ZI62" s="8"/>
      <c r="ZJ62" s="8"/>
      <c r="ZK62" s="8"/>
      <c r="ZL62" s="8"/>
      <c r="ZM62" s="8"/>
      <c r="ZN62" s="8"/>
      <c r="ZO62" s="8"/>
      <c r="ZP62" s="8"/>
      <c r="ZQ62" s="8"/>
      <c r="ZR62" s="8"/>
      <c r="ZS62" s="8"/>
      <c r="ZT62" s="8"/>
      <c r="ZU62" s="8"/>
      <c r="ZV62" s="8"/>
      <c r="ZW62" s="8"/>
      <c r="ZX62" s="8"/>
      <c r="ZY62" s="8"/>
      <c r="ZZ62" s="8"/>
      <c r="AAA62" s="8"/>
      <c r="AAB62" s="8"/>
      <c r="AAC62" s="8"/>
      <c r="AAD62" s="8"/>
      <c r="AAE62" s="8"/>
      <c r="AAF62" s="8"/>
      <c r="AAG62" s="8"/>
      <c r="AAH62" s="8"/>
      <c r="AAI62" s="8"/>
      <c r="AAJ62" s="8"/>
      <c r="AAK62" s="8"/>
      <c r="AAL62" s="8"/>
      <c r="AAM62" s="8"/>
      <c r="AAN62" s="8"/>
      <c r="AAO62" s="8"/>
      <c r="AAP62" s="8"/>
      <c r="AAQ62" s="8"/>
      <c r="AAR62" s="8"/>
      <c r="AAS62" s="8"/>
      <c r="AAT62" s="8"/>
      <c r="AAU62" s="8"/>
      <c r="AAV62" s="8"/>
      <c r="AAW62" s="8"/>
      <c r="AAX62" s="8"/>
      <c r="AAY62" s="8"/>
      <c r="AAZ62" s="8"/>
      <c r="ABA62" s="8"/>
      <c r="ABB62" s="8"/>
      <c r="ABC62" s="8"/>
      <c r="ABD62" s="8"/>
      <c r="ABE62" s="8"/>
      <c r="ABF62" s="8"/>
      <c r="ABG62" s="8"/>
      <c r="ABH62" s="8"/>
      <c r="ABI62" s="8"/>
      <c r="ABJ62" s="8"/>
      <c r="ABK62" s="8"/>
      <c r="ABL62" s="8"/>
      <c r="ABM62" s="8"/>
      <c r="ABN62" s="8"/>
      <c r="ABO62" s="8"/>
      <c r="ABP62" s="8"/>
      <c r="ABQ62" s="8"/>
      <c r="ABR62" s="8"/>
      <c r="ABS62" s="8"/>
      <c r="ABT62" s="8"/>
      <c r="ABU62" s="8"/>
      <c r="ABV62" s="8"/>
      <c r="ABW62" s="8"/>
      <c r="ABX62" s="8"/>
      <c r="ABY62" s="8"/>
      <c r="ABZ62" s="8"/>
      <c r="ACA62" s="8"/>
      <c r="ACB62" s="8"/>
      <c r="ACC62" s="8"/>
      <c r="ACD62" s="8"/>
      <c r="ACE62" s="8"/>
      <c r="ACF62" s="8"/>
      <c r="ACG62" s="8"/>
      <c r="ACH62" s="8"/>
      <c r="ACI62" s="8"/>
      <c r="ACJ62" s="8"/>
      <c r="ACK62" s="8"/>
      <c r="ACL62" s="8"/>
      <c r="ACM62" s="8"/>
      <c r="ACN62" s="8"/>
      <c r="ACO62" s="8"/>
      <c r="ACP62" s="8"/>
      <c r="ACQ62" s="8"/>
      <c r="ACR62" s="8"/>
      <c r="ACS62" s="8"/>
      <c r="ACT62" s="8"/>
      <c r="ACU62" s="8"/>
      <c r="ACV62" s="8"/>
      <c r="ACW62" s="8"/>
      <c r="ACX62" s="8"/>
      <c r="ACY62" s="8"/>
      <c r="ACZ62" s="8"/>
      <c r="ADA62" s="8"/>
      <c r="ADB62" s="8"/>
      <c r="ADC62" s="8"/>
      <c r="ADD62" s="8"/>
      <c r="ADE62" s="8"/>
      <c r="ADF62" s="8"/>
      <c r="ADG62" s="8"/>
      <c r="ADH62" s="8"/>
      <c r="ADI62" s="8"/>
      <c r="ADJ62" s="8"/>
      <c r="ADK62" s="8"/>
      <c r="ADL62" s="8"/>
      <c r="ADM62" s="8"/>
      <c r="ADN62" s="8"/>
      <c r="ADO62" s="8"/>
      <c r="ADP62" s="8"/>
      <c r="ADQ62" s="8"/>
      <c r="ADR62" s="8"/>
      <c r="ADS62" s="8"/>
      <c r="ADT62" s="8"/>
      <c r="ADU62" s="8"/>
      <c r="ADV62" s="8"/>
      <c r="ADW62" s="8"/>
      <c r="ADX62" s="8"/>
      <c r="ADY62" s="8"/>
      <c r="ADZ62" s="8"/>
      <c r="AEA62" s="8"/>
      <c r="AEB62" s="8"/>
      <c r="AEC62" s="8"/>
      <c r="AED62" s="8"/>
      <c r="AEE62" s="8"/>
      <c r="AEF62" s="8"/>
      <c r="AEG62" s="8"/>
      <c r="AEH62" s="8"/>
      <c r="AEI62" s="8"/>
      <c r="AEJ62" s="8"/>
      <c r="AEK62" s="8"/>
      <c r="AEL62" s="8"/>
      <c r="AEM62" s="8"/>
      <c r="AEN62" s="8"/>
      <c r="AEO62" s="8"/>
      <c r="AEP62" s="8"/>
      <c r="AEQ62" s="8"/>
      <c r="AER62" s="8"/>
      <c r="AES62" s="8"/>
      <c r="AET62" s="8"/>
      <c r="AEU62" s="8"/>
      <c r="AEV62" s="8"/>
      <c r="AEW62" s="8"/>
      <c r="AEX62" s="8"/>
      <c r="AEY62" s="8"/>
      <c r="AEZ62" s="8"/>
      <c r="AFA62" s="8"/>
      <c r="AFB62" s="8"/>
      <c r="AFC62" s="8"/>
      <c r="AFD62" s="8"/>
      <c r="AFE62" s="8"/>
      <c r="AFF62" s="8"/>
      <c r="AFG62" s="8"/>
      <c r="AFH62" s="8"/>
      <c r="AFI62" s="8"/>
      <c r="AFJ62" s="8"/>
      <c r="AFK62" s="8"/>
      <c r="AFL62" s="8"/>
      <c r="AFM62" s="8"/>
      <c r="AFN62" s="8"/>
      <c r="AFO62" s="8"/>
      <c r="AFP62" s="8"/>
      <c r="AFQ62" s="8"/>
      <c r="AFR62" s="8"/>
      <c r="AFS62" s="8"/>
      <c r="AFT62" s="8"/>
      <c r="AFU62" s="8"/>
      <c r="AFV62" s="8"/>
      <c r="AFW62" s="8"/>
      <c r="AFX62" s="8"/>
      <c r="AFY62" s="8"/>
      <c r="AFZ62" s="8"/>
      <c r="AGA62" s="8"/>
      <c r="AGB62" s="8"/>
      <c r="AGC62" s="8"/>
      <c r="AGD62" s="8"/>
      <c r="AGE62" s="8"/>
      <c r="AGF62" s="8"/>
      <c r="AGG62" s="8"/>
      <c r="AGH62" s="8"/>
      <c r="AGI62" s="8"/>
      <c r="AGJ62" s="8"/>
      <c r="AGK62" s="8"/>
      <c r="AGL62" s="8"/>
      <c r="AGM62" s="8"/>
      <c r="AGN62" s="8"/>
      <c r="AGO62" s="8"/>
      <c r="AGP62" s="8"/>
      <c r="AGQ62" s="8"/>
      <c r="AGR62" s="8"/>
      <c r="AGS62" s="8"/>
      <c r="AGT62" s="8"/>
      <c r="AGU62" s="8"/>
      <c r="AGV62" s="8"/>
      <c r="AGW62" s="8"/>
      <c r="AGX62" s="8"/>
      <c r="AGY62" s="8"/>
      <c r="AGZ62" s="8"/>
      <c r="AHA62" s="8"/>
      <c r="AHB62" s="8"/>
      <c r="AHC62" s="8"/>
      <c r="AHD62" s="8"/>
      <c r="AHE62" s="8"/>
      <c r="AHF62" s="8"/>
      <c r="AHG62" s="8"/>
      <c r="AHH62" s="8"/>
      <c r="AHI62" s="8"/>
      <c r="AHJ62" s="8"/>
      <c r="AHK62" s="8"/>
      <c r="AHL62" s="8"/>
      <c r="AHM62" s="8"/>
      <c r="AHN62" s="8"/>
      <c r="AHO62" s="8"/>
      <c r="AHP62" s="8"/>
      <c r="AHQ62" s="8"/>
      <c r="AHR62" s="8"/>
      <c r="AHS62" s="8"/>
      <c r="AHT62" s="8"/>
      <c r="AHU62" s="8"/>
      <c r="AHV62" s="8"/>
      <c r="AHW62" s="8"/>
      <c r="AHX62" s="8"/>
      <c r="AHY62" s="8"/>
      <c r="AHZ62" s="8"/>
      <c r="AIA62" s="8"/>
      <c r="AIB62" s="8"/>
      <c r="AIC62" s="8"/>
      <c r="AID62" s="8"/>
      <c r="AIE62" s="8"/>
      <c r="AIF62" s="8"/>
      <c r="AIG62" s="8"/>
      <c r="AIH62" s="8"/>
      <c r="AII62" s="8"/>
      <c r="AIJ62" s="8"/>
      <c r="AIK62" s="8"/>
      <c r="AIL62" s="8"/>
      <c r="AIM62" s="8"/>
      <c r="AIN62" s="8"/>
      <c r="AIO62" s="8"/>
      <c r="AIP62" s="8"/>
      <c r="AIQ62" s="8"/>
      <c r="AIR62" s="8"/>
      <c r="AIS62" s="8"/>
      <c r="AIT62" s="8"/>
      <c r="AIU62" s="8"/>
      <c r="AIV62" s="8"/>
      <c r="AIW62" s="8"/>
      <c r="AIX62" s="8"/>
      <c r="AIY62" s="8"/>
      <c r="AIZ62" s="8"/>
      <c r="AJA62" s="8"/>
      <c r="AJB62" s="8"/>
      <c r="AJC62" s="8"/>
      <c r="AJD62" s="8"/>
      <c r="AJE62" s="8"/>
      <c r="AJF62" s="8"/>
      <c r="AJG62" s="8"/>
      <c r="AJH62" s="8"/>
      <c r="AJI62" s="8"/>
      <c r="AJJ62" s="8"/>
      <c r="AJK62" s="8"/>
      <c r="AJL62" s="8"/>
      <c r="AJM62" s="8"/>
      <c r="AJN62" s="8"/>
      <c r="AJO62" s="8"/>
      <c r="AJP62" s="8"/>
      <c r="AJQ62" s="8"/>
      <c r="AJR62" s="8"/>
      <c r="AJS62" s="8"/>
      <c r="AJT62" s="8"/>
      <c r="AJU62" s="8"/>
      <c r="AJV62" s="8"/>
      <c r="AJW62" s="8"/>
      <c r="AJX62" s="8"/>
      <c r="AJY62" s="8"/>
      <c r="AJZ62" s="8"/>
      <c r="AKA62" s="8"/>
      <c r="AKB62" s="8"/>
      <c r="AKC62" s="8"/>
      <c r="AKD62" s="8"/>
      <c r="AKE62" s="8"/>
      <c r="AKF62" s="8"/>
      <c r="AKG62" s="8"/>
      <c r="AKH62" s="8"/>
      <c r="AKI62" s="8"/>
      <c r="AKJ62" s="8"/>
      <c r="AKK62" s="8"/>
      <c r="AKL62" s="8"/>
      <c r="AKM62" s="8"/>
      <c r="AKN62" s="8"/>
      <c r="AKO62" s="8"/>
      <c r="AKP62" s="8"/>
      <c r="AKQ62" s="8"/>
      <c r="AKR62" s="8"/>
      <c r="AKS62" s="8"/>
      <c r="AKT62" s="8"/>
      <c r="AKU62" s="8"/>
      <c r="AKV62" s="8"/>
      <c r="AKW62" s="8"/>
      <c r="AKX62" s="8"/>
      <c r="AKY62" s="8"/>
      <c r="AKZ62" s="8"/>
      <c r="ALA62" s="8"/>
      <c r="ALB62" s="8"/>
      <c r="ALC62" s="8"/>
      <c r="ALD62" s="8"/>
      <c r="ALE62" s="8"/>
      <c r="ALF62" s="8"/>
      <c r="ALG62" s="8"/>
      <c r="ALH62" s="8"/>
      <c r="ALI62" s="8"/>
      <c r="ALJ62" s="8"/>
      <c r="ALK62" s="8"/>
      <c r="ALL62" s="8"/>
      <c r="ALM62" s="8"/>
      <c r="ALN62" s="8"/>
      <c r="ALO62" s="8"/>
      <c r="ALP62" s="8"/>
      <c r="ALQ62" s="8"/>
      <c r="ALR62" s="8"/>
      <c r="ALS62" s="8"/>
      <c r="ALT62" s="8"/>
      <c r="ALU62" s="8"/>
      <c r="ALV62" s="8"/>
      <c r="ALW62" s="8"/>
      <c r="ALX62" s="8"/>
      <c r="ALY62" s="8"/>
      <c r="ALZ62" s="8"/>
      <c r="AMA62" s="8"/>
      <c r="AMB62" s="8"/>
      <c r="AMC62" s="8"/>
      <c r="AMD62" s="8"/>
      <c r="AME62" s="8"/>
      <c r="AMF62" s="8"/>
      <c r="AMG62" s="8"/>
      <c r="AMH62" s="8"/>
      <c r="AMI62" s="8"/>
      <c r="AMJ62" s="8"/>
    </row>
    <row r="63" spans="1:1024" s="93" customFormat="1" ht="15" customHeight="1">
      <c r="A63" s="195"/>
      <c r="B63" s="421" t="s">
        <v>1281</v>
      </c>
      <c r="C63" s="465"/>
      <c r="D63" s="830"/>
      <c r="E63" s="342"/>
      <c r="F63" s="16"/>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c r="HN63" s="8"/>
      <c r="HO63" s="8"/>
      <c r="HP63" s="8"/>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8"/>
      <c r="LZ63" s="8"/>
      <c r="MA63" s="8"/>
      <c r="MB63" s="8"/>
      <c r="MC63" s="8"/>
      <c r="MD63" s="8"/>
      <c r="ME63" s="8"/>
      <c r="MF63" s="8"/>
      <c r="MG63" s="8"/>
      <c r="MH63" s="8"/>
      <c r="MI63" s="8"/>
      <c r="MJ63" s="8"/>
      <c r="MK63" s="8"/>
      <c r="ML63" s="8"/>
      <c r="MM63" s="8"/>
      <c r="MN63" s="8"/>
      <c r="MO63" s="8"/>
      <c r="MP63" s="8"/>
      <c r="MQ63" s="8"/>
      <c r="MR63" s="8"/>
      <c r="MS63" s="8"/>
      <c r="MT63" s="8"/>
      <c r="MU63" s="8"/>
      <c r="MV63" s="8"/>
      <c r="MW63" s="8"/>
      <c r="MX63" s="8"/>
      <c r="MY63" s="8"/>
      <c r="MZ63" s="8"/>
      <c r="NA63" s="8"/>
      <c r="NB63" s="8"/>
      <c r="NC63" s="8"/>
      <c r="ND63" s="8"/>
      <c r="NE63" s="8"/>
      <c r="NF63" s="8"/>
      <c r="NG63" s="8"/>
      <c r="NH63" s="8"/>
      <c r="NI63" s="8"/>
      <c r="NJ63" s="8"/>
      <c r="NK63" s="8"/>
      <c r="NL63" s="8"/>
      <c r="NM63" s="8"/>
      <c r="NN63" s="8"/>
      <c r="NO63" s="8"/>
      <c r="NP63" s="8"/>
      <c r="NQ63" s="8"/>
      <c r="NR63" s="8"/>
      <c r="NS63" s="8"/>
      <c r="NT63" s="8"/>
      <c r="NU63" s="8"/>
      <c r="NV63" s="8"/>
      <c r="NW63" s="8"/>
      <c r="NX63" s="8"/>
      <c r="NY63" s="8"/>
      <c r="NZ63" s="8"/>
      <c r="OA63" s="8"/>
      <c r="OB63" s="8"/>
      <c r="OC63" s="8"/>
      <c r="OD63" s="8"/>
      <c r="OE63" s="8"/>
      <c r="OF63" s="8"/>
      <c r="OG63" s="8"/>
      <c r="OH63" s="8"/>
      <c r="OI63" s="8"/>
      <c r="OJ63" s="8"/>
      <c r="OK63" s="8"/>
      <c r="OL63" s="8"/>
      <c r="OM63" s="8"/>
      <c r="ON63" s="8"/>
      <c r="OO63" s="8"/>
      <c r="OP63" s="8"/>
      <c r="OQ63" s="8"/>
      <c r="OR63" s="8"/>
      <c r="OS63" s="8"/>
      <c r="OT63" s="8"/>
      <c r="OU63" s="8"/>
      <c r="OV63" s="8"/>
      <c r="OW63" s="8"/>
      <c r="OX63" s="8"/>
      <c r="OY63" s="8"/>
      <c r="OZ63" s="8"/>
      <c r="PA63" s="8"/>
      <c r="PB63" s="8"/>
      <c r="PC63" s="8"/>
      <c r="PD63" s="8"/>
      <c r="PE63" s="8"/>
      <c r="PF63" s="8"/>
      <c r="PG63" s="8"/>
      <c r="PH63" s="8"/>
      <c r="PI63" s="8"/>
      <c r="PJ63" s="8"/>
      <c r="PK63" s="8"/>
      <c r="PL63" s="8"/>
      <c r="PM63" s="8"/>
      <c r="PN63" s="8"/>
      <c r="PO63" s="8"/>
      <c r="PP63" s="8"/>
      <c r="PQ63" s="8"/>
      <c r="PR63" s="8"/>
      <c r="PS63" s="8"/>
      <c r="PT63" s="8"/>
      <c r="PU63" s="8"/>
      <c r="PV63" s="8"/>
      <c r="PW63" s="8"/>
      <c r="PX63" s="8"/>
      <c r="PY63" s="8"/>
      <c r="PZ63" s="8"/>
      <c r="QA63" s="8"/>
      <c r="QB63" s="8"/>
      <c r="QC63" s="8"/>
      <c r="QD63" s="8"/>
      <c r="QE63" s="8"/>
      <c r="QF63" s="8"/>
      <c r="QG63" s="8"/>
      <c r="QH63" s="8"/>
      <c r="QI63" s="8"/>
      <c r="QJ63" s="8"/>
      <c r="QK63" s="8"/>
      <c r="QL63" s="8"/>
      <c r="QM63" s="8"/>
      <c r="QN63" s="8"/>
      <c r="QO63" s="8"/>
      <c r="QP63" s="8"/>
      <c r="QQ63" s="8"/>
      <c r="QR63" s="8"/>
      <c r="QS63" s="8"/>
      <c r="QT63" s="8"/>
      <c r="QU63" s="8"/>
      <c r="QV63" s="8"/>
      <c r="QW63" s="8"/>
      <c r="QX63" s="8"/>
      <c r="QY63" s="8"/>
      <c r="QZ63" s="8"/>
      <c r="RA63" s="8"/>
      <c r="RB63" s="8"/>
      <c r="RC63" s="8"/>
      <c r="RD63" s="8"/>
      <c r="RE63" s="8"/>
      <c r="RF63" s="8"/>
      <c r="RG63" s="8"/>
      <c r="RH63" s="8"/>
      <c r="RI63" s="8"/>
      <c r="RJ63" s="8"/>
      <c r="RK63" s="8"/>
      <c r="RL63" s="8"/>
      <c r="RM63" s="8"/>
      <c r="RN63" s="8"/>
      <c r="RO63" s="8"/>
      <c r="RP63" s="8"/>
      <c r="RQ63" s="8"/>
      <c r="RR63" s="8"/>
      <c r="RS63" s="8"/>
      <c r="RT63" s="8"/>
      <c r="RU63" s="8"/>
      <c r="RV63" s="8"/>
      <c r="RW63" s="8"/>
      <c r="RX63" s="8"/>
      <c r="RY63" s="8"/>
      <c r="RZ63" s="8"/>
      <c r="SA63" s="8"/>
      <c r="SB63" s="8"/>
      <c r="SC63" s="8"/>
      <c r="SD63" s="8"/>
      <c r="SE63" s="8"/>
      <c r="SF63" s="8"/>
      <c r="SG63" s="8"/>
      <c r="SH63" s="8"/>
      <c r="SI63" s="8"/>
      <c r="SJ63" s="8"/>
      <c r="SK63" s="8"/>
      <c r="SL63" s="8"/>
      <c r="SM63" s="8"/>
      <c r="SN63" s="8"/>
      <c r="SO63" s="8"/>
      <c r="SP63" s="8"/>
      <c r="SQ63" s="8"/>
      <c r="SR63" s="8"/>
      <c r="SS63" s="8"/>
      <c r="ST63" s="8"/>
      <c r="SU63" s="8"/>
      <c r="SV63" s="8"/>
      <c r="SW63" s="8"/>
      <c r="SX63" s="8"/>
      <c r="SY63" s="8"/>
      <c r="SZ63" s="8"/>
      <c r="TA63" s="8"/>
      <c r="TB63" s="8"/>
      <c r="TC63" s="8"/>
      <c r="TD63" s="8"/>
      <c r="TE63" s="8"/>
      <c r="TF63" s="8"/>
      <c r="TG63" s="8"/>
      <c r="TH63" s="8"/>
      <c r="TI63" s="8"/>
      <c r="TJ63" s="8"/>
      <c r="TK63" s="8"/>
      <c r="TL63" s="8"/>
      <c r="TM63" s="8"/>
      <c r="TN63" s="8"/>
      <c r="TO63" s="8"/>
      <c r="TP63" s="8"/>
      <c r="TQ63" s="8"/>
      <c r="TR63" s="8"/>
      <c r="TS63" s="8"/>
      <c r="TT63" s="8"/>
      <c r="TU63" s="8"/>
      <c r="TV63" s="8"/>
      <c r="TW63" s="8"/>
      <c r="TX63" s="8"/>
      <c r="TY63" s="8"/>
      <c r="TZ63" s="8"/>
      <c r="UA63" s="8"/>
      <c r="UB63" s="8"/>
      <c r="UC63" s="8"/>
      <c r="UD63" s="8"/>
      <c r="UE63" s="8"/>
      <c r="UF63" s="8"/>
      <c r="UG63" s="8"/>
      <c r="UH63" s="8"/>
      <c r="UI63" s="8"/>
      <c r="UJ63" s="8"/>
      <c r="UK63" s="8"/>
      <c r="UL63" s="8"/>
      <c r="UM63" s="8"/>
      <c r="UN63" s="8"/>
      <c r="UO63" s="8"/>
      <c r="UP63" s="8"/>
      <c r="UQ63" s="8"/>
      <c r="UR63" s="8"/>
      <c r="US63" s="8"/>
      <c r="UT63" s="8"/>
      <c r="UU63" s="8"/>
      <c r="UV63" s="8"/>
      <c r="UW63" s="8"/>
      <c r="UX63" s="8"/>
      <c r="UY63" s="8"/>
      <c r="UZ63" s="8"/>
      <c r="VA63" s="8"/>
      <c r="VB63" s="8"/>
      <c r="VC63" s="8"/>
      <c r="VD63" s="8"/>
      <c r="VE63" s="8"/>
      <c r="VF63" s="8"/>
      <c r="VG63" s="8"/>
      <c r="VH63" s="8"/>
      <c r="VI63" s="8"/>
      <c r="VJ63" s="8"/>
      <c r="VK63" s="8"/>
      <c r="VL63" s="8"/>
      <c r="VM63" s="8"/>
      <c r="VN63" s="8"/>
      <c r="VO63" s="8"/>
      <c r="VP63" s="8"/>
      <c r="VQ63" s="8"/>
      <c r="VR63" s="8"/>
      <c r="VS63" s="8"/>
      <c r="VT63" s="8"/>
      <c r="VU63" s="8"/>
      <c r="VV63" s="8"/>
      <c r="VW63" s="8"/>
      <c r="VX63" s="8"/>
      <c r="VY63" s="8"/>
      <c r="VZ63" s="8"/>
      <c r="WA63" s="8"/>
      <c r="WB63" s="8"/>
      <c r="WC63" s="8"/>
      <c r="WD63" s="8"/>
      <c r="WE63" s="8"/>
      <c r="WF63" s="8"/>
      <c r="WG63" s="8"/>
      <c r="WH63" s="8"/>
      <c r="WI63" s="8"/>
      <c r="WJ63" s="8"/>
      <c r="WK63" s="8"/>
      <c r="WL63" s="8"/>
      <c r="WM63" s="8"/>
      <c r="WN63" s="8"/>
      <c r="WO63" s="8"/>
      <c r="WP63" s="8"/>
      <c r="WQ63" s="8"/>
      <c r="WR63" s="8"/>
      <c r="WS63" s="8"/>
      <c r="WT63" s="8"/>
      <c r="WU63" s="8"/>
      <c r="WV63" s="8"/>
      <c r="WW63" s="8"/>
      <c r="WX63" s="8"/>
      <c r="WY63" s="8"/>
      <c r="WZ63" s="8"/>
      <c r="XA63" s="8"/>
      <c r="XB63" s="8"/>
      <c r="XC63" s="8"/>
      <c r="XD63" s="8"/>
      <c r="XE63" s="8"/>
      <c r="XF63" s="8"/>
      <c r="XG63" s="8"/>
      <c r="XH63" s="8"/>
      <c r="XI63" s="8"/>
      <c r="XJ63" s="8"/>
      <c r="XK63" s="8"/>
      <c r="XL63" s="8"/>
      <c r="XM63" s="8"/>
      <c r="XN63" s="8"/>
      <c r="XO63" s="8"/>
      <c r="XP63" s="8"/>
      <c r="XQ63" s="8"/>
      <c r="XR63" s="8"/>
      <c r="XS63" s="8"/>
      <c r="XT63" s="8"/>
      <c r="XU63" s="8"/>
      <c r="XV63" s="8"/>
      <c r="XW63" s="8"/>
      <c r="XX63" s="8"/>
      <c r="XY63" s="8"/>
      <c r="XZ63" s="8"/>
      <c r="YA63" s="8"/>
      <c r="YB63" s="8"/>
      <c r="YC63" s="8"/>
      <c r="YD63" s="8"/>
      <c r="YE63" s="8"/>
      <c r="YF63" s="8"/>
      <c r="YG63" s="8"/>
      <c r="YH63" s="8"/>
      <c r="YI63" s="8"/>
      <c r="YJ63" s="8"/>
      <c r="YK63" s="8"/>
      <c r="YL63" s="8"/>
      <c r="YM63" s="8"/>
      <c r="YN63" s="8"/>
      <c r="YO63" s="8"/>
      <c r="YP63" s="8"/>
      <c r="YQ63" s="8"/>
      <c r="YR63" s="8"/>
      <c r="YS63" s="8"/>
      <c r="YT63" s="8"/>
      <c r="YU63" s="8"/>
      <c r="YV63" s="8"/>
      <c r="YW63" s="8"/>
      <c r="YX63" s="8"/>
      <c r="YY63" s="8"/>
      <c r="YZ63" s="8"/>
      <c r="ZA63" s="8"/>
      <c r="ZB63" s="8"/>
      <c r="ZC63" s="8"/>
      <c r="ZD63" s="8"/>
      <c r="ZE63" s="8"/>
      <c r="ZF63" s="8"/>
      <c r="ZG63" s="8"/>
      <c r="ZH63" s="8"/>
      <c r="ZI63" s="8"/>
      <c r="ZJ63" s="8"/>
      <c r="ZK63" s="8"/>
      <c r="ZL63" s="8"/>
      <c r="ZM63" s="8"/>
      <c r="ZN63" s="8"/>
      <c r="ZO63" s="8"/>
      <c r="ZP63" s="8"/>
      <c r="ZQ63" s="8"/>
      <c r="ZR63" s="8"/>
      <c r="ZS63" s="8"/>
      <c r="ZT63" s="8"/>
      <c r="ZU63" s="8"/>
      <c r="ZV63" s="8"/>
      <c r="ZW63" s="8"/>
      <c r="ZX63" s="8"/>
      <c r="ZY63" s="8"/>
      <c r="ZZ63" s="8"/>
      <c r="AAA63" s="8"/>
      <c r="AAB63" s="8"/>
      <c r="AAC63" s="8"/>
      <c r="AAD63" s="8"/>
      <c r="AAE63" s="8"/>
      <c r="AAF63" s="8"/>
      <c r="AAG63" s="8"/>
      <c r="AAH63" s="8"/>
      <c r="AAI63" s="8"/>
      <c r="AAJ63" s="8"/>
      <c r="AAK63" s="8"/>
      <c r="AAL63" s="8"/>
      <c r="AAM63" s="8"/>
      <c r="AAN63" s="8"/>
      <c r="AAO63" s="8"/>
      <c r="AAP63" s="8"/>
      <c r="AAQ63" s="8"/>
      <c r="AAR63" s="8"/>
      <c r="AAS63" s="8"/>
      <c r="AAT63" s="8"/>
      <c r="AAU63" s="8"/>
      <c r="AAV63" s="8"/>
      <c r="AAW63" s="8"/>
      <c r="AAX63" s="8"/>
      <c r="AAY63" s="8"/>
      <c r="AAZ63" s="8"/>
      <c r="ABA63" s="8"/>
      <c r="ABB63" s="8"/>
      <c r="ABC63" s="8"/>
      <c r="ABD63" s="8"/>
      <c r="ABE63" s="8"/>
      <c r="ABF63" s="8"/>
      <c r="ABG63" s="8"/>
      <c r="ABH63" s="8"/>
      <c r="ABI63" s="8"/>
      <c r="ABJ63" s="8"/>
      <c r="ABK63" s="8"/>
      <c r="ABL63" s="8"/>
      <c r="ABM63" s="8"/>
      <c r="ABN63" s="8"/>
      <c r="ABO63" s="8"/>
      <c r="ABP63" s="8"/>
      <c r="ABQ63" s="8"/>
      <c r="ABR63" s="8"/>
      <c r="ABS63" s="8"/>
      <c r="ABT63" s="8"/>
      <c r="ABU63" s="8"/>
      <c r="ABV63" s="8"/>
      <c r="ABW63" s="8"/>
      <c r="ABX63" s="8"/>
      <c r="ABY63" s="8"/>
      <c r="ABZ63" s="8"/>
      <c r="ACA63" s="8"/>
      <c r="ACB63" s="8"/>
      <c r="ACC63" s="8"/>
      <c r="ACD63" s="8"/>
      <c r="ACE63" s="8"/>
      <c r="ACF63" s="8"/>
      <c r="ACG63" s="8"/>
      <c r="ACH63" s="8"/>
      <c r="ACI63" s="8"/>
      <c r="ACJ63" s="8"/>
      <c r="ACK63" s="8"/>
      <c r="ACL63" s="8"/>
      <c r="ACM63" s="8"/>
      <c r="ACN63" s="8"/>
      <c r="ACO63" s="8"/>
      <c r="ACP63" s="8"/>
      <c r="ACQ63" s="8"/>
      <c r="ACR63" s="8"/>
      <c r="ACS63" s="8"/>
      <c r="ACT63" s="8"/>
      <c r="ACU63" s="8"/>
      <c r="ACV63" s="8"/>
      <c r="ACW63" s="8"/>
      <c r="ACX63" s="8"/>
      <c r="ACY63" s="8"/>
      <c r="ACZ63" s="8"/>
      <c r="ADA63" s="8"/>
      <c r="ADB63" s="8"/>
      <c r="ADC63" s="8"/>
      <c r="ADD63" s="8"/>
      <c r="ADE63" s="8"/>
      <c r="ADF63" s="8"/>
      <c r="ADG63" s="8"/>
      <c r="ADH63" s="8"/>
      <c r="ADI63" s="8"/>
      <c r="ADJ63" s="8"/>
      <c r="ADK63" s="8"/>
      <c r="ADL63" s="8"/>
      <c r="ADM63" s="8"/>
      <c r="ADN63" s="8"/>
      <c r="ADO63" s="8"/>
      <c r="ADP63" s="8"/>
      <c r="ADQ63" s="8"/>
      <c r="ADR63" s="8"/>
      <c r="ADS63" s="8"/>
      <c r="ADT63" s="8"/>
      <c r="ADU63" s="8"/>
      <c r="ADV63" s="8"/>
      <c r="ADW63" s="8"/>
      <c r="ADX63" s="8"/>
      <c r="ADY63" s="8"/>
      <c r="ADZ63" s="8"/>
      <c r="AEA63" s="8"/>
      <c r="AEB63" s="8"/>
      <c r="AEC63" s="8"/>
      <c r="AED63" s="8"/>
      <c r="AEE63" s="8"/>
      <c r="AEF63" s="8"/>
      <c r="AEG63" s="8"/>
      <c r="AEH63" s="8"/>
      <c r="AEI63" s="8"/>
      <c r="AEJ63" s="8"/>
      <c r="AEK63" s="8"/>
      <c r="AEL63" s="8"/>
      <c r="AEM63" s="8"/>
      <c r="AEN63" s="8"/>
      <c r="AEO63" s="8"/>
      <c r="AEP63" s="8"/>
      <c r="AEQ63" s="8"/>
      <c r="AER63" s="8"/>
      <c r="AES63" s="8"/>
      <c r="AET63" s="8"/>
      <c r="AEU63" s="8"/>
      <c r="AEV63" s="8"/>
      <c r="AEW63" s="8"/>
      <c r="AEX63" s="8"/>
      <c r="AEY63" s="8"/>
      <c r="AEZ63" s="8"/>
      <c r="AFA63" s="8"/>
      <c r="AFB63" s="8"/>
      <c r="AFC63" s="8"/>
      <c r="AFD63" s="8"/>
      <c r="AFE63" s="8"/>
      <c r="AFF63" s="8"/>
      <c r="AFG63" s="8"/>
      <c r="AFH63" s="8"/>
      <c r="AFI63" s="8"/>
      <c r="AFJ63" s="8"/>
      <c r="AFK63" s="8"/>
      <c r="AFL63" s="8"/>
      <c r="AFM63" s="8"/>
      <c r="AFN63" s="8"/>
      <c r="AFO63" s="8"/>
      <c r="AFP63" s="8"/>
      <c r="AFQ63" s="8"/>
      <c r="AFR63" s="8"/>
      <c r="AFS63" s="8"/>
      <c r="AFT63" s="8"/>
      <c r="AFU63" s="8"/>
      <c r="AFV63" s="8"/>
      <c r="AFW63" s="8"/>
      <c r="AFX63" s="8"/>
      <c r="AFY63" s="8"/>
      <c r="AFZ63" s="8"/>
      <c r="AGA63" s="8"/>
      <c r="AGB63" s="8"/>
      <c r="AGC63" s="8"/>
      <c r="AGD63" s="8"/>
      <c r="AGE63" s="8"/>
      <c r="AGF63" s="8"/>
      <c r="AGG63" s="8"/>
      <c r="AGH63" s="8"/>
      <c r="AGI63" s="8"/>
      <c r="AGJ63" s="8"/>
      <c r="AGK63" s="8"/>
      <c r="AGL63" s="8"/>
      <c r="AGM63" s="8"/>
      <c r="AGN63" s="8"/>
      <c r="AGO63" s="8"/>
      <c r="AGP63" s="8"/>
      <c r="AGQ63" s="8"/>
      <c r="AGR63" s="8"/>
      <c r="AGS63" s="8"/>
      <c r="AGT63" s="8"/>
      <c r="AGU63" s="8"/>
      <c r="AGV63" s="8"/>
      <c r="AGW63" s="8"/>
      <c r="AGX63" s="8"/>
      <c r="AGY63" s="8"/>
      <c r="AGZ63" s="8"/>
      <c r="AHA63" s="8"/>
      <c r="AHB63" s="8"/>
      <c r="AHC63" s="8"/>
      <c r="AHD63" s="8"/>
      <c r="AHE63" s="8"/>
      <c r="AHF63" s="8"/>
      <c r="AHG63" s="8"/>
      <c r="AHH63" s="8"/>
      <c r="AHI63" s="8"/>
      <c r="AHJ63" s="8"/>
      <c r="AHK63" s="8"/>
      <c r="AHL63" s="8"/>
      <c r="AHM63" s="8"/>
      <c r="AHN63" s="8"/>
      <c r="AHO63" s="8"/>
      <c r="AHP63" s="8"/>
      <c r="AHQ63" s="8"/>
      <c r="AHR63" s="8"/>
      <c r="AHS63" s="8"/>
      <c r="AHT63" s="8"/>
      <c r="AHU63" s="8"/>
      <c r="AHV63" s="8"/>
      <c r="AHW63" s="8"/>
      <c r="AHX63" s="8"/>
      <c r="AHY63" s="8"/>
      <c r="AHZ63" s="8"/>
      <c r="AIA63" s="8"/>
      <c r="AIB63" s="8"/>
      <c r="AIC63" s="8"/>
      <c r="AID63" s="8"/>
      <c r="AIE63" s="8"/>
      <c r="AIF63" s="8"/>
      <c r="AIG63" s="8"/>
      <c r="AIH63" s="8"/>
      <c r="AII63" s="8"/>
      <c r="AIJ63" s="8"/>
      <c r="AIK63" s="8"/>
      <c r="AIL63" s="8"/>
      <c r="AIM63" s="8"/>
      <c r="AIN63" s="8"/>
      <c r="AIO63" s="8"/>
      <c r="AIP63" s="8"/>
      <c r="AIQ63" s="8"/>
      <c r="AIR63" s="8"/>
      <c r="AIS63" s="8"/>
      <c r="AIT63" s="8"/>
      <c r="AIU63" s="8"/>
      <c r="AIV63" s="8"/>
      <c r="AIW63" s="8"/>
      <c r="AIX63" s="8"/>
      <c r="AIY63" s="8"/>
      <c r="AIZ63" s="8"/>
      <c r="AJA63" s="8"/>
      <c r="AJB63" s="8"/>
      <c r="AJC63" s="8"/>
      <c r="AJD63" s="8"/>
      <c r="AJE63" s="8"/>
      <c r="AJF63" s="8"/>
      <c r="AJG63" s="8"/>
      <c r="AJH63" s="8"/>
      <c r="AJI63" s="8"/>
      <c r="AJJ63" s="8"/>
      <c r="AJK63" s="8"/>
      <c r="AJL63" s="8"/>
      <c r="AJM63" s="8"/>
      <c r="AJN63" s="8"/>
      <c r="AJO63" s="8"/>
      <c r="AJP63" s="8"/>
      <c r="AJQ63" s="8"/>
      <c r="AJR63" s="8"/>
      <c r="AJS63" s="8"/>
      <c r="AJT63" s="8"/>
      <c r="AJU63" s="8"/>
      <c r="AJV63" s="8"/>
      <c r="AJW63" s="8"/>
      <c r="AJX63" s="8"/>
      <c r="AJY63" s="8"/>
      <c r="AJZ63" s="8"/>
      <c r="AKA63" s="8"/>
      <c r="AKB63" s="8"/>
      <c r="AKC63" s="8"/>
      <c r="AKD63" s="8"/>
      <c r="AKE63" s="8"/>
      <c r="AKF63" s="8"/>
      <c r="AKG63" s="8"/>
      <c r="AKH63" s="8"/>
      <c r="AKI63" s="8"/>
      <c r="AKJ63" s="8"/>
      <c r="AKK63" s="8"/>
      <c r="AKL63" s="8"/>
      <c r="AKM63" s="8"/>
      <c r="AKN63" s="8"/>
      <c r="AKO63" s="8"/>
      <c r="AKP63" s="8"/>
      <c r="AKQ63" s="8"/>
      <c r="AKR63" s="8"/>
      <c r="AKS63" s="8"/>
      <c r="AKT63" s="8"/>
      <c r="AKU63" s="8"/>
      <c r="AKV63" s="8"/>
      <c r="AKW63" s="8"/>
      <c r="AKX63" s="8"/>
      <c r="AKY63" s="8"/>
      <c r="AKZ63" s="8"/>
      <c r="ALA63" s="8"/>
      <c r="ALB63" s="8"/>
      <c r="ALC63" s="8"/>
      <c r="ALD63" s="8"/>
      <c r="ALE63" s="8"/>
      <c r="ALF63" s="8"/>
      <c r="ALG63" s="8"/>
      <c r="ALH63" s="8"/>
      <c r="ALI63" s="8"/>
      <c r="ALJ63" s="8"/>
      <c r="ALK63" s="8"/>
      <c r="ALL63" s="8"/>
      <c r="ALM63" s="8"/>
      <c r="ALN63" s="8"/>
      <c r="ALO63" s="8"/>
      <c r="ALP63" s="8"/>
      <c r="ALQ63" s="8"/>
      <c r="ALR63" s="8"/>
      <c r="ALS63" s="8"/>
      <c r="ALT63" s="8"/>
      <c r="ALU63" s="8"/>
      <c r="ALV63" s="8"/>
      <c r="ALW63" s="8"/>
      <c r="ALX63" s="8"/>
      <c r="ALY63" s="8"/>
      <c r="ALZ63" s="8"/>
      <c r="AMA63" s="8"/>
      <c r="AMB63" s="8"/>
      <c r="AMC63" s="8"/>
      <c r="AMD63" s="8"/>
      <c r="AME63" s="8"/>
      <c r="AMF63" s="8"/>
      <c r="AMG63" s="8"/>
      <c r="AMH63" s="8"/>
      <c r="AMI63" s="8"/>
      <c r="AMJ63" s="8"/>
    </row>
    <row r="64" spans="1:1024" ht="25.5" customHeight="1">
      <c r="A64" s="195"/>
      <c r="B64" s="421" t="s">
        <v>1282</v>
      </c>
      <c r="C64" s="465"/>
      <c r="D64" s="830"/>
      <c r="E64" s="342"/>
      <c r="F64" s="16"/>
    </row>
    <row r="65" spans="1:1024" ht="32.25" customHeight="1">
      <c r="A65" s="195"/>
      <c r="B65" s="421" t="s">
        <v>1342</v>
      </c>
      <c r="C65" s="465"/>
      <c r="D65" s="830"/>
      <c r="E65" s="342"/>
      <c r="F65" s="16"/>
    </row>
    <row r="66" spans="1:1024" s="32" customFormat="1" ht="159.75" customHeight="1">
      <c r="A66" s="195"/>
      <c r="B66" s="1384" t="s">
        <v>1283</v>
      </c>
      <c r="C66" s="1384"/>
      <c r="D66" s="830"/>
      <c r="E66" s="342"/>
      <c r="F66" s="16"/>
      <c r="G66" s="8"/>
      <c r="H66" s="61"/>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8"/>
      <c r="LZ66" s="8"/>
      <c r="MA66" s="8"/>
      <c r="MB66" s="8"/>
      <c r="MC66" s="8"/>
      <c r="MD66" s="8"/>
      <c r="ME66" s="8"/>
      <c r="MF66" s="8"/>
      <c r="MG66" s="8"/>
      <c r="MH66" s="8"/>
      <c r="MI66" s="8"/>
      <c r="MJ66" s="8"/>
      <c r="MK66" s="8"/>
      <c r="ML66" s="8"/>
      <c r="MM66" s="8"/>
      <c r="MN66" s="8"/>
      <c r="MO66" s="8"/>
      <c r="MP66" s="8"/>
      <c r="MQ66" s="8"/>
      <c r="MR66" s="8"/>
      <c r="MS66" s="8"/>
      <c r="MT66" s="8"/>
      <c r="MU66" s="8"/>
      <c r="MV66" s="8"/>
      <c r="MW66" s="8"/>
      <c r="MX66" s="8"/>
      <c r="MY66" s="8"/>
      <c r="MZ66" s="8"/>
      <c r="NA66" s="8"/>
      <c r="NB66" s="8"/>
      <c r="NC66" s="8"/>
      <c r="ND66" s="8"/>
      <c r="NE66" s="8"/>
      <c r="NF66" s="8"/>
      <c r="NG66" s="8"/>
      <c r="NH66" s="8"/>
      <c r="NI66" s="8"/>
      <c r="NJ66" s="8"/>
      <c r="NK66" s="8"/>
      <c r="NL66" s="8"/>
      <c r="NM66" s="8"/>
      <c r="NN66" s="8"/>
      <c r="NO66" s="8"/>
      <c r="NP66" s="8"/>
      <c r="NQ66" s="8"/>
      <c r="NR66" s="8"/>
      <c r="NS66" s="8"/>
      <c r="NT66" s="8"/>
      <c r="NU66" s="8"/>
      <c r="NV66" s="8"/>
      <c r="NW66" s="8"/>
      <c r="NX66" s="8"/>
      <c r="NY66" s="8"/>
      <c r="NZ66" s="8"/>
      <c r="OA66" s="8"/>
      <c r="OB66" s="8"/>
      <c r="OC66" s="8"/>
      <c r="OD66" s="8"/>
      <c r="OE66" s="8"/>
      <c r="OF66" s="8"/>
      <c r="OG66" s="8"/>
      <c r="OH66" s="8"/>
      <c r="OI66" s="8"/>
      <c r="OJ66" s="8"/>
      <c r="OK66" s="8"/>
      <c r="OL66" s="8"/>
      <c r="OM66" s="8"/>
      <c r="ON66" s="8"/>
      <c r="OO66" s="8"/>
      <c r="OP66" s="8"/>
      <c r="OQ66" s="8"/>
      <c r="OR66" s="8"/>
      <c r="OS66" s="8"/>
      <c r="OT66" s="8"/>
      <c r="OU66" s="8"/>
      <c r="OV66" s="8"/>
      <c r="OW66" s="8"/>
      <c r="OX66" s="8"/>
      <c r="OY66" s="8"/>
      <c r="OZ66" s="8"/>
      <c r="PA66" s="8"/>
      <c r="PB66" s="8"/>
      <c r="PC66" s="8"/>
      <c r="PD66" s="8"/>
      <c r="PE66" s="8"/>
      <c r="PF66" s="8"/>
      <c r="PG66" s="8"/>
      <c r="PH66" s="8"/>
      <c r="PI66" s="8"/>
      <c r="PJ66" s="8"/>
      <c r="PK66" s="8"/>
      <c r="PL66" s="8"/>
      <c r="PM66" s="8"/>
      <c r="PN66" s="8"/>
      <c r="PO66" s="8"/>
      <c r="PP66" s="8"/>
      <c r="PQ66" s="8"/>
      <c r="PR66" s="8"/>
      <c r="PS66" s="8"/>
      <c r="PT66" s="8"/>
      <c r="PU66" s="8"/>
      <c r="PV66" s="8"/>
      <c r="PW66" s="8"/>
      <c r="PX66" s="8"/>
      <c r="PY66" s="8"/>
      <c r="PZ66" s="8"/>
      <c r="QA66" s="8"/>
      <c r="QB66" s="8"/>
      <c r="QC66" s="8"/>
      <c r="QD66" s="8"/>
      <c r="QE66" s="8"/>
      <c r="QF66" s="8"/>
      <c r="QG66" s="8"/>
      <c r="QH66" s="8"/>
      <c r="QI66" s="8"/>
      <c r="QJ66" s="8"/>
      <c r="QK66" s="8"/>
      <c r="QL66" s="8"/>
      <c r="QM66" s="8"/>
      <c r="QN66" s="8"/>
      <c r="QO66" s="8"/>
      <c r="QP66" s="8"/>
      <c r="QQ66" s="8"/>
      <c r="QR66" s="8"/>
      <c r="QS66" s="8"/>
      <c r="QT66" s="8"/>
      <c r="QU66" s="8"/>
      <c r="QV66" s="8"/>
      <c r="QW66" s="8"/>
      <c r="QX66" s="8"/>
      <c r="QY66" s="8"/>
      <c r="QZ66" s="8"/>
      <c r="RA66" s="8"/>
      <c r="RB66" s="8"/>
      <c r="RC66" s="8"/>
      <c r="RD66" s="8"/>
      <c r="RE66" s="8"/>
      <c r="RF66" s="8"/>
      <c r="RG66" s="8"/>
      <c r="RH66" s="8"/>
      <c r="RI66" s="8"/>
      <c r="RJ66" s="8"/>
      <c r="RK66" s="8"/>
      <c r="RL66" s="8"/>
      <c r="RM66" s="8"/>
      <c r="RN66" s="8"/>
      <c r="RO66" s="8"/>
      <c r="RP66" s="8"/>
      <c r="RQ66" s="8"/>
      <c r="RR66" s="8"/>
      <c r="RS66" s="8"/>
      <c r="RT66" s="8"/>
      <c r="RU66" s="8"/>
      <c r="RV66" s="8"/>
      <c r="RW66" s="8"/>
      <c r="RX66" s="8"/>
      <c r="RY66" s="8"/>
      <c r="RZ66" s="8"/>
      <c r="SA66" s="8"/>
      <c r="SB66" s="8"/>
      <c r="SC66" s="8"/>
      <c r="SD66" s="8"/>
      <c r="SE66" s="8"/>
      <c r="SF66" s="8"/>
      <c r="SG66" s="8"/>
      <c r="SH66" s="8"/>
      <c r="SI66" s="8"/>
      <c r="SJ66" s="8"/>
      <c r="SK66" s="8"/>
      <c r="SL66" s="8"/>
      <c r="SM66" s="8"/>
      <c r="SN66" s="8"/>
      <c r="SO66" s="8"/>
      <c r="SP66" s="8"/>
      <c r="SQ66" s="8"/>
      <c r="SR66" s="8"/>
      <c r="SS66" s="8"/>
      <c r="ST66" s="8"/>
      <c r="SU66" s="8"/>
      <c r="SV66" s="8"/>
      <c r="SW66" s="8"/>
      <c r="SX66" s="8"/>
      <c r="SY66" s="8"/>
      <c r="SZ66" s="8"/>
      <c r="TA66" s="8"/>
      <c r="TB66" s="8"/>
      <c r="TC66" s="8"/>
      <c r="TD66" s="8"/>
      <c r="TE66" s="8"/>
      <c r="TF66" s="8"/>
      <c r="TG66" s="8"/>
      <c r="TH66" s="8"/>
      <c r="TI66" s="8"/>
      <c r="TJ66" s="8"/>
      <c r="TK66" s="8"/>
      <c r="TL66" s="8"/>
      <c r="TM66" s="8"/>
      <c r="TN66" s="8"/>
      <c r="TO66" s="8"/>
      <c r="TP66" s="8"/>
      <c r="TQ66" s="8"/>
      <c r="TR66" s="8"/>
      <c r="TS66" s="8"/>
      <c r="TT66" s="8"/>
      <c r="TU66" s="8"/>
      <c r="TV66" s="8"/>
      <c r="TW66" s="8"/>
      <c r="TX66" s="8"/>
      <c r="TY66" s="8"/>
      <c r="TZ66" s="8"/>
      <c r="UA66" s="8"/>
      <c r="UB66" s="8"/>
      <c r="UC66" s="8"/>
      <c r="UD66" s="8"/>
      <c r="UE66" s="8"/>
      <c r="UF66" s="8"/>
      <c r="UG66" s="8"/>
      <c r="UH66" s="8"/>
      <c r="UI66" s="8"/>
      <c r="UJ66" s="8"/>
      <c r="UK66" s="8"/>
      <c r="UL66" s="8"/>
      <c r="UM66" s="8"/>
      <c r="UN66" s="8"/>
      <c r="UO66" s="8"/>
      <c r="UP66" s="8"/>
      <c r="UQ66" s="8"/>
      <c r="UR66" s="8"/>
      <c r="US66" s="8"/>
      <c r="UT66" s="8"/>
      <c r="UU66" s="8"/>
      <c r="UV66" s="8"/>
      <c r="UW66" s="8"/>
      <c r="UX66" s="8"/>
      <c r="UY66" s="8"/>
      <c r="UZ66" s="8"/>
      <c r="VA66" s="8"/>
      <c r="VB66" s="8"/>
      <c r="VC66" s="8"/>
      <c r="VD66" s="8"/>
      <c r="VE66" s="8"/>
      <c r="VF66" s="8"/>
      <c r="VG66" s="8"/>
      <c r="VH66" s="8"/>
      <c r="VI66" s="8"/>
      <c r="VJ66" s="8"/>
      <c r="VK66" s="8"/>
      <c r="VL66" s="8"/>
      <c r="VM66" s="8"/>
      <c r="VN66" s="8"/>
      <c r="VO66" s="8"/>
      <c r="VP66" s="8"/>
      <c r="VQ66" s="8"/>
      <c r="VR66" s="8"/>
      <c r="VS66" s="8"/>
      <c r="VT66" s="8"/>
      <c r="VU66" s="8"/>
      <c r="VV66" s="8"/>
      <c r="VW66" s="8"/>
      <c r="VX66" s="8"/>
      <c r="VY66" s="8"/>
      <c r="VZ66" s="8"/>
      <c r="WA66" s="8"/>
      <c r="WB66" s="8"/>
      <c r="WC66" s="8"/>
      <c r="WD66" s="8"/>
      <c r="WE66" s="8"/>
      <c r="WF66" s="8"/>
      <c r="WG66" s="8"/>
      <c r="WH66" s="8"/>
      <c r="WI66" s="8"/>
      <c r="WJ66" s="8"/>
      <c r="WK66" s="8"/>
      <c r="WL66" s="8"/>
      <c r="WM66" s="8"/>
      <c r="WN66" s="8"/>
      <c r="WO66" s="8"/>
      <c r="WP66" s="8"/>
      <c r="WQ66" s="8"/>
      <c r="WR66" s="8"/>
      <c r="WS66" s="8"/>
      <c r="WT66" s="8"/>
      <c r="WU66" s="8"/>
      <c r="WV66" s="8"/>
      <c r="WW66" s="8"/>
      <c r="WX66" s="8"/>
      <c r="WY66" s="8"/>
      <c r="WZ66" s="8"/>
      <c r="XA66" s="8"/>
      <c r="XB66" s="8"/>
      <c r="XC66" s="8"/>
      <c r="XD66" s="8"/>
      <c r="XE66" s="8"/>
      <c r="XF66" s="8"/>
      <c r="XG66" s="8"/>
      <c r="XH66" s="8"/>
      <c r="XI66" s="8"/>
      <c r="XJ66" s="8"/>
      <c r="XK66" s="8"/>
      <c r="XL66" s="8"/>
      <c r="XM66" s="8"/>
      <c r="XN66" s="8"/>
      <c r="XO66" s="8"/>
      <c r="XP66" s="8"/>
      <c r="XQ66" s="8"/>
      <c r="XR66" s="8"/>
      <c r="XS66" s="8"/>
      <c r="XT66" s="8"/>
      <c r="XU66" s="8"/>
      <c r="XV66" s="8"/>
      <c r="XW66" s="8"/>
      <c r="XX66" s="8"/>
      <c r="XY66" s="8"/>
      <c r="XZ66" s="8"/>
      <c r="YA66" s="8"/>
      <c r="YB66" s="8"/>
      <c r="YC66" s="8"/>
      <c r="YD66" s="8"/>
      <c r="YE66" s="8"/>
      <c r="YF66" s="8"/>
      <c r="YG66" s="8"/>
      <c r="YH66" s="8"/>
      <c r="YI66" s="8"/>
      <c r="YJ66" s="8"/>
      <c r="YK66" s="8"/>
      <c r="YL66" s="8"/>
      <c r="YM66" s="8"/>
      <c r="YN66" s="8"/>
      <c r="YO66" s="8"/>
      <c r="YP66" s="8"/>
      <c r="YQ66" s="8"/>
      <c r="YR66" s="8"/>
      <c r="YS66" s="8"/>
      <c r="YT66" s="8"/>
      <c r="YU66" s="8"/>
      <c r="YV66" s="8"/>
      <c r="YW66" s="8"/>
      <c r="YX66" s="8"/>
      <c r="YY66" s="8"/>
      <c r="YZ66" s="8"/>
      <c r="ZA66" s="8"/>
      <c r="ZB66" s="8"/>
      <c r="ZC66" s="8"/>
      <c r="ZD66" s="8"/>
      <c r="ZE66" s="8"/>
      <c r="ZF66" s="8"/>
      <c r="ZG66" s="8"/>
      <c r="ZH66" s="8"/>
      <c r="ZI66" s="8"/>
      <c r="ZJ66" s="8"/>
      <c r="ZK66" s="8"/>
      <c r="ZL66" s="8"/>
      <c r="ZM66" s="8"/>
      <c r="ZN66" s="8"/>
      <c r="ZO66" s="8"/>
      <c r="ZP66" s="8"/>
      <c r="ZQ66" s="8"/>
      <c r="ZR66" s="8"/>
      <c r="ZS66" s="8"/>
      <c r="ZT66" s="8"/>
      <c r="ZU66" s="8"/>
      <c r="ZV66" s="8"/>
      <c r="ZW66" s="8"/>
      <c r="ZX66" s="8"/>
      <c r="ZY66" s="8"/>
      <c r="ZZ66" s="8"/>
      <c r="AAA66" s="8"/>
      <c r="AAB66" s="8"/>
      <c r="AAC66" s="8"/>
      <c r="AAD66" s="8"/>
      <c r="AAE66" s="8"/>
      <c r="AAF66" s="8"/>
      <c r="AAG66" s="8"/>
      <c r="AAH66" s="8"/>
      <c r="AAI66" s="8"/>
      <c r="AAJ66" s="8"/>
      <c r="AAK66" s="8"/>
      <c r="AAL66" s="8"/>
      <c r="AAM66" s="8"/>
      <c r="AAN66" s="8"/>
      <c r="AAO66" s="8"/>
      <c r="AAP66" s="8"/>
      <c r="AAQ66" s="8"/>
      <c r="AAR66" s="8"/>
      <c r="AAS66" s="8"/>
      <c r="AAT66" s="8"/>
      <c r="AAU66" s="8"/>
      <c r="AAV66" s="8"/>
      <c r="AAW66" s="8"/>
      <c r="AAX66" s="8"/>
      <c r="AAY66" s="8"/>
      <c r="AAZ66" s="8"/>
      <c r="ABA66" s="8"/>
      <c r="ABB66" s="8"/>
      <c r="ABC66" s="8"/>
      <c r="ABD66" s="8"/>
      <c r="ABE66" s="8"/>
      <c r="ABF66" s="8"/>
      <c r="ABG66" s="8"/>
      <c r="ABH66" s="8"/>
      <c r="ABI66" s="8"/>
      <c r="ABJ66" s="8"/>
      <c r="ABK66" s="8"/>
      <c r="ABL66" s="8"/>
      <c r="ABM66" s="8"/>
      <c r="ABN66" s="8"/>
      <c r="ABO66" s="8"/>
      <c r="ABP66" s="8"/>
      <c r="ABQ66" s="8"/>
      <c r="ABR66" s="8"/>
      <c r="ABS66" s="8"/>
      <c r="ABT66" s="8"/>
      <c r="ABU66" s="8"/>
      <c r="ABV66" s="8"/>
      <c r="ABW66" s="8"/>
      <c r="ABX66" s="8"/>
      <c r="ABY66" s="8"/>
      <c r="ABZ66" s="8"/>
      <c r="ACA66" s="8"/>
      <c r="ACB66" s="8"/>
      <c r="ACC66" s="8"/>
      <c r="ACD66" s="8"/>
      <c r="ACE66" s="8"/>
      <c r="ACF66" s="8"/>
      <c r="ACG66" s="8"/>
      <c r="ACH66" s="8"/>
      <c r="ACI66" s="8"/>
      <c r="ACJ66" s="8"/>
      <c r="ACK66" s="8"/>
      <c r="ACL66" s="8"/>
      <c r="ACM66" s="8"/>
      <c r="ACN66" s="8"/>
      <c r="ACO66" s="8"/>
      <c r="ACP66" s="8"/>
      <c r="ACQ66" s="8"/>
      <c r="ACR66" s="8"/>
      <c r="ACS66" s="8"/>
      <c r="ACT66" s="8"/>
      <c r="ACU66" s="8"/>
      <c r="ACV66" s="8"/>
      <c r="ACW66" s="8"/>
      <c r="ACX66" s="8"/>
      <c r="ACY66" s="8"/>
      <c r="ACZ66" s="8"/>
      <c r="ADA66" s="8"/>
      <c r="ADB66" s="8"/>
      <c r="ADC66" s="8"/>
      <c r="ADD66" s="8"/>
      <c r="ADE66" s="8"/>
      <c r="ADF66" s="8"/>
      <c r="ADG66" s="8"/>
      <c r="ADH66" s="8"/>
      <c r="ADI66" s="8"/>
      <c r="ADJ66" s="8"/>
      <c r="ADK66" s="8"/>
      <c r="ADL66" s="8"/>
      <c r="ADM66" s="8"/>
      <c r="ADN66" s="8"/>
      <c r="ADO66" s="8"/>
      <c r="ADP66" s="8"/>
      <c r="ADQ66" s="8"/>
      <c r="ADR66" s="8"/>
      <c r="ADS66" s="8"/>
      <c r="ADT66" s="8"/>
      <c r="ADU66" s="8"/>
      <c r="ADV66" s="8"/>
      <c r="ADW66" s="8"/>
      <c r="ADX66" s="8"/>
      <c r="ADY66" s="8"/>
      <c r="ADZ66" s="8"/>
      <c r="AEA66" s="8"/>
      <c r="AEB66" s="8"/>
      <c r="AEC66" s="8"/>
      <c r="AED66" s="8"/>
      <c r="AEE66" s="8"/>
      <c r="AEF66" s="8"/>
      <c r="AEG66" s="8"/>
      <c r="AEH66" s="8"/>
      <c r="AEI66" s="8"/>
      <c r="AEJ66" s="8"/>
      <c r="AEK66" s="8"/>
      <c r="AEL66" s="8"/>
      <c r="AEM66" s="8"/>
      <c r="AEN66" s="8"/>
      <c r="AEO66" s="8"/>
      <c r="AEP66" s="8"/>
      <c r="AEQ66" s="8"/>
      <c r="AER66" s="8"/>
      <c r="AES66" s="8"/>
      <c r="AET66" s="8"/>
      <c r="AEU66" s="8"/>
      <c r="AEV66" s="8"/>
      <c r="AEW66" s="8"/>
      <c r="AEX66" s="8"/>
      <c r="AEY66" s="8"/>
      <c r="AEZ66" s="8"/>
      <c r="AFA66" s="8"/>
      <c r="AFB66" s="8"/>
      <c r="AFC66" s="8"/>
      <c r="AFD66" s="8"/>
      <c r="AFE66" s="8"/>
      <c r="AFF66" s="8"/>
      <c r="AFG66" s="8"/>
      <c r="AFH66" s="8"/>
      <c r="AFI66" s="8"/>
      <c r="AFJ66" s="8"/>
      <c r="AFK66" s="8"/>
      <c r="AFL66" s="8"/>
      <c r="AFM66" s="8"/>
      <c r="AFN66" s="8"/>
      <c r="AFO66" s="8"/>
      <c r="AFP66" s="8"/>
      <c r="AFQ66" s="8"/>
      <c r="AFR66" s="8"/>
      <c r="AFS66" s="8"/>
      <c r="AFT66" s="8"/>
      <c r="AFU66" s="8"/>
      <c r="AFV66" s="8"/>
      <c r="AFW66" s="8"/>
      <c r="AFX66" s="8"/>
      <c r="AFY66" s="8"/>
      <c r="AFZ66" s="8"/>
      <c r="AGA66" s="8"/>
      <c r="AGB66" s="8"/>
      <c r="AGC66" s="8"/>
      <c r="AGD66" s="8"/>
      <c r="AGE66" s="8"/>
      <c r="AGF66" s="8"/>
      <c r="AGG66" s="8"/>
      <c r="AGH66" s="8"/>
      <c r="AGI66" s="8"/>
      <c r="AGJ66" s="8"/>
      <c r="AGK66" s="8"/>
      <c r="AGL66" s="8"/>
      <c r="AGM66" s="8"/>
      <c r="AGN66" s="8"/>
      <c r="AGO66" s="8"/>
      <c r="AGP66" s="8"/>
      <c r="AGQ66" s="8"/>
      <c r="AGR66" s="8"/>
      <c r="AGS66" s="8"/>
      <c r="AGT66" s="8"/>
      <c r="AGU66" s="8"/>
      <c r="AGV66" s="8"/>
      <c r="AGW66" s="8"/>
      <c r="AGX66" s="8"/>
      <c r="AGY66" s="8"/>
      <c r="AGZ66" s="8"/>
      <c r="AHA66" s="8"/>
      <c r="AHB66" s="8"/>
      <c r="AHC66" s="8"/>
      <c r="AHD66" s="8"/>
      <c r="AHE66" s="8"/>
      <c r="AHF66" s="8"/>
      <c r="AHG66" s="8"/>
      <c r="AHH66" s="8"/>
      <c r="AHI66" s="8"/>
      <c r="AHJ66" s="8"/>
      <c r="AHK66" s="8"/>
      <c r="AHL66" s="8"/>
      <c r="AHM66" s="8"/>
      <c r="AHN66" s="8"/>
      <c r="AHO66" s="8"/>
      <c r="AHP66" s="8"/>
      <c r="AHQ66" s="8"/>
      <c r="AHR66" s="8"/>
      <c r="AHS66" s="8"/>
      <c r="AHT66" s="8"/>
      <c r="AHU66" s="8"/>
      <c r="AHV66" s="8"/>
      <c r="AHW66" s="8"/>
      <c r="AHX66" s="8"/>
      <c r="AHY66" s="8"/>
      <c r="AHZ66" s="8"/>
      <c r="AIA66" s="8"/>
      <c r="AIB66" s="8"/>
      <c r="AIC66" s="8"/>
      <c r="AID66" s="8"/>
      <c r="AIE66" s="8"/>
      <c r="AIF66" s="8"/>
      <c r="AIG66" s="8"/>
      <c r="AIH66" s="8"/>
      <c r="AII66" s="8"/>
      <c r="AIJ66" s="8"/>
      <c r="AIK66" s="8"/>
      <c r="AIL66" s="8"/>
      <c r="AIM66" s="8"/>
      <c r="AIN66" s="8"/>
      <c r="AIO66" s="8"/>
      <c r="AIP66" s="8"/>
      <c r="AIQ66" s="8"/>
      <c r="AIR66" s="8"/>
      <c r="AIS66" s="8"/>
      <c r="AIT66" s="8"/>
      <c r="AIU66" s="8"/>
      <c r="AIV66" s="8"/>
      <c r="AIW66" s="8"/>
      <c r="AIX66" s="8"/>
      <c r="AIY66" s="8"/>
      <c r="AIZ66" s="8"/>
      <c r="AJA66" s="8"/>
      <c r="AJB66" s="8"/>
      <c r="AJC66" s="8"/>
      <c r="AJD66" s="8"/>
      <c r="AJE66" s="8"/>
      <c r="AJF66" s="8"/>
      <c r="AJG66" s="8"/>
      <c r="AJH66" s="8"/>
      <c r="AJI66" s="8"/>
      <c r="AJJ66" s="8"/>
      <c r="AJK66" s="8"/>
      <c r="AJL66" s="8"/>
      <c r="AJM66" s="8"/>
      <c r="AJN66" s="8"/>
      <c r="AJO66" s="8"/>
      <c r="AJP66" s="8"/>
      <c r="AJQ66" s="8"/>
      <c r="AJR66" s="8"/>
      <c r="AJS66" s="8"/>
      <c r="AJT66" s="8"/>
      <c r="AJU66" s="8"/>
      <c r="AJV66" s="8"/>
      <c r="AJW66" s="8"/>
      <c r="AJX66" s="8"/>
      <c r="AJY66" s="8"/>
      <c r="AJZ66" s="8"/>
      <c r="AKA66" s="8"/>
      <c r="AKB66" s="8"/>
      <c r="AKC66" s="8"/>
      <c r="AKD66" s="8"/>
      <c r="AKE66" s="8"/>
      <c r="AKF66" s="8"/>
      <c r="AKG66" s="8"/>
      <c r="AKH66" s="8"/>
      <c r="AKI66" s="8"/>
      <c r="AKJ66" s="8"/>
      <c r="AKK66" s="8"/>
      <c r="AKL66" s="8"/>
      <c r="AKM66" s="8"/>
      <c r="AKN66" s="8"/>
      <c r="AKO66" s="8"/>
      <c r="AKP66" s="8"/>
      <c r="AKQ66" s="8"/>
      <c r="AKR66" s="8"/>
      <c r="AKS66" s="8"/>
      <c r="AKT66" s="8"/>
      <c r="AKU66" s="8"/>
      <c r="AKV66" s="8"/>
      <c r="AKW66" s="8"/>
      <c r="AKX66" s="8"/>
      <c r="AKY66" s="8"/>
      <c r="AKZ66" s="8"/>
      <c r="ALA66" s="8"/>
      <c r="ALB66" s="8"/>
      <c r="ALC66" s="8"/>
      <c r="ALD66" s="8"/>
      <c r="ALE66" s="8"/>
      <c r="ALF66" s="8"/>
      <c r="ALG66" s="8"/>
      <c r="ALH66" s="8"/>
      <c r="ALI66" s="8"/>
      <c r="ALJ66" s="8"/>
      <c r="ALK66" s="8"/>
      <c r="ALL66" s="8"/>
      <c r="ALM66" s="8"/>
      <c r="ALN66" s="8"/>
      <c r="ALO66" s="8"/>
      <c r="ALP66" s="8"/>
      <c r="ALQ66" s="8"/>
      <c r="ALR66" s="8"/>
      <c r="ALS66" s="8"/>
      <c r="ALT66" s="8"/>
      <c r="ALU66" s="8"/>
      <c r="ALV66" s="8"/>
      <c r="ALW66" s="8"/>
      <c r="ALX66" s="8"/>
      <c r="ALY66" s="8"/>
      <c r="ALZ66" s="8"/>
      <c r="AMA66" s="8"/>
      <c r="AMB66" s="8"/>
      <c r="AMC66" s="8"/>
      <c r="AMD66" s="8"/>
      <c r="AME66" s="8"/>
      <c r="AMF66" s="8"/>
      <c r="AMG66" s="8"/>
      <c r="AMH66" s="8"/>
      <c r="AMI66" s="8"/>
      <c r="AMJ66" s="8"/>
    </row>
    <row r="67" spans="1:1024" s="479" customFormat="1" ht="23.25" customHeight="1">
      <c r="A67" s="146"/>
      <c r="B67" s="1384" t="s">
        <v>1343</v>
      </c>
      <c r="C67" s="1384"/>
      <c r="D67" s="830"/>
      <c r="E67" s="342"/>
      <c r="F67" s="16"/>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c r="HP67" s="8"/>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8"/>
      <c r="LZ67" s="8"/>
      <c r="MA67" s="8"/>
      <c r="MB67" s="8"/>
      <c r="MC67" s="8"/>
      <c r="MD67" s="8"/>
      <c r="ME67" s="8"/>
      <c r="MF67" s="8"/>
      <c r="MG67" s="8"/>
      <c r="MH67" s="8"/>
      <c r="MI67" s="8"/>
      <c r="MJ67" s="8"/>
      <c r="MK67" s="8"/>
      <c r="ML67" s="8"/>
      <c r="MM67" s="8"/>
      <c r="MN67" s="8"/>
      <c r="MO67" s="8"/>
      <c r="MP67" s="8"/>
      <c r="MQ67" s="8"/>
      <c r="MR67" s="8"/>
      <c r="MS67" s="8"/>
      <c r="MT67" s="8"/>
      <c r="MU67" s="8"/>
      <c r="MV67" s="8"/>
      <c r="MW67" s="8"/>
      <c r="MX67" s="8"/>
      <c r="MY67" s="8"/>
      <c r="MZ67" s="8"/>
      <c r="NA67" s="8"/>
      <c r="NB67" s="8"/>
      <c r="NC67" s="8"/>
      <c r="ND67" s="8"/>
      <c r="NE67" s="8"/>
      <c r="NF67" s="8"/>
      <c r="NG67" s="8"/>
      <c r="NH67" s="8"/>
      <c r="NI67" s="8"/>
      <c r="NJ67" s="8"/>
      <c r="NK67" s="8"/>
      <c r="NL67" s="8"/>
      <c r="NM67" s="8"/>
      <c r="NN67" s="8"/>
      <c r="NO67" s="8"/>
      <c r="NP67" s="8"/>
      <c r="NQ67" s="8"/>
      <c r="NR67" s="8"/>
      <c r="NS67" s="8"/>
      <c r="NT67" s="8"/>
      <c r="NU67" s="8"/>
      <c r="NV67" s="8"/>
      <c r="NW67" s="8"/>
      <c r="NX67" s="8"/>
      <c r="NY67" s="8"/>
      <c r="NZ67" s="8"/>
      <c r="OA67" s="8"/>
      <c r="OB67" s="8"/>
      <c r="OC67" s="8"/>
      <c r="OD67" s="8"/>
      <c r="OE67" s="8"/>
      <c r="OF67" s="8"/>
      <c r="OG67" s="8"/>
      <c r="OH67" s="8"/>
      <c r="OI67" s="8"/>
      <c r="OJ67" s="8"/>
      <c r="OK67" s="8"/>
      <c r="OL67" s="8"/>
      <c r="OM67" s="8"/>
      <c r="ON67" s="8"/>
      <c r="OO67" s="8"/>
      <c r="OP67" s="8"/>
      <c r="OQ67" s="8"/>
      <c r="OR67" s="8"/>
      <c r="OS67" s="8"/>
      <c r="OT67" s="8"/>
      <c r="OU67" s="8"/>
      <c r="OV67" s="8"/>
      <c r="OW67" s="8"/>
      <c r="OX67" s="8"/>
      <c r="OY67" s="8"/>
      <c r="OZ67" s="8"/>
      <c r="PA67" s="8"/>
      <c r="PB67" s="8"/>
      <c r="PC67" s="8"/>
      <c r="PD67" s="8"/>
      <c r="PE67" s="8"/>
      <c r="PF67" s="8"/>
      <c r="PG67" s="8"/>
      <c r="PH67" s="8"/>
      <c r="PI67" s="8"/>
      <c r="PJ67" s="8"/>
      <c r="PK67" s="8"/>
      <c r="PL67" s="8"/>
      <c r="PM67" s="8"/>
      <c r="PN67" s="8"/>
      <c r="PO67" s="8"/>
      <c r="PP67" s="8"/>
      <c r="PQ67" s="8"/>
      <c r="PR67" s="8"/>
      <c r="PS67" s="8"/>
      <c r="PT67" s="8"/>
      <c r="PU67" s="8"/>
      <c r="PV67" s="8"/>
      <c r="PW67" s="8"/>
      <c r="PX67" s="8"/>
      <c r="PY67" s="8"/>
      <c r="PZ67" s="8"/>
      <c r="QA67" s="8"/>
      <c r="QB67" s="8"/>
      <c r="QC67" s="8"/>
      <c r="QD67" s="8"/>
      <c r="QE67" s="8"/>
      <c r="QF67" s="8"/>
      <c r="QG67" s="8"/>
      <c r="QH67" s="8"/>
      <c r="QI67" s="8"/>
      <c r="QJ67" s="8"/>
      <c r="QK67" s="8"/>
      <c r="QL67" s="8"/>
      <c r="QM67" s="8"/>
      <c r="QN67" s="8"/>
      <c r="QO67" s="8"/>
      <c r="QP67" s="8"/>
      <c r="QQ67" s="8"/>
      <c r="QR67" s="8"/>
      <c r="QS67" s="8"/>
      <c r="QT67" s="8"/>
      <c r="QU67" s="8"/>
      <c r="QV67" s="8"/>
      <c r="QW67" s="8"/>
      <c r="QX67" s="8"/>
      <c r="QY67" s="8"/>
      <c r="QZ67" s="8"/>
      <c r="RA67" s="8"/>
      <c r="RB67" s="8"/>
      <c r="RC67" s="8"/>
      <c r="RD67" s="8"/>
      <c r="RE67" s="8"/>
      <c r="RF67" s="8"/>
      <c r="RG67" s="8"/>
      <c r="RH67" s="8"/>
      <c r="RI67" s="8"/>
      <c r="RJ67" s="8"/>
      <c r="RK67" s="8"/>
      <c r="RL67" s="8"/>
      <c r="RM67" s="8"/>
      <c r="RN67" s="8"/>
      <c r="RO67" s="8"/>
      <c r="RP67" s="8"/>
      <c r="RQ67" s="8"/>
      <c r="RR67" s="8"/>
      <c r="RS67" s="8"/>
      <c r="RT67" s="8"/>
      <c r="RU67" s="8"/>
      <c r="RV67" s="8"/>
      <c r="RW67" s="8"/>
      <c r="RX67" s="8"/>
      <c r="RY67" s="8"/>
      <c r="RZ67" s="8"/>
      <c r="SA67" s="8"/>
      <c r="SB67" s="8"/>
      <c r="SC67" s="8"/>
      <c r="SD67" s="8"/>
      <c r="SE67" s="8"/>
      <c r="SF67" s="8"/>
      <c r="SG67" s="8"/>
      <c r="SH67" s="8"/>
      <c r="SI67" s="8"/>
      <c r="SJ67" s="8"/>
      <c r="SK67" s="8"/>
      <c r="SL67" s="8"/>
      <c r="SM67" s="8"/>
      <c r="SN67" s="8"/>
      <c r="SO67" s="8"/>
      <c r="SP67" s="8"/>
      <c r="SQ67" s="8"/>
      <c r="SR67" s="8"/>
      <c r="SS67" s="8"/>
      <c r="ST67" s="8"/>
      <c r="SU67" s="8"/>
      <c r="SV67" s="8"/>
      <c r="SW67" s="8"/>
      <c r="SX67" s="8"/>
      <c r="SY67" s="8"/>
      <c r="SZ67" s="8"/>
      <c r="TA67" s="8"/>
      <c r="TB67" s="8"/>
      <c r="TC67" s="8"/>
      <c r="TD67" s="8"/>
      <c r="TE67" s="8"/>
      <c r="TF67" s="8"/>
      <c r="TG67" s="8"/>
      <c r="TH67" s="8"/>
      <c r="TI67" s="8"/>
      <c r="TJ67" s="8"/>
      <c r="TK67" s="8"/>
      <c r="TL67" s="8"/>
      <c r="TM67" s="8"/>
      <c r="TN67" s="8"/>
      <c r="TO67" s="8"/>
      <c r="TP67" s="8"/>
      <c r="TQ67" s="8"/>
      <c r="TR67" s="8"/>
      <c r="TS67" s="8"/>
      <c r="TT67" s="8"/>
      <c r="TU67" s="8"/>
      <c r="TV67" s="8"/>
      <c r="TW67" s="8"/>
      <c r="TX67" s="8"/>
      <c r="TY67" s="8"/>
      <c r="TZ67" s="8"/>
      <c r="UA67" s="8"/>
      <c r="UB67" s="8"/>
      <c r="UC67" s="8"/>
      <c r="UD67" s="8"/>
      <c r="UE67" s="8"/>
      <c r="UF67" s="8"/>
      <c r="UG67" s="8"/>
      <c r="UH67" s="8"/>
      <c r="UI67" s="8"/>
      <c r="UJ67" s="8"/>
      <c r="UK67" s="8"/>
      <c r="UL67" s="8"/>
      <c r="UM67" s="8"/>
      <c r="UN67" s="8"/>
      <c r="UO67" s="8"/>
      <c r="UP67" s="8"/>
      <c r="UQ67" s="8"/>
      <c r="UR67" s="8"/>
      <c r="US67" s="8"/>
      <c r="UT67" s="8"/>
      <c r="UU67" s="8"/>
      <c r="UV67" s="8"/>
      <c r="UW67" s="8"/>
      <c r="UX67" s="8"/>
      <c r="UY67" s="8"/>
      <c r="UZ67" s="8"/>
      <c r="VA67" s="8"/>
      <c r="VB67" s="8"/>
      <c r="VC67" s="8"/>
      <c r="VD67" s="8"/>
      <c r="VE67" s="8"/>
      <c r="VF67" s="8"/>
      <c r="VG67" s="8"/>
      <c r="VH67" s="8"/>
      <c r="VI67" s="8"/>
      <c r="VJ67" s="8"/>
      <c r="VK67" s="8"/>
      <c r="VL67" s="8"/>
      <c r="VM67" s="8"/>
      <c r="VN67" s="8"/>
      <c r="VO67" s="8"/>
      <c r="VP67" s="8"/>
      <c r="VQ67" s="8"/>
      <c r="VR67" s="8"/>
      <c r="VS67" s="8"/>
      <c r="VT67" s="8"/>
      <c r="VU67" s="8"/>
      <c r="VV67" s="8"/>
      <c r="VW67" s="8"/>
      <c r="VX67" s="8"/>
      <c r="VY67" s="8"/>
      <c r="VZ67" s="8"/>
      <c r="WA67" s="8"/>
      <c r="WB67" s="8"/>
      <c r="WC67" s="8"/>
      <c r="WD67" s="8"/>
      <c r="WE67" s="8"/>
      <c r="WF67" s="8"/>
      <c r="WG67" s="8"/>
      <c r="WH67" s="8"/>
      <c r="WI67" s="8"/>
      <c r="WJ67" s="8"/>
      <c r="WK67" s="8"/>
      <c r="WL67" s="8"/>
      <c r="WM67" s="8"/>
      <c r="WN67" s="8"/>
      <c r="WO67" s="8"/>
      <c r="WP67" s="8"/>
      <c r="WQ67" s="8"/>
      <c r="WR67" s="8"/>
      <c r="WS67" s="8"/>
      <c r="WT67" s="8"/>
      <c r="WU67" s="8"/>
      <c r="WV67" s="8"/>
      <c r="WW67" s="8"/>
      <c r="WX67" s="8"/>
      <c r="WY67" s="8"/>
      <c r="WZ67" s="8"/>
      <c r="XA67" s="8"/>
      <c r="XB67" s="8"/>
      <c r="XC67" s="8"/>
      <c r="XD67" s="8"/>
      <c r="XE67" s="8"/>
      <c r="XF67" s="8"/>
      <c r="XG67" s="8"/>
      <c r="XH67" s="8"/>
      <c r="XI67" s="8"/>
      <c r="XJ67" s="8"/>
      <c r="XK67" s="8"/>
      <c r="XL67" s="8"/>
      <c r="XM67" s="8"/>
      <c r="XN67" s="8"/>
      <c r="XO67" s="8"/>
      <c r="XP67" s="8"/>
      <c r="XQ67" s="8"/>
      <c r="XR67" s="8"/>
      <c r="XS67" s="8"/>
      <c r="XT67" s="8"/>
      <c r="XU67" s="8"/>
      <c r="XV67" s="8"/>
      <c r="XW67" s="8"/>
      <c r="XX67" s="8"/>
      <c r="XY67" s="8"/>
      <c r="XZ67" s="8"/>
      <c r="YA67" s="8"/>
      <c r="YB67" s="8"/>
      <c r="YC67" s="8"/>
      <c r="YD67" s="8"/>
      <c r="YE67" s="8"/>
      <c r="YF67" s="8"/>
      <c r="YG67" s="8"/>
      <c r="YH67" s="8"/>
      <c r="YI67" s="8"/>
      <c r="YJ67" s="8"/>
      <c r="YK67" s="8"/>
      <c r="YL67" s="8"/>
      <c r="YM67" s="8"/>
      <c r="YN67" s="8"/>
      <c r="YO67" s="8"/>
      <c r="YP67" s="8"/>
      <c r="YQ67" s="8"/>
      <c r="YR67" s="8"/>
      <c r="YS67" s="8"/>
      <c r="YT67" s="8"/>
      <c r="YU67" s="8"/>
      <c r="YV67" s="8"/>
      <c r="YW67" s="8"/>
      <c r="YX67" s="8"/>
      <c r="YY67" s="8"/>
      <c r="YZ67" s="8"/>
      <c r="ZA67" s="8"/>
      <c r="ZB67" s="8"/>
      <c r="ZC67" s="8"/>
      <c r="ZD67" s="8"/>
      <c r="ZE67" s="8"/>
      <c r="ZF67" s="8"/>
      <c r="ZG67" s="8"/>
      <c r="ZH67" s="8"/>
      <c r="ZI67" s="8"/>
      <c r="ZJ67" s="8"/>
      <c r="ZK67" s="8"/>
      <c r="ZL67" s="8"/>
      <c r="ZM67" s="8"/>
      <c r="ZN67" s="8"/>
      <c r="ZO67" s="8"/>
      <c r="ZP67" s="8"/>
      <c r="ZQ67" s="8"/>
      <c r="ZR67" s="8"/>
      <c r="ZS67" s="8"/>
      <c r="ZT67" s="8"/>
      <c r="ZU67" s="8"/>
      <c r="ZV67" s="8"/>
      <c r="ZW67" s="8"/>
      <c r="ZX67" s="8"/>
      <c r="ZY67" s="8"/>
      <c r="ZZ67" s="8"/>
      <c r="AAA67" s="8"/>
      <c r="AAB67" s="8"/>
      <c r="AAC67" s="8"/>
      <c r="AAD67" s="8"/>
      <c r="AAE67" s="8"/>
      <c r="AAF67" s="8"/>
      <c r="AAG67" s="8"/>
      <c r="AAH67" s="8"/>
      <c r="AAI67" s="8"/>
      <c r="AAJ67" s="8"/>
      <c r="AAK67" s="8"/>
      <c r="AAL67" s="8"/>
      <c r="AAM67" s="8"/>
      <c r="AAN67" s="8"/>
      <c r="AAO67" s="8"/>
      <c r="AAP67" s="8"/>
      <c r="AAQ67" s="8"/>
      <c r="AAR67" s="8"/>
      <c r="AAS67" s="8"/>
      <c r="AAT67" s="8"/>
      <c r="AAU67" s="8"/>
      <c r="AAV67" s="8"/>
      <c r="AAW67" s="8"/>
      <c r="AAX67" s="8"/>
      <c r="AAY67" s="8"/>
      <c r="AAZ67" s="8"/>
      <c r="ABA67" s="8"/>
      <c r="ABB67" s="8"/>
      <c r="ABC67" s="8"/>
      <c r="ABD67" s="8"/>
      <c r="ABE67" s="8"/>
      <c r="ABF67" s="8"/>
      <c r="ABG67" s="8"/>
      <c r="ABH67" s="8"/>
      <c r="ABI67" s="8"/>
      <c r="ABJ67" s="8"/>
      <c r="ABK67" s="8"/>
      <c r="ABL67" s="8"/>
      <c r="ABM67" s="8"/>
      <c r="ABN67" s="8"/>
      <c r="ABO67" s="8"/>
      <c r="ABP67" s="8"/>
      <c r="ABQ67" s="8"/>
      <c r="ABR67" s="8"/>
      <c r="ABS67" s="8"/>
      <c r="ABT67" s="8"/>
      <c r="ABU67" s="8"/>
      <c r="ABV67" s="8"/>
      <c r="ABW67" s="8"/>
      <c r="ABX67" s="8"/>
      <c r="ABY67" s="8"/>
      <c r="ABZ67" s="8"/>
      <c r="ACA67" s="8"/>
      <c r="ACB67" s="8"/>
      <c r="ACC67" s="8"/>
      <c r="ACD67" s="8"/>
      <c r="ACE67" s="8"/>
      <c r="ACF67" s="8"/>
      <c r="ACG67" s="8"/>
      <c r="ACH67" s="8"/>
      <c r="ACI67" s="8"/>
      <c r="ACJ67" s="8"/>
      <c r="ACK67" s="8"/>
      <c r="ACL67" s="8"/>
      <c r="ACM67" s="8"/>
      <c r="ACN67" s="8"/>
      <c r="ACO67" s="8"/>
      <c r="ACP67" s="8"/>
      <c r="ACQ67" s="8"/>
      <c r="ACR67" s="8"/>
      <c r="ACS67" s="8"/>
      <c r="ACT67" s="8"/>
      <c r="ACU67" s="8"/>
      <c r="ACV67" s="8"/>
      <c r="ACW67" s="8"/>
      <c r="ACX67" s="8"/>
      <c r="ACY67" s="8"/>
      <c r="ACZ67" s="8"/>
      <c r="ADA67" s="8"/>
      <c r="ADB67" s="8"/>
      <c r="ADC67" s="8"/>
      <c r="ADD67" s="8"/>
      <c r="ADE67" s="8"/>
      <c r="ADF67" s="8"/>
      <c r="ADG67" s="8"/>
      <c r="ADH67" s="8"/>
      <c r="ADI67" s="8"/>
      <c r="ADJ67" s="8"/>
      <c r="ADK67" s="8"/>
      <c r="ADL67" s="8"/>
      <c r="ADM67" s="8"/>
      <c r="ADN67" s="8"/>
      <c r="ADO67" s="8"/>
      <c r="ADP67" s="8"/>
      <c r="ADQ67" s="8"/>
      <c r="ADR67" s="8"/>
      <c r="ADS67" s="8"/>
      <c r="ADT67" s="8"/>
      <c r="ADU67" s="8"/>
      <c r="ADV67" s="8"/>
      <c r="ADW67" s="8"/>
      <c r="ADX67" s="8"/>
      <c r="ADY67" s="8"/>
      <c r="ADZ67" s="8"/>
      <c r="AEA67" s="8"/>
      <c r="AEB67" s="8"/>
      <c r="AEC67" s="8"/>
      <c r="AED67" s="8"/>
      <c r="AEE67" s="8"/>
      <c r="AEF67" s="8"/>
      <c r="AEG67" s="8"/>
      <c r="AEH67" s="8"/>
      <c r="AEI67" s="8"/>
      <c r="AEJ67" s="8"/>
      <c r="AEK67" s="8"/>
      <c r="AEL67" s="8"/>
      <c r="AEM67" s="8"/>
      <c r="AEN67" s="8"/>
      <c r="AEO67" s="8"/>
      <c r="AEP67" s="8"/>
      <c r="AEQ67" s="8"/>
      <c r="AER67" s="8"/>
      <c r="AES67" s="8"/>
      <c r="AET67" s="8"/>
      <c r="AEU67" s="8"/>
      <c r="AEV67" s="8"/>
      <c r="AEW67" s="8"/>
      <c r="AEX67" s="8"/>
      <c r="AEY67" s="8"/>
      <c r="AEZ67" s="8"/>
      <c r="AFA67" s="8"/>
      <c r="AFB67" s="8"/>
      <c r="AFC67" s="8"/>
      <c r="AFD67" s="8"/>
      <c r="AFE67" s="8"/>
      <c r="AFF67" s="8"/>
      <c r="AFG67" s="8"/>
      <c r="AFH67" s="8"/>
      <c r="AFI67" s="8"/>
      <c r="AFJ67" s="8"/>
      <c r="AFK67" s="8"/>
      <c r="AFL67" s="8"/>
      <c r="AFM67" s="8"/>
      <c r="AFN67" s="8"/>
      <c r="AFO67" s="8"/>
      <c r="AFP67" s="8"/>
      <c r="AFQ67" s="8"/>
      <c r="AFR67" s="8"/>
      <c r="AFS67" s="8"/>
      <c r="AFT67" s="8"/>
      <c r="AFU67" s="8"/>
      <c r="AFV67" s="8"/>
      <c r="AFW67" s="8"/>
      <c r="AFX67" s="8"/>
      <c r="AFY67" s="8"/>
      <c r="AFZ67" s="8"/>
      <c r="AGA67" s="8"/>
      <c r="AGB67" s="8"/>
      <c r="AGC67" s="8"/>
      <c r="AGD67" s="8"/>
      <c r="AGE67" s="8"/>
      <c r="AGF67" s="8"/>
      <c r="AGG67" s="8"/>
      <c r="AGH67" s="8"/>
      <c r="AGI67" s="8"/>
      <c r="AGJ67" s="8"/>
      <c r="AGK67" s="8"/>
      <c r="AGL67" s="8"/>
      <c r="AGM67" s="8"/>
      <c r="AGN67" s="8"/>
      <c r="AGO67" s="8"/>
      <c r="AGP67" s="8"/>
      <c r="AGQ67" s="8"/>
      <c r="AGR67" s="8"/>
      <c r="AGS67" s="8"/>
      <c r="AGT67" s="8"/>
      <c r="AGU67" s="8"/>
      <c r="AGV67" s="8"/>
      <c r="AGW67" s="8"/>
      <c r="AGX67" s="8"/>
      <c r="AGY67" s="8"/>
      <c r="AGZ67" s="8"/>
      <c r="AHA67" s="8"/>
      <c r="AHB67" s="8"/>
      <c r="AHC67" s="8"/>
      <c r="AHD67" s="8"/>
      <c r="AHE67" s="8"/>
      <c r="AHF67" s="8"/>
      <c r="AHG67" s="8"/>
      <c r="AHH67" s="8"/>
      <c r="AHI67" s="8"/>
      <c r="AHJ67" s="8"/>
      <c r="AHK67" s="8"/>
      <c r="AHL67" s="8"/>
      <c r="AHM67" s="8"/>
      <c r="AHN67" s="8"/>
      <c r="AHO67" s="8"/>
      <c r="AHP67" s="8"/>
      <c r="AHQ67" s="8"/>
      <c r="AHR67" s="8"/>
      <c r="AHS67" s="8"/>
      <c r="AHT67" s="8"/>
      <c r="AHU67" s="8"/>
      <c r="AHV67" s="8"/>
      <c r="AHW67" s="8"/>
      <c r="AHX67" s="8"/>
      <c r="AHY67" s="8"/>
      <c r="AHZ67" s="8"/>
      <c r="AIA67" s="8"/>
      <c r="AIB67" s="8"/>
      <c r="AIC67" s="8"/>
      <c r="AID67" s="8"/>
      <c r="AIE67" s="8"/>
      <c r="AIF67" s="8"/>
      <c r="AIG67" s="8"/>
      <c r="AIH67" s="8"/>
      <c r="AII67" s="8"/>
      <c r="AIJ67" s="8"/>
      <c r="AIK67" s="8"/>
      <c r="AIL67" s="8"/>
      <c r="AIM67" s="8"/>
      <c r="AIN67" s="8"/>
      <c r="AIO67" s="8"/>
      <c r="AIP67" s="8"/>
      <c r="AIQ67" s="8"/>
      <c r="AIR67" s="8"/>
      <c r="AIS67" s="8"/>
      <c r="AIT67" s="8"/>
      <c r="AIU67" s="8"/>
      <c r="AIV67" s="8"/>
      <c r="AIW67" s="8"/>
      <c r="AIX67" s="8"/>
      <c r="AIY67" s="8"/>
      <c r="AIZ67" s="8"/>
      <c r="AJA67" s="8"/>
      <c r="AJB67" s="8"/>
      <c r="AJC67" s="8"/>
      <c r="AJD67" s="8"/>
      <c r="AJE67" s="8"/>
      <c r="AJF67" s="8"/>
      <c r="AJG67" s="8"/>
      <c r="AJH67" s="8"/>
      <c r="AJI67" s="8"/>
      <c r="AJJ67" s="8"/>
      <c r="AJK67" s="8"/>
      <c r="AJL67" s="8"/>
      <c r="AJM67" s="8"/>
      <c r="AJN67" s="8"/>
      <c r="AJO67" s="8"/>
      <c r="AJP67" s="8"/>
      <c r="AJQ67" s="8"/>
      <c r="AJR67" s="8"/>
      <c r="AJS67" s="8"/>
      <c r="AJT67" s="8"/>
      <c r="AJU67" s="8"/>
      <c r="AJV67" s="8"/>
      <c r="AJW67" s="8"/>
      <c r="AJX67" s="8"/>
      <c r="AJY67" s="8"/>
      <c r="AJZ67" s="8"/>
      <c r="AKA67" s="8"/>
      <c r="AKB67" s="8"/>
      <c r="AKC67" s="8"/>
      <c r="AKD67" s="8"/>
      <c r="AKE67" s="8"/>
      <c r="AKF67" s="8"/>
      <c r="AKG67" s="8"/>
      <c r="AKH67" s="8"/>
      <c r="AKI67" s="8"/>
      <c r="AKJ67" s="8"/>
      <c r="AKK67" s="8"/>
      <c r="AKL67" s="8"/>
      <c r="AKM67" s="8"/>
      <c r="AKN67" s="8"/>
      <c r="AKO67" s="8"/>
      <c r="AKP67" s="8"/>
      <c r="AKQ67" s="8"/>
      <c r="AKR67" s="8"/>
      <c r="AKS67" s="8"/>
      <c r="AKT67" s="8"/>
      <c r="AKU67" s="8"/>
      <c r="AKV67" s="8"/>
      <c r="AKW67" s="8"/>
      <c r="AKX67" s="8"/>
      <c r="AKY67" s="8"/>
      <c r="AKZ67" s="8"/>
      <c r="ALA67" s="8"/>
      <c r="ALB67" s="8"/>
      <c r="ALC67" s="8"/>
      <c r="ALD67" s="8"/>
      <c r="ALE67" s="8"/>
      <c r="ALF67" s="8"/>
      <c r="ALG67" s="8"/>
      <c r="ALH67" s="8"/>
      <c r="ALI67" s="8"/>
      <c r="ALJ67" s="8"/>
      <c r="ALK67" s="8"/>
      <c r="ALL67" s="8"/>
      <c r="ALM67" s="8"/>
      <c r="ALN67" s="8"/>
      <c r="ALO67" s="8"/>
      <c r="ALP67" s="8"/>
      <c r="ALQ67" s="8"/>
      <c r="ALR67" s="8"/>
      <c r="ALS67" s="8"/>
      <c r="ALT67" s="8"/>
      <c r="ALU67" s="8"/>
      <c r="ALV67" s="8"/>
      <c r="ALW67" s="8"/>
      <c r="ALX67" s="8"/>
      <c r="ALY67" s="8"/>
      <c r="ALZ67" s="8"/>
      <c r="AMA67" s="8"/>
      <c r="AMB67" s="8"/>
      <c r="AMC67" s="8"/>
      <c r="AMD67" s="8"/>
      <c r="AME67" s="8"/>
      <c r="AMF67" s="8"/>
      <c r="AMG67" s="8"/>
      <c r="AMH67" s="8"/>
      <c r="AMI67" s="8"/>
      <c r="AMJ67" s="8"/>
    </row>
    <row r="68" spans="1:1024" s="32" customFormat="1">
      <c r="A68" s="146"/>
      <c r="B68" s="60"/>
      <c r="C68" s="343"/>
      <c r="D68" s="830"/>
      <c r="E68" s="39"/>
      <c r="F68" s="16"/>
    </row>
    <row r="69" spans="1:1024" s="32" customFormat="1" ht="27.75" customHeight="1">
      <c r="A69" s="146" t="s">
        <v>211</v>
      </c>
      <c r="B69" s="648" t="s">
        <v>1284</v>
      </c>
      <c r="C69" s="359"/>
      <c r="D69" s="1036"/>
      <c r="E69" s="159"/>
      <c r="F69" s="649"/>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c r="BM69" s="93"/>
      <c r="BN69" s="93"/>
      <c r="BO69" s="93"/>
      <c r="BP69" s="93"/>
      <c r="BQ69" s="93"/>
      <c r="BR69" s="93"/>
      <c r="BS69" s="93"/>
      <c r="BT69" s="93"/>
      <c r="BU69" s="93"/>
      <c r="BV69" s="93"/>
      <c r="BW69" s="93"/>
      <c r="BX69" s="93"/>
      <c r="BY69" s="93"/>
      <c r="BZ69" s="93"/>
      <c r="CA69" s="93"/>
      <c r="CB69" s="93"/>
      <c r="CC69" s="93"/>
      <c r="CD69" s="93"/>
      <c r="CE69" s="93"/>
      <c r="CF69" s="93"/>
      <c r="CG69" s="93"/>
      <c r="CH69" s="93"/>
      <c r="CI69" s="93"/>
      <c r="CJ69" s="93"/>
      <c r="CK69" s="93"/>
      <c r="CL69" s="93"/>
      <c r="CM69" s="93"/>
      <c r="CN69" s="93"/>
      <c r="CO69" s="93"/>
      <c r="CP69" s="93"/>
      <c r="CQ69" s="93"/>
      <c r="CR69" s="93"/>
      <c r="CS69" s="93"/>
      <c r="CT69" s="93"/>
      <c r="CU69" s="93"/>
      <c r="CV69" s="93"/>
      <c r="CW69" s="93"/>
      <c r="CX69" s="93"/>
      <c r="CY69" s="93"/>
      <c r="CZ69" s="93"/>
      <c r="DA69" s="93"/>
      <c r="DB69" s="93"/>
      <c r="DC69" s="93"/>
      <c r="DD69" s="93"/>
      <c r="DE69" s="93"/>
      <c r="DF69" s="93"/>
      <c r="DG69" s="93"/>
      <c r="DH69" s="93"/>
      <c r="DI69" s="93"/>
      <c r="DJ69" s="93"/>
      <c r="DK69" s="93"/>
      <c r="DL69" s="93"/>
      <c r="DM69" s="93"/>
      <c r="DN69" s="93"/>
      <c r="DO69" s="93"/>
      <c r="DP69" s="93"/>
      <c r="DQ69" s="93"/>
      <c r="DR69" s="93"/>
      <c r="DS69" s="93"/>
      <c r="DT69" s="93"/>
      <c r="DU69" s="93"/>
      <c r="DV69" s="93"/>
      <c r="DW69" s="93"/>
      <c r="DX69" s="93"/>
      <c r="DY69" s="93"/>
      <c r="DZ69" s="93"/>
      <c r="EA69" s="93"/>
      <c r="EB69" s="93"/>
      <c r="EC69" s="93"/>
      <c r="ED69" s="93"/>
      <c r="EE69" s="93"/>
      <c r="EF69" s="93"/>
      <c r="EG69" s="93"/>
      <c r="EH69" s="93"/>
      <c r="EI69" s="93"/>
      <c r="EJ69" s="93"/>
      <c r="EK69" s="93"/>
      <c r="EL69" s="93"/>
      <c r="EM69" s="93"/>
      <c r="EN69" s="93"/>
      <c r="EO69" s="93"/>
      <c r="EP69" s="93"/>
      <c r="EQ69" s="93"/>
      <c r="ER69" s="93"/>
      <c r="ES69" s="93"/>
      <c r="ET69" s="93"/>
      <c r="EU69" s="93"/>
      <c r="EV69" s="93"/>
      <c r="EW69" s="93"/>
      <c r="EX69" s="93"/>
      <c r="EY69" s="93"/>
      <c r="EZ69" s="93"/>
      <c r="FA69" s="93"/>
      <c r="FB69" s="93"/>
      <c r="FC69" s="93"/>
      <c r="FD69" s="93"/>
      <c r="FE69" s="93"/>
      <c r="FF69" s="93"/>
      <c r="FG69" s="93"/>
      <c r="FH69" s="93"/>
      <c r="FI69" s="93"/>
      <c r="FJ69" s="93"/>
      <c r="FK69" s="93"/>
      <c r="FL69" s="93"/>
      <c r="FM69" s="93"/>
      <c r="FN69" s="93"/>
      <c r="FO69" s="93"/>
      <c r="FP69" s="93"/>
      <c r="FQ69" s="93"/>
      <c r="FR69" s="93"/>
      <c r="FS69" s="93"/>
      <c r="FT69" s="93"/>
      <c r="FU69" s="93"/>
      <c r="FV69" s="93"/>
      <c r="FW69" s="93"/>
      <c r="FX69" s="93"/>
      <c r="FY69" s="93"/>
      <c r="FZ69" s="93"/>
      <c r="GA69" s="93"/>
      <c r="GB69" s="93"/>
      <c r="GC69" s="93"/>
      <c r="GD69" s="93"/>
      <c r="GE69" s="93"/>
      <c r="GF69" s="93"/>
      <c r="GG69" s="93"/>
      <c r="GH69" s="93"/>
      <c r="GI69" s="93"/>
      <c r="GJ69" s="93"/>
      <c r="GK69" s="93"/>
      <c r="GL69" s="93"/>
      <c r="GM69" s="93"/>
      <c r="GN69" s="93"/>
      <c r="GO69" s="93"/>
      <c r="GP69" s="93"/>
      <c r="GQ69" s="93"/>
      <c r="GR69" s="93"/>
      <c r="GS69" s="93"/>
      <c r="GT69" s="93"/>
      <c r="GU69" s="93"/>
      <c r="GV69" s="93"/>
      <c r="GW69" s="93"/>
      <c r="GX69" s="93"/>
      <c r="GY69" s="93"/>
      <c r="GZ69" s="93"/>
      <c r="HA69" s="93"/>
      <c r="HB69" s="93"/>
      <c r="HC69" s="93"/>
      <c r="HD69" s="93"/>
      <c r="HE69" s="93"/>
      <c r="HF69" s="93"/>
      <c r="HG69" s="93"/>
      <c r="HH69" s="93"/>
      <c r="HI69" s="93"/>
      <c r="HJ69" s="93"/>
      <c r="HK69" s="93"/>
      <c r="HL69" s="93"/>
      <c r="HM69" s="93"/>
      <c r="HN69" s="93"/>
      <c r="HO69" s="93"/>
      <c r="HP69" s="93"/>
      <c r="HQ69" s="93"/>
      <c r="HR69" s="93"/>
      <c r="HS69" s="93"/>
      <c r="HT69" s="93"/>
      <c r="HU69" s="93"/>
      <c r="HV69" s="93"/>
      <c r="HW69" s="93"/>
      <c r="HX69" s="93"/>
      <c r="HY69" s="93"/>
      <c r="HZ69" s="93"/>
      <c r="IA69" s="93"/>
      <c r="IB69" s="93"/>
      <c r="IC69" s="93"/>
      <c r="ID69" s="93"/>
      <c r="IE69" s="93"/>
      <c r="IF69" s="93"/>
      <c r="IG69" s="93"/>
      <c r="IH69" s="93"/>
      <c r="II69" s="93"/>
      <c r="IJ69" s="93"/>
      <c r="IK69" s="93"/>
      <c r="IL69" s="93"/>
      <c r="IM69" s="93"/>
      <c r="IN69" s="93"/>
      <c r="IO69" s="93"/>
      <c r="IP69" s="93"/>
      <c r="IQ69" s="93"/>
      <c r="IR69" s="93"/>
      <c r="IS69" s="93"/>
      <c r="IT69" s="93"/>
      <c r="IU69" s="93"/>
      <c r="IV69" s="93"/>
      <c r="IW69" s="93"/>
      <c r="IX69" s="93"/>
      <c r="IY69" s="93"/>
      <c r="IZ69" s="93"/>
      <c r="JA69" s="93"/>
      <c r="JB69" s="93"/>
      <c r="JC69" s="93"/>
      <c r="JD69" s="93"/>
      <c r="JE69" s="93"/>
      <c r="JF69" s="93"/>
      <c r="JG69" s="93"/>
      <c r="JH69" s="93"/>
      <c r="JI69" s="93"/>
      <c r="JJ69" s="93"/>
      <c r="JK69" s="93"/>
      <c r="JL69" s="93"/>
      <c r="JM69" s="93"/>
      <c r="JN69" s="93"/>
      <c r="JO69" s="93"/>
      <c r="JP69" s="93"/>
      <c r="JQ69" s="93"/>
      <c r="JR69" s="93"/>
      <c r="JS69" s="93"/>
      <c r="JT69" s="93"/>
      <c r="JU69" s="93"/>
      <c r="JV69" s="93"/>
      <c r="JW69" s="93"/>
      <c r="JX69" s="93"/>
      <c r="JY69" s="93"/>
      <c r="JZ69" s="93"/>
      <c r="KA69" s="93"/>
      <c r="KB69" s="93"/>
      <c r="KC69" s="93"/>
      <c r="KD69" s="93"/>
      <c r="KE69" s="93"/>
      <c r="KF69" s="93"/>
      <c r="KG69" s="93"/>
      <c r="KH69" s="93"/>
      <c r="KI69" s="93"/>
      <c r="KJ69" s="93"/>
      <c r="KK69" s="93"/>
      <c r="KL69" s="93"/>
      <c r="KM69" s="93"/>
      <c r="KN69" s="93"/>
      <c r="KO69" s="93"/>
      <c r="KP69" s="93"/>
      <c r="KQ69" s="93"/>
      <c r="KR69" s="93"/>
      <c r="KS69" s="93"/>
      <c r="KT69" s="93"/>
      <c r="KU69" s="93"/>
      <c r="KV69" s="93"/>
      <c r="KW69" s="93"/>
      <c r="KX69" s="93"/>
      <c r="KY69" s="93"/>
      <c r="KZ69" s="93"/>
      <c r="LA69" s="93"/>
      <c r="LB69" s="93"/>
      <c r="LC69" s="93"/>
      <c r="LD69" s="93"/>
      <c r="LE69" s="93"/>
      <c r="LF69" s="93"/>
      <c r="LG69" s="93"/>
      <c r="LH69" s="93"/>
      <c r="LI69" s="93"/>
      <c r="LJ69" s="93"/>
      <c r="LK69" s="93"/>
      <c r="LL69" s="93"/>
      <c r="LM69" s="93"/>
      <c r="LN69" s="93"/>
      <c r="LO69" s="93"/>
      <c r="LP69" s="93"/>
      <c r="LQ69" s="93"/>
      <c r="LR69" s="93"/>
      <c r="LS69" s="93"/>
      <c r="LT69" s="93"/>
      <c r="LU69" s="93"/>
      <c r="LV69" s="93"/>
      <c r="LW69" s="93"/>
      <c r="LX69" s="93"/>
      <c r="LY69" s="93"/>
      <c r="LZ69" s="93"/>
      <c r="MA69" s="93"/>
      <c r="MB69" s="93"/>
      <c r="MC69" s="93"/>
      <c r="MD69" s="93"/>
      <c r="ME69" s="93"/>
      <c r="MF69" s="93"/>
      <c r="MG69" s="93"/>
      <c r="MH69" s="93"/>
      <c r="MI69" s="93"/>
      <c r="MJ69" s="93"/>
      <c r="MK69" s="93"/>
      <c r="ML69" s="93"/>
      <c r="MM69" s="93"/>
      <c r="MN69" s="93"/>
      <c r="MO69" s="93"/>
      <c r="MP69" s="93"/>
      <c r="MQ69" s="93"/>
      <c r="MR69" s="93"/>
      <c r="MS69" s="93"/>
      <c r="MT69" s="93"/>
      <c r="MU69" s="93"/>
      <c r="MV69" s="93"/>
      <c r="MW69" s="93"/>
      <c r="MX69" s="93"/>
      <c r="MY69" s="93"/>
      <c r="MZ69" s="93"/>
      <c r="NA69" s="93"/>
      <c r="NB69" s="93"/>
      <c r="NC69" s="93"/>
      <c r="ND69" s="93"/>
      <c r="NE69" s="93"/>
      <c r="NF69" s="93"/>
      <c r="NG69" s="93"/>
      <c r="NH69" s="93"/>
      <c r="NI69" s="93"/>
      <c r="NJ69" s="93"/>
      <c r="NK69" s="93"/>
      <c r="NL69" s="93"/>
      <c r="NM69" s="93"/>
      <c r="NN69" s="93"/>
      <c r="NO69" s="93"/>
      <c r="NP69" s="93"/>
      <c r="NQ69" s="93"/>
      <c r="NR69" s="93"/>
      <c r="NS69" s="93"/>
      <c r="NT69" s="93"/>
      <c r="NU69" s="93"/>
      <c r="NV69" s="93"/>
      <c r="NW69" s="93"/>
      <c r="NX69" s="93"/>
      <c r="NY69" s="93"/>
      <c r="NZ69" s="93"/>
      <c r="OA69" s="93"/>
      <c r="OB69" s="93"/>
      <c r="OC69" s="93"/>
      <c r="OD69" s="93"/>
      <c r="OE69" s="93"/>
      <c r="OF69" s="93"/>
      <c r="OG69" s="93"/>
      <c r="OH69" s="93"/>
      <c r="OI69" s="93"/>
      <c r="OJ69" s="93"/>
      <c r="OK69" s="93"/>
      <c r="OL69" s="93"/>
      <c r="OM69" s="93"/>
      <c r="ON69" s="93"/>
      <c r="OO69" s="93"/>
      <c r="OP69" s="93"/>
      <c r="OQ69" s="93"/>
      <c r="OR69" s="93"/>
      <c r="OS69" s="93"/>
      <c r="OT69" s="93"/>
      <c r="OU69" s="93"/>
      <c r="OV69" s="93"/>
      <c r="OW69" s="93"/>
      <c r="OX69" s="93"/>
      <c r="OY69" s="93"/>
      <c r="OZ69" s="93"/>
      <c r="PA69" s="93"/>
      <c r="PB69" s="93"/>
      <c r="PC69" s="93"/>
      <c r="PD69" s="93"/>
      <c r="PE69" s="93"/>
      <c r="PF69" s="93"/>
      <c r="PG69" s="93"/>
      <c r="PH69" s="93"/>
      <c r="PI69" s="93"/>
      <c r="PJ69" s="93"/>
      <c r="PK69" s="93"/>
      <c r="PL69" s="93"/>
      <c r="PM69" s="93"/>
      <c r="PN69" s="93"/>
      <c r="PO69" s="93"/>
      <c r="PP69" s="93"/>
      <c r="PQ69" s="93"/>
      <c r="PR69" s="93"/>
      <c r="PS69" s="93"/>
      <c r="PT69" s="93"/>
      <c r="PU69" s="93"/>
      <c r="PV69" s="93"/>
      <c r="PW69" s="93"/>
      <c r="PX69" s="93"/>
      <c r="PY69" s="93"/>
      <c r="PZ69" s="93"/>
      <c r="QA69" s="93"/>
      <c r="QB69" s="93"/>
      <c r="QC69" s="93"/>
      <c r="QD69" s="93"/>
      <c r="QE69" s="93"/>
      <c r="QF69" s="93"/>
      <c r="QG69" s="93"/>
      <c r="QH69" s="93"/>
      <c r="QI69" s="93"/>
      <c r="QJ69" s="93"/>
      <c r="QK69" s="93"/>
      <c r="QL69" s="93"/>
      <c r="QM69" s="93"/>
      <c r="QN69" s="93"/>
      <c r="QO69" s="93"/>
      <c r="QP69" s="93"/>
      <c r="QQ69" s="93"/>
      <c r="QR69" s="93"/>
      <c r="QS69" s="93"/>
      <c r="QT69" s="93"/>
      <c r="QU69" s="93"/>
      <c r="QV69" s="93"/>
      <c r="QW69" s="93"/>
      <c r="QX69" s="93"/>
      <c r="QY69" s="93"/>
      <c r="QZ69" s="93"/>
      <c r="RA69" s="93"/>
      <c r="RB69" s="93"/>
      <c r="RC69" s="93"/>
      <c r="RD69" s="93"/>
      <c r="RE69" s="93"/>
      <c r="RF69" s="93"/>
      <c r="RG69" s="93"/>
      <c r="RH69" s="93"/>
      <c r="RI69" s="93"/>
      <c r="RJ69" s="93"/>
      <c r="RK69" s="93"/>
      <c r="RL69" s="93"/>
      <c r="RM69" s="93"/>
      <c r="RN69" s="93"/>
      <c r="RO69" s="93"/>
      <c r="RP69" s="93"/>
      <c r="RQ69" s="93"/>
      <c r="RR69" s="93"/>
      <c r="RS69" s="93"/>
      <c r="RT69" s="93"/>
      <c r="RU69" s="93"/>
      <c r="RV69" s="93"/>
      <c r="RW69" s="93"/>
      <c r="RX69" s="93"/>
      <c r="RY69" s="93"/>
      <c r="RZ69" s="93"/>
      <c r="SA69" s="93"/>
      <c r="SB69" s="93"/>
      <c r="SC69" s="93"/>
      <c r="SD69" s="93"/>
      <c r="SE69" s="93"/>
      <c r="SF69" s="93"/>
      <c r="SG69" s="93"/>
      <c r="SH69" s="93"/>
      <c r="SI69" s="93"/>
      <c r="SJ69" s="93"/>
      <c r="SK69" s="93"/>
      <c r="SL69" s="93"/>
      <c r="SM69" s="93"/>
      <c r="SN69" s="93"/>
      <c r="SO69" s="93"/>
      <c r="SP69" s="93"/>
      <c r="SQ69" s="93"/>
      <c r="SR69" s="93"/>
      <c r="SS69" s="93"/>
      <c r="ST69" s="93"/>
      <c r="SU69" s="93"/>
      <c r="SV69" s="93"/>
      <c r="SW69" s="93"/>
      <c r="SX69" s="93"/>
      <c r="SY69" s="93"/>
      <c r="SZ69" s="93"/>
      <c r="TA69" s="93"/>
      <c r="TB69" s="93"/>
      <c r="TC69" s="93"/>
      <c r="TD69" s="93"/>
      <c r="TE69" s="93"/>
      <c r="TF69" s="93"/>
      <c r="TG69" s="93"/>
      <c r="TH69" s="93"/>
      <c r="TI69" s="93"/>
      <c r="TJ69" s="93"/>
      <c r="TK69" s="93"/>
      <c r="TL69" s="93"/>
      <c r="TM69" s="93"/>
      <c r="TN69" s="93"/>
      <c r="TO69" s="93"/>
      <c r="TP69" s="93"/>
      <c r="TQ69" s="93"/>
      <c r="TR69" s="93"/>
      <c r="TS69" s="93"/>
      <c r="TT69" s="93"/>
      <c r="TU69" s="93"/>
      <c r="TV69" s="93"/>
      <c r="TW69" s="93"/>
      <c r="TX69" s="93"/>
      <c r="TY69" s="93"/>
      <c r="TZ69" s="93"/>
      <c r="UA69" s="93"/>
      <c r="UB69" s="93"/>
      <c r="UC69" s="93"/>
      <c r="UD69" s="93"/>
      <c r="UE69" s="93"/>
      <c r="UF69" s="93"/>
      <c r="UG69" s="93"/>
      <c r="UH69" s="93"/>
      <c r="UI69" s="93"/>
      <c r="UJ69" s="93"/>
      <c r="UK69" s="93"/>
      <c r="UL69" s="93"/>
      <c r="UM69" s="93"/>
      <c r="UN69" s="93"/>
      <c r="UO69" s="93"/>
      <c r="UP69" s="93"/>
      <c r="UQ69" s="93"/>
      <c r="UR69" s="93"/>
      <c r="US69" s="93"/>
      <c r="UT69" s="93"/>
      <c r="UU69" s="93"/>
      <c r="UV69" s="93"/>
      <c r="UW69" s="93"/>
      <c r="UX69" s="93"/>
      <c r="UY69" s="93"/>
      <c r="UZ69" s="93"/>
      <c r="VA69" s="93"/>
      <c r="VB69" s="93"/>
      <c r="VC69" s="93"/>
      <c r="VD69" s="93"/>
      <c r="VE69" s="93"/>
      <c r="VF69" s="93"/>
      <c r="VG69" s="93"/>
      <c r="VH69" s="93"/>
      <c r="VI69" s="93"/>
      <c r="VJ69" s="93"/>
      <c r="VK69" s="93"/>
      <c r="VL69" s="93"/>
      <c r="VM69" s="93"/>
      <c r="VN69" s="93"/>
      <c r="VO69" s="93"/>
      <c r="VP69" s="93"/>
      <c r="VQ69" s="93"/>
      <c r="VR69" s="93"/>
      <c r="VS69" s="93"/>
      <c r="VT69" s="93"/>
      <c r="VU69" s="93"/>
      <c r="VV69" s="93"/>
      <c r="VW69" s="93"/>
      <c r="VX69" s="93"/>
      <c r="VY69" s="93"/>
      <c r="VZ69" s="93"/>
      <c r="WA69" s="93"/>
      <c r="WB69" s="93"/>
      <c r="WC69" s="93"/>
      <c r="WD69" s="93"/>
      <c r="WE69" s="93"/>
      <c r="WF69" s="93"/>
      <c r="WG69" s="93"/>
      <c r="WH69" s="93"/>
      <c r="WI69" s="93"/>
      <c r="WJ69" s="93"/>
      <c r="WK69" s="93"/>
      <c r="WL69" s="93"/>
      <c r="WM69" s="93"/>
      <c r="WN69" s="93"/>
      <c r="WO69" s="93"/>
      <c r="WP69" s="93"/>
      <c r="WQ69" s="93"/>
      <c r="WR69" s="93"/>
      <c r="WS69" s="93"/>
      <c r="WT69" s="93"/>
      <c r="WU69" s="93"/>
      <c r="WV69" s="93"/>
      <c r="WW69" s="93"/>
      <c r="WX69" s="93"/>
      <c r="WY69" s="93"/>
      <c r="WZ69" s="93"/>
      <c r="XA69" s="93"/>
      <c r="XB69" s="93"/>
      <c r="XC69" s="93"/>
      <c r="XD69" s="93"/>
      <c r="XE69" s="93"/>
      <c r="XF69" s="93"/>
      <c r="XG69" s="93"/>
      <c r="XH69" s="93"/>
      <c r="XI69" s="93"/>
      <c r="XJ69" s="93"/>
      <c r="XK69" s="93"/>
      <c r="XL69" s="93"/>
      <c r="XM69" s="93"/>
      <c r="XN69" s="93"/>
      <c r="XO69" s="93"/>
      <c r="XP69" s="93"/>
      <c r="XQ69" s="93"/>
      <c r="XR69" s="93"/>
      <c r="XS69" s="93"/>
      <c r="XT69" s="93"/>
      <c r="XU69" s="93"/>
      <c r="XV69" s="93"/>
      <c r="XW69" s="93"/>
      <c r="XX69" s="93"/>
      <c r="XY69" s="93"/>
      <c r="XZ69" s="93"/>
      <c r="YA69" s="93"/>
      <c r="YB69" s="93"/>
      <c r="YC69" s="93"/>
      <c r="YD69" s="93"/>
      <c r="YE69" s="93"/>
      <c r="YF69" s="93"/>
      <c r="YG69" s="93"/>
      <c r="YH69" s="93"/>
      <c r="YI69" s="93"/>
      <c r="YJ69" s="93"/>
      <c r="YK69" s="93"/>
      <c r="YL69" s="93"/>
      <c r="YM69" s="93"/>
      <c r="YN69" s="93"/>
      <c r="YO69" s="93"/>
      <c r="YP69" s="93"/>
      <c r="YQ69" s="93"/>
      <c r="YR69" s="93"/>
      <c r="YS69" s="93"/>
      <c r="YT69" s="93"/>
      <c r="YU69" s="93"/>
      <c r="YV69" s="93"/>
      <c r="YW69" s="93"/>
      <c r="YX69" s="93"/>
      <c r="YY69" s="93"/>
      <c r="YZ69" s="93"/>
      <c r="ZA69" s="93"/>
      <c r="ZB69" s="93"/>
      <c r="ZC69" s="93"/>
      <c r="ZD69" s="93"/>
      <c r="ZE69" s="93"/>
      <c r="ZF69" s="93"/>
      <c r="ZG69" s="93"/>
      <c r="ZH69" s="93"/>
      <c r="ZI69" s="93"/>
      <c r="ZJ69" s="93"/>
      <c r="ZK69" s="93"/>
      <c r="ZL69" s="93"/>
      <c r="ZM69" s="93"/>
      <c r="ZN69" s="93"/>
      <c r="ZO69" s="93"/>
      <c r="ZP69" s="93"/>
      <c r="ZQ69" s="93"/>
      <c r="ZR69" s="93"/>
      <c r="ZS69" s="93"/>
      <c r="ZT69" s="93"/>
      <c r="ZU69" s="93"/>
      <c r="ZV69" s="93"/>
      <c r="ZW69" s="93"/>
      <c r="ZX69" s="93"/>
      <c r="ZY69" s="93"/>
      <c r="ZZ69" s="93"/>
      <c r="AAA69" s="93"/>
      <c r="AAB69" s="93"/>
      <c r="AAC69" s="93"/>
      <c r="AAD69" s="93"/>
      <c r="AAE69" s="93"/>
      <c r="AAF69" s="93"/>
      <c r="AAG69" s="93"/>
      <c r="AAH69" s="93"/>
      <c r="AAI69" s="93"/>
      <c r="AAJ69" s="93"/>
      <c r="AAK69" s="93"/>
      <c r="AAL69" s="93"/>
      <c r="AAM69" s="93"/>
      <c r="AAN69" s="93"/>
      <c r="AAO69" s="93"/>
      <c r="AAP69" s="93"/>
      <c r="AAQ69" s="93"/>
      <c r="AAR69" s="93"/>
      <c r="AAS69" s="93"/>
      <c r="AAT69" s="93"/>
      <c r="AAU69" s="93"/>
      <c r="AAV69" s="93"/>
      <c r="AAW69" s="93"/>
      <c r="AAX69" s="93"/>
      <c r="AAY69" s="93"/>
      <c r="AAZ69" s="93"/>
      <c r="ABA69" s="93"/>
      <c r="ABB69" s="93"/>
      <c r="ABC69" s="93"/>
      <c r="ABD69" s="93"/>
      <c r="ABE69" s="93"/>
      <c r="ABF69" s="93"/>
      <c r="ABG69" s="93"/>
      <c r="ABH69" s="93"/>
      <c r="ABI69" s="93"/>
      <c r="ABJ69" s="93"/>
      <c r="ABK69" s="93"/>
      <c r="ABL69" s="93"/>
      <c r="ABM69" s="93"/>
      <c r="ABN69" s="93"/>
      <c r="ABO69" s="93"/>
      <c r="ABP69" s="93"/>
      <c r="ABQ69" s="93"/>
      <c r="ABR69" s="93"/>
      <c r="ABS69" s="93"/>
      <c r="ABT69" s="93"/>
      <c r="ABU69" s="93"/>
      <c r="ABV69" s="93"/>
      <c r="ABW69" s="93"/>
      <c r="ABX69" s="93"/>
      <c r="ABY69" s="93"/>
      <c r="ABZ69" s="93"/>
      <c r="ACA69" s="93"/>
      <c r="ACB69" s="93"/>
      <c r="ACC69" s="93"/>
      <c r="ACD69" s="93"/>
      <c r="ACE69" s="93"/>
      <c r="ACF69" s="93"/>
      <c r="ACG69" s="93"/>
      <c r="ACH69" s="93"/>
      <c r="ACI69" s="93"/>
      <c r="ACJ69" s="93"/>
      <c r="ACK69" s="93"/>
      <c r="ACL69" s="93"/>
      <c r="ACM69" s="93"/>
      <c r="ACN69" s="93"/>
      <c r="ACO69" s="93"/>
      <c r="ACP69" s="93"/>
      <c r="ACQ69" s="93"/>
      <c r="ACR69" s="93"/>
      <c r="ACS69" s="93"/>
      <c r="ACT69" s="93"/>
      <c r="ACU69" s="93"/>
      <c r="ACV69" s="93"/>
      <c r="ACW69" s="93"/>
      <c r="ACX69" s="93"/>
      <c r="ACY69" s="93"/>
      <c r="ACZ69" s="93"/>
      <c r="ADA69" s="93"/>
      <c r="ADB69" s="93"/>
      <c r="ADC69" s="93"/>
      <c r="ADD69" s="93"/>
      <c r="ADE69" s="93"/>
      <c r="ADF69" s="93"/>
      <c r="ADG69" s="93"/>
      <c r="ADH69" s="93"/>
      <c r="ADI69" s="93"/>
      <c r="ADJ69" s="93"/>
      <c r="ADK69" s="93"/>
      <c r="ADL69" s="93"/>
      <c r="ADM69" s="93"/>
      <c r="ADN69" s="93"/>
      <c r="ADO69" s="93"/>
      <c r="ADP69" s="93"/>
      <c r="ADQ69" s="93"/>
      <c r="ADR69" s="93"/>
      <c r="ADS69" s="93"/>
      <c r="ADT69" s="93"/>
      <c r="ADU69" s="93"/>
      <c r="ADV69" s="93"/>
      <c r="ADW69" s="93"/>
      <c r="ADX69" s="93"/>
      <c r="ADY69" s="93"/>
      <c r="ADZ69" s="93"/>
      <c r="AEA69" s="93"/>
      <c r="AEB69" s="93"/>
      <c r="AEC69" s="93"/>
      <c r="AED69" s="93"/>
      <c r="AEE69" s="93"/>
      <c r="AEF69" s="93"/>
      <c r="AEG69" s="93"/>
      <c r="AEH69" s="93"/>
      <c r="AEI69" s="93"/>
      <c r="AEJ69" s="93"/>
      <c r="AEK69" s="93"/>
      <c r="AEL69" s="93"/>
      <c r="AEM69" s="93"/>
      <c r="AEN69" s="93"/>
      <c r="AEO69" s="93"/>
      <c r="AEP69" s="93"/>
      <c r="AEQ69" s="93"/>
      <c r="AER69" s="93"/>
      <c r="AES69" s="93"/>
      <c r="AET69" s="93"/>
      <c r="AEU69" s="93"/>
      <c r="AEV69" s="93"/>
      <c r="AEW69" s="93"/>
      <c r="AEX69" s="93"/>
      <c r="AEY69" s="93"/>
      <c r="AEZ69" s="93"/>
      <c r="AFA69" s="93"/>
      <c r="AFB69" s="93"/>
      <c r="AFC69" s="93"/>
      <c r="AFD69" s="93"/>
      <c r="AFE69" s="93"/>
      <c r="AFF69" s="93"/>
      <c r="AFG69" s="93"/>
      <c r="AFH69" s="93"/>
      <c r="AFI69" s="93"/>
      <c r="AFJ69" s="93"/>
      <c r="AFK69" s="93"/>
      <c r="AFL69" s="93"/>
      <c r="AFM69" s="93"/>
      <c r="AFN69" s="93"/>
      <c r="AFO69" s="93"/>
      <c r="AFP69" s="93"/>
      <c r="AFQ69" s="93"/>
      <c r="AFR69" s="93"/>
      <c r="AFS69" s="93"/>
      <c r="AFT69" s="93"/>
      <c r="AFU69" s="93"/>
      <c r="AFV69" s="93"/>
      <c r="AFW69" s="93"/>
      <c r="AFX69" s="93"/>
      <c r="AFY69" s="93"/>
      <c r="AFZ69" s="93"/>
      <c r="AGA69" s="93"/>
      <c r="AGB69" s="93"/>
      <c r="AGC69" s="93"/>
      <c r="AGD69" s="93"/>
      <c r="AGE69" s="93"/>
      <c r="AGF69" s="93"/>
      <c r="AGG69" s="93"/>
      <c r="AGH69" s="93"/>
      <c r="AGI69" s="93"/>
      <c r="AGJ69" s="93"/>
      <c r="AGK69" s="93"/>
      <c r="AGL69" s="93"/>
      <c r="AGM69" s="93"/>
      <c r="AGN69" s="93"/>
      <c r="AGO69" s="93"/>
      <c r="AGP69" s="93"/>
      <c r="AGQ69" s="93"/>
      <c r="AGR69" s="93"/>
      <c r="AGS69" s="93"/>
      <c r="AGT69" s="93"/>
      <c r="AGU69" s="93"/>
      <c r="AGV69" s="93"/>
      <c r="AGW69" s="93"/>
      <c r="AGX69" s="93"/>
      <c r="AGY69" s="93"/>
      <c r="AGZ69" s="93"/>
      <c r="AHA69" s="93"/>
      <c r="AHB69" s="93"/>
      <c r="AHC69" s="93"/>
      <c r="AHD69" s="93"/>
      <c r="AHE69" s="93"/>
      <c r="AHF69" s="93"/>
      <c r="AHG69" s="93"/>
      <c r="AHH69" s="93"/>
      <c r="AHI69" s="93"/>
      <c r="AHJ69" s="93"/>
      <c r="AHK69" s="93"/>
      <c r="AHL69" s="93"/>
      <c r="AHM69" s="93"/>
      <c r="AHN69" s="93"/>
      <c r="AHO69" s="93"/>
      <c r="AHP69" s="93"/>
      <c r="AHQ69" s="93"/>
      <c r="AHR69" s="93"/>
      <c r="AHS69" s="93"/>
      <c r="AHT69" s="93"/>
      <c r="AHU69" s="93"/>
      <c r="AHV69" s="93"/>
      <c r="AHW69" s="93"/>
      <c r="AHX69" s="93"/>
      <c r="AHY69" s="93"/>
      <c r="AHZ69" s="93"/>
      <c r="AIA69" s="93"/>
      <c r="AIB69" s="93"/>
      <c r="AIC69" s="93"/>
      <c r="AID69" s="93"/>
      <c r="AIE69" s="93"/>
      <c r="AIF69" s="93"/>
      <c r="AIG69" s="93"/>
      <c r="AIH69" s="93"/>
      <c r="AII69" s="93"/>
      <c r="AIJ69" s="93"/>
      <c r="AIK69" s="93"/>
      <c r="AIL69" s="93"/>
      <c r="AIM69" s="93"/>
      <c r="AIN69" s="93"/>
      <c r="AIO69" s="93"/>
      <c r="AIP69" s="93"/>
      <c r="AIQ69" s="93"/>
      <c r="AIR69" s="93"/>
      <c r="AIS69" s="93"/>
      <c r="AIT69" s="93"/>
      <c r="AIU69" s="93"/>
      <c r="AIV69" s="93"/>
      <c r="AIW69" s="93"/>
      <c r="AIX69" s="93"/>
      <c r="AIY69" s="93"/>
      <c r="AIZ69" s="93"/>
      <c r="AJA69" s="93"/>
      <c r="AJB69" s="93"/>
      <c r="AJC69" s="93"/>
      <c r="AJD69" s="93"/>
      <c r="AJE69" s="93"/>
      <c r="AJF69" s="93"/>
      <c r="AJG69" s="93"/>
      <c r="AJH69" s="93"/>
      <c r="AJI69" s="93"/>
      <c r="AJJ69" s="93"/>
      <c r="AJK69" s="93"/>
      <c r="AJL69" s="93"/>
      <c r="AJM69" s="93"/>
      <c r="AJN69" s="93"/>
      <c r="AJO69" s="93"/>
      <c r="AJP69" s="93"/>
      <c r="AJQ69" s="93"/>
      <c r="AJR69" s="93"/>
      <c r="AJS69" s="93"/>
      <c r="AJT69" s="93"/>
      <c r="AJU69" s="93"/>
      <c r="AJV69" s="93"/>
      <c r="AJW69" s="93"/>
      <c r="AJX69" s="93"/>
      <c r="AJY69" s="93"/>
      <c r="AJZ69" s="93"/>
      <c r="AKA69" s="93"/>
      <c r="AKB69" s="93"/>
      <c r="AKC69" s="93"/>
      <c r="AKD69" s="93"/>
      <c r="AKE69" s="93"/>
      <c r="AKF69" s="93"/>
      <c r="AKG69" s="93"/>
      <c r="AKH69" s="93"/>
      <c r="AKI69" s="93"/>
      <c r="AKJ69" s="93"/>
      <c r="AKK69" s="93"/>
      <c r="AKL69" s="93"/>
      <c r="AKM69" s="93"/>
      <c r="AKN69" s="93"/>
      <c r="AKO69" s="93"/>
      <c r="AKP69" s="93"/>
      <c r="AKQ69" s="93"/>
      <c r="AKR69" s="93"/>
      <c r="AKS69" s="93"/>
      <c r="AKT69" s="93"/>
      <c r="AKU69" s="93"/>
      <c r="AKV69" s="93"/>
      <c r="AKW69" s="93"/>
      <c r="AKX69" s="93"/>
      <c r="AKY69" s="93"/>
      <c r="AKZ69" s="93"/>
      <c r="ALA69" s="93"/>
      <c r="ALB69" s="93"/>
      <c r="ALC69" s="93"/>
      <c r="ALD69" s="93"/>
      <c r="ALE69" s="93"/>
      <c r="ALF69" s="93"/>
      <c r="ALG69" s="93"/>
      <c r="ALH69" s="93"/>
      <c r="ALI69" s="93"/>
      <c r="ALJ69" s="93"/>
      <c r="ALK69" s="93"/>
      <c r="ALL69" s="93"/>
      <c r="ALM69" s="93"/>
      <c r="ALN69" s="93"/>
      <c r="ALO69" s="93"/>
      <c r="ALP69" s="93"/>
      <c r="ALQ69" s="93"/>
      <c r="ALR69" s="93"/>
      <c r="ALS69" s="93"/>
      <c r="ALT69" s="93"/>
      <c r="ALU69" s="93"/>
      <c r="ALV69" s="93"/>
      <c r="ALW69" s="93"/>
      <c r="ALX69" s="93"/>
      <c r="ALY69" s="93"/>
      <c r="ALZ69" s="93"/>
      <c r="AMA69" s="93"/>
      <c r="AMB69" s="93"/>
      <c r="AMC69" s="93"/>
      <c r="AMD69" s="93"/>
      <c r="AME69" s="93"/>
      <c r="AMF69" s="93"/>
      <c r="AMG69" s="93"/>
      <c r="AMH69" s="93"/>
      <c r="AMI69" s="93"/>
      <c r="AMJ69" s="93"/>
    </row>
    <row r="70" spans="1:1024" s="32" customFormat="1" ht="66" customHeight="1">
      <c r="A70" s="146"/>
      <c r="B70" s="203" t="s">
        <v>1285</v>
      </c>
      <c r="C70" s="359"/>
      <c r="D70" s="1036"/>
      <c r="E70" s="159"/>
      <c r="F70" s="649"/>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c r="BP70" s="93"/>
      <c r="BQ70" s="93"/>
      <c r="BR70" s="93"/>
      <c r="BS70" s="93"/>
      <c r="BT70" s="93"/>
      <c r="BU70" s="93"/>
      <c r="BV70" s="93"/>
      <c r="BW70" s="93"/>
      <c r="BX70" s="93"/>
      <c r="BY70" s="93"/>
      <c r="BZ70" s="93"/>
      <c r="CA70" s="93"/>
      <c r="CB70" s="93"/>
      <c r="CC70" s="93"/>
      <c r="CD70" s="93"/>
      <c r="CE70" s="93"/>
      <c r="CF70" s="93"/>
      <c r="CG70" s="93"/>
      <c r="CH70" s="93"/>
      <c r="CI70" s="93"/>
      <c r="CJ70" s="93"/>
      <c r="CK70" s="93"/>
      <c r="CL70" s="93"/>
      <c r="CM70" s="93"/>
      <c r="CN70" s="93"/>
      <c r="CO70" s="93"/>
      <c r="CP70" s="93"/>
      <c r="CQ70" s="93"/>
      <c r="CR70" s="93"/>
      <c r="CS70" s="93"/>
      <c r="CT70" s="93"/>
      <c r="CU70" s="93"/>
      <c r="CV70" s="93"/>
      <c r="CW70" s="93"/>
      <c r="CX70" s="93"/>
      <c r="CY70" s="93"/>
      <c r="CZ70" s="93"/>
      <c r="DA70" s="93"/>
      <c r="DB70" s="93"/>
      <c r="DC70" s="93"/>
      <c r="DD70" s="93"/>
      <c r="DE70" s="93"/>
      <c r="DF70" s="93"/>
      <c r="DG70" s="93"/>
      <c r="DH70" s="93"/>
      <c r="DI70" s="93"/>
      <c r="DJ70" s="93"/>
      <c r="DK70" s="93"/>
      <c r="DL70" s="93"/>
      <c r="DM70" s="93"/>
      <c r="DN70" s="93"/>
      <c r="DO70" s="93"/>
      <c r="DP70" s="93"/>
      <c r="DQ70" s="93"/>
      <c r="DR70" s="93"/>
      <c r="DS70" s="93"/>
      <c r="DT70" s="93"/>
      <c r="DU70" s="93"/>
      <c r="DV70" s="93"/>
      <c r="DW70" s="93"/>
      <c r="DX70" s="93"/>
      <c r="DY70" s="93"/>
      <c r="DZ70" s="93"/>
      <c r="EA70" s="93"/>
      <c r="EB70" s="93"/>
      <c r="EC70" s="93"/>
      <c r="ED70" s="93"/>
      <c r="EE70" s="93"/>
      <c r="EF70" s="93"/>
      <c r="EG70" s="93"/>
      <c r="EH70" s="93"/>
      <c r="EI70" s="93"/>
      <c r="EJ70" s="93"/>
      <c r="EK70" s="93"/>
      <c r="EL70" s="93"/>
      <c r="EM70" s="93"/>
      <c r="EN70" s="93"/>
      <c r="EO70" s="93"/>
      <c r="EP70" s="93"/>
      <c r="EQ70" s="93"/>
      <c r="ER70" s="93"/>
      <c r="ES70" s="93"/>
      <c r="ET70" s="93"/>
      <c r="EU70" s="93"/>
      <c r="EV70" s="93"/>
      <c r="EW70" s="93"/>
      <c r="EX70" s="93"/>
      <c r="EY70" s="93"/>
      <c r="EZ70" s="93"/>
      <c r="FA70" s="93"/>
      <c r="FB70" s="93"/>
      <c r="FC70" s="93"/>
      <c r="FD70" s="93"/>
      <c r="FE70" s="93"/>
      <c r="FF70" s="93"/>
      <c r="FG70" s="93"/>
      <c r="FH70" s="93"/>
      <c r="FI70" s="93"/>
      <c r="FJ70" s="93"/>
      <c r="FK70" s="93"/>
      <c r="FL70" s="93"/>
      <c r="FM70" s="93"/>
      <c r="FN70" s="93"/>
      <c r="FO70" s="93"/>
      <c r="FP70" s="93"/>
      <c r="FQ70" s="93"/>
      <c r="FR70" s="93"/>
      <c r="FS70" s="93"/>
      <c r="FT70" s="93"/>
      <c r="FU70" s="93"/>
      <c r="FV70" s="93"/>
      <c r="FW70" s="93"/>
      <c r="FX70" s="93"/>
      <c r="FY70" s="93"/>
      <c r="FZ70" s="93"/>
      <c r="GA70" s="93"/>
      <c r="GB70" s="93"/>
      <c r="GC70" s="93"/>
      <c r="GD70" s="93"/>
      <c r="GE70" s="93"/>
      <c r="GF70" s="93"/>
      <c r="GG70" s="93"/>
      <c r="GH70" s="93"/>
      <c r="GI70" s="93"/>
      <c r="GJ70" s="93"/>
      <c r="GK70" s="93"/>
      <c r="GL70" s="93"/>
      <c r="GM70" s="93"/>
      <c r="GN70" s="93"/>
      <c r="GO70" s="93"/>
      <c r="GP70" s="93"/>
      <c r="GQ70" s="93"/>
      <c r="GR70" s="93"/>
      <c r="GS70" s="93"/>
      <c r="GT70" s="93"/>
      <c r="GU70" s="93"/>
      <c r="GV70" s="93"/>
      <c r="GW70" s="93"/>
      <c r="GX70" s="93"/>
      <c r="GY70" s="93"/>
      <c r="GZ70" s="93"/>
      <c r="HA70" s="93"/>
      <c r="HB70" s="93"/>
      <c r="HC70" s="93"/>
      <c r="HD70" s="93"/>
      <c r="HE70" s="93"/>
      <c r="HF70" s="93"/>
      <c r="HG70" s="93"/>
      <c r="HH70" s="93"/>
      <c r="HI70" s="93"/>
      <c r="HJ70" s="93"/>
      <c r="HK70" s="93"/>
      <c r="HL70" s="93"/>
      <c r="HM70" s="93"/>
      <c r="HN70" s="93"/>
      <c r="HO70" s="93"/>
      <c r="HP70" s="93"/>
      <c r="HQ70" s="93"/>
      <c r="HR70" s="93"/>
      <c r="HS70" s="93"/>
      <c r="HT70" s="93"/>
      <c r="HU70" s="93"/>
      <c r="HV70" s="93"/>
      <c r="HW70" s="93"/>
      <c r="HX70" s="93"/>
      <c r="HY70" s="93"/>
      <c r="HZ70" s="93"/>
      <c r="IA70" s="93"/>
      <c r="IB70" s="93"/>
      <c r="IC70" s="93"/>
      <c r="ID70" s="93"/>
      <c r="IE70" s="93"/>
      <c r="IF70" s="93"/>
      <c r="IG70" s="93"/>
      <c r="IH70" s="93"/>
      <c r="II70" s="93"/>
      <c r="IJ70" s="93"/>
      <c r="IK70" s="93"/>
      <c r="IL70" s="93"/>
      <c r="IM70" s="93"/>
      <c r="IN70" s="93"/>
      <c r="IO70" s="93"/>
      <c r="IP70" s="93"/>
      <c r="IQ70" s="93"/>
      <c r="IR70" s="93"/>
      <c r="IS70" s="93"/>
      <c r="IT70" s="93"/>
      <c r="IU70" s="93"/>
      <c r="IV70" s="93"/>
      <c r="IW70" s="93"/>
      <c r="IX70" s="93"/>
      <c r="IY70" s="93"/>
      <c r="IZ70" s="93"/>
      <c r="JA70" s="93"/>
      <c r="JB70" s="93"/>
      <c r="JC70" s="93"/>
      <c r="JD70" s="93"/>
      <c r="JE70" s="93"/>
      <c r="JF70" s="93"/>
      <c r="JG70" s="93"/>
      <c r="JH70" s="93"/>
      <c r="JI70" s="93"/>
      <c r="JJ70" s="93"/>
      <c r="JK70" s="93"/>
      <c r="JL70" s="93"/>
      <c r="JM70" s="93"/>
      <c r="JN70" s="93"/>
      <c r="JO70" s="93"/>
      <c r="JP70" s="93"/>
      <c r="JQ70" s="93"/>
      <c r="JR70" s="93"/>
      <c r="JS70" s="93"/>
      <c r="JT70" s="93"/>
      <c r="JU70" s="93"/>
      <c r="JV70" s="93"/>
      <c r="JW70" s="93"/>
      <c r="JX70" s="93"/>
      <c r="JY70" s="93"/>
      <c r="JZ70" s="93"/>
      <c r="KA70" s="93"/>
      <c r="KB70" s="93"/>
      <c r="KC70" s="93"/>
      <c r="KD70" s="93"/>
      <c r="KE70" s="93"/>
      <c r="KF70" s="93"/>
      <c r="KG70" s="93"/>
      <c r="KH70" s="93"/>
      <c r="KI70" s="93"/>
      <c r="KJ70" s="93"/>
      <c r="KK70" s="93"/>
      <c r="KL70" s="93"/>
      <c r="KM70" s="93"/>
      <c r="KN70" s="93"/>
      <c r="KO70" s="93"/>
      <c r="KP70" s="93"/>
      <c r="KQ70" s="93"/>
      <c r="KR70" s="93"/>
      <c r="KS70" s="93"/>
      <c r="KT70" s="93"/>
      <c r="KU70" s="93"/>
      <c r="KV70" s="93"/>
      <c r="KW70" s="93"/>
      <c r="KX70" s="93"/>
      <c r="KY70" s="93"/>
      <c r="KZ70" s="93"/>
      <c r="LA70" s="93"/>
      <c r="LB70" s="93"/>
      <c r="LC70" s="93"/>
      <c r="LD70" s="93"/>
      <c r="LE70" s="93"/>
      <c r="LF70" s="93"/>
      <c r="LG70" s="93"/>
      <c r="LH70" s="93"/>
      <c r="LI70" s="93"/>
      <c r="LJ70" s="93"/>
      <c r="LK70" s="93"/>
      <c r="LL70" s="93"/>
      <c r="LM70" s="93"/>
      <c r="LN70" s="93"/>
      <c r="LO70" s="93"/>
      <c r="LP70" s="93"/>
      <c r="LQ70" s="93"/>
      <c r="LR70" s="93"/>
      <c r="LS70" s="93"/>
      <c r="LT70" s="93"/>
      <c r="LU70" s="93"/>
      <c r="LV70" s="93"/>
      <c r="LW70" s="93"/>
      <c r="LX70" s="93"/>
      <c r="LY70" s="93"/>
      <c r="LZ70" s="93"/>
      <c r="MA70" s="93"/>
      <c r="MB70" s="93"/>
      <c r="MC70" s="93"/>
      <c r="MD70" s="93"/>
      <c r="ME70" s="93"/>
      <c r="MF70" s="93"/>
      <c r="MG70" s="93"/>
      <c r="MH70" s="93"/>
      <c r="MI70" s="93"/>
      <c r="MJ70" s="93"/>
      <c r="MK70" s="93"/>
      <c r="ML70" s="93"/>
      <c r="MM70" s="93"/>
      <c r="MN70" s="93"/>
      <c r="MO70" s="93"/>
      <c r="MP70" s="93"/>
      <c r="MQ70" s="93"/>
      <c r="MR70" s="93"/>
      <c r="MS70" s="93"/>
      <c r="MT70" s="93"/>
      <c r="MU70" s="93"/>
      <c r="MV70" s="93"/>
      <c r="MW70" s="93"/>
      <c r="MX70" s="93"/>
      <c r="MY70" s="93"/>
      <c r="MZ70" s="93"/>
      <c r="NA70" s="93"/>
      <c r="NB70" s="93"/>
      <c r="NC70" s="93"/>
      <c r="ND70" s="93"/>
      <c r="NE70" s="93"/>
      <c r="NF70" s="93"/>
      <c r="NG70" s="93"/>
      <c r="NH70" s="93"/>
      <c r="NI70" s="93"/>
      <c r="NJ70" s="93"/>
      <c r="NK70" s="93"/>
      <c r="NL70" s="93"/>
      <c r="NM70" s="93"/>
      <c r="NN70" s="93"/>
      <c r="NO70" s="93"/>
      <c r="NP70" s="93"/>
      <c r="NQ70" s="93"/>
      <c r="NR70" s="93"/>
      <c r="NS70" s="93"/>
      <c r="NT70" s="93"/>
      <c r="NU70" s="93"/>
      <c r="NV70" s="93"/>
      <c r="NW70" s="93"/>
      <c r="NX70" s="93"/>
      <c r="NY70" s="93"/>
      <c r="NZ70" s="93"/>
      <c r="OA70" s="93"/>
      <c r="OB70" s="93"/>
      <c r="OC70" s="93"/>
      <c r="OD70" s="93"/>
      <c r="OE70" s="93"/>
      <c r="OF70" s="93"/>
      <c r="OG70" s="93"/>
      <c r="OH70" s="93"/>
      <c r="OI70" s="93"/>
      <c r="OJ70" s="93"/>
      <c r="OK70" s="93"/>
      <c r="OL70" s="93"/>
      <c r="OM70" s="93"/>
      <c r="ON70" s="93"/>
      <c r="OO70" s="93"/>
      <c r="OP70" s="93"/>
      <c r="OQ70" s="93"/>
      <c r="OR70" s="93"/>
      <c r="OS70" s="93"/>
      <c r="OT70" s="93"/>
      <c r="OU70" s="93"/>
      <c r="OV70" s="93"/>
      <c r="OW70" s="93"/>
      <c r="OX70" s="93"/>
      <c r="OY70" s="93"/>
      <c r="OZ70" s="93"/>
      <c r="PA70" s="93"/>
      <c r="PB70" s="93"/>
      <c r="PC70" s="93"/>
      <c r="PD70" s="93"/>
      <c r="PE70" s="93"/>
      <c r="PF70" s="93"/>
      <c r="PG70" s="93"/>
      <c r="PH70" s="93"/>
      <c r="PI70" s="93"/>
      <c r="PJ70" s="93"/>
      <c r="PK70" s="93"/>
      <c r="PL70" s="93"/>
      <c r="PM70" s="93"/>
      <c r="PN70" s="93"/>
      <c r="PO70" s="93"/>
      <c r="PP70" s="93"/>
      <c r="PQ70" s="93"/>
      <c r="PR70" s="93"/>
      <c r="PS70" s="93"/>
      <c r="PT70" s="93"/>
      <c r="PU70" s="93"/>
      <c r="PV70" s="93"/>
      <c r="PW70" s="93"/>
      <c r="PX70" s="93"/>
      <c r="PY70" s="93"/>
      <c r="PZ70" s="93"/>
      <c r="QA70" s="93"/>
      <c r="QB70" s="93"/>
      <c r="QC70" s="93"/>
      <c r="QD70" s="93"/>
      <c r="QE70" s="93"/>
      <c r="QF70" s="93"/>
      <c r="QG70" s="93"/>
      <c r="QH70" s="93"/>
      <c r="QI70" s="93"/>
      <c r="QJ70" s="93"/>
      <c r="QK70" s="93"/>
      <c r="QL70" s="93"/>
      <c r="QM70" s="93"/>
      <c r="QN70" s="93"/>
      <c r="QO70" s="93"/>
      <c r="QP70" s="93"/>
      <c r="QQ70" s="93"/>
      <c r="QR70" s="93"/>
      <c r="QS70" s="93"/>
      <c r="QT70" s="93"/>
      <c r="QU70" s="93"/>
      <c r="QV70" s="93"/>
      <c r="QW70" s="93"/>
      <c r="QX70" s="93"/>
      <c r="QY70" s="93"/>
      <c r="QZ70" s="93"/>
      <c r="RA70" s="93"/>
      <c r="RB70" s="93"/>
      <c r="RC70" s="93"/>
      <c r="RD70" s="93"/>
      <c r="RE70" s="93"/>
      <c r="RF70" s="93"/>
      <c r="RG70" s="93"/>
      <c r="RH70" s="93"/>
      <c r="RI70" s="93"/>
      <c r="RJ70" s="93"/>
      <c r="RK70" s="93"/>
      <c r="RL70" s="93"/>
      <c r="RM70" s="93"/>
      <c r="RN70" s="93"/>
      <c r="RO70" s="93"/>
      <c r="RP70" s="93"/>
      <c r="RQ70" s="93"/>
      <c r="RR70" s="93"/>
      <c r="RS70" s="93"/>
      <c r="RT70" s="93"/>
      <c r="RU70" s="93"/>
      <c r="RV70" s="93"/>
      <c r="RW70" s="93"/>
      <c r="RX70" s="93"/>
      <c r="RY70" s="93"/>
      <c r="RZ70" s="93"/>
      <c r="SA70" s="93"/>
      <c r="SB70" s="93"/>
      <c r="SC70" s="93"/>
      <c r="SD70" s="93"/>
      <c r="SE70" s="93"/>
      <c r="SF70" s="93"/>
      <c r="SG70" s="93"/>
      <c r="SH70" s="93"/>
      <c r="SI70" s="93"/>
      <c r="SJ70" s="93"/>
      <c r="SK70" s="93"/>
      <c r="SL70" s="93"/>
      <c r="SM70" s="93"/>
      <c r="SN70" s="93"/>
      <c r="SO70" s="93"/>
      <c r="SP70" s="93"/>
      <c r="SQ70" s="93"/>
      <c r="SR70" s="93"/>
      <c r="SS70" s="93"/>
      <c r="ST70" s="93"/>
      <c r="SU70" s="93"/>
      <c r="SV70" s="93"/>
      <c r="SW70" s="93"/>
      <c r="SX70" s="93"/>
      <c r="SY70" s="93"/>
      <c r="SZ70" s="93"/>
      <c r="TA70" s="93"/>
      <c r="TB70" s="93"/>
      <c r="TC70" s="93"/>
      <c r="TD70" s="93"/>
      <c r="TE70" s="93"/>
      <c r="TF70" s="93"/>
      <c r="TG70" s="93"/>
      <c r="TH70" s="93"/>
      <c r="TI70" s="93"/>
      <c r="TJ70" s="93"/>
      <c r="TK70" s="93"/>
      <c r="TL70" s="93"/>
      <c r="TM70" s="93"/>
      <c r="TN70" s="93"/>
      <c r="TO70" s="93"/>
      <c r="TP70" s="93"/>
      <c r="TQ70" s="93"/>
      <c r="TR70" s="93"/>
      <c r="TS70" s="93"/>
      <c r="TT70" s="93"/>
      <c r="TU70" s="93"/>
      <c r="TV70" s="93"/>
      <c r="TW70" s="93"/>
      <c r="TX70" s="93"/>
      <c r="TY70" s="93"/>
      <c r="TZ70" s="93"/>
      <c r="UA70" s="93"/>
      <c r="UB70" s="93"/>
      <c r="UC70" s="93"/>
      <c r="UD70" s="93"/>
      <c r="UE70" s="93"/>
      <c r="UF70" s="93"/>
      <c r="UG70" s="93"/>
      <c r="UH70" s="93"/>
      <c r="UI70" s="93"/>
      <c r="UJ70" s="93"/>
      <c r="UK70" s="93"/>
      <c r="UL70" s="93"/>
      <c r="UM70" s="93"/>
      <c r="UN70" s="93"/>
      <c r="UO70" s="93"/>
      <c r="UP70" s="93"/>
      <c r="UQ70" s="93"/>
      <c r="UR70" s="93"/>
      <c r="US70" s="93"/>
      <c r="UT70" s="93"/>
      <c r="UU70" s="93"/>
      <c r="UV70" s="93"/>
      <c r="UW70" s="93"/>
      <c r="UX70" s="93"/>
      <c r="UY70" s="93"/>
      <c r="UZ70" s="93"/>
      <c r="VA70" s="93"/>
      <c r="VB70" s="93"/>
      <c r="VC70" s="93"/>
      <c r="VD70" s="93"/>
      <c r="VE70" s="93"/>
      <c r="VF70" s="93"/>
      <c r="VG70" s="93"/>
      <c r="VH70" s="93"/>
      <c r="VI70" s="93"/>
      <c r="VJ70" s="93"/>
      <c r="VK70" s="93"/>
      <c r="VL70" s="93"/>
      <c r="VM70" s="93"/>
      <c r="VN70" s="93"/>
      <c r="VO70" s="93"/>
      <c r="VP70" s="93"/>
      <c r="VQ70" s="93"/>
      <c r="VR70" s="93"/>
      <c r="VS70" s="93"/>
      <c r="VT70" s="93"/>
      <c r="VU70" s="93"/>
      <c r="VV70" s="93"/>
      <c r="VW70" s="93"/>
      <c r="VX70" s="93"/>
      <c r="VY70" s="93"/>
      <c r="VZ70" s="93"/>
      <c r="WA70" s="93"/>
      <c r="WB70" s="93"/>
      <c r="WC70" s="93"/>
      <c r="WD70" s="93"/>
      <c r="WE70" s="93"/>
      <c r="WF70" s="93"/>
      <c r="WG70" s="93"/>
      <c r="WH70" s="93"/>
      <c r="WI70" s="93"/>
      <c r="WJ70" s="93"/>
      <c r="WK70" s="93"/>
      <c r="WL70" s="93"/>
      <c r="WM70" s="93"/>
      <c r="WN70" s="93"/>
      <c r="WO70" s="93"/>
      <c r="WP70" s="93"/>
      <c r="WQ70" s="93"/>
      <c r="WR70" s="93"/>
      <c r="WS70" s="93"/>
      <c r="WT70" s="93"/>
      <c r="WU70" s="93"/>
      <c r="WV70" s="93"/>
      <c r="WW70" s="93"/>
      <c r="WX70" s="93"/>
      <c r="WY70" s="93"/>
      <c r="WZ70" s="93"/>
      <c r="XA70" s="93"/>
      <c r="XB70" s="93"/>
      <c r="XC70" s="93"/>
      <c r="XD70" s="93"/>
      <c r="XE70" s="93"/>
      <c r="XF70" s="93"/>
      <c r="XG70" s="93"/>
      <c r="XH70" s="93"/>
      <c r="XI70" s="93"/>
      <c r="XJ70" s="93"/>
      <c r="XK70" s="93"/>
      <c r="XL70" s="93"/>
      <c r="XM70" s="93"/>
      <c r="XN70" s="93"/>
      <c r="XO70" s="93"/>
      <c r="XP70" s="93"/>
      <c r="XQ70" s="93"/>
      <c r="XR70" s="93"/>
      <c r="XS70" s="93"/>
      <c r="XT70" s="93"/>
      <c r="XU70" s="93"/>
      <c r="XV70" s="93"/>
      <c r="XW70" s="93"/>
      <c r="XX70" s="93"/>
      <c r="XY70" s="93"/>
      <c r="XZ70" s="93"/>
      <c r="YA70" s="93"/>
      <c r="YB70" s="93"/>
      <c r="YC70" s="93"/>
      <c r="YD70" s="93"/>
      <c r="YE70" s="93"/>
      <c r="YF70" s="93"/>
      <c r="YG70" s="93"/>
      <c r="YH70" s="93"/>
      <c r="YI70" s="93"/>
      <c r="YJ70" s="93"/>
      <c r="YK70" s="93"/>
      <c r="YL70" s="93"/>
      <c r="YM70" s="93"/>
      <c r="YN70" s="93"/>
      <c r="YO70" s="93"/>
      <c r="YP70" s="93"/>
      <c r="YQ70" s="93"/>
      <c r="YR70" s="93"/>
      <c r="YS70" s="93"/>
      <c r="YT70" s="93"/>
      <c r="YU70" s="93"/>
      <c r="YV70" s="93"/>
      <c r="YW70" s="93"/>
      <c r="YX70" s="93"/>
      <c r="YY70" s="93"/>
      <c r="YZ70" s="93"/>
      <c r="ZA70" s="93"/>
      <c r="ZB70" s="93"/>
      <c r="ZC70" s="93"/>
      <c r="ZD70" s="93"/>
      <c r="ZE70" s="93"/>
      <c r="ZF70" s="93"/>
      <c r="ZG70" s="93"/>
      <c r="ZH70" s="93"/>
      <c r="ZI70" s="93"/>
      <c r="ZJ70" s="93"/>
      <c r="ZK70" s="93"/>
      <c r="ZL70" s="93"/>
      <c r="ZM70" s="93"/>
      <c r="ZN70" s="93"/>
      <c r="ZO70" s="93"/>
      <c r="ZP70" s="93"/>
      <c r="ZQ70" s="93"/>
      <c r="ZR70" s="93"/>
      <c r="ZS70" s="93"/>
      <c r="ZT70" s="93"/>
      <c r="ZU70" s="93"/>
      <c r="ZV70" s="93"/>
      <c r="ZW70" s="93"/>
      <c r="ZX70" s="93"/>
      <c r="ZY70" s="93"/>
      <c r="ZZ70" s="93"/>
      <c r="AAA70" s="93"/>
      <c r="AAB70" s="93"/>
      <c r="AAC70" s="93"/>
      <c r="AAD70" s="93"/>
      <c r="AAE70" s="93"/>
      <c r="AAF70" s="93"/>
      <c r="AAG70" s="93"/>
      <c r="AAH70" s="93"/>
      <c r="AAI70" s="93"/>
      <c r="AAJ70" s="93"/>
      <c r="AAK70" s="93"/>
      <c r="AAL70" s="93"/>
      <c r="AAM70" s="93"/>
      <c r="AAN70" s="93"/>
      <c r="AAO70" s="93"/>
      <c r="AAP70" s="93"/>
      <c r="AAQ70" s="93"/>
      <c r="AAR70" s="93"/>
      <c r="AAS70" s="93"/>
      <c r="AAT70" s="93"/>
      <c r="AAU70" s="93"/>
      <c r="AAV70" s="93"/>
      <c r="AAW70" s="93"/>
      <c r="AAX70" s="93"/>
      <c r="AAY70" s="93"/>
      <c r="AAZ70" s="93"/>
      <c r="ABA70" s="93"/>
      <c r="ABB70" s="93"/>
      <c r="ABC70" s="93"/>
      <c r="ABD70" s="93"/>
      <c r="ABE70" s="93"/>
      <c r="ABF70" s="93"/>
      <c r="ABG70" s="93"/>
      <c r="ABH70" s="93"/>
      <c r="ABI70" s="93"/>
      <c r="ABJ70" s="93"/>
      <c r="ABK70" s="93"/>
      <c r="ABL70" s="93"/>
      <c r="ABM70" s="93"/>
      <c r="ABN70" s="93"/>
      <c r="ABO70" s="93"/>
      <c r="ABP70" s="93"/>
      <c r="ABQ70" s="93"/>
      <c r="ABR70" s="93"/>
      <c r="ABS70" s="93"/>
      <c r="ABT70" s="93"/>
      <c r="ABU70" s="93"/>
      <c r="ABV70" s="93"/>
      <c r="ABW70" s="93"/>
      <c r="ABX70" s="93"/>
      <c r="ABY70" s="93"/>
      <c r="ABZ70" s="93"/>
      <c r="ACA70" s="93"/>
      <c r="ACB70" s="93"/>
      <c r="ACC70" s="93"/>
      <c r="ACD70" s="93"/>
      <c r="ACE70" s="93"/>
      <c r="ACF70" s="93"/>
      <c r="ACG70" s="93"/>
      <c r="ACH70" s="93"/>
      <c r="ACI70" s="93"/>
      <c r="ACJ70" s="93"/>
      <c r="ACK70" s="93"/>
      <c r="ACL70" s="93"/>
      <c r="ACM70" s="93"/>
      <c r="ACN70" s="93"/>
      <c r="ACO70" s="93"/>
      <c r="ACP70" s="93"/>
      <c r="ACQ70" s="93"/>
      <c r="ACR70" s="93"/>
      <c r="ACS70" s="93"/>
      <c r="ACT70" s="93"/>
      <c r="ACU70" s="93"/>
      <c r="ACV70" s="93"/>
      <c r="ACW70" s="93"/>
      <c r="ACX70" s="93"/>
      <c r="ACY70" s="93"/>
      <c r="ACZ70" s="93"/>
      <c r="ADA70" s="93"/>
      <c r="ADB70" s="93"/>
      <c r="ADC70" s="93"/>
      <c r="ADD70" s="93"/>
      <c r="ADE70" s="93"/>
      <c r="ADF70" s="93"/>
      <c r="ADG70" s="93"/>
      <c r="ADH70" s="93"/>
      <c r="ADI70" s="93"/>
      <c r="ADJ70" s="93"/>
      <c r="ADK70" s="93"/>
      <c r="ADL70" s="93"/>
      <c r="ADM70" s="93"/>
      <c r="ADN70" s="93"/>
      <c r="ADO70" s="93"/>
      <c r="ADP70" s="93"/>
      <c r="ADQ70" s="93"/>
      <c r="ADR70" s="93"/>
      <c r="ADS70" s="93"/>
      <c r="ADT70" s="93"/>
      <c r="ADU70" s="93"/>
      <c r="ADV70" s="93"/>
      <c r="ADW70" s="93"/>
      <c r="ADX70" s="93"/>
      <c r="ADY70" s="93"/>
      <c r="ADZ70" s="93"/>
      <c r="AEA70" s="93"/>
      <c r="AEB70" s="93"/>
      <c r="AEC70" s="93"/>
      <c r="AED70" s="93"/>
      <c r="AEE70" s="93"/>
      <c r="AEF70" s="93"/>
      <c r="AEG70" s="93"/>
      <c r="AEH70" s="93"/>
      <c r="AEI70" s="93"/>
      <c r="AEJ70" s="93"/>
      <c r="AEK70" s="93"/>
      <c r="AEL70" s="93"/>
      <c r="AEM70" s="93"/>
      <c r="AEN70" s="93"/>
      <c r="AEO70" s="93"/>
      <c r="AEP70" s="93"/>
      <c r="AEQ70" s="93"/>
      <c r="AER70" s="93"/>
      <c r="AES70" s="93"/>
      <c r="AET70" s="93"/>
      <c r="AEU70" s="93"/>
      <c r="AEV70" s="93"/>
      <c r="AEW70" s="93"/>
      <c r="AEX70" s="93"/>
      <c r="AEY70" s="93"/>
      <c r="AEZ70" s="93"/>
      <c r="AFA70" s="93"/>
      <c r="AFB70" s="93"/>
      <c r="AFC70" s="93"/>
      <c r="AFD70" s="93"/>
      <c r="AFE70" s="93"/>
      <c r="AFF70" s="93"/>
      <c r="AFG70" s="93"/>
      <c r="AFH70" s="93"/>
      <c r="AFI70" s="93"/>
      <c r="AFJ70" s="93"/>
      <c r="AFK70" s="93"/>
      <c r="AFL70" s="93"/>
      <c r="AFM70" s="93"/>
      <c r="AFN70" s="93"/>
      <c r="AFO70" s="93"/>
      <c r="AFP70" s="93"/>
      <c r="AFQ70" s="93"/>
      <c r="AFR70" s="93"/>
      <c r="AFS70" s="93"/>
      <c r="AFT70" s="93"/>
      <c r="AFU70" s="93"/>
      <c r="AFV70" s="93"/>
      <c r="AFW70" s="93"/>
      <c r="AFX70" s="93"/>
      <c r="AFY70" s="93"/>
      <c r="AFZ70" s="93"/>
      <c r="AGA70" s="93"/>
      <c r="AGB70" s="93"/>
      <c r="AGC70" s="93"/>
      <c r="AGD70" s="93"/>
      <c r="AGE70" s="93"/>
      <c r="AGF70" s="93"/>
      <c r="AGG70" s="93"/>
      <c r="AGH70" s="93"/>
      <c r="AGI70" s="93"/>
      <c r="AGJ70" s="93"/>
      <c r="AGK70" s="93"/>
      <c r="AGL70" s="93"/>
      <c r="AGM70" s="93"/>
      <c r="AGN70" s="93"/>
      <c r="AGO70" s="93"/>
      <c r="AGP70" s="93"/>
      <c r="AGQ70" s="93"/>
      <c r="AGR70" s="93"/>
      <c r="AGS70" s="93"/>
      <c r="AGT70" s="93"/>
      <c r="AGU70" s="93"/>
      <c r="AGV70" s="93"/>
      <c r="AGW70" s="93"/>
      <c r="AGX70" s="93"/>
      <c r="AGY70" s="93"/>
      <c r="AGZ70" s="93"/>
      <c r="AHA70" s="93"/>
      <c r="AHB70" s="93"/>
      <c r="AHC70" s="93"/>
      <c r="AHD70" s="93"/>
      <c r="AHE70" s="93"/>
      <c r="AHF70" s="93"/>
      <c r="AHG70" s="93"/>
      <c r="AHH70" s="93"/>
      <c r="AHI70" s="93"/>
      <c r="AHJ70" s="93"/>
      <c r="AHK70" s="93"/>
      <c r="AHL70" s="93"/>
      <c r="AHM70" s="93"/>
      <c r="AHN70" s="93"/>
      <c r="AHO70" s="93"/>
      <c r="AHP70" s="93"/>
      <c r="AHQ70" s="93"/>
      <c r="AHR70" s="93"/>
      <c r="AHS70" s="93"/>
      <c r="AHT70" s="93"/>
      <c r="AHU70" s="93"/>
      <c r="AHV70" s="93"/>
      <c r="AHW70" s="93"/>
      <c r="AHX70" s="93"/>
      <c r="AHY70" s="93"/>
      <c r="AHZ70" s="93"/>
      <c r="AIA70" s="93"/>
      <c r="AIB70" s="93"/>
      <c r="AIC70" s="93"/>
      <c r="AID70" s="93"/>
      <c r="AIE70" s="93"/>
      <c r="AIF70" s="93"/>
      <c r="AIG70" s="93"/>
      <c r="AIH70" s="93"/>
      <c r="AII70" s="93"/>
      <c r="AIJ70" s="93"/>
      <c r="AIK70" s="93"/>
      <c r="AIL70" s="93"/>
      <c r="AIM70" s="93"/>
      <c r="AIN70" s="93"/>
      <c r="AIO70" s="93"/>
      <c r="AIP70" s="93"/>
      <c r="AIQ70" s="93"/>
      <c r="AIR70" s="93"/>
      <c r="AIS70" s="93"/>
      <c r="AIT70" s="93"/>
      <c r="AIU70" s="93"/>
      <c r="AIV70" s="93"/>
      <c r="AIW70" s="93"/>
      <c r="AIX70" s="93"/>
      <c r="AIY70" s="93"/>
      <c r="AIZ70" s="93"/>
      <c r="AJA70" s="93"/>
      <c r="AJB70" s="93"/>
      <c r="AJC70" s="93"/>
      <c r="AJD70" s="93"/>
      <c r="AJE70" s="93"/>
      <c r="AJF70" s="93"/>
      <c r="AJG70" s="93"/>
      <c r="AJH70" s="93"/>
      <c r="AJI70" s="93"/>
      <c r="AJJ70" s="93"/>
      <c r="AJK70" s="93"/>
      <c r="AJL70" s="93"/>
      <c r="AJM70" s="93"/>
      <c r="AJN70" s="93"/>
      <c r="AJO70" s="93"/>
      <c r="AJP70" s="93"/>
      <c r="AJQ70" s="93"/>
      <c r="AJR70" s="93"/>
      <c r="AJS70" s="93"/>
      <c r="AJT70" s="93"/>
      <c r="AJU70" s="93"/>
      <c r="AJV70" s="93"/>
      <c r="AJW70" s="93"/>
      <c r="AJX70" s="93"/>
      <c r="AJY70" s="93"/>
      <c r="AJZ70" s="93"/>
      <c r="AKA70" s="93"/>
      <c r="AKB70" s="93"/>
      <c r="AKC70" s="93"/>
      <c r="AKD70" s="93"/>
      <c r="AKE70" s="93"/>
      <c r="AKF70" s="93"/>
      <c r="AKG70" s="93"/>
      <c r="AKH70" s="93"/>
      <c r="AKI70" s="93"/>
      <c r="AKJ70" s="93"/>
      <c r="AKK70" s="93"/>
      <c r="AKL70" s="93"/>
      <c r="AKM70" s="93"/>
      <c r="AKN70" s="93"/>
      <c r="AKO70" s="93"/>
      <c r="AKP70" s="93"/>
      <c r="AKQ70" s="93"/>
      <c r="AKR70" s="93"/>
      <c r="AKS70" s="93"/>
      <c r="AKT70" s="93"/>
      <c r="AKU70" s="93"/>
      <c r="AKV70" s="93"/>
      <c r="AKW70" s="93"/>
      <c r="AKX70" s="93"/>
      <c r="AKY70" s="93"/>
      <c r="AKZ70" s="93"/>
      <c r="ALA70" s="93"/>
      <c r="ALB70" s="93"/>
      <c r="ALC70" s="93"/>
      <c r="ALD70" s="93"/>
      <c r="ALE70" s="93"/>
      <c r="ALF70" s="93"/>
      <c r="ALG70" s="93"/>
      <c r="ALH70" s="93"/>
      <c r="ALI70" s="93"/>
      <c r="ALJ70" s="93"/>
      <c r="ALK70" s="93"/>
      <c r="ALL70" s="93"/>
      <c r="ALM70" s="93"/>
      <c r="ALN70" s="93"/>
      <c r="ALO70" s="93"/>
      <c r="ALP70" s="93"/>
      <c r="ALQ70" s="93"/>
      <c r="ALR70" s="93"/>
      <c r="ALS70" s="93"/>
      <c r="ALT70" s="93"/>
      <c r="ALU70" s="93"/>
      <c r="ALV70" s="93"/>
      <c r="ALW70" s="93"/>
      <c r="ALX70" s="93"/>
      <c r="ALY70" s="93"/>
      <c r="ALZ70" s="93"/>
      <c r="AMA70" s="93"/>
      <c r="AMB70" s="93"/>
      <c r="AMC70" s="93"/>
      <c r="AMD70" s="93"/>
      <c r="AME70" s="93"/>
      <c r="AMF70" s="93"/>
      <c r="AMG70" s="93"/>
      <c r="AMH70" s="93"/>
      <c r="AMI70" s="93"/>
      <c r="AMJ70" s="93"/>
    </row>
    <row r="71" spans="1:1024" s="32" customFormat="1">
      <c r="A71" s="146"/>
      <c r="B71" s="60" t="s">
        <v>1665</v>
      </c>
      <c r="C71" s="343" t="s">
        <v>200</v>
      </c>
      <c r="D71" s="830">
        <v>1</v>
      </c>
      <c r="E71" s="342"/>
      <c r="F71" s="16" t="str">
        <f t="shared" ref="F71:F75" si="1">IF(D71*E71,D71*E71,"")</f>
        <v/>
      </c>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c r="HN71" s="8"/>
      <c r="HO71" s="8"/>
      <c r="HP71" s="8"/>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8"/>
      <c r="LZ71" s="8"/>
      <c r="MA71" s="8"/>
      <c r="MB71" s="8"/>
      <c r="MC71" s="8"/>
      <c r="MD71" s="8"/>
      <c r="ME71" s="8"/>
      <c r="MF71" s="8"/>
      <c r="MG71" s="8"/>
      <c r="MH71" s="8"/>
      <c r="MI71" s="8"/>
      <c r="MJ71" s="8"/>
      <c r="MK71" s="8"/>
      <c r="ML71" s="8"/>
      <c r="MM71" s="8"/>
      <c r="MN71" s="8"/>
      <c r="MO71" s="8"/>
      <c r="MP71" s="8"/>
      <c r="MQ71" s="8"/>
      <c r="MR71" s="8"/>
      <c r="MS71" s="8"/>
      <c r="MT71" s="8"/>
      <c r="MU71" s="8"/>
      <c r="MV71" s="8"/>
      <c r="MW71" s="8"/>
      <c r="MX71" s="8"/>
      <c r="MY71" s="8"/>
      <c r="MZ71" s="8"/>
      <c r="NA71" s="8"/>
      <c r="NB71" s="8"/>
      <c r="NC71" s="8"/>
      <c r="ND71" s="8"/>
      <c r="NE71" s="8"/>
      <c r="NF71" s="8"/>
      <c r="NG71" s="8"/>
      <c r="NH71" s="8"/>
      <c r="NI71" s="8"/>
      <c r="NJ71" s="8"/>
      <c r="NK71" s="8"/>
      <c r="NL71" s="8"/>
      <c r="NM71" s="8"/>
      <c r="NN71" s="8"/>
      <c r="NO71" s="8"/>
      <c r="NP71" s="8"/>
      <c r="NQ71" s="8"/>
      <c r="NR71" s="8"/>
      <c r="NS71" s="8"/>
      <c r="NT71" s="8"/>
      <c r="NU71" s="8"/>
      <c r="NV71" s="8"/>
      <c r="NW71" s="8"/>
      <c r="NX71" s="8"/>
      <c r="NY71" s="8"/>
      <c r="NZ71" s="8"/>
      <c r="OA71" s="8"/>
      <c r="OB71" s="8"/>
      <c r="OC71" s="8"/>
      <c r="OD71" s="8"/>
      <c r="OE71" s="8"/>
      <c r="OF71" s="8"/>
      <c r="OG71" s="8"/>
      <c r="OH71" s="8"/>
      <c r="OI71" s="8"/>
      <c r="OJ71" s="8"/>
      <c r="OK71" s="8"/>
      <c r="OL71" s="8"/>
      <c r="OM71" s="8"/>
      <c r="ON71" s="8"/>
      <c r="OO71" s="8"/>
      <c r="OP71" s="8"/>
      <c r="OQ71" s="8"/>
      <c r="OR71" s="8"/>
      <c r="OS71" s="8"/>
      <c r="OT71" s="8"/>
      <c r="OU71" s="8"/>
      <c r="OV71" s="8"/>
      <c r="OW71" s="8"/>
      <c r="OX71" s="8"/>
      <c r="OY71" s="8"/>
      <c r="OZ71" s="8"/>
      <c r="PA71" s="8"/>
      <c r="PB71" s="8"/>
      <c r="PC71" s="8"/>
      <c r="PD71" s="8"/>
      <c r="PE71" s="8"/>
      <c r="PF71" s="8"/>
      <c r="PG71" s="8"/>
      <c r="PH71" s="8"/>
      <c r="PI71" s="8"/>
      <c r="PJ71" s="8"/>
      <c r="PK71" s="8"/>
      <c r="PL71" s="8"/>
      <c r="PM71" s="8"/>
      <c r="PN71" s="8"/>
      <c r="PO71" s="8"/>
      <c r="PP71" s="8"/>
      <c r="PQ71" s="8"/>
      <c r="PR71" s="8"/>
      <c r="PS71" s="8"/>
      <c r="PT71" s="8"/>
      <c r="PU71" s="8"/>
      <c r="PV71" s="8"/>
      <c r="PW71" s="8"/>
      <c r="PX71" s="8"/>
      <c r="PY71" s="8"/>
      <c r="PZ71" s="8"/>
      <c r="QA71" s="8"/>
      <c r="QB71" s="8"/>
      <c r="QC71" s="8"/>
      <c r="QD71" s="8"/>
      <c r="QE71" s="8"/>
      <c r="QF71" s="8"/>
      <c r="QG71" s="8"/>
      <c r="QH71" s="8"/>
      <c r="QI71" s="8"/>
      <c r="QJ71" s="8"/>
      <c r="QK71" s="8"/>
      <c r="QL71" s="8"/>
      <c r="QM71" s="8"/>
      <c r="QN71" s="8"/>
      <c r="QO71" s="8"/>
      <c r="QP71" s="8"/>
      <c r="QQ71" s="8"/>
      <c r="QR71" s="8"/>
      <c r="QS71" s="8"/>
      <c r="QT71" s="8"/>
      <c r="QU71" s="8"/>
      <c r="QV71" s="8"/>
      <c r="QW71" s="8"/>
      <c r="QX71" s="8"/>
      <c r="QY71" s="8"/>
      <c r="QZ71" s="8"/>
      <c r="RA71" s="8"/>
      <c r="RB71" s="8"/>
      <c r="RC71" s="8"/>
      <c r="RD71" s="8"/>
      <c r="RE71" s="8"/>
      <c r="RF71" s="8"/>
      <c r="RG71" s="8"/>
      <c r="RH71" s="8"/>
      <c r="RI71" s="8"/>
      <c r="RJ71" s="8"/>
      <c r="RK71" s="8"/>
      <c r="RL71" s="8"/>
      <c r="RM71" s="8"/>
      <c r="RN71" s="8"/>
      <c r="RO71" s="8"/>
      <c r="RP71" s="8"/>
      <c r="RQ71" s="8"/>
      <c r="RR71" s="8"/>
      <c r="RS71" s="8"/>
      <c r="RT71" s="8"/>
      <c r="RU71" s="8"/>
      <c r="RV71" s="8"/>
      <c r="RW71" s="8"/>
      <c r="RX71" s="8"/>
      <c r="RY71" s="8"/>
      <c r="RZ71" s="8"/>
      <c r="SA71" s="8"/>
      <c r="SB71" s="8"/>
      <c r="SC71" s="8"/>
      <c r="SD71" s="8"/>
      <c r="SE71" s="8"/>
      <c r="SF71" s="8"/>
      <c r="SG71" s="8"/>
      <c r="SH71" s="8"/>
      <c r="SI71" s="8"/>
      <c r="SJ71" s="8"/>
      <c r="SK71" s="8"/>
      <c r="SL71" s="8"/>
      <c r="SM71" s="8"/>
      <c r="SN71" s="8"/>
      <c r="SO71" s="8"/>
      <c r="SP71" s="8"/>
      <c r="SQ71" s="8"/>
      <c r="SR71" s="8"/>
      <c r="SS71" s="8"/>
      <c r="ST71" s="8"/>
      <c r="SU71" s="8"/>
      <c r="SV71" s="8"/>
      <c r="SW71" s="8"/>
      <c r="SX71" s="8"/>
      <c r="SY71" s="8"/>
      <c r="SZ71" s="8"/>
      <c r="TA71" s="8"/>
      <c r="TB71" s="8"/>
      <c r="TC71" s="8"/>
      <c r="TD71" s="8"/>
      <c r="TE71" s="8"/>
      <c r="TF71" s="8"/>
      <c r="TG71" s="8"/>
      <c r="TH71" s="8"/>
      <c r="TI71" s="8"/>
      <c r="TJ71" s="8"/>
      <c r="TK71" s="8"/>
      <c r="TL71" s="8"/>
      <c r="TM71" s="8"/>
      <c r="TN71" s="8"/>
      <c r="TO71" s="8"/>
      <c r="TP71" s="8"/>
      <c r="TQ71" s="8"/>
      <c r="TR71" s="8"/>
      <c r="TS71" s="8"/>
      <c r="TT71" s="8"/>
      <c r="TU71" s="8"/>
      <c r="TV71" s="8"/>
      <c r="TW71" s="8"/>
      <c r="TX71" s="8"/>
      <c r="TY71" s="8"/>
      <c r="TZ71" s="8"/>
      <c r="UA71" s="8"/>
      <c r="UB71" s="8"/>
      <c r="UC71" s="8"/>
      <c r="UD71" s="8"/>
      <c r="UE71" s="8"/>
      <c r="UF71" s="8"/>
      <c r="UG71" s="8"/>
      <c r="UH71" s="8"/>
      <c r="UI71" s="8"/>
      <c r="UJ71" s="8"/>
      <c r="UK71" s="8"/>
      <c r="UL71" s="8"/>
      <c r="UM71" s="8"/>
      <c r="UN71" s="8"/>
      <c r="UO71" s="8"/>
      <c r="UP71" s="8"/>
      <c r="UQ71" s="8"/>
      <c r="UR71" s="8"/>
      <c r="US71" s="8"/>
      <c r="UT71" s="8"/>
      <c r="UU71" s="8"/>
      <c r="UV71" s="8"/>
      <c r="UW71" s="8"/>
      <c r="UX71" s="8"/>
      <c r="UY71" s="8"/>
      <c r="UZ71" s="8"/>
      <c r="VA71" s="8"/>
      <c r="VB71" s="8"/>
      <c r="VC71" s="8"/>
      <c r="VD71" s="8"/>
      <c r="VE71" s="8"/>
      <c r="VF71" s="8"/>
      <c r="VG71" s="8"/>
      <c r="VH71" s="8"/>
      <c r="VI71" s="8"/>
      <c r="VJ71" s="8"/>
      <c r="VK71" s="8"/>
      <c r="VL71" s="8"/>
      <c r="VM71" s="8"/>
      <c r="VN71" s="8"/>
      <c r="VO71" s="8"/>
      <c r="VP71" s="8"/>
      <c r="VQ71" s="8"/>
      <c r="VR71" s="8"/>
      <c r="VS71" s="8"/>
      <c r="VT71" s="8"/>
      <c r="VU71" s="8"/>
      <c r="VV71" s="8"/>
      <c r="VW71" s="8"/>
      <c r="VX71" s="8"/>
      <c r="VY71" s="8"/>
      <c r="VZ71" s="8"/>
      <c r="WA71" s="8"/>
      <c r="WB71" s="8"/>
      <c r="WC71" s="8"/>
      <c r="WD71" s="8"/>
      <c r="WE71" s="8"/>
      <c r="WF71" s="8"/>
      <c r="WG71" s="8"/>
      <c r="WH71" s="8"/>
      <c r="WI71" s="8"/>
      <c r="WJ71" s="8"/>
      <c r="WK71" s="8"/>
      <c r="WL71" s="8"/>
      <c r="WM71" s="8"/>
      <c r="WN71" s="8"/>
      <c r="WO71" s="8"/>
      <c r="WP71" s="8"/>
      <c r="WQ71" s="8"/>
      <c r="WR71" s="8"/>
      <c r="WS71" s="8"/>
      <c r="WT71" s="8"/>
      <c r="WU71" s="8"/>
      <c r="WV71" s="8"/>
      <c r="WW71" s="8"/>
      <c r="WX71" s="8"/>
      <c r="WY71" s="8"/>
      <c r="WZ71" s="8"/>
      <c r="XA71" s="8"/>
      <c r="XB71" s="8"/>
      <c r="XC71" s="8"/>
      <c r="XD71" s="8"/>
      <c r="XE71" s="8"/>
      <c r="XF71" s="8"/>
      <c r="XG71" s="8"/>
      <c r="XH71" s="8"/>
      <c r="XI71" s="8"/>
      <c r="XJ71" s="8"/>
      <c r="XK71" s="8"/>
      <c r="XL71" s="8"/>
      <c r="XM71" s="8"/>
      <c r="XN71" s="8"/>
      <c r="XO71" s="8"/>
      <c r="XP71" s="8"/>
      <c r="XQ71" s="8"/>
      <c r="XR71" s="8"/>
      <c r="XS71" s="8"/>
      <c r="XT71" s="8"/>
      <c r="XU71" s="8"/>
      <c r="XV71" s="8"/>
      <c r="XW71" s="8"/>
      <c r="XX71" s="8"/>
      <c r="XY71" s="8"/>
      <c r="XZ71" s="8"/>
      <c r="YA71" s="8"/>
      <c r="YB71" s="8"/>
      <c r="YC71" s="8"/>
      <c r="YD71" s="8"/>
      <c r="YE71" s="8"/>
      <c r="YF71" s="8"/>
      <c r="YG71" s="8"/>
      <c r="YH71" s="8"/>
      <c r="YI71" s="8"/>
      <c r="YJ71" s="8"/>
      <c r="YK71" s="8"/>
      <c r="YL71" s="8"/>
      <c r="YM71" s="8"/>
      <c r="YN71" s="8"/>
      <c r="YO71" s="8"/>
      <c r="YP71" s="8"/>
      <c r="YQ71" s="8"/>
      <c r="YR71" s="8"/>
      <c r="YS71" s="8"/>
      <c r="YT71" s="8"/>
      <c r="YU71" s="8"/>
      <c r="YV71" s="8"/>
      <c r="YW71" s="8"/>
      <c r="YX71" s="8"/>
      <c r="YY71" s="8"/>
      <c r="YZ71" s="8"/>
      <c r="ZA71" s="8"/>
      <c r="ZB71" s="8"/>
      <c r="ZC71" s="8"/>
      <c r="ZD71" s="8"/>
      <c r="ZE71" s="8"/>
      <c r="ZF71" s="8"/>
      <c r="ZG71" s="8"/>
      <c r="ZH71" s="8"/>
      <c r="ZI71" s="8"/>
      <c r="ZJ71" s="8"/>
      <c r="ZK71" s="8"/>
      <c r="ZL71" s="8"/>
      <c r="ZM71" s="8"/>
      <c r="ZN71" s="8"/>
      <c r="ZO71" s="8"/>
      <c r="ZP71" s="8"/>
      <c r="ZQ71" s="8"/>
      <c r="ZR71" s="8"/>
      <c r="ZS71" s="8"/>
      <c r="ZT71" s="8"/>
      <c r="ZU71" s="8"/>
      <c r="ZV71" s="8"/>
      <c r="ZW71" s="8"/>
      <c r="ZX71" s="8"/>
      <c r="ZY71" s="8"/>
      <c r="ZZ71" s="8"/>
      <c r="AAA71" s="8"/>
      <c r="AAB71" s="8"/>
      <c r="AAC71" s="8"/>
      <c r="AAD71" s="8"/>
      <c r="AAE71" s="8"/>
      <c r="AAF71" s="8"/>
      <c r="AAG71" s="8"/>
      <c r="AAH71" s="8"/>
      <c r="AAI71" s="8"/>
      <c r="AAJ71" s="8"/>
      <c r="AAK71" s="8"/>
      <c r="AAL71" s="8"/>
      <c r="AAM71" s="8"/>
      <c r="AAN71" s="8"/>
      <c r="AAO71" s="8"/>
      <c r="AAP71" s="8"/>
      <c r="AAQ71" s="8"/>
      <c r="AAR71" s="8"/>
      <c r="AAS71" s="8"/>
      <c r="AAT71" s="8"/>
      <c r="AAU71" s="8"/>
      <c r="AAV71" s="8"/>
      <c r="AAW71" s="8"/>
      <c r="AAX71" s="8"/>
      <c r="AAY71" s="8"/>
      <c r="AAZ71" s="8"/>
      <c r="ABA71" s="8"/>
      <c r="ABB71" s="8"/>
      <c r="ABC71" s="8"/>
      <c r="ABD71" s="8"/>
      <c r="ABE71" s="8"/>
      <c r="ABF71" s="8"/>
      <c r="ABG71" s="8"/>
      <c r="ABH71" s="8"/>
      <c r="ABI71" s="8"/>
      <c r="ABJ71" s="8"/>
      <c r="ABK71" s="8"/>
      <c r="ABL71" s="8"/>
      <c r="ABM71" s="8"/>
      <c r="ABN71" s="8"/>
      <c r="ABO71" s="8"/>
      <c r="ABP71" s="8"/>
      <c r="ABQ71" s="8"/>
      <c r="ABR71" s="8"/>
      <c r="ABS71" s="8"/>
      <c r="ABT71" s="8"/>
      <c r="ABU71" s="8"/>
      <c r="ABV71" s="8"/>
      <c r="ABW71" s="8"/>
      <c r="ABX71" s="8"/>
      <c r="ABY71" s="8"/>
      <c r="ABZ71" s="8"/>
      <c r="ACA71" s="8"/>
      <c r="ACB71" s="8"/>
      <c r="ACC71" s="8"/>
      <c r="ACD71" s="8"/>
      <c r="ACE71" s="8"/>
      <c r="ACF71" s="8"/>
      <c r="ACG71" s="8"/>
      <c r="ACH71" s="8"/>
      <c r="ACI71" s="8"/>
      <c r="ACJ71" s="8"/>
      <c r="ACK71" s="8"/>
      <c r="ACL71" s="8"/>
      <c r="ACM71" s="8"/>
      <c r="ACN71" s="8"/>
      <c r="ACO71" s="8"/>
      <c r="ACP71" s="8"/>
      <c r="ACQ71" s="8"/>
      <c r="ACR71" s="8"/>
      <c r="ACS71" s="8"/>
      <c r="ACT71" s="8"/>
      <c r="ACU71" s="8"/>
      <c r="ACV71" s="8"/>
      <c r="ACW71" s="8"/>
      <c r="ACX71" s="8"/>
      <c r="ACY71" s="8"/>
      <c r="ACZ71" s="8"/>
      <c r="ADA71" s="8"/>
      <c r="ADB71" s="8"/>
      <c r="ADC71" s="8"/>
      <c r="ADD71" s="8"/>
      <c r="ADE71" s="8"/>
      <c r="ADF71" s="8"/>
      <c r="ADG71" s="8"/>
      <c r="ADH71" s="8"/>
      <c r="ADI71" s="8"/>
      <c r="ADJ71" s="8"/>
      <c r="ADK71" s="8"/>
      <c r="ADL71" s="8"/>
      <c r="ADM71" s="8"/>
      <c r="ADN71" s="8"/>
      <c r="ADO71" s="8"/>
      <c r="ADP71" s="8"/>
      <c r="ADQ71" s="8"/>
      <c r="ADR71" s="8"/>
      <c r="ADS71" s="8"/>
      <c r="ADT71" s="8"/>
      <c r="ADU71" s="8"/>
      <c r="ADV71" s="8"/>
      <c r="ADW71" s="8"/>
      <c r="ADX71" s="8"/>
      <c r="ADY71" s="8"/>
      <c r="ADZ71" s="8"/>
      <c r="AEA71" s="8"/>
      <c r="AEB71" s="8"/>
      <c r="AEC71" s="8"/>
      <c r="AED71" s="8"/>
      <c r="AEE71" s="8"/>
      <c r="AEF71" s="8"/>
      <c r="AEG71" s="8"/>
      <c r="AEH71" s="8"/>
      <c r="AEI71" s="8"/>
      <c r="AEJ71" s="8"/>
      <c r="AEK71" s="8"/>
      <c r="AEL71" s="8"/>
      <c r="AEM71" s="8"/>
      <c r="AEN71" s="8"/>
      <c r="AEO71" s="8"/>
      <c r="AEP71" s="8"/>
      <c r="AEQ71" s="8"/>
      <c r="AER71" s="8"/>
      <c r="AES71" s="8"/>
      <c r="AET71" s="8"/>
      <c r="AEU71" s="8"/>
      <c r="AEV71" s="8"/>
      <c r="AEW71" s="8"/>
      <c r="AEX71" s="8"/>
      <c r="AEY71" s="8"/>
      <c r="AEZ71" s="8"/>
      <c r="AFA71" s="8"/>
      <c r="AFB71" s="8"/>
      <c r="AFC71" s="8"/>
      <c r="AFD71" s="8"/>
      <c r="AFE71" s="8"/>
      <c r="AFF71" s="8"/>
      <c r="AFG71" s="8"/>
      <c r="AFH71" s="8"/>
      <c r="AFI71" s="8"/>
      <c r="AFJ71" s="8"/>
      <c r="AFK71" s="8"/>
      <c r="AFL71" s="8"/>
      <c r="AFM71" s="8"/>
      <c r="AFN71" s="8"/>
      <c r="AFO71" s="8"/>
      <c r="AFP71" s="8"/>
      <c r="AFQ71" s="8"/>
      <c r="AFR71" s="8"/>
      <c r="AFS71" s="8"/>
      <c r="AFT71" s="8"/>
      <c r="AFU71" s="8"/>
      <c r="AFV71" s="8"/>
      <c r="AFW71" s="8"/>
      <c r="AFX71" s="8"/>
      <c r="AFY71" s="8"/>
      <c r="AFZ71" s="8"/>
      <c r="AGA71" s="8"/>
      <c r="AGB71" s="8"/>
      <c r="AGC71" s="8"/>
      <c r="AGD71" s="8"/>
      <c r="AGE71" s="8"/>
      <c r="AGF71" s="8"/>
      <c r="AGG71" s="8"/>
      <c r="AGH71" s="8"/>
      <c r="AGI71" s="8"/>
      <c r="AGJ71" s="8"/>
      <c r="AGK71" s="8"/>
      <c r="AGL71" s="8"/>
      <c r="AGM71" s="8"/>
      <c r="AGN71" s="8"/>
      <c r="AGO71" s="8"/>
      <c r="AGP71" s="8"/>
      <c r="AGQ71" s="8"/>
      <c r="AGR71" s="8"/>
      <c r="AGS71" s="8"/>
      <c r="AGT71" s="8"/>
      <c r="AGU71" s="8"/>
      <c r="AGV71" s="8"/>
      <c r="AGW71" s="8"/>
      <c r="AGX71" s="8"/>
      <c r="AGY71" s="8"/>
      <c r="AGZ71" s="8"/>
      <c r="AHA71" s="8"/>
      <c r="AHB71" s="8"/>
      <c r="AHC71" s="8"/>
      <c r="AHD71" s="8"/>
      <c r="AHE71" s="8"/>
      <c r="AHF71" s="8"/>
      <c r="AHG71" s="8"/>
      <c r="AHH71" s="8"/>
      <c r="AHI71" s="8"/>
      <c r="AHJ71" s="8"/>
      <c r="AHK71" s="8"/>
      <c r="AHL71" s="8"/>
      <c r="AHM71" s="8"/>
      <c r="AHN71" s="8"/>
      <c r="AHO71" s="8"/>
      <c r="AHP71" s="8"/>
      <c r="AHQ71" s="8"/>
      <c r="AHR71" s="8"/>
      <c r="AHS71" s="8"/>
      <c r="AHT71" s="8"/>
      <c r="AHU71" s="8"/>
      <c r="AHV71" s="8"/>
      <c r="AHW71" s="8"/>
      <c r="AHX71" s="8"/>
      <c r="AHY71" s="8"/>
      <c r="AHZ71" s="8"/>
      <c r="AIA71" s="8"/>
      <c r="AIB71" s="8"/>
      <c r="AIC71" s="8"/>
      <c r="AID71" s="8"/>
      <c r="AIE71" s="8"/>
      <c r="AIF71" s="8"/>
      <c r="AIG71" s="8"/>
      <c r="AIH71" s="8"/>
      <c r="AII71" s="8"/>
      <c r="AIJ71" s="8"/>
      <c r="AIK71" s="8"/>
      <c r="AIL71" s="8"/>
      <c r="AIM71" s="8"/>
      <c r="AIN71" s="8"/>
      <c r="AIO71" s="8"/>
      <c r="AIP71" s="8"/>
      <c r="AIQ71" s="8"/>
      <c r="AIR71" s="8"/>
      <c r="AIS71" s="8"/>
      <c r="AIT71" s="8"/>
      <c r="AIU71" s="8"/>
      <c r="AIV71" s="8"/>
      <c r="AIW71" s="8"/>
      <c r="AIX71" s="8"/>
      <c r="AIY71" s="8"/>
      <c r="AIZ71" s="8"/>
      <c r="AJA71" s="8"/>
      <c r="AJB71" s="8"/>
      <c r="AJC71" s="8"/>
      <c r="AJD71" s="8"/>
      <c r="AJE71" s="8"/>
      <c r="AJF71" s="8"/>
      <c r="AJG71" s="8"/>
      <c r="AJH71" s="8"/>
      <c r="AJI71" s="8"/>
      <c r="AJJ71" s="8"/>
      <c r="AJK71" s="8"/>
      <c r="AJL71" s="8"/>
      <c r="AJM71" s="8"/>
      <c r="AJN71" s="8"/>
      <c r="AJO71" s="8"/>
      <c r="AJP71" s="8"/>
      <c r="AJQ71" s="8"/>
      <c r="AJR71" s="8"/>
      <c r="AJS71" s="8"/>
      <c r="AJT71" s="8"/>
      <c r="AJU71" s="8"/>
      <c r="AJV71" s="8"/>
      <c r="AJW71" s="8"/>
      <c r="AJX71" s="8"/>
      <c r="AJY71" s="8"/>
      <c r="AJZ71" s="8"/>
      <c r="AKA71" s="8"/>
      <c r="AKB71" s="8"/>
      <c r="AKC71" s="8"/>
      <c r="AKD71" s="8"/>
      <c r="AKE71" s="8"/>
      <c r="AKF71" s="8"/>
      <c r="AKG71" s="8"/>
      <c r="AKH71" s="8"/>
      <c r="AKI71" s="8"/>
      <c r="AKJ71" s="8"/>
      <c r="AKK71" s="8"/>
      <c r="AKL71" s="8"/>
      <c r="AKM71" s="8"/>
      <c r="AKN71" s="8"/>
      <c r="AKO71" s="8"/>
      <c r="AKP71" s="8"/>
      <c r="AKQ71" s="8"/>
      <c r="AKR71" s="8"/>
      <c r="AKS71" s="8"/>
      <c r="AKT71" s="8"/>
      <c r="AKU71" s="8"/>
      <c r="AKV71" s="8"/>
      <c r="AKW71" s="8"/>
      <c r="AKX71" s="8"/>
      <c r="AKY71" s="8"/>
      <c r="AKZ71" s="8"/>
      <c r="ALA71" s="8"/>
      <c r="ALB71" s="8"/>
      <c r="ALC71" s="8"/>
      <c r="ALD71" s="8"/>
      <c r="ALE71" s="8"/>
      <c r="ALF71" s="8"/>
      <c r="ALG71" s="8"/>
      <c r="ALH71" s="8"/>
      <c r="ALI71" s="8"/>
      <c r="ALJ71" s="8"/>
      <c r="ALK71" s="8"/>
      <c r="ALL71" s="8"/>
      <c r="ALM71" s="8"/>
      <c r="ALN71" s="8"/>
      <c r="ALO71" s="8"/>
      <c r="ALP71" s="8"/>
      <c r="ALQ71" s="8"/>
      <c r="ALR71" s="8"/>
      <c r="ALS71" s="8"/>
      <c r="ALT71" s="8"/>
      <c r="ALU71" s="8"/>
      <c r="ALV71" s="8"/>
      <c r="ALW71" s="8"/>
      <c r="ALX71" s="8"/>
      <c r="ALY71" s="8"/>
      <c r="ALZ71" s="8"/>
      <c r="AMA71" s="8"/>
      <c r="AMB71" s="8"/>
      <c r="AMC71" s="8"/>
      <c r="AMD71" s="8"/>
      <c r="AME71" s="8"/>
      <c r="AMF71" s="8"/>
      <c r="AMG71" s="8"/>
      <c r="AMH71" s="8"/>
      <c r="AMI71" s="8"/>
      <c r="AMJ71" s="8"/>
    </row>
    <row r="72" spans="1:1024" s="32" customFormat="1">
      <c r="A72" s="146"/>
      <c r="B72" s="60" t="s">
        <v>1666</v>
      </c>
      <c r="C72" s="343" t="s">
        <v>200</v>
      </c>
      <c r="D72" s="830">
        <v>1</v>
      </c>
      <c r="E72" s="342"/>
      <c r="F72" s="16" t="str">
        <f t="shared" si="1"/>
        <v/>
      </c>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8"/>
      <c r="LZ72" s="8"/>
      <c r="MA72" s="8"/>
      <c r="MB72" s="8"/>
      <c r="MC72" s="8"/>
      <c r="MD72" s="8"/>
      <c r="ME72" s="8"/>
      <c r="MF72" s="8"/>
      <c r="MG72" s="8"/>
      <c r="MH72" s="8"/>
      <c r="MI72" s="8"/>
      <c r="MJ72" s="8"/>
      <c r="MK72" s="8"/>
      <c r="ML72" s="8"/>
      <c r="MM72" s="8"/>
      <c r="MN72" s="8"/>
      <c r="MO72" s="8"/>
      <c r="MP72" s="8"/>
      <c r="MQ72" s="8"/>
      <c r="MR72" s="8"/>
      <c r="MS72" s="8"/>
      <c r="MT72" s="8"/>
      <c r="MU72" s="8"/>
      <c r="MV72" s="8"/>
      <c r="MW72" s="8"/>
      <c r="MX72" s="8"/>
      <c r="MY72" s="8"/>
      <c r="MZ72" s="8"/>
      <c r="NA72" s="8"/>
      <c r="NB72" s="8"/>
      <c r="NC72" s="8"/>
      <c r="ND72" s="8"/>
      <c r="NE72" s="8"/>
      <c r="NF72" s="8"/>
      <c r="NG72" s="8"/>
      <c r="NH72" s="8"/>
      <c r="NI72" s="8"/>
      <c r="NJ72" s="8"/>
      <c r="NK72" s="8"/>
      <c r="NL72" s="8"/>
      <c r="NM72" s="8"/>
      <c r="NN72" s="8"/>
      <c r="NO72" s="8"/>
      <c r="NP72" s="8"/>
      <c r="NQ72" s="8"/>
      <c r="NR72" s="8"/>
      <c r="NS72" s="8"/>
      <c r="NT72" s="8"/>
      <c r="NU72" s="8"/>
      <c r="NV72" s="8"/>
      <c r="NW72" s="8"/>
      <c r="NX72" s="8"/>
      <c r="NY72" s="8"/>
      <c r="NZ72" s="8"/>
      <c r="OA72" s="8"/>
      <c r="OB72" s="8"/>
      <c r="OC72" s="8"/>
      <c r="OD72" s="8"/>
      <c r="OE72" s="8"/>
      <c r="OF72" s="8"/>
      <c r="OG72" s="8"/>
      <c r="OH72" s="8"/>
      <c r="OI72" s="8"/>
      <c r="OJ72" s="8"/>
      <c r="OK72" s="8"/>
      <c r="OL72" s="8"/>
      <c r="OM72" s="8"/>
      <c r="ON72" s="8"/>
      <c r="OO72" s="8"/>
      <c r="OP72" s="8"/>
      <c r="OQ72" s="8"/>
      <c r="OR72" s="8"/>
      <c r="OS72" s="8"/>
      <c r="OT72" s="8"/>
      <c r="OU72" s="8"/>
      <c r="OV72" s="8"/>
      <c r="OW72" s="8"/>
      <c r="OX72" s="8"/>
      <c r="OY72" s="8"/>
      <c r="OZ72" s="8"/>
      <c r="PA72" s="8"/>
      <c r="PB72" s="8"/>
      <c r="PC72" s="8"/>
      <c r="PD72" s="8"/>
      <c r="PE72" s="8"/>
      <c r="PF72" s="8"/>
      <c r="PG72" s="8"/>
      <c r="PH72" s="8"/>
      <c r="PI72" s="8"/>
      <c r="PJ72" s="8"/>
      <c r="PK72" s="8"/>
      <c r="PL72" s="8"/>
      <c r="PM72" s="8"/>
      <c r="PN72" s="8"/>
      <c r="PO72" s="8"/>
      <c r="PP72" s="8"/>
      <c r="PQ72" s="8"/>
      <c r="PR72" s="8"/>
      <c r="PS72" s="8"/>
      <c r="PT72" s="8"/>
      <c r="PU72" s="8"/>
      <c r="PV72" s="8"/>
      <c r="PW72" s="8"/>
      <c r="PX72" s="8"/>
      <c r="PY72" s="8"/>
      <c r="PZ72" s="8"/>
      <c r="QA72" s="8"/>
      <c r="QB72" s="8"/>
      <c r="QC72" s="8"/>
      <c r="QD72" s="8"/>
      <c r="QE72" s="8"/>
      <c r="QF72" s="8"/>
      <c r="QG72" s="8"/>
      <c r="QH72" s="8"/>
      <c r="QI72" s="8"/>
      <c r="QJ72" s="8"/>
      <c r="QK72" s="8"/>
      <c r="QL72" s="8"/>
      <c r="QM72" s="8"/>
      <c r="QN72" s="8"/>
      <c r="QO72" s="8"/>
      <c r="QP72" s="8"/>
      <c r="QQ72" s="8"/>
      <c r="QR72" s="8"/>
      <c r="QS72" s="8"/>
      <c r="QT72" s="8"/>
      <c r="QU72" s="8"/>
      <c r="QV72" s="8"/>
      <c r="QW72" s="8"/>
      <c r="QX72" s="8"/>
      <c r="QY72" s="8"/>
      <c r="QZ72" s="8"/>
      <c r="RA72" s="8"/>
      <c r="RB72" s="8"/>
      <c r="RC72" s="8"/>
      <c r="RD72" s="8"/>
      <c r="RE72" s="8"/>
      <c r="RF72" s="8"/>
      <c r="RG72" s="8"/>
      <c r="RH72" s="8"/>
      <c r="RI72" s="8"/>
      <c r="RJ72" s="8"/>
      <c r="RK72" s="8"/>
      <c r="RL72" s="8"/>
      <c r="RM72" s="8"/>
      <c r="RN72" s="8"/>
      <c r="RO72" s="8"/>
      <c r="RP72" s="8"/>
      <c r="RQ72" s="8"/>
      <c r="RR72" s="8"/>
      <c r="RS72" s="8"/>
      <c r="RT72" s="8"/>
      <c r="RU72" s="8"/>
      <c r="RV72" s="8"/>
      <c r="RW72" s="8"/>
      <c r="RX72" s="8"/>
      <c r="RY72" s="8"/>
      <c r="RZ72" s="8"/>
      <c r="SA72" s="8"/>
      <c r="SB72" s="8"/>
      <c r="SC72" s="8"/>
      <c r="SD72" s="8"/>
      <c r="SE72" s="8"/>
      <c r="SF72" s="8"/>
      <c r="SG72" s="8"/>
      <c r="SH72" s="8"/>
      <c r="SI72" s="8"/>
      <c r="SJ72" s="8"/>
      <c r="SK72" s="8"/>
      <c r="SL72" s="8"/>
      <c r="SM72" s="8"/>
      <c r="SN72" s="8"/>
      <c r="SO72" s="8"/>
      <c r="SP72" s="8"/>
      <c r="SQ72" s="8"/>
      <c r="SR72" s="8"/>
      <c r="SS72" s="8"/>
      <c r="ST72" s="8"/>
      <c r="SU72" s="8"/>
      <c r="SV72" s="8"/>
      <c r="SW72" s="8"/>
      <c r="SX72" s="8"/>
      <c r="SY72" s="8"/>
      <c r="SZ72" s="8"/>
      <c r="TA72" s="8"/>
      <c r="TB72" s="8"/>
      <c r="TC72" s="8"/>
      <c r="TD72" s="8"/>
      <c r="TE72" s="8"/>
      <c r="TF72" s="8"/>
      <c r="TG72" s="8"/>
      <c r="TH72" s="8"/>
      <c r="TI72" s="8"/>
      <c r="TJ72" s="8"/>
      <c r="TK72" s="8"/>
      <c r="TL72" s="8"/>
      <c r="TM72" s="8"/>
      <c r="TN72" s="8"/>
      <c r="TO72" s="8"/>
      <c r="TP72" s="8"/>
      <c r="TQ72" s="8"/>
      <c r="TR72" s="8"/>
      <c r="TS72" s="8"/>
      <c r="TT72" s="8"/>
      <c r="TU72" s="8"/>
      <c r="TV72" s="8"/>
      <c r="TW72" s="8"/>
      <c r="TX72" s="8"/>
      <c r="TY72" s="8"/>
      <c r="TZ72" s="8"/>
      <c r="UA72" s="8"/>
      <c r="UB72" s="8"/>
      <c r="UC72" s="8"/>
      <c r="UD72" s="8"/>
      <c r="UE72" s="8"/>
      <c r="UF72" s="8"/>
      <c r="UG72" s="8"/>
      <c r="UH72" s="8"/>
      <c r="UI72" s="8"/>
      <c r="UJ72" s="8"/>
      <c r="UK72" s="8"/>
      <c r="UL72" s="8"/>
      <c r="UM72" s="8"/>
      <c r="UN72" s="8"/>
      <c r="UO72" s="8"/>
      <c r="UP72" s="8"/>
      <c r="UQ72" s="8"/>
      <c r="UR72" s="8"/>
      <c r="US72" s="8"/>
      <c r="UT72" s="8"/>
      <c r="UU72" s="8"/>
      <c r="UV72" s="8"/>
      <c r="UW72" s="8"/>
      <c r="UX72" s="8"/>
      <c r="UY72" s="8"/>
      <c r="UZ72" s="8"/>
      <c r="VA72" s="8"/>
      <c r="VB72" s="8"/>
      <c r="VC72" s="8"/>
      <c r="VD72" s="8"/>
      <c r="VE72" s="8"/>
      <c r="VF72" s="8"/>
      <c r="VG72" s="8"/>
      <c r="VH72" s="8"/>
      <c r="VI72" s="8"/>
      <c r="VJ72" s="8"/>
      <c r="VK72" s="8"/>
      <c r="VL72" s="8"/>
      <c r="VM72" s="8"/>
      <c r="VN72" s="8"/>
      <c r="VO72" s="8"/>
      <c r="VP72" s="8"/>
      <c r="VQ72" s="8"/>
      <c r="VR72" s="8"/>
      <c r="VS72" s="8"/>
      <c r="VT72" s="8"/>
      <c r="VU72" s="8"/>
      <c r="VV72" s="8"/>
      <c r="VW72" s="8"/>
      <c r="VX72" s="8"/>
      <c r="VY72" s="8"/>
      <c r="VZ72" s="8"/>
      <c r="WA72" s="8"/>
      <c r="WB72" s="8"/>
      <c r="WC72" s="8"/>
      <c r="WD72" s="8"/>
      <c r="WE72" s="8"/>
      <c r="WF72" s="8"/>
      <c r="WG72" s="8"/>
      <c r="WH72" s="8"/>
      <c r="WI72" s="8"/>
      <c r="WJ72" s="8"/>
      <c r="WK72" s="8"/>
      <c r="WL72" s="8"/>
      <c r="WM72" s="8"/>
      <c r="WN72" s="8"/>
      <c r="WO72" s="8"/>
      <c r="WP72" s="8"/>
      <c r="WQ72" s="8"/>
      <c r="WR72" s="8"/>
      <c r="WS72" s="8"/>
      <c r="WT72" s="8"/>
      <c r="WU72" s="8"/>
      <c r="WV72" s="8"/>
      <c r="WW72" s="8"/>
      <c r="WX72" s="8"/>
      <c r="WY72" s="8"/>
      <c r="WZ72" s="8"/>
      <c r="XA72" s="8"/>
      <c r="XB72" s="8"/>
      <c r="XC72" s="8"/>
      <c r="XD72" s="8"/>
      <c r="XE72" s="8"/>
      <c r="XF72" s="8"/>
      <c r="XG72" s="8"/>
      <c r="XH72" s="8"/>
      <c r="XI72" s="8"/>
      <c r="XJ72" s="8"/>
      <c r="XK72" s="8"/>
      <c r="XL72" s="8"/>
      <c r="XM72" s="8"/>
      <c r="XN72" s="8"/>
      <c r="XO72" s="8"/>
      <c r="XP72" s="8"/>
      <c r="XQ72" s="8"/>
      <c r="XR72" s="8"/>
      <c r="XS72" s="8"/>
      <c r="XT72" s="8"/>
      <c r="XU72" s="8"/>
      <c r="XV72" s="8"/>
      <c r="XW72" s="8"/>
      <c r="XX72" s="8"/>
      <c r="XY72" s="8"/>
      <c r="XZ72" s="8"/>
      <c r="YA72" s="8"/>
      <c r="YB72" s="8"/>
      <c r="YC72" s="8"/>
      <c r="YD72" s="8"/>
      <c r="YE72" s="8"/>
      <c r="YF72" s="8"/>
      <c r="YG72" s="8"/>
      <c r="YH72" s="8"/>
      <c r="YI72" s="8"/>
      <c r="YJ72" s="8"/>
      <c r="YK72" s="8"/>
      <c r="YL72" s="8"/>
      <c r="YM72" s="8"/>
      <c r="YN72" s="8"/>
      <c r="YO72" s="8"/>
      <c r="YP72" s="8"/>
      <c r="YQ72" s="8"/>
      <c r="YR72" s="8"/>
      <c r="YS72" s="8"/>
      <c r="YT72" s="8"/>
      <c r="YU72" s="8"/>
      <c r="YV72" s="8"/>
      <c r="YW72" s="8"/>
      <c r="YX72" s="8"/>
      <c r="YY72" s="8"/>
      <c r="YZ72" s="8"/>
      <c r="ZA72" s="8"/>
      <c r="ZB72" s="8"/>
      <c r="ZC72" s="8"/>
      <c r="ZD72" s="8"/>
      <c r="ZE72" s="8"/>
      <c r="ZF72" s="8"/>
      <c r="ZG72" s="8"/>
      <c r="ZH72" s="8"/>
      <c r="ZI72" s="8"/>
      <c r="ZJ72" s="8"/>
      <c r="ZK72" s="8"/>
      <c r="ZL72" s="8"/>
      <c r="ZM72" s="8"/>
      <c r="ZN72" s="8"/>
      <c r="ZO72" s="8"/>
      <c r="ZP72" s="8"/>
      <c r="ZQ72" s="8"/>
      <c r="ZR72" s="8"/>
      <c r="ZS72" s="8"/>
      <c r="ZT72" s="8"/>
      <c r="ZU72" s="8"/>
      <c r="ZV72" s="8"/>
      <c r="ZW72" s="8"/>
      <c r="ZX72" s="8"/>
      <c r="ZY72" s="8"/>
      <c r="ZZ72" s="8"/>
      <c r="AAA72" s="8"/>
      <c r="AAB72" s="8"/>
      <c r="AAC72" s="8"/>
      <c r="AAD72" s="8"/>
      <c r="AAE72" s="8"/>
      <c r="AAF72" s="8"/>
      <c r="AAG72" s="8"/>
      <c r="AAH72" s="8"/>
      <c r="AAI72" s="8"/>
      <c r="AAJ72" s="8"/>
      <c r="AAK72" s="8"/>
      <c r="AAL72" s="8"/>
      <c r="AAM72" s="8"/>
      <c r="AAN72" s="8"/>
      <c r="AAO72" s="8"/>
      <c r="AAP72" s="8"/>
      <c r="AAQ72" s="8"/>
      <c r="AAR72" s="8"/>
      <c r="AAS72" s="8"/>
      <c r="AAT72" s="8"/>
      <c r="AAU72" s="8"/>
      <c r="AAV72" s="8"/>
      <c r="AAW72" s="8"/>
      <c r="AAX72" s="8"/>
      <c r="AAY72" s="8"/>
      <c r="AAZ72" s="8"/>
      <c r="ABA72" s="8"/>
      <c r="ABB72" s="8"/>
      <c r="ABC72" s="8"/>
      <c r="ABD72" s="8"/>
      <c r="ABE72" s="8"/>
      <c r="ABF72" s="8"/>
      <c r="ABG72" s="8"/>
      <c r="ABH72" s="8"/>
      <c r="ABI72" s="8"/>
      <c r="ABJ72" s="8"/>
      <c r="ABK72" s="8"/>
      <c r="ABL72" s="8"/>
      <c r="ABM72" s="8"/>
      <c r="ABN72" s="8"/>
      <c r="ABO72" s="8"/>
      <c r="ABP72" s="8"/>
      <c r="ABQ72" s="8"/>
      <c r="ABR72" s="8"/>
      <c r="ABS72" s="8"/>
      <c r="ABT72" s="8"/>
      <c r="ABU72" s="8"/>
      <c r="ABV72" s="8"/>
      <c r="ABW72" s="8"/>
      <c r="ABX72" s="8"/>
      <c r="ABY72" s="8"/>
      <c r="ABZ72" s="8"/>
      <c r="ACA72" s="8"/>
      <c r="ACB72" s="8"/>
      <c r="ACC72" s="8"/>
      <c r="ACD72" s="8"/>
      <c r="ACE72" s="8"/>
      <c r="ACF72" s="8"/>
      <c r="ACG72" s="8"/>
      <c r="ACH72" s="8"/>
      <c r="ACI72" s="8"/>
      <c r="ACJ72" s="8"/>
      <c r="ACK72" s="8"/>
      <c r="ACL72" s="8"/>
      <c r="ACM72" s="8"/>
      <c r="ACN72" s="8"/>
      <c r="ACO72" s="8"/>
      <c r="ACP72" s="8"/>
      <c r="ACQ72" s="8"/>
      <c r="ACR72" s="8"/>
      <c r="ACS72" s="8"/>
      <c r="ACT72" s="8"/>
      <c r="ACU72" s="8"/>
      <c r="ACV72" s="8"/>
      <c r="ACW72" s="8"/>
      <c r="ACX72" s="8"/>
      <c r="ACY72" s="8"/>
      <c r="ACZ72" s="8"/>
      <c r="ADA72" s="8"/>
      <c r="ADB72" s="8"/>
      <c r="ADC72" s="8"/>
      <c r="ADD72" s="8"/>
      <c r="ADE72" s="8"/>
      <c r="ADF72" s="8"/>
      <c r="ADG72" s="8"/>
      <c r="ADH72" s="8"/>
      <c r="ADI72" s="8"/>
      <c r="ADJ72" s="8"/>
      <c r="ADK72" s="8"/>
      <c r="ADL72" s="8"/>
      <c r="ADM72" s="8"/>
      <c r="ADN72" s="8"/>
      <c r="ADO72" s="8"/>
      <c r="ADP72" s="8"/>
      <c r="ADQ72" s="8"/>
      <c r="ADR72" s="8"/>
      <c r="ADS72" s="8"/>
      <c r="ADT72" s="8"/>
      <c r="ADU72" s="8"/>
      <c r="ADV72" s="8"/>
      <c r="ADW72" s="8"/>
      <c r="ADX72" s="8"/>
      <c r="ADY72" s="8"/>
      <c r="ADZ72" s="8"/>
      <c r="AEA72" s="8"/>
      <c r="AEB72" s="8"/>
      <c r="AEC72" s="8"/>
      <c r="AED72" s="8"/>
      <c r="AEE72" s="8"/>
      <c r="AEF72" s="8"/>
      <c r="AEG72" s="8"/>
      <c r="AEH72" s="8"/>
      <c r="AEI72" s="8"/>
      <c r="AEJ72" s="8"/>
      <c r="AEK72" s="8"/>
      <c r="AEL72" s="8"/>
      <c r="AEM72" s="8"/>
      <c r="AEN72" s="8"/>
      <c r="AEO72" s="8"/>
      <c r="AEP72" s="8"/>
      <c r="AEQ72" s="8"/>
      <c r="AER72" s="8"/>
      <c r="AES72" s="8"/>
      <c r="AET72" s="8"/>
      <c r="AEU72" s="8"/>
      <c r="AEV72" s="8"/>
      <c r="AEW72" s="8"/>
      <c r="AEX72" s="8"/>
      <c r="AEY72" s="8"/>
      <c r="AEZ72" s="8"/>
      <c r="AFA72" s="8"/>
      <c r="AFB72" s="8"/>
      <c r="AFC72" s="8"/>
      <c r="AFD72" s="8"/>
      <c r="AFE72" s="8"/>
      <c r="AFF72" s="8"/>
      <c r="AFG72" s="8"/>
      <c r="AFH72" s="8"/>
      <c r="AFI72" s="8"/>
      <c r="AFJ72" s="8"/>
      <c r="AFK72" s="8"/>
      <c r="AFL72" s="8"/>
      <c r="AFM72" s="8"/>
      <c r="AFN72" s="8"/>
      <c r="AFO72" s="8"/>
      <c r="AFP72" s="8"/>
      <c r="AFQ72" s="8"/>
      <c r="AFR72" s="8"/>
      <c r="AFS72" s="8"/>
      <c r="AFT72" s="8"/>
      <c r="AFU72" s="8"/>
      <c r="AFV72" s="8"/>
      <c r="AFW72" s="8"/>
      <c r="AFX72" s="8"/>
      <c r="AFY72" s="8"/>
      <c r="AFZ72" s="8"/>
      <c r="AGA72" s="8"/>
      <c r="AGB72" s="8"/>
      <c r="AGC72" s="8"/>
      <c r="AGD72" s="8"/>
      <c r="AGE72" s="8"/>
      <c r="AGF72" s="8"/>
      <c r="AGG72" s="8"/>
      <c r="AGH72" s="8"/>
      <c r="AGI72" s="8"/>
      <c r="AGJ72" s="8"/>
      <c r="AGK72" s="8"/>
      <c r="AGL72" s="8"/>
      <c r="AGM72" s="8"/>
      <c r="AGN72" s="8"/>
      <c r="AGO72" s="8"/>
      <c r="AGP72" s="8"/>
      <c r="AGQ72" s="8"/>
      <c r="AGR72" s="8"/>
      <c r="AGS72" s="8"/>
      <c r="AGT72" s="8"/>
      <c r="AGU72" s="8"/>
      <c r="AGV72" s="8"/>
      <c r="AGW72" s="8"/>
      <c r="AGX72" s="8"/>
      <c r="AGY72" s="8"/>
      <c r="AGZ72" s="8"/>
      <c r="AHA72" s="8"/>
      <c r="AHB72" s="8"/>
      <c r="AHC72" s="8"/>
      <c r="AHD72" s="8"/>
      <c r="AHE72" s="8"/>
      <c r="AHF72" s="8"/>
      <c r="AHG72" s="8"/>
      <c r="AHH72" s="8"/>
      <c r="AHI72" s="8"/>
      <c r="AHJ72" s="8"/>
      <c r="AHK72" s="8"/>
      <c r="AHL72" s="8"/>
      <c r="AHM72" s="8"/>
      <c r="AHN72" s="8"/>
      <c r="AHO72" s="8"/>
      <c r="AHP72" s="8"/>
      <c r="AHQ72" s="8"/>
      <c r="AHR72" s="8"/>
      <c r="AHS72" s="8"/>
      <c r="AHT72" s="8"/>
      <c r="AHU72" s="8"/>
      <c r="AHV72" s="8"/>
      <c r="AHW72" s="8"/>
      <c r="AHX72" s="8"/>
      <c r="AHY72" s="8"/>
      <c r="AHZ72" s="8"/>
      <c r="AIA72" s="8"/>
      <c r="AIB72" s="8"/>
      <c r="AIC72" s="8"/>
      <c r="AID72" s="8"/>
      <c r="AIE72" s="8"/>
      <c r="AIF72" s="8"/>
      <c r="AIG72" s="8"/>
      <c r="AIH72" s="8"/>
      <c r="AII72" s="8"/>
      <c r="AIJ72" s="8"/>
      <c r="AIK72" s="8"/>
      <c r="AIL72" s="8"/>
      <c r="AIM72" s="8"/>
      <c r="AIN72" s="8"/>
      <c r="AIO72" s="8"/>
      <c r="AIP72" s="8"/>
      <c r="AIQ72" s="8"/>
      <c r="AIR72" s="8"/>
      <c r="AIS72" s="8"/>
      <c r="AIT72" s="8"/>
      <c r="AIU72" s="8"/>
      <c r="AIV72" s="8"/>
      <c r="AIW72" s="8"/>
      <c r="AIX72" s="8"/>
      <c r="AIY72" s="8"/>
      <c r="AIZ72" s="8"/>
      <c r="AJA72" s="8"/>
      <c r="AJB72" s="8"/>
      <c r="AJC72" s="8"/>
      <c r="AJD72" s="8"/>
      <c r="AJE72" s="8"/>
      <c r="AJF72" s="8"/>
      <c r="AJG72" s="8"/>
      <c r="AJH72" s="8"/>
      <c r="AJI72" s="8"/>
      <c r="AJJ72" s="8"/>
      <c r="AJK72" s="8"/>
      <c r="AJL72" s="8"/>
      <c r="AJM72" s="8"/>
      <c r="AJN72" s="8"/>
      <c r="AJO72" s="8"/>
      <c r="AJP72" s="8"/>
      <c r="AJQ72" s="8"/>
      <c r="AJR72" s="8"/>
      <c r="AJS72" s="8"/>
      <c r="AJT72" s="8"/>
      <c r="AJU72" s="8"/>
      <c r="AJV72" s="8"/>
      <c r="AJW72" s="8"/>
      <c r="AJX72" s="8"/>
      <c r="AJY72" s="8"/>
      <c r="AJZ72" s="8"/>
      <c r="AKA72" s="8"/>
      <c r="AKB72" s="8"/>
      <c r="AKC72" s="8"/>
      <c r="AKD72" s="8"/>
      <c r="AKE72" s="8"/>
      <c r="AKF72" s="8"/>
      <c r="AKG72" s="8"/>
      <c r="AKH72" s="8"/>
      <c r="AKI72" s="8"/>
      <c r="AKJ72" s="8"/>
      <c r="AKK72" s="8"/>
      <c r="AKL72" s="8"/>
      <c r="AKM72" s="8"/>
      <c r="AKN72" s="8"/>
      <c r="AKO72" s="8"/>
      <c r="AKP72" s="8"/>
      <c r="AKQ72" s="8"/>
      <c r="AKR72" s="8"/>
      <c r="AKS72" s="8"/>
      <c r="AKT72" s="8"/>
      <c r="AKU72" s="8"/>
      <c r="AKV72" s="8"/>
      <c r="AKW72" s="8"/>
      <c r="AKX72" s="8"/>
      <c r="AKY72" s="8"/>
      <c r="AKZ72" s="8"/>
      <c r="ALA72" s="8"/>
      <c r="ALB72" s="8"/>
      <c r="ALC72" s="8"/>
      <c r="ALD72" s="8"/>
      <c r="ALE72" s="8"/>
      <c r="ALF72" s="8"/>
      <c r="ALG72" s="8"/>
      <c r="ALH72" s="8"/>
      <c r="ALI72" s="8"/>
      <c r="ALJ72" s="8"/>
      <c r="ALK72" s="8"/>
      <c r="ALL72" s="8"/>
      <c r="ALM72" s="8"/>
      <c r="ALN72" s="8"/>
      <c r="ALO72" s="8"/>
      <c r="ALP72" s="8"/>
      <c r="ALQ72" s="8"/>
      <c r="ALR72" s="8"/>
      <c r="ALS72" s="8"/>
      <c r="ALT72" s="8"/>
      <c r="ALU72" s="8"/>
      <c r="ALV72" s="8"/>
      <c r="ALW72" s="8"/>
      <c r="ALX72" s="8"/>
      <c r="ALY72" s="8"/>
      <c r="ALZ72" s="8"/>
      <c r="AMA72" s="8"/>
      <c r="AMB72" s="8"/>
      <c r="AMC72" s="8"/>
      <c r="AMD72" s="8"/>
      <c r="AME72" s="8"/>
      <c r="AMF72" s="8"/>
      <c r="AMG72" s="8"/>
      <c r="AMH72" s="8"/>
      <c r="AMI72" s="8"/>
      <c r="AMJ72" s="8"/>
    </row>
    <row r="73" spans="1:1024" s="32" customFormat="1">
      <c r="A73" s="146"/>
      <c r="B73" s="60" t="s">
        <v>1667</v>
      </c>
      <c r="C73" s="343" t="s">
        <v>200</v>
      </c>
      <c r="D73" s="830">
        <v>1</v>
      </c>
      <c r="E73" s="342"/>
      <c r="F73" s="16" t="str">
        <f t="shared" si="1"/>
        <v/>
      </c>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8"/>
      <c r="LZ73" s="8"/>
      <c r="MA73" s="8"/>
      <c r="MB73" s="8"/>
      <c r="MC73" s="8"/>
      <c r="MD73" s="8"/>
      <c r="ME73" s="8"/>
      <c r="MF73" s="8"/>
      <c r="MG73" s="8"/>
      <c r="MH73" s="8"/>
      <c r="MI73" s="8"/>
      <c r="MJ73" s="8"/>
      <c r="MK73" s="8"/>
      <c r="ML73" s="8"/>
      <c r="MM73" s="8"/>
      <c r="MN73" s="8"/>
      <c r="MO73" s="8"/>
      <c r="MP73" s="8"/>
      <c r="MQ73" s="8"/>
      <c r="MR73" s="8"/>
      <c r="MS73" s="8"/>
      <c r="MT73" s="8"/>
      <c r="MU73" s="8"/>
      <c r="MV73" s="8"/>
      <c r="MW73" s="8"/>
      <c r="MX73" s="8"/>
      <c r="MY73" s="8"/>
      <c r="MZ73" s="8"/>
      <c r="NA73" s="8"/>
      <c r="NB73" s="8"/>
      <c r="NC73" s="8"/>
      <c r="ND73" s="8"/>
      <c r="NE73" s="8"/>
      <c r="NF73" s="8"/>
      <c r="NG73" s="8"/>
      <c r="NH73" s="8"/>
      <c r="NI73" s="8"/>
      <c r="NJ73" s="8"/>
      <c r="NK73" s="8"/>
      <c r="NL73" s="8"/>
      <c r="NM73" s="8"/>
      <c r="NN73" s="8"/>
      <c r="NO73" s="8"/>
      <c r="NP73" s="8"/>
      <c r="NQ73" s="8"/>
      <c r="NR73" s="8"/>
      <c r="NS73" s="8"/>
      <c r="NT73" s="8"/>
      <c r="NU73" s="8"/>
      <c r="NV73" s="8"/>
      <c r="NW73" s="8"/>
      <c r="NX73" s="8"/>
      <c r="NY73" s="8"/>
      <c r="NZ73" s="8"/>
      <c r="OA73" s="8"/>
      <c r="OB73" s="8"/>
      <c r="OC73" s="8"/>
      <c r="OD73" s="8"/>
      <c r="OE73" s="8"/>
      <c r="OF73" s="8"/>
      <c r="OG73" s="8"/>
      <c r="OH73" s="8"/>
      <c r="OI73" s="8"/>
      <c r="OJ73" s="8"/>
      <c r="OK73" s="8"/>
      <c r="OL73" s="8"/>
      <c r="OM73" s="8"/>
      <c r="ON73" s="8"/>
      <c r="OO73" s="8"/>
      <c r="OP73" s="8"/>
      <c r="OQ73" s="8"/>
      <c r="OR73" s="8"/>
      <c r="OS73" s="8"/>
      <c r="OT73" s="8"/>
      <c r="OU73" s="8"/>
      <c r="OV73" s="8"/>
      <c r="OW73" s="8"/>
      <c r="OX73" s="8"/>
      <c r="OY73" s="8"/>
      <c r="OZ73" s="8"/>
      <c r="PA73" s="8"/>
      <c r="PB73" s="8"/>
      <c r="PC73" s="8"/>
      <c r="PD73" s="8"/>
      <c r="PE73" s="8"/>
      <c r="PF73" s="8"/>
      <c r="PG73" s="8"/>
      <c r="PH73" s="8"/>
      <c r="PI73" s="8"/>
      <c r="PJ73" s="8"/>
      <c r="PK73" s="8"/>
      <c r="PL73" s="8"/>
      <c r="PM73" s="8"/>
      <c r="PN73" s="8"/>
      <c r="PO73" s="8"/>
      <c r="PP73" s="8"/>
      <c r="PQ73" s="8"/>
      <c r="PR73" s="8"/>
      <c r="PS73" s="8"/>
      <c r="PT73" s="8"/>
      <c r="PU73" s="8"/>
      <c r="PV73" s="8"/>
      <c r="PW73" s="8"/>
      <c r="PX73" s="8"/>
      <c r="PY73" s="8"/>
      <c r="PZ73" s="8"/>
      <c r="QA73" s="8"/>
      <c r="QB73" s="8"/>
      <c r="QC73" s="8"/>
      <c r="QD73" s="8"/>
      <c r="QE73" s="8"/>
      <c r="QF73" s="8"/>
      <c r="QG73" s="8"/>
      <c r="QH73" s="8"/>
      <c r="QI73" s="8"/>
      <c r="QJ73" s="8"/>
      <c r="QK73" s="8"/>
      <c r="QL73" s="8"/>
      <c r="QM73" s="8"/>
      <c r="QN73" s="8"/>
      <c r="QO73" s="8"/>
      <c r="QP73" s="8"/>
      <c r="QQ73" s="8"/>
      <c r="QR73" s="8"/>
      <c r="QS73" s="8"/>
      <c r="QT73" s="8"/>
      <c r="QU73" s="8"/>
      <c r="QV73" s="8"/>
      <c r="QW73" s="8"/>
      <c r="QX73" s="8"/>
      <c r="QY73" s="8"/>
      <c r="QZ73" s="8"/>
      <c r="RA73" s="8"/>
      <c r="RB73" s="8"/>
      <c r="RC73" s="8"/>
      <c r="RD73" s="8"/>
      <c r="RE73" s="8"/>
      <c r="RF73" s="8"/>
      <c r="RG73" s="8"/>
      <c r="RH73" s="8"/>
      <c r="RI73" s="8"/>
      <c r="RJ73" s="8"/>
      <c r="RK73" s="8"/>
      <c r="RL73" s="8"/>
      <c r="RM73" s="8"/>
      <c r="RN73" s="8"/>
      <c r="RO73" s="8"/>
      <c r="RP73" s="8"/>
      <c r="RQ73" s="8"/>
      <c r="RR73" s="8"/>
      <c r="RS73" s="8"/>
      <c r="RT73" s="8"/>
      <c r="RU73" s="8"/>
      <c r="RV73" s="8"/>
      <c r="RW73" s="8"/>
      <c r="RX73" s="8"/>
      <c r="RY73" s="8"/>
      <c r="RZ73" s="8"/>
      <c r="SA73" s="8"/>
      <c r="SB73" s="8"/>
      <c r="SC73" s="8"/>
      <c r="SD73" s="8"/>
      <c r="SE73" s="8"/>
      <c r="SF73" s="8"/>
      <c r="SG73" s="8"/>
      <c r="SH73" s="8"/>
      <c r="SI73" s="8"/>
      <c r="SJ73" s="8"/>
      <c r="SK73" s="8"/>
      <c r="SL73" s="8"/>
      <c r="SM73" s="8"/>
      <c r="SN73" s="8"/>
      <c r="SO73" s="8"/>
      <c r="SP73" s="8"/>
      <c r="SQ73" s="8"/>
      <c r="SR73" s="8"/>
      <c r="SS73" s="8"/>
      <c r="ST73" s="8"/>
      <c r="SU73" s="8"/>
      <c r="SV73" s="8"/>
      <c r="SW73" s="8"/>
      <c r="SX73" s="8"/>
      <c r="SY73" s="8"/>
      <c r="SZ73" s="8"/>
      <c r="TA73" s="8"/>
      <c r="TB73" s="8"/>
      <c r="TC73" s="8"/>
      <c r="TD73" s="8"/>
      <c r="TE73" s="8"/>
      <c r="TF73" s="8"/>
      <c r="TG73" s="8"/>
      <c r="TH73" s="8"/>
      <c r="TI73" s="8"/>
      <c r="TJ73" s="8"/>
      <c r="TK73" s="8"/>
      <c r="TL73" s="8"/>
      <c r="TM73" s="8"/>
      <c r="TN73" s="8"/>
      <c r="TO73" s="8"/>
      <c r="TP73" s="8"/>
      <c r="TQ73" s="8"/>
      <c r="TR73" s="8"/>
      <c r="TS73" s="8"/>
      <c r="TT73" s="8"/>
      <c r="TU73" s="8"/>
      <c r="TV73" s="8"/>
      <c r="TW73" s="8"/>
      <c r="TX73" s="8"/>
      <c r="TY73" s="8"/>
      <c r="TZ73" s="8"/>
      <c r="UA73" s="8"/>
      <c r="UB73" s="8"/>
      <c r="UC73" s="8"/>
      <c r="UD73" s="8"/>
      <c r="UE73" s="8"/>
      <c r="UF73" s="8"/>
      <c r="UG73" s="8"/>
      <c r="UH73" s="8"/>
      <c r="UI73" s="8"/>
      <c r="UJ73" s="8"/>
      <c r="UK73" s="8"/>
      <c r="UL73" s="8"/>
      <c r="UM73" s="8"/>
      <c r="UN73" s="8"/>
      <c r="UO73" s="8"/>
      <c r="UP73" s="8"/>
      <c r="UQ73" s="8"/>
      <c r="UR73" s="8"/>
      <c r="US73" s="8"/>
      <c r="UT73" s="8"/>
      <c r="UU73" s="8"/>
      <c r="UV73" s="8"/>
      <c r="UW73" s="8"/>
      <c r="UX73" s="8"/>
      <c r="UY73" s="8"/>
      <c r="UZ73" s="8"/>
      <c r="VA73" s="8"/>
      <c r="VB73" s="8"/>
      <c r="VC73" s="8"/>
      <c r="VD73" s="8"/>
      <c r="VE73" s="8"/>
      <c r="VF73" s="8"/>
      <c r="VG73" s="8"/>
      <c r="VH73" s="8"/>
      <c r="VI73" s="8"/>
      <c r="VJ73" s="8"/>
      <c r="VK73" s="8"/>
      <c r="VL73" s="8"/>
      <c r="VM73" s="8"/>
      <c r="VN73" s="8"/>
      <c r="VO73" s="8"/>
      <c r="VP73" s="8"/>
      <c r="VQ73" s="8"/>
      <c r="VR73" s="8"/>
      <c r="VS73" s="8"/>
      <c r="VT73" s="8"/>
      <c r="VU73" s="8"/>
      <c r="VV73" s="8"/>
      <c r="VW73" s="8"/>
      <c r="VX73" s="8"/>
      <c r="VY73" s="8"/>
      <c r="VZ73" s="8"/>
      <c r="WA73" s="8"/>
      <c r="WB73" s="8"/>
      <c r="WC73" s="8"/>
      <c r="WD73" s="8"/>
      <c r="WE73" s="8"/>
      <c r="WF73" s="8"/>
      <c r="WG73" s="8"/>
      <c r="WH73" s="8"/>
      <c r="WI73" s="8"/>
      <c r="WJ73" s="8"/>
      <c r="WK73" s="8"/>
      <c r="WL73" s="8"/>
      <c r="WM73" s="8"/>
      <c r="WN73" s="8"/>
      <c r="WO73" s="8"/>
      <c r="WP73" s="8"/>
      <c r="WQ73" s="8"/>
      <c r="WR73" s="8"/>
      <c r="WS73" s="8"/>
      <c r="WT73" s="8"/>
      <c r="WU73" s="8"/>
      <c r="WV73" s="8"/>
      <c r="WW73" s="8"/>
      <c r="WX73" s="8"/>
      <c r="WY73" s="8"/>
      <c r="WZ73" s="8"/>
      <c r="XA73" s="8"/>
      <c r="XB73" s="8"/>
      <c r="XC73" s="8"/>
      <c r="XD73" s="8"/>
      <c r="XE73" s="8"/>
      <c r="XF73" s="8"/>
      <c r="XG73" s="8"/>
      <c r="XH73" s="8"/>
      <c r="XI73" s="8"/>
      <c r="XJ73" s="8"/>
      <c r="XK73" s="8"/>
      <c r="XL73" s="8"/>
      <c r="XM73" s="8"/>
      <c r="XN73" s="8"/>
      <c r="XO73" s="8"/>
      <c r="XP73" s="8"/>
      <c r="XQ73" s="8"/>
      <c r="XR73" s="8"/>
      <c r="XS73" s="8"/>
      <c r="XT73" s="8"/>
      <c r="XU73" s="8"/>
      <c r="XV73" s="8"/>
      <c r="XW73" s="8"/>
      <c r="XX73" s="8"/>
      <c r="XY73" s="8"/>
      <c r="XZ73" s="8"/>
      <c r="YA73" s="8"/>
      <c r="YB73" s="8"/>
      <c r="YC73" s="8"/>
      <c r="YD73" s="8"/>
      <c r="YE73" s="8"/>
      <c r="YF73" s="8"/>
      <c r="YG73" s="8"/>
      <c r="YH73" s="8"/>
      <c r="YI73" s="8"/>
      <c r="YJ73" s="8"/>
      <c r="YK73" s="8"/>
      <c r="YL73" s="8"/>
      <c r="YM73" s="8"/>
      <c r="YN73" s="8"/>
      <c r="YO73" s="8"/>
      <c r="YP73" s="8"/>
      <c r="YQ73" s="8"/>
      <c r="YR73" s="8"/>
      <c r="YS73" s="8"/>
      <c r="YT73" s="8"/>
      <c r="YU73" s="8"/>
      <c r="YV73" s="8"/>
      <c r="YW73" s="8"/>
      <c r="YX73" s="8"/>
      <c r="YY73" s="8"/>
      <c r="YZ73" s="8"/>
      <c r="ZA73" s="8"/>
      <c r="ZB73" s="8"/>
      <c r="ZC73" s="8"/>
      <c r="ZD73" s="8"/>
      <c r="ZE73" s="8"/>
      <c r="ZF73" s="8"/>
      <c r="ZG73" s="8"/>
      <c r="ZH73" s="8"/>
      <c r="ZI73" s="8"/>
      <c r="ZJ73" s="8"/>
      <c r="ZK73" s="8"/>
      <c r="ZL73" s="8"/>
      <c r="ZM73" s="8"/>
      <c r="ZN73" s="8"/>
      <c r="ZO73" s="8"/>
      <c r="ZP73" s="8"/>
      <c r="ZQ73" s="8"/>
      <c r="ZR73" s="8"/>
      <c r="ZS73" s="8"/>
      <c r="ZT73" s="8"/>
      <c r="ZU73" s="8"/>
      <c r="ZV73" s="8"/>
      <c r="ZW73" s="8"/>
      <c r="ZX73" s="8"/>
      <c r="ZY73" s="8"/>
      <c r="ZZ73" s="8"/>
      <c r="AAA73" s="8"/>
      <c r="AAB73" s="8"/>
      <c r="AAC73" s="8"/>
      <c r="AAD73" s="8"/>
      <c r="AAE73" s="8"/>
      <c r="AAF73" s="8"/>
      <c r="AAG73" s="8"/>
      <c r="AAH73" s="8"/>
      <c r="AAI73" s="8"/>
      <c r="AAJ73" s="8"/>
      <c r="AAK73" s="8"/>
      <c r="AAL73" s="8"/>
      <c r="AAM73" s="8"/>
      <c r="AAN73" s="8"/>
      <c r="AAO73" s="8"/>
      <c r="AAP73" s="8"/>
      <c r="AAQ73" s="8"/>
      <c r="AAR73" s="8"/>
      <c r="AAS73" s="8"/>
      <c r="AAT73" s="8"/>
      <c r="AAU73" s="8"/>
      <c r="AAV73" s="8"/>
      <c r="AAW73" s="8"/>
      <c r="AAX73" s="8"/>
      <c r="AAY73" s="8"/>
      <c r="AAZ73" s="8"/>
      <c r="ABA73" s="8"/>
      <c r="ABB73" s="8"/>
      <c r="ABC73" s="8"/>
      <c r="ABD73" s="8"/>
      <c r="ABE73" s="8"/>
      <c r="ABF73" s="8"/>
      <c r="ABG73" s="8"/>
      <c r="ABH73" s="8"/>
      <c r="ABI73" s="8"/>
      <c r="ABJ73" s="8"/>
      <c r="ABK73" s="8"/>
      <c r="ABL73" s="8"/>
      <c r="ABM73" s="8"/>
      <c r="ABN73" s="8"/>
      <c r="ABO73" s="8"/>
      <c r="ABP73" s="8"/>
      <c r="ABQ73" s="8"/>
      <c r="ABR73" s="8"/>
      <c r="ABS73" s="8"/>
      <c r="ABT73" s="8"/>
      <c r="ABU73" s="8"/>
      <c r="ABV73" s="8"/>
      <c r="ABW73" s="8"/>
      <c r="ABX73" s="8"/>
      <c r="ABY73" s="8"/>
      <c r="ABZ73" s="8"/>
      <c r="ACA73" s="8"/>
      <c r="ACB73" s="8"/>
      <c r="ACC73" s="8"/>
      <c r="ACD73" s="8"/>
      <c r="ACE73" s="8"/>
      <c r="ACF73" s="8"/>
      <c r="ACG73" s="8"/>
      <c r="ACH73" s="8"/>
      <c r="ACI73" s="8"/>
      <c r="ACJ73" s="8"/>
      <c r="ACK73" s="8"/>
      <c r="ACL73" s="8"/>
      <c r="ACM73" s="8"/>
      <c r="ACN73" s="8"/>
      <c r="ACO73" s="8"/>
      <c r="ACP73" s="8"/>
      <c r="ACQ73" s="8"/>
      <c r="ACR73" s="8"/>
      <c r="ACS73" s="8"/>
      <c r="ACT73" s="8"/>
      <c r="ACU73" s="8"/>
      <c r="ACV73" s="8"/>
      <c r="ACW73" s="8"/>
      <c r="ACX73" s="8"/>
      <c r="ACY73" s="8"/>
      <c r="ACZ73" s="8"/>
      <c r="ADA73" s="8"/>
      <c r="ADB73" s="8"/>
      <c r="ADC73" s="8"/>
      <c r="ADD73" s="8"/>
      <c r="ADE73" s="8"/>
      <c r="ADF73" s="8"/>
      <c r="ADG73" s="8"/>
      <c r="ADH73" s="8"/>
      <c r="ADI73" s="8"/>
      <c r="ADJ73" s="8"/>
      <c r="ADK73" s="8"/>
      <c r="ADL73" s="8"/>
      <c r="ADM73" s="8"/>
      <c r="ADN73" s="8"/>
      <c r="ADO73" s="8"/>
      <c r="ADP73" s="8"/>
      <c r="ADQ73" s="8"/>
      <c r="ADR73" s="8"/>
      <c r="ADS73" s="8"/>
      <c r="ADT73" s="8"/>
      <c r="ADU73" s="8"/>
      <c r="ADV73" s="8"/>
      <c r="ADW73" s="8"/>
      <c r="ADX73" s="8"/>
      <c r="ADY73" s="8"/>
      <c r="ADZ73" s="8"/>
      <c r="AEA73" s="8"/>
      <c r="AEB73" s="8"/>
      <c r="AEC73" s="8"/>
      <c r="AED73" s="8"/>
      <c r="AEE73" s="8"/>
      <c r="AEF73" s="8"/>
      <c r="AEG73" s="8"/>
      <c r="AEH73" s="8"/>
      <c r="AEI73" s="8"/>
      <c r="AEJ73" s="8"/>
      <c r="AEK73" s="8"/>
      <c r="AEL73" s="8"/>
      <c r="AEM73" s="8"/>
      <c r="AEN73" s="8"/>
      <c r="AEO73" s="8"/>
      <c r="AEP73" s="8"/>
      <c r="AEQ73" s="8"/>
      <c r="AER73" s="8"/>
      <c r="AES73" s="8"/>
      <c r="AET73" s="8"/>
      <c r="AEU73" s="8"/>
      <c r="AEV73" s="8"/>
      <c r="AEW73" s="8"/>
      <c r="AEX73" s="8"/>
      <c r="AEY73" s="8"/>
      <c r="AEZ73" s="8"/>
      <c r="AFA73" s="8"/>
      <c r="AFB73" s="8"/>
      <c r="AFC73" s="8"/>
      <c r="AFD73" s="8"/>
      <c r="AFE73" s="8"/>
      <c r="AFF73" s="8"/>
      <c r="AFG73" s="8"/>
      <c r="AFH73" s="8"/>
      <c r="AFI73" s="8"/>
      <c r="AFJ73" s="8"/>
      <c r="AFK73" s="8"/>
      <c r="AFL73" s="8"/>
      <c r="AFM73" s="8"/>
      <c r="AFN73" s="8"/>
      <c r="AFO73" s="8"/>
      <c r="AFP73" s="8"/>
      <c r="AFQ73" s="8"/>
      <c r="AFR73" s="8"/>
      <c r="AFS73" s="8"/>
      <c r="AFT73" s="8"/>
      <c r="AFU73" s="8"/>
      <c r="AFV73" s="8"/>
      <c r="AFW73" s="8"/>
      <c r="AFX73" s="8"/>
      <c r="AFY73" s="8"/>
      <c r="AFZ73" s="8"/>
      <c r="AGA73" s="8"/>
      <c r="AGB73" s="8"/>
      <c r="AGC73" s="8"/>
      <c r="AGD73" s="8"/>
      <c r="AGE73" s="8"/>
      <c r="AGF73" s="8"/>
      <c r="AGG73" s="8"/>
      <c r="AGH73" s="8"/>
      <c r="AGI73" s="8"/>
      <c r="AGJ73" s="8"/>
      <c r="AGK73" s="8"/>
      <c r="AGL73" s="8"/>
      <c r="AGM73" s="8"/>
      <c r="AGN73" s="8"/>
      <c r="AGO73" s="8"/>
      <c r="AGP73" s="8"/>
      <c r="AGQ73" s="8"/>
      <c r="AGR73" s="8"/>
      <c r="AGS73" s="8"/>
      <c r="AGT73" s="8"/>
      <c r="AGU73" s="8"/>
      <c r="AGV73" s="8"/>
      <c r="AGW73" s="8"/>
      <c r="AGX73" s="8"/>
      <c r="AGY73" s="8"/>
      <c r="AGZ73" s="8"/>
      <c r="AHA73" s="8"/>
      <c r="AHB73" s="8"/>
      <c r="AHC73" s="8"/>
      <c r="AHD73" s="8"/>
      <c r="AHE73" s="8"/>
      <c r="AHF73" s="8"/>
      <c r="AHG73" s="8"/>
      <c r="AHH73" s="8"/>
      <c r="AHI73" s="8"/>
      <c r="AHJ73" s="8"/>
      <c r="AHK73" s="8"/>
      <c r="AHL73" s="8"/>
      <c r="AHM73" s="8"/>
      <c r="AHN73" s="8"/>
      <c r="AHO73" s="8"/>
      <c r="AHP73" s="8"/>
      <c r="AHQ73" s="8"/>
      <c r="AHR73" s="8"/>
      <c r="AHS73" s="8"/>
      <c r="AHT73" s="8"/>
      <c r="AHU73" s="8"/>
      <c r="AHV73" s="8"/>
      <c r="AHW73" s="8"/>
      <c r="AHX73" s="8"/>
      <c r="AHY73" s="8"/>
      <c r="AHZ73" s="8"/>
      <c r="AIA73" s="8"/>
      <c r="AIB73" s="8"/>
      <c r="AIC73" s="8"/>
      <c r="AID73" s="8"/>
      <c r="AIE73" s="8"/>
      <c r="AIF73" s="8"/>
      <c r="AIG73" s="8"/>
      <c r="AIH73" s="8"/>
      <c r="AII73" s="8"/>
      <c r="AIJ73" s="8"/>
      <c r="AIK73" s="8"/>
      <c r="AIL73" s="8"/>
      <c r="AIM73" s="8"/>
      <c r="AIN73" s="8"/>
      <c r="AIO73" s="8"/>
      <c r="AIP73" s="8"/>
      <c r="AIQ73" s="8"/>
      <c r="AIR73" s="8"/>
      <c r="AIS73" s="8"/>
      <c r="AIT73" s="8"/>
      <c r="AIU73" s="8"/>
      <c r="AIV73" s="8"/>
      <c r="AIW73" s="8"/>
      <c r="AIX73" s="8"/>
      <c r="AIY73" s="8"/>
      <c r="AIZ73" s="8"/>
      <c r="AJA73" s="8"/>
      <c r="AJB73" s="8"/>
      <c r="AJC73" s="8"/>
      <c r="AJD73" s="8"/>
      <c r="AJE73" s="8"/>
      <c r="AJF73" s="8"/>
      <c r="AJG73" s="8"/>
      <c r="AJH73" s="8"/>
      <c r="AJI73" s="8"/>
      <c r="AJJ73" s="8"/>
      <c r="AJK73" s="8"/>
      <c r="AJL73" s="8"/>
      <c r="AJM73" s="8"/>
      <c r="AJN73" s="8"/>
      <c r="AJO73" s="8"/>
      <c r="AJP73" s="8"/>
      <c r="AJQ73" s="8"/>
      <c r="AJR73" s="8"/>
      <c r="AJS73" s="8"/>
      <c r="AJT73" s="8"/>
      <c r="AJU73" s="8"/>
      <c r="AJV73" s="8"/>
      <c r="AJW73" s="8"/>
      <c r="AJX73" s="8"/>
      <c r="AJY73" s="8"/>
      <c r="AJZ73" s="8"/>
      <c r="AKA73" s="8"/>
      <c r="AKB73" s="8"/>
      <c r="AKC73" s="8"/>
      <c r="AKD73" s="8"/>
      <c r="AKE73" s="8"/>
      <c r="AKF73" s="8"/>
      <c r="AKG73" s="8"/>
      <c r="AKH73" s="8"/>
      <c r="AKI73" s="8"/>
      <c r="AKJ73" s="8"/>
      <c r="AKK73" s="8"/>
      <c r="AKL73" s="8"/>
      <c r="AKM73" s="8"/>
      <c r="AKN73" s="8"/>
      <c r="AKO73" s="8"/>
      <c r="AKP73" s="8"/>
      <c r="AKQ73" s="8"/>
      <c r="AKR73" s="8"/>
      <c r="AKS73" s="8"/>
      <c r="AKT73" s="8"/>
      <c r="AKU73" s="8"/>
      <c r="AKV73" s="8"/>
      <c r="AKW73" s="8"/>
      <c r="AKX73" s="8"/>
      <c r="AKY73" s="8"/>
      <c r="AKZ73" s="8"/>
      <c r="ALA73" s="8"/>
      <c r="ALB73" s="8"/>
      <c r="ALC73" s="8"/>
      <c r="ALD73" s="8"/>
      <c r="ALE73" s="8"/>
      <c r="ALF73" s="8"/>
      <c r="ALG73" s="8"/>
      <c r="ALH73" s="8"/>
      <c r="ALI73" s="8"/>
      <c r="ALJ73" s="8"/>
      <c r="ALK73" s="8"/>
      <c r="ALL73" s="8"/>
      <c r="ALM73" s="8"/>
      <c r="ALN73" s="8"/>
      <c r="ALO73" s="8"/>
      <c r="ALP73" s="8"/>
      <c r="ALQ73" s="8"/>
      <c r="ALR73" s="8"/>
      <c r="ALS73" s="8"/>
      <c r="ALT73" s="8"/>
      <c r="ALU73" s="8"/>
      <c r="ALV73" s="8"/>
      <c r="ALW73" s="8"/>
      <c r="ALX73" s="8"/>
      <c r="ALY73" s="8"/>
      <c r="ALZ73" s="8"/>
      <c r="AMA73" s="8"/>
      <c r="AMB73" s="8"/>
      <c r="AMC73" s="8"/>
      <c r="AMD73" s="8"/>
      <c r="AME73" s="8"/>
      <c r="AMF73" s="8"/>
      <c r="AMG73" s="8"/>
      <c r="AMH73" s="8"/>
      <c r="AMI73" s="8"/>
      <c r="AMJ73" s="8"/>
    </row>
    <row r="74" spans="1:1024" s="32" customFormat="1">
      <c r="A74" s="146"/>
      <c r="B74" s="60" t="s">
        <v>1659</v>
      </c>
      <c r="C74" s="343" t="s">
        <v>200</v>
      </c>
      <c r="D74" s="830">
        <v>1</v>
      </c>
      <c r="E74" s="342"/>
      <c r="F74" s="16" t="str">
        <f t="shared" si="1"/>
        <v/>
      </c>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8"/>
      <c r="LZ74" s="8"/>
      <c r="MA74" s="8"/>
      <c r="MB74" s="8"/>
      <c r="MC74" s="8"/>
      <c r="MD74" s="8"/>
      <c r="ME74" s="8"/>
      <c r="MF74" s="8"/>
      <c r="MG74" s="8"/>
      <c r="MH74" s="8"/>
      <c r="MI74" s="8"/>
      <c r="MJ74" s="8"/>
      <c r="MK74" s="8"/>
      <c r="ML74" s="8"/>
      <c r="MM74" s="8"/>
      <c r="MN74" s="8"/>
      <c r="MO74" s="8"/>
      <c r="MP74" s="8"/>
      <c r="MQ74" s="8"/>
      <c r="MR74" s="8"/>
      <c r="MS74" s="8"/>
      <c r="MT74" s="8"/>
      <c r="MU74" s="8"/>
      <c r="MV74" s="8"/>
      <c r="MW74" s="8"/>
      <c r="MX74" s="8"/>
      <c r="MY74" s="8"/>
      <c r="MZ74" s="8"/>
      <c r="NA74" s="8"/>
      <c r="NB74" s="8"/>
      <c r="NC74" s="8"/>
      <c r="ND74" s="8"/>
      <c r="NE74" s="8"/>
      <c r="NF74" s="8"/>
      <c r="NG74" s="8"/>
      <c r="NH74" s="8"/>
      <c r="NI74" s="8"/>
      <c r="NJ74" s="8"/>
      <c r="NK74" s="8"/>
      <c r="NL74" s="8"/>
      <c r="NM74" s="8"/>
      <c r="NN74" s="8"/>
      <c r="NO74" s="8"/>
      <c r="NP74" s="8"/>
      <c r="NQ74" s="8"/>
      <c r="NR74" s="8"/>
      <c r="NS74" s="8"/>
      <c r="NT74" s="8"/>
      <c r="NU74" s="8"/>
      <c r="NV74" s="8"/>
      <c r="NW74" s="8"/>
      <c r="NX74" s="8"/>
      <c r="NY74" s="8"/>
      <c r="NZ74" s="8"/>
      <c r="OA74" s="8"/>
      <c r="OB74" s="8"/>
      <c r="OC74" s="8"/>
      <c r="OD74" s="8"/>
      <c r="OE74" s="8"/>
      <c r="OF74" s="8"/>
      <c r="OG74" s="8"/>
      <c r="OH74" s="8"/>
      <c r="OI74" s="8"/>
      <c r="OJ74" s="8"/>
      <c r="OK74" s="8"/>
      <c r="OL74" s="8"/>
      <c r="OM74" s="8"/>
      <c r="ON74" s="8"/>
      <c r="OO74" s="8"/>
      <c r="OP74" s="8"/>
      <c r="OQ74" s="8"/>
      <c r="OR74" s="8"/>
      <c r="OS74" s="8"/>
      <c r="OT74" s="8"/>
      <c r="OU74" s="8"/>
      <c r="OV74" s="8"/>
      <c r="OW74" s="8"/>
      <c r="OX74" s="8"/>
      <c r="OY74" s="8"/>
      <c r="OZ74" s="8"/>
      <c r="PA74" s="8"/>
      <c r="PB74" s="8"/>
      <c r="PC74" s="8"/>
      <c r="PD74" s="8"/>
      <c r="PE74" s="8"/>
      <c r="PF74" s="8"/>
      <c r="PG74" s="8"/>
      <c r="PH74" s="8"/>
      <c r="PI74" s="8"/>
      <c r="PJ74" s="8"/>
      <c r="PK74" s="8"/>
      <c r="PL74" s="8"/>
      <c r="PM74" s="8"/>
      <c r="PN74" s="8"/>
      <c r="PO74" s="8"/>
      <c r="PP74" s="8"/>
      <c r="PQ74" s="8"/>
      <c r="PR74" s="8"/>
      <c r="PS74" s="8"/>
      <c r="PT74" s="8"/>
      <c r="PU74" s="8"/>
      <c r="PV74" s="8"/>
      <c r="PW74" s="8"/>
      <c r="PX74" s="8"/>
      <c r="PY74" s="8"/>
      <c r="PZ74" s="8"/>
      <c r="QA74" s="8"/>
      <c r="QB74" s="8"/>
      <c r="QC74" s="8"/>
      <c r="QD74" s="8"/>
      <c r="QE74" s="8"/>
      <c r="QF74" s="8"/>
      <c r="QG74" s="8"/>
      <c r="QH74" s="8"/>
      <c r="QI74" s="8"/>
      <c r="QJ74" s="8"/>
      <c r="QK74" s="8"/>
      <c r="QL74" s="8"/>
      <c r="QM74" s="8"/>
      <c r="QN74" s="8"/>
      <c r="QO74" s="8"/>
      <c r="QP74" s="8"/>
      <c r="QQ74" s="8"/>
      <c r="QR74" s="8"/>
      <c r="QS74" s="8"/>
      <c r="QT74" s="8"/>
      <c r="QU74" s="8"/>
      <c r="QV74" s="8"/>
      <c r="QW74" s="8"/>
      <c r="QX74" s="8"/>
      <c r="QY74" s="8"/>
      <c r="QZ74" s="8"/>
      <c r="RA74" s="8"/>
      <c r="RB74" s="8"/>
      <c r="RC74" s="8"/>
      <c r="RD74" s="8"/>
      <c r="RE74" s="8"/>
      <c r="RF74" s="8"/>
      <c r="RG74" s="8"/>
      <c r="RH74" s="8"/>
      <c r="RI74" s="8"/>
      <c r="RJ74" s="8"/>
      <c r="RK74" s="8"/>
      <c r="RL74" s="8"/>
      <c r="RM74" s="8"/>
      <c r="RN74" s="8"/>
      <c r="RO74" s="8"/>
      <c r="RP74" s="8"/>
      <c r="RQ74" s="8"/>
      <c r="RR74" s="8"/>
      <c r="RS74" s="8"/>
      <c r="RT74" s="8"/>
      <c r="RU74" s="8"/>
      <c r="RV74" s="8"/>
      <c r="RW74" s="8"/>
      <c r="RX74" s="8"/>
      <c r="RY74" s="8"/>
      <c r="RZ74" s="8"/>
      <c r="SA74" s="8"/>
      <c r="SB74" s="8"/>
      <c r="SC74" s="8"/>
      <c r="SD74" s="8"/>
      <c r="SE74" s="8"/>
      <c r="SF74" s="8"/>
      <c r="SG74" s="8"/>
      <c r="SH74" s="8"/>
      <c r="SI74" s="8"/>
      <c r="SJ74" s="8"/>
      <c r="SK74" s="8"/>
      <c r="SL74" s="8"/>
      <c r="SM74" s="8"/>
      <c r="SN74" s="8"/>
      <c r="SO74" s="8"/>
      <c r="SP74" s="8"/>
      <c r="SQ74" s="8"/>
      <c r="SR74" s="8"/>
      <c r="SS74" s="8"/>
      <c r="ST74" s="8"/>
      <c r="SU74" s="8"/>
      <c r="SV74" s="8"/>
      <c r="SW74" s="8"/>
      <c r="SX74" s="8"/>
      <c r="SY74" s="8"/>
      <c r="SZ74" s="8"/>
      <c r="TA74" s="8"/>
      <c r="TB74" s="8"/>
      <c r="TC74" s="8"/>
      <c r="TD74" s="8"/>
      <c r="TE74" s="8"/>
      <c r="TF74" s="8"/>
      <c r="TG74" s="8"/>
      <c r="TH74" s="8"/>
      <c r="TI74" s="8"/>
      <c r="TJ74" s="8"/>
      <c r="TK74" s="8"/>
      <c r="TL74" s="8"/>
      <c r="TM74" s="8"/>
      <c r="TN74" s="8"/>
      <c r="TO74" s="8"/>
      <c r="TP74" s="8"/>
      <c r="TQ74" s="8"/>
      <c r="TR74" s="8"/>
      <c r="TS74" s="8"/>
      <c r="TT74" s="8"/>
      <c r="TU74" s="8"/>
      <c r="TV74" s="8"/>
      <c r="TW74" s="8"/>
      <c r="TX74" s="8"/>
      <c r="TY74" s="8"/>
      <c r="TZ74" s="8"/>
      <c r="UA74" s="8"/>
      <c r="UB74" s="8"/>
      <c r="UC74" s="8"/>
      <c r="UD74" s="8"/>
      <c r="UE74" s="8"/>
      <c r="UF74" s="8"/>
      <c r="UG74" s="8"/>
      <c r="UH74" s="8"/>
      <c r="UI74" s="8"/>
      <c r="UJ74" s="8"/>
      <c r="UK74" s="8"/>
      <c r="UL74" s="8"/>
      <c r="UM74" s="8"/>
      <c r="UN74" s="8"/>
      <c r="UO74" s="8"/>
      <c r="UP74" s="8"/>
      <c r="UQ74" s="8"/>
      <c r="UR74" s="8"/>
      <c r="US74" s="8"/>
      <c r="UT74" s="8"/>
      <c r="UU74" s="8"/>
      <c r="UV74" s="8"/>
      <c r="UW74" s="8"/>
      <c r="UX74" s="8"/>
      <c r="UY74" s="8"/>
      <c r="UZ74" s="8"/>
      <c r="VA74" s="8"/>
      <c r="VB74" s="8"/>
      <c r="VC74" s="8"/>
      <c r="VD74" s="8"/>
      <c r="VE74" s="8"/>
      <c r="VF74" s="8"/>
      <c r="VG74" s="8"/>
      <c r="VH74" s="8"/>
      <c r="VI74" s="8"/>
      <c r="VJ74" s="8"/>
      <c r="VK74" s="8"/>
      <c r="VL74" s="8"/>
      <c r="VM74" s="8"/>
      <c r="VN74" s="8"/>
      <c r="VO74" s="8"/>
      <c r="VP74" s="8"/>
      <c r="VQ74" s="8"/>
      <c r="VR74" s="8"/>
      <c r="VS74" s="8"/>
      <c r="VT74" s="8"/>
      <c r="VU74" s="8"/>
      <c r="VV74" s="8"/>
      <c r="VW74" s="8"/>
      <c r="VX74" s="8"/>
      <c r="VY74" s="8"/>
      <c r="VZ74" s="8"/>
      <c r="WA74" s="8"/>
      <c r="WB74" s="8"/>
      <c r="WC74" s="8"/>
      <c r="WD74" s="8"/>
      <c r="WE74" s="8"/>
      <c r="WF74" s="8"/>
      <c r="WG74" s="8"/>
      <c r="WH74" s="8"/>
      <c r="WI74" s="8"/>
      <c r="WJ74" s="8"/>
      <c r="WK74" s="8"/>
      <c r="WL74" s="8"/>
      <c r="WM74" s="8"/>
      <c r="WN74" s="8"/>
      <c r="WO74" s="8"/>
      <c r="WP74" s="8"/>
      <c r="WQ74" s="8"/>
      <c r="WR74" s="8"/>
      <c r="WS74" s="8"/>
      <c r="WT74" s="8"/>
      <c r="WU74" s="8"/>
      <c r="WV74" s="8"/>
      <c r="WW74" s="8"/>
      <c r="WX74" s="8"/>
      <c r="WY74" s="8"/>
      <c r="WZ74" s="8"/>
      <c r="XA74" s="8"/>
      <c r="XB74" s="8"/>
      <c r="XC74" s="8"/>
      <c r="XD74" s="8"/>
      <c r="XE74" s="8"/>
      <c r="XF74" s="8"/>
      <c r="XG74" s="8"/>
      <c r="XH74" s="8"/>
      <c r="XI74" s="8"/>
      <c r="XJ74" s="8"/>
      <c r="XK74" s="8"/>
      <c r="XL74" s="8"/>
      <c r="XM74" s="8"/>
      <c r="XN74" s="8"/>
      <c r="XO74" s="8"/>
      <c r="XP74" s="8"/>
      <c r="XQ74" s="8"/>
      <c r="XR74" s="8"/>
      <c r="XS74" s="8"/>
      <c r="XT74" s="8"/>
      <c r="XU74" s="8"/>
      <c r="XV74" s="8"/>
      <c r="XW74" s="8"/>
      <c r="XX74" s="8"/>
      <c r="XY74" s="8"/>
      <c r="XZ74" s="8"/>
      <c r="YA74" s="8"/>
      <c r="YB74" s="8"/>
      <c r="YC74" s="8"/>
      <c r="YD74" s="8"/>
      <c r="YE74" s="8"/>
      <c r="YF74" s="8"/>
      <c r="YG74" s="8"/>
      <c r="YH74" s="8"/>
      <c r="YI74" s="8"/>
      <c r="YJ74" s="8"/>
      <c r="YK74" s="8"/>
      <c r="YL74" s="8"/>
      <c r="YM74" s="8"/>
      <c r="YN74" s="8"/>
      <c r="YO74" s="8"/>
      <c r="YP74" s="8"/>
      <c r="YQ74" s="8"/>
      <c r="YR74" s="8"/>
      <c r="YS74" s="8"/>
      <c r="YT74" s="8"/>
      <c r="YU74" s="8"/>
      <c r="YV74" s="8"/>
      <c r="YW74" s="8"/>
      <c r="YX74" s="8"/>
      <c r="YY74" s="8"/>
      <c r="YZ74" s="8"/>
      <c r="ZA74" s="8"/>
      <c r="ZB74" s="8"/>
      <c r="ZC74" s="8"/>
      <c r="ZD74" s="8"/>
      <c r="ZE74" s="8"/>
      <c r="ZF74" s="8"/>
      <c r="ZG74" s="8"/>
      <c r="ZH74" s="8"/>
      <c r="ZI74" s="8"/>
      <c r="ZJ74" s="8"/>
      <c r="ZK74" s="8"/>
      <c r="ZL74" s="8"/>
      <c r="ZM74" s="8"/>
      <c r="ZN74" s="8"/>
      <c r="ZO74" s="8"/>
      <c r="ZP74" s="8"/>
      <c r="ZQ74" s="8"/>
      <c r="ZR74" s="8"/>
      <c r="ZS74" s="8"/>
      <c r="ZT74" s="8"/>
      <c r="ZU74" s="8"/>
      <c r="ZV74" s="8"/>
      <c r="ZW74" s="8"/>
      <c r="ZX74" s="8"/>
      <c r="ZY74" s="8"/>
      <c r="ZZ74" s="8"/>
      <c r="AAA74" s="8"/>
      <c r="AAB74" s="8"/>
      <c r="AAC74" s="8"/>
      <c r="AAD74" s="8"/>
      <c r="AAE74" s="8"/>
      <c r="AAF74" s="8"/>
      <c r="AAG74" s="8"/>
      <c r="AAH74" s="8"/>
      <c r="AAI74" s="8"/>
      <c r="AAJ74" s="8"/>
      <c r="AAK74" s="8"/>
      <c r="AAL74" s="8"/>
      <c r="AAM74" s="8"/>
      <c r="AAN74" s="8"/>
      <c r="AAO74" s="8"/>
      <c r="AAP74" s="8"/>
      <c r="AAQ74" s="8"/>
      <c r="AAR74" s="8"/>
      <c r="AAS74" s="8"/>
      <c r="AAT74" s="8"/>
      <c r="AAU74" s="8"/>
      <c r="AAV74" s="8"/>
      <c r="AAW74" s="8"/>
      <c r="AAX74" s="8"/>
      <c r="AAY74" s="8"/>
      <c r="AAZ74" s="8"/>
      <c r="ABA74" s="8"/>
      <c r="ABB74" s="8"/>
      <c r="ABC74" s="8"/>
      <c r="ABD74" s="8"/>
      <c r="ABE74" s="8"/>
      <c r="ABF74" s="8"/>
      <c r="ABG74" s="8"/>
      <c r="ABH74" s="8"/>
      <c r="ABI74" s="8"/>
      <c r="ABJ74" s="8"/>
      <c r="ABK74" s="8"/>
      <c r="ABL74" s="8"/>
      <c r="ABM74" s="8"/>
      <c r="ABN74" s="8"/>
      <c r="ABO74" s="8"/>
      <c r="ABP74" s="8"/>
      <c r="ABQ74" s="8"/>
      <c r="ABR74" s="8"/>
      <c r="ABS74" s="8"/>
      <c r="ABT74" s="8"/>
      <c r="ABU74" s="8"/>
      <c r="ABV74" s="8"/>
      <c r="ABW74" s="8"/>
      <c r="ABX74" s="8"/>
      <c r="ABY74" s="8"/>
      <c r="ABZ74" s="8"/>
      <c r="ACA74" s="8"/>
      <c r="ACB74" s="8"/>
      <c r="ACC74" s="8"/>
      <c r="ACD74" s="8"/>
      <c r="ACE74" s="8"/>
      <c r="ACF74" s="8"/>
      <c r="ACG74" s="8"/>
      <c r="ACH74" s="8"/>
      <c r="ACI74" s="8"/>
      <c r="ACJ74" s="8"/>
      <c r="ACK74" s="8"/>
      <c r="ACL74" s="8"/>
      <c r="ACM74" s="8"/>
      <c r="ACN74" s="8"/>
      <c r="ACO74" s="8"/>
      <c r="ACP74" s="8"/>
      <c r="ACQ74" s="8"/>
      <c r="ACR74" s="8"/>
      <c r="ACS74" s="8"/>
      <c r="ACT74" s="8"/>
      <c r="ACU74" s="8"/>
      <c r="ACV74" s="8"/>
      <c r="ACW74" s="8"/>
      <c r="ACX74" s="8"/>
      <c r="ACY74" s="8"/>
      <c r="ACZ74" s="8"/>
      <c r="ADA74" s="8"/>
      <c r="ADB74" s="8"/>
      <c r="ADC74" s="8"/>
      <c r="ADD74" s="8"/>
      <c r="ADE74" s="8"/>
      <c r="ADF74" s="8"/>
      <c r="ADG74" s="8"/>
      <c r="ADH74" s="8"/>
      <c r="ADI74" s="8"/>
      <c r="ADJ74" s="8"/>
      <c r="ADK74" s="8"/>
      <c r="ADL74" s="8"/>
      <c r="ADM74" s="8"/>
      <c r="ADN74" s="8"/>
      <c r="ADO74" s="8"/>
      <c r="ADP74" s="8"/>
      <c r="ADQ74" s="8"/>
      <c r="ADR74" s="8"/>
      <c r="ADS74" s="8"/>
      <c r="ADT74" s="8"/>
      <c r="ADU74" s="8"/>
      <c r="ADV74" s="8"/>
      <c r="ADW74" s="8"/>
      <c r="ADX74" s="8"/>
      <c r="ADY74" s="8"/>
      <c r="ADZ74" s="8"/>
      <c r="AEA74" s="8"/>
      <c r="AEB74" s="8"/>
      <c r="AEC74" s="8"/>
      <c r="AED74" s="8"/>
      <c r="AEE74" s="8"/>
      <c r="AEF74" s="8"/>
      <c r="AEG74" s="8"/>
      <c r="AEH74" s="8"/>
      <c r="AEI74" s="8"/>
      <c r="AEJ74" s="8"/>
      <c r="AEK74" s="8"/>
      <c r="AEL74" s="8"/>
      <c r="AEM74" s="8"/>
      <c r="AEN74" s="8"/>
      <c r="AEO74" s="8"/>
      <c r="AEP74" s="8"/>
      <c r="AEQ74" s="8"/>
      <c r="AER74" s="8"/>
      <c r="AES74" s="8"/>
      <c r="AET74" s="8"/>
      <c r="AEU74" s="8"/>
      <c r="AEV74" s="8"/>
      <c r="AEW74" s="8"/>
      <c r="AEX74" s="8"/>
      <c r="AEY74" s="8"/>
      <c r="AEZ74" s="8"/>
      <c r="AFA74" s="8"/>
      <c r="AFB74" s="8"/>
      <c r="AFC74" s="8"/>
      <c r="AFD74" s="8"/>
      <c r="AFE74" s="8"/>
      <c r="AFF74" s="8"/>
      <c r="AFG74" s="8"/>
      <c r="AFH74" s="8"/>
      <c r="AFI74" s="8"/>
      <c r="AFJ74" s="8"/>
      <c r="AFK74" s="8"/>
      <c r="AFL74" s="8"/>
      <c r="AFM74" s="8"/>
      <c r="AFN74" s="8"/>
      <c r="AFO74" s="8"/>
      <c r="AFP74" s="8"/>
      <c r="AFQ74" s="8"/>
      <c r="AFR74" s="8"/>
      <c r="AFS74" s="8"/>
      <c r="AFT74" s="8"/>
      <c r="AFU74" s="8"/>
      <c r="AFV74" s="8"/>
      <c r="AFW74" s="8"/>
      <c r="AFX74" s="8"/>
      <c r="AFY74" s="8"/>
      <c r="AFZ74" s="8"/>
      <c r="AGA74" s="8"/>
      <c r="AGB74" s="8"/>
      <c r="AGC74" s="8"/>
      <c r="AGD74" s="8"/>
      <c r="AGE74" s="8"/>
      <c r="AGF74" s="8"/>
      <c r="AGG74" s="8"/>
      <c r="AGH74" s="8"/>
      <c r="AGI74" s="8"/>
      <c r="AGJ74" s="8"/>
      <c r="AGK74" s="8"/>
      <c r="AGL74" s="8"/>
      <c r="AGM74" s="8"/>
      <c r="AGN74" s="8"/>
      <c r="AGO74" s="8"/>
      <c r="AGP74" s="8"/>
      <c r="AGQ74" s="8"/>
      <c r="AGR74" s="8"/>
      <c r="AGS74" s="8"/>
      <c r="AGT74" s="8"/>
      <c r="AGU74" s="8"/>
      <c r="AGV74" s="8"/>
      <c r="AGW74" s="8"/>
      <c r="AGX74" s="8"/>
      <c r="AGY74" s="8"/>
      <c r="AGZ74" s="8"/>
      <c r="AHA74" s="8"/>
      <c r="AHB74" s="8"/>
      <c r="AHC74" s="8"/>
      <c r="AHD74" s="8"/>
      <c r="AHE74" s="8"/>
      <c r="AHF74" s="8"/>
      <c r="AHG74" s="8"/>
      <c r="AHH74" s="8"/>
      <c r="AHI74" s="8"/>
      <c r="AHJ74" s="8"/>
      <c r="AHK74" s="8"/>
      <c r="AHL74" s="8"/>
      <c r="AHM74" s="8"/>
      <c r="AHN74" s="8"/>
      <c r="AHO74" s="8"/>
      <c r="AHP74" s="8"/>
      <c r="AHQ74" s="8"/>
      <c r="AHR74" s="8"/>
      <c r="AHS74" s="8"/>
      <c r="AHT74" s="8"/>
      <c r="AHU74" s="8"/>
      <c r="AHV74" s="8"/>
      <c r="AHW74" s="8"/>
      <c r="AHX74" s="8"/>
      <c r="AHY74" s="8"/>
      <c r="AHZ74" s="8"/>
      <c r="AIA74" s="8"/>
      <c r="AIB74" s="8"/>
      <c r="AIC74" s="8"/>
      <c r="AID74" s="8"/>
      <c r="AIE74" s="8"/>
      <c r="AIF74" s="8"/>
      <c r="AIG74" s="8"/>
      <c r="AIH74" s="8"/>
      <c r="AII74" s="8"/>
      <c r="AIJ74" s="8"/>
      <c r="AIK74" s="8"/>
      <c r="AIL74" s="8"/>
      <c r="AIM74" s="8"/>
      <c r="AIN74" s="8"/>
      <c r="AIO74" s="8"/>
      <c r="AIP74" s="8"/>
      <c r="AIQ74" s="8"/>
      <c r="AIR74" s="8"/>
      <c r="AIS74" s="8"/>
      <c r="AIT74" s="8"/>
      <c r="AIU74" s="8"/>
      <c r="AIV74" s="8"/>
      <c r="AIW74" s="8"/>
      <c r="AIX74" s="8"/>
      <c r="AIY74" s="8"/>
      <c r="AIZ74" s="8"/>
      <c r="AJA74" s="8"/>
      <c r="AJB74" s="8"/>
      <c r="AJC74" s="8"/>
      <c r="AJD74" s="8"/>
      <c r="AJE74" s="8"/>
      <c r="AJF74" s="8"/>
      <c r="AJG74" s="8"/>
      <c r="AJH74" s="8"/>
      <c r="AJI74" s="8"/>
      <c r="AJJ74" s="8"/>
      <c r="AJK74" s="8"/>
      <c r="AJL74" s="8"/>
      <c r="AJM74" s="8"/>
      <c r="AJN74" s="8"/>
      <c r="AJO74" s="8"/>
      <c r="AJP74" s="8"/>
      <c r="AJQ74" s="8"/>
      <c r="AJR74" s="8"/>
      <c r="AJS74" s="8"/>
      <c r="AJT74" s="8"/>
      <c r="AJU74" s="8"/>
      <c r="AJV74" s="8"/>
      <c r="AJW74" s="8"/>
      <c r="AJX74" s="8"/>
      <c r="AJY74" s="8"/>
      <c r="AJZ74" s="8"/>
      <c r="AKA74" s="8"/>
      <c r="AKB74" s="8"/>
      <c r="AKC74" s="8"/>
      <c r="AKD74" s="8"/>
      <c r="AKE74" s="8"/>
      <c r="AKF74" s="8"/>
      <c r="AKG74" s="8"/>
      <c r="AKH74" s="8"/>
      <c r="AKI74" s="8"/>
      <c r="AKJ74" s="8"/>
      <c r="AKK74" s="8"/>
      <c r="AKL74" s="8"/>
      <c r="AKM74" s="8"/>
      <c r="AKN74" s="8"/>
      <c r="AKO74" s="8"/>
      <c r="AKP74" s="8"/>
      <c r="AKQ74" s="8"/>
      <c r="AKR74" s="8"/>
      <c r="AKS74" s="8"/>
      <c r="AKT74" s="8"/>
      <c r="AKU74" s="8"/>
      <c r="AKV74" s="8"/>
      <c r="AKW74" s="8"/>
      <c r="AKX74" s="8"/>
      <c r="AKY74" s="8"/>
      <c r="AKZ74" s="8"/>
      <c r="ALA74" s="8"/>
      <c r="ALB74" s="8"/>
      <c r="ALC74" s="8"/>
      <c r="ALD74" s="8"/>
      <c r="ALE74" s="8"/>
      <c r="ALF74" s="8"/>
      <c r="ALG74" s="8"/>
      <c r="ALH74" s="8"/>
      <c r="ALI74" s="8"/>
      <c r="ALJ74" s="8"/>
      <c r="ALK74" s="8"/>
      <c r="ALL74" s="8"/>
      <c r="ALM74" s="8"/>
      <c r="ALN74" s="8"/>
      <c r="ALO74" s="8"/>
      <c r="ALP74" s="8"/>
      <c r="ALQ74" s="8"/>
      <c r="ALR74" s="8"/>
      <c r="ALS74" s="8"/>
      <c r="ALT74" s="8"/>
      <c r="ALU74" s="8"/>
      <c r="ALV74" s="8"/>
      <c r="ALW74" s="8"/>
      <c r="ALX74" s="8"/>
      <c r="ALY74" s="8"/>
      <c r="ALZ74" s="8"/>
      <c r="AMA74" s="8"/>
      <c r="AMB74" s="8"/>
      <c r="AMC74" s="8"/>
      <c r="AMD74" s="8"/>
      <c r="AME74" s="8"/>
      <c r="AMF74" s="8"/>
      <c r="AMG74" s="8"/>
      <c r="AMH74" s="8"/>
      <c r="AMI74" s="8"/>
      <c r="AMJ74" s="8"/>
    </row>
    <row r="75" spans="1:1024" s="32" customFormat="1">
      <c r="A75" s="146"/>
      <c r="B75" s="60" t="s">
        <v>2230</v>
      </c>
      <c r="C75" s="343" t="s">
        <v>200</v>
      </c>
      <c r="D75" s="830">
        <v>2</v>
      </c>
      <c r="E75" s="342"/>
      <c r="F75" s="16" t="str">
        <f t="shared" si="1"/>
        <v/>
      </c>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row>
    <row r="76" spans="1:1024" s="26" customFormat="1">
      <c r="A76" s="146"/>
      <c r="B76" s="60"/>
      <c r="C76" s="180"/>
      <c r="D76" s="994"/>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c r="AAA76" s="32"/>
      <c r="AAB76" s="32"/>
      <c r="AAC76" s="32"/>
      <c r="AAD76" s="32"/>
      <c r="AAE76" s="32"/>
      <c r="AAF76" s="32"/>
      <c r="AAG76" s="32"/>
      <c r="AAH76" s="32"/>
      <c r="AAI76" s="32"/>
      <c r="AAJ76" s="32"/>
      <c r="AAK76" s="32"/>
      <c r="AAL76" s="32"/>
      <c r="AAM76" s="32"/>
      <c r="AAN76" s="32"/>
      <c r="AAO76" s="32"/>
      <c r="AAP76" s="32"/>
      <c r="AAQ76" s="32"/>
      <c r="AAR76" s="32"/>
      <c r="AAS76" s="32"/>
      <c r="AAT76" s="32"/>
      <c r="AAU76" s="32"/>
      <c r="AAV76" s="32"/>
      <c r="AAW76" s="32"/>
      <c r="AAX76" s="32"/>
      <c r="AAY76" s="32"/>
      <c r="AAZ76" s="32"/>
      <c r="ABA76" s="32"/>
      <c r="ABB76" s="32"/>
      <c r="ABC76" s="32"/>
      <c r="ABD76" s="32"/>
      <c r="ABE76" s="32"/>
      <c r="ABF76" s="32"/>
      <c r="ABG76" s="32"/>
      <c r="ABH76" s="32"/>
      <c r="ABI76" s="32"/>
      <c r="ABJ76" s="32"/>
      <c r="ABK76" s="32"/>
      <c r="ABL76" s="32"/>
      <c r="ABM76" s="32"/>
      <c r="ABN76" s="32"/>
      <c r="ABO76" s="32"/>
      <c r="ABP76" s="32"/>
      <c r="ABQ76" s="32"/>
      <c r="ABR76" s="32"/>
      <c r="ABS76" s="32"/>
      <c r="ABT76" s="32"/>
      <c r="ABU76" s="32"/>
      <c r="ABV76" s="32"/>
      <c r="ABW76" s="32"/>
      <c r="ABX76" s="32"/>
      <c r="ABY76" s="32"/>
      <c r="ABZ76" s="32"/>
      <c r="ACA76" s="32"/>
      <c r="ACB76" s="32"/>
      <c r="ACC76" s="32"/>
      <c r="ACD76" s="32"/>
      <c r="ACE76" s="32"/>
      <c r="ACF76" s="32"/>
      <c r="ACG76" s="32"/>
      <c r="ACH76" s="32"/>
      <c r="ACI76" s="32"/>
      <c r="ACJ76" s="32"/>
      <c r="ACK76" s="32"/>
      <c r="ACL76" s="32"/>
      <c r="ACM76" s="32"/>
      <c r="ACN76" s="32"/>
      <c r="ACO76" s="32"/>
      <c r="ACP76" s="32"/>
      <c r="ACQ76" s="32"/>
      <c r="ACR76" s="32"/>
      <c r="ACS76" s="32"/>
      <c r="ACT76" s="32"/>
      <c r="ACU76" s="32"/>
      <c r="ACV76" s="32"/>
      <c r="ACW76" s="32"/>
      <c r="ACX76" s="32"/>
      <c r="ACY76" s="32"/>
      <c r="ACZ76" s="32"/>
      <c r="ADA76" s="32"/>
      <c r="ADB76" s="32"/>
      <c r="ADC76" s="32"/>
      <c r="ADD76" s="32"/>
      <c r="ADE76" s="32"/>
      <c r="ADF76" s="32"/>
      <c r="ADG76" s="32"/>
      <c r="ADH76" s="32"/>
      <c r="ADI76" s="32"/>
      <c r="ADJ76" s="32"/>
      <c r="ADK76" s="32"/>
      <c r="ADL76" s="32"/>
      <c r="ADM76" s="32"/>
      <c r="ADN76" s="32"/>
      <c r="ADO76" s="32"/>
      <c r="ADP76" s="32"/>
      <c r="ADQ76" s="32"/>
      <c r="ADR76" s="32"/>
      <c r="ADS76" s="32"/>
      <c r="ADT76" s="32"/>
      <c r="ADU76" s="32"/>
      <c r="ADV76" s="32"/>
      <c r="ADW76" s="32"/>
      <c r="ADX76" s="32"/>
      <c r="ADY76" s="32"/>
      <c r="ADZ76" s="32"/>
      <c r="AEA76" s="32"/>
      <c r="AEB76" s="32"/>
      <c r="AEC76" s="32"/>
      <c r="AED76" s="32"/>
      <c r="AEE76" s="32"/>
      <c r="AEF76" s="32"/>
      <c r="AEG76" s="32"/>
      <c r="AEH76" s="32"/>
      <c r="AEI76" s="32"/>
      <c r="AEJ76" s="32"/>
      <c r="AEK76" s="32"/>
      <c r="AEL76" s="32"/>
      <c r="AEM76" s="32"/>
      <c r="AEN76" s="32"/>
      <c r="AEO76" s="32"/>
      <c r="AEP76" s="32"/>
      <c r="AEQ76" s="32"/>
      <c r="AER76" s="32"/>
      <c r="AES76" s="32"/>
      <c r="AET76" s="32"/>
      <c r="AEU76" s="32"/>
      <c r="AEV76" s="32"/>
      <c r="AEW76" s="32"/>
      <c r="AEX76" s="32"/>
      <c r="AEY76" s="32"/>
      <c r="AEZ76" s="32"/>
      <c r="AFA76" s="32"/>
      <c r="AFB76" s="32"/>
      <c r="AFC76" s="32"/>
      <c r="AFD76" s="32"/>
      <c r="AFE76" s="32"/>
      <c r="AFF76" s="32"/>
      <c r="AFG76" s="32"/>
      <c r="AFH76" s="32"/>
      <c r="AFI76" s="32"/>
      <c r="AFJ76" s="32"/>
      <c r="AFK76" s="32"/>
      <c r="AFL76" s="32"/>
      <c r="AFM76" s="32"/>
      <c r="AFN76" s="32"/>
      <c r="AFO76" s="32"/>
      <c r="AFP76" s="32"/>
      <c r="AFQ76" s="32"/>
      <c r="AFR76" s="32"/>
      <c r="AFS76" s="32"/>
      <c r="AFT76" s="32"/>
      <c r="AFU76" s="32"/>
      <c r="AFV76" s="32"/>
      <c r="AFW76" s="32"/>
      <c r="AFX76" s="32"/>
      <c r="AFY76" s="32"/>
      <c r="AFZ76" s="32"/>
      <c r="AGA76" s="32"/>
      <c r="AGB76" s="32"/>
      <c r="AGC76" s="32"/>
      <c r="AGD76" s="32"/>
      <c r="AGE76" s="32"/>
      <c r="AGF76" s="32"/>
      <c r="AGG76" s="32"/>
      <c r="AGH76" s="32"/>
      <c r="AGI76" s="32"/>
      <c r="AGJ76" s="32"/>
      <c r="AGK76" s="32"/>
      <c r="AGL76" s="32"/>
      <c r="AGM76" s="32"/>
      <c r="AGN76" s="32"/>
      <c r="AGO76" s="32"/>
      <c r="AGP76" s="32"/>
      <c r="AGQ76" s="32"/>
      <c r="AGR76" s="32"/>
      <c r="AGS76" s="32"/>
      <c r="AGT76" s="32"/>
      <c r="AGU76" s="32"/>
      <c r="AGV76" s="32"/>
      <c r="AGW76" s="32"/>
      <c r="AGX76" s="32"/>
      <c r="AGY76" s="32"/>
      <c r="AGZ76" s="32"/>
      <c r="AHA76" s="32"/>
      <c r="AHB76" s="32"/>
      <c r="AHC76" s="32"/>
      <c r="AHD76" s="32"/>
      <c r="AHE76" s="32"/>
      <c r="AHF76" s="32"/>
      <c r="AHG76" s="32"/>
      <c r="AHH76" s="32"/>
      <c r="AHI76" s="32"/>
      <c r="AHJ76" s="32"/>
      <c r="AHK76" s="32"/>
      <c r="AHL76" s="32"/>
      <c r="AHM76" s="32"/>
      <c r="AHN76" s="32"/>
      <c r="AHO76" s="32"/>
      <c r="AHP76" s="32"/>
      <c r="AHQ76" s="32"/>
      <c r="AHR76" s="32"/>
      <c r="AHS76" s="32"/>
      <c r="AHT76" s="32"/>
      <c r="AHU76" s="32"/>
      <c r="AHV76" s="32"/>
      <c r="AHW76" s="32"/>
      <c r="AHX76" s="32"/>
      <c r="AHY76" s="32"/>
      <c r="AHZ76" s="32"/>
      <c r="AIA76" s="32"/>
      <c r="AIB76" s="32"/>
      <c r="AIC76" s="32"/>
      <c r="AID76" s="32"/>
      <c r="AIE76" s="32"/>
      <c r="AIF76" s="32"/>
      <c r="AIG76" s="32"/>
      <c r="AIH76" s="32"/>
      <c r="AII76" s="32"/>
      <c r="AIJ76" s="32"/>
      <c r="AIK76" s="32"/>
      <c r="AIL76" s="32"/>
      <c r="AIM76" s="32"/>
      <c r="AIN76" s="32"/>
      <c r="AIO76" s="32"/>
      <c r="AIP76" s="32"/>
      <c r="AIQ76" s="32"/>
      <c r="AIR76" s="32"/>
      <c r="AIS76" s="32"/>
      <c r="AIT76" s="32"/>
      <c r="AIU76" s="32"/>
      <c r="AIV76" s="32"/>
      <c r="AIW76" s="32"/>
      <c r="AIX76" s="32"/>
      <c r="AIY76" s="32"/>
      <c r="AIZ76" s="32"/>
      <c r="AJA76" s="32"/>
      <c r="AJB76" s="32"/>
      <c r="AJC76" s="32"/>
      <c r="AJD76" s="32"/>
      <c r="AJE76" s="32"/>
      <c r="AJF76" s="32"/>
      <c r="AJG76" s="32"/>
      <c r="AJH76" s="32"/>
      <c r="AJI76" s="32"/>
      <c r="AJJ76" s="32"/>
      <c r="AJK76" s="32"/>
      <c r="AJL76" s="32"/>
      <c r="AJM76" s="32"/>
      <c r="AJN76" s="32"/>
      <c r="AJO76" s="32"/>
      <c r="AJP76" s="32"/>
      <c r="AJQ76" s="32"/>
      <c r="AJR76" s="32"/>
      <c r="AJS76" s="32"/>
      <c r="AJT76" s="32"/>
      <c r="AJU76" s="32"/>
      <c r="AJV76" s="32"/>
      <c r="AJW76" s="32"/>
      <c r="AJX76" s="32"/>
      <c r="AJY76" s="32"/>
      <c r="AJZ76" s="32"/>
      <c r="AKA76" s="32"/>
      <c r="AKB76" s="32"/>
      <c r="AKC76" s="32"/>
      <c r="AKD76" s="32"/>
      <c r="AKE76" s="32"/>
      <c r="AKF76" s="32"/>
      <c r="AKG76" s="32"/>
      <c r="AKH76" s="32"/>
      <c r="AKI76" s="32"/>
      <c r="AKJ76" s="32"/>
      <c r="AKK76" s="32"/>
      <c r="AKL76" s="32"/>
      <c r="AKM76" s="32"/>
      <c r="AKN76" s="32"/>
      <c r="AKO76" s="32"/>
      <c r="AKP76" s="32"/>
      <c r="AKQ76" s="32"/>
      <c r="AKR76" s="32"/>
      <c r="AKS76" s="32"/>
      <c r="AKT76" s="32"/>
      <c r="AKU76" s="32"/>
      <c r="AKV76" s="32"/>
      <c r="AKW76" s="32"/>
      <c r="AKX76" s="32"/>
      <c r="AKY76" s="32"/>
      <c r="AKZ76" s="32"/>
      <c r="ALA76" s="32"/>
      <c r="ALB76" s="32"/>
      <c r="ALC76" s="32"/>
      <c r="ALD76" s="32"/>
      <c r="ALE76" s="32"/>
      <c r="ALF76" s="32"/>
      <c r="ALG76" s="32"/>
      <c r="ALH76" s="32"/>
      <c r="ALI76" s="32"/>
      <c r="ALJ76" s="32"/>
      <c r="ALK76" s="32"/>
      <c r="ALL76" s="32"/>
      <c r="ALM76" s="32"/>
      <c r="ALN76" s="32"/>
      <c r="ALO76" s="32"/>
      <c r="ALP76" s="32"/>
      <c r="ALQ76" s="32"/>
      <c r="ALR76" s="32"/>
      <c r="ALS76" s="32"/>
      <c r="ALT76" s="32"/>
      <c r="ALU76" s="32"/>
      <c r="ALV76" s="32"/>
      <c r="ALW76" s="32"/>
      <c r="ALX76" s="32"/>
      <c r="ALY76" s="32"/>
      <c r="ALZ76" s="32"/>
      <c r="AMA76" s="32"/>
      <c r="AMB76" s="32"/>
      <c r="AMC76" s="32"/>
      <c r="AMD76" s="32"/>
      <c r="AME76" s="32"/>
      <c r="AMF76" s="32"/>
      <c r="AMG76" s="32"/>
      <c r="AMH76" s="32"/>
      <c r="AMI76" s="32"/>
      <c r="AMJ76" s="32"/>
    </row>
    <row r="77" spans="1:1024" s="26" customFormat="1" ht="15">
      <c r="A77" s="634"/>
      <c r="B77" s="650" t="s">
        <v>1987</v>
      </c>
      <c r="C77" s="636"/>
      <c r="D77" s="997"/>
      <c r="E77" s="651"/>
      <c r="F77" s="691">
        <f>SUM(F10:F75)</f>
        <v>0</v>
      </c>
      <c r="G77" s="479"/>
      <c r="H77" s="479"/>
      <c r="I77" s="479"/>
      <c r="J77" s="479"/>
      <c r="K77" s="479"/>
      <c r="L77" s="479"/>
      <c r="M77" s="479"/>
      <c r="N77" s="479"/>
      <c r="O77" s="479"/>
      <c r="P77" s="479"/>
      <c r="Q77" s="479"/>
      <c r="R77" s="479"/>
      <c r="S77" s="479"/>
      <c r="T77" s="479"/>
      <c r="U77" s="479"/>
      <c r="V77" s="479"/>
      <c r="W77" s="479"/>
      <c r="X77" s="479"/>
      <c r="Y77" s="479"/>
      <c r="Z77" s="479"/>
      <c r="AA77" s="479"/>
      <c r="AB77" s="479"/>
      <c r="AC77" s="479"/>
      <c r="AD77" s="479"/>
      <c r="AE77" s="479"/>
      <c r="AF77" s="479"/>
      <c r="AG77" s="479"/>
      <c r="AH77" s="479"/>
      <c r="AI77" s="479"/>
      <c r="AJ77" s="479"/>
      <c r="AK77" s="479"/>
      <c r="AL77" s="479"/>
      <c r="AM77" s="479"/>
      <c r="AN77" s="479"/>
      <c r="AO77" s="479"/>
      <c r="AP77" s="479"/>
      <c r="AQ77" s="479"/>
      <c r="AR77" s="479"/>
      <c r="AS77" s="479"/>
      <c r="AT77" s="479"/>
      <c r="AU77" s="479"/>
      <c r="AV77" s="479"/>
      <c r="AW77" s="479"/>
      <c r="AX77" s="479"/>
      <c r="AY77" s="479"/>
      <c r="AZ77" s="479"/>
      <c r="BA77" s="479"/>
      <c r="BB77" s="479"/>
      <c r="BC77" s="479"/>
      <c r="BD77" s="479"/>
      <c r="BE77" s="479"/>
      <c r="BF77" s="479"/>
      <c r="BG77" s="479"/>
      <c r="BH77" s="479"/>
      <c r="BI77" s="479"/>
      <c r="BJ77" s="479"/>
      <c r="BK77" s="479"/>
      <c r="BL77" s="479"/>
      <c r="BM77" s="479"/>
      <c r="BN77" s="479"/>
      <c r="BO77" s="479"/>
      <c r="BP77" s="479"/>
      <c r="BQ77" s="479"/>
      <c r="BR77" s="479"/>
      <c r="BS77" s="479"/>
      <c r="BT77" s="479"/>
      <c r="BU77" s="479"/>
      <c r="BV77" s="479"/>
      <c r="BW77" s="479"/>
      <c r="BX77" s="479"/>
      <c r="BY77" s="479"/>
      <c r="BZ77" s="479"/>
      <c r="CA77" s="479"/>
      <c r="CB77" s="479"/>
      <c r="CC77" s="479"/>
      <c r="CD77" s="479"/>
      <c r="CE77" s="479"/>
      <c r="CF77" s="479"/>
      <c r="CG77" s="479"/>
      <c r="CH77" s="479"/>
      <c r="CI77" s="479"/>
      <c r="CJ77" s="479"/>
      <c r="CK77" s="479"/>
      <c r="CL77" s="479"/>
      <c r="CM77" s="479"/>
      <c r="CN77" s="479"/>
      <c r="CO77" s="479"/>
      <c r="CP77" s="479"/>
      <c r="CQ77" s="479"/>
      <c r="CR77" s="479"/>
      <c r="CS77" s="479"/>
      <c r="CT77" s="479"/>
      <c r="CU77" s="479"/>
      <c r="CV77" s="479"/>
      <c r="CW77" s="479"/>
      <c r="CX77" s="479"/>
      <c r="CY77" s="479"/>
      <c r="CZ77" s="479"/>
      <c r="DA77" s="479"/>
      <c r="DB77" s="479"/>
      <c r="DC77" s="479"/>
      <c r="DD77" s="479"/>
      <c r="DE77" s="479"/>
      <c r="DF77" s="479"/>
      <c r="DG77" s="479"/>
      <c r="DH77" s="479"/>
      <c r="DI77" s="479"/>
      <c r="DJ77" s="479"/>
      <c r="DK77" s="479"/>
      <c r="DL77" s="479"/>
      <c r="DM77" s="479"/>
      <c r="DN77" s="479"/>
      <c r="DO77" s="479"/>
      <c r="DP77" s="479"/>
      <c r="DQ77" s="479"/>
      <c r="DR77" s="479"/>
      <c r="DS77" s="479"/>
      <c r="DT77" s="479"/>
      <c r="DU77" s="479"/>
      <c r="DV77" s="479"/>
      <c r="DW77" s="479"/>
      <c r="DX77" s="479"/>
      <c r="DY77" s="479"/>
      <c r="DZ77" s="479"/>
      <c r="EA77" s="479"/>
      <c r="EB77" s="479"/>
      <c r="EC77" s="479"/>
      <c r="ED77" s="479"/>
      <c r="EE77" s="479"/>
      <c r="EF77" s="479"/>
      <c r="EG77" s="479"/>
      <c r="EH77" s="479"/>
      <c r="EI77" s="479"/>
      <c r="EJ77" s="479"/>
      <c r="EK77" s="479"/>
      <c r="EL77" s="479"/>
      <c r="EM77" s="479"/>
      <c r="EN77" s="479"/>
      <c r="EO77" s="479"/>
      <c r="EP77" s="479"/>
      <c r="EQ77" s="479"/>
      <c r="ER77" s="479"/>
      <c r="ES77" s="479"/>
      <c r="ET77" s="479"/>
      <c r="EU77" s="479"/>
      <c r="EV77" s="479"/>
      <c r="EW77" s="479"/>
      <c r="EX77" s="479"/>
      <c r="EY77" s="479"/>
      <c r="EZ77" s="479"/>
      <c r="FA77" s="479"/>
      <c r="FB77" s="479"/>
      <c r="FC77" s="479"/>
      <c r="FD77" s="479"/>
      <c r="FE77" s="479"/>
      <c r="FF77" s="479"/>
      <c r="FG77" s="479"/>
      <c r="FH77" s="479"/>
      <c r="FI77" s="479"/>
      <c r="FJ77" s="479"/>
      <c r="FK77" s="479"/>
      <c r="FL77" s="479"/>
      <c r="FM77" s="479"/>
      <c r="FN77" s="479"/>
      <c r="FO77" s="479"/>
      <c r="FP77" s="479"/>
      <c r="FQ77" s="479"/>
      <c r="FR77" s="479"/>
      <c r="FS77" s="479"/>
      <c r="FT77" s="479"/>
      <c r="FU77" s="479"/>
      <c r="FV77" s="479"/>
      <c r="FW77" s="479"/>
      <c r="FX77" s="479"/>
      <c r="FY77" s="479"/>
      <c r="FZ77" s="479"/>
      <c r="GA77" s="479"/>
      <c r="GB77" s="479"/>
      <c r="GC77" s="479"/>
      <c r="GD77" s="479"/>
      <c r="GE77" s="479"/>
      <c r="GF77" s="479"/>
      <c r="GG77" s="479"/>
      <c r="GH77" s="479"/>
      <c r="GI77" s="479"/>
      <c r="GJ77" s="479"/>
      <c r="GK77" s="479"/>
      <c r="GL77" s="479"/>
      <c r="GM77" s="479"/>
      <c r="GN77" s="479"/>
      <c r="GO77" s="479"/>
      <c r="GP77" s="479"/>
      <c r="GQ77" s="479"/>
      <c r="GR77" s="479"/>
      <c r="GS77" s="479"/>
      <c r="GT77" s="479"/>
      <c r="GU77" s="479"/>
      <c r="GV77" s="479"/>
      <c r="GW77" s="479"/>
      <c r="GX77" s="479"/>
      <c r="GY77" s="479"/>
      <c r="GZ77" s="479"/>
      <c r="HA77" s="479"/>
      <c r="HB77" s="479"/>
      <c r="HC77" s="479"/>
      <c r="HD77" s="479"/>
      <c r="HE77" s="479"/>
      <c r="HF77" s="479"/>
      <c r="HG77" s="479"/>
      <c r="HH77" s="479"/>
      <c r="HI77" s="479"/>
      <c r="HJ77" s="479"/>
      <c r="HK77" s="479"/>
      <c r="HL77" s="479"/>
      <c r="HM77" s="479"/>
      <c r="HN77" s="479"/>
      <c r="HO77" s="479"/>
      <c r="HP77" s="479"/>
      <c r="HQ77" s="479"/>
      <c r="HR77" s="479"/>
      <c r="HS77" s="479"/>
      <c r="HT77" s="479"/>
      <c r="HU77" s="479"/>
      <c r="HV77" s="479"/>
      <c r="HW77" s="479"/>
      <c r="HX77" s="479"/>
      <c r="HY77" s="479"/>
      <c r="HZ77" s="479"/>
      <c r="IA77" s="479"/>
      <c r="IB77" s="479"/>
      <c r="IC77" s="479"/>
      <c r="ID77" s="479"/>
      <c r="IE77" s="479"/>
      <c r="IF77" s="479"/>
      <c r="IG77" s="479"/>
      <c r="IH77" s="479"/>
      <c r="II77" s="479"/>
      <c r="IJ77" s="479"/>
      <c r="IK77" s="479"/>
      <c r="IL77" s="479"/>
      <c r="IM77" s="479"/>
      <c r="IN77" s="479"/>
      <c r="IO77" s="479"/>
      <c r="IP77" s="479"/>
      <c r="IQ77" s="479"/>
      <c r="IR77" s="479"/>
      <c r="IS77" s="479"/>
      <c r="IT77" s="479"/>
      <c r="IU77" s="479"/>
      <c r="IV77" s="479"/>
      <c r="IW77" s="479"/>
      <c r="IX77" s="479"/>
      <c r="IY77" s="479"/>
      <c r="IZ77" s="479"/>
      <c r="JA77" s="479"/>
      <c r="JB77" s="479"/>
      <c r="JC77" s="479"/>
      <c r="JD77" s="479"/>
      <c r="JE77" s="479"/>
      <c r="JF77" s="479"/>
      <c r="JG77" s="479"/>
      <c r="JH77" s="479"/>
      <c r="JI77" s="479"/>
      <c r="JJ77" s="479"/>
      <c r="JK77" s="479"/>
      <c r="JL77" s="479"/>
      <c r="JM77" s="479"/>
      <c r="JN77" s="479"/>
      <c r="JO77" s="479"/>
      <c r="JP77" s="479"/>
      <c r="JQ77" s="479"/>
      <c r="JR77" s="479"/>
      <c r="JS77" s="479"/>
      <c r="JT77" s="479"/>
      <c r="JU77" s="479"/>
      <c r="JV77" s="479"/>
      <c r="JW77" s="479"/>
      <c r="JX77" s="479"/>
      <c r="JY77" s="479"/>
      <c r="JZ77" s="479"/>
      <c r="KA77" s="479"/>
      <c r="KB77" s="479"/>
      <c r="KC77" s="479"/>
      <c r="KD77" s="479"/>
      <c r="KE77" s="479"/>
      <c r="KF77" s="479"/>
      <c r="KG77" s="479"/>
      <c r="KH77" s="479"/>
      <c r="KI77" s="479"/>
      <c r="KJ77" s="479"/>
      <c r="KK77" s="479"/>
      <c r="KL77" s="479"/>
      <c r="KM77" s="479"/>
      <c r="KN77" s="479"/>
      <c r="KO77" s="479"/>
      <c r="KP77" s="479"/>
      <c r="KQ77" s="479"/>
      <c r="KR77" s="479"/>
      <c r="KS77" s="479"/>
      <c r="KT77" s="479"/>
      <c r="KU77" s="479"/>
      <c r="KV77" s="479"/>
      <c r="KW77" s="479"/>
      <c r="KX77" s="479"/>
      <c r="KY77" s="479"/>
      <c r="KZ77" s="479"/>
      <c r="LA77" s="479"/>
      <c r="LB77" s="479"/>
      <c r="LC77" s="479"/>
      <c r="LD77" s="479"/>
      <c r="LE77" s="479"/>
      <c r="LF77" s="479"/>
      <c r="LG77" s="479"/>
      <c r="LH77" s="479"/>
      <c r="LI77" s="479"/>
      <c r="LJ77" s="479"/>
      <c r="LK77" s="479"/>
      <c r="LL77" s="479"/>
      <c r="LM77" s="479"/>
      <c r="LN77" s="479"/>
      <c r="LO77" s="479"/>
      <c r="LP77" s="479"/>
      <c r="LQ77" s="479"/>
      <c r="LR77" s="479"/>
      <c r="LS77" s="479"/>
      <c r="LT77" s="479"/>
      <c r="LU77" s="479"/>
      <c r="LV77" s="479"/>
      <c r="LW77" s="479"/>
      <c r="LX77" s="479"/>
      <c r="LY77" s="479"/>
      <c r="LZ77" s="479"/>
      <c r="MA77" s="479"/>
      <c r="MB77" s="479"/>
      <c r="MC77" s="479"/>
      <c r="MD77" s="479"/>
      <c r="ME77" s="479"/>
      <c r="MF77" s="479"/>
      <c r="MG77" s="479"/>
      <c r="MH77" s="479"/>
      <c r="MI77" s="479"/>
      <c r="MJ77" s="479"/>
      <c r="MK77" s="479"/>
      <c r="ML77" s="479"/>
      <c r="MM77" s="479"/>
      <c r="MN77" s="479"/>
      <c r="MO77" s="479"/>
      <c r="MP77" s="479"/>
      <c r="MQ77" s="479"/>
      <c r="MR77" s="479"/>
      <c r="MS77" s="479"/>
      <c r="MT77" s="479"/>
      <c r="MU77" s="479"/>
      <c r="MV77" s="479"/>
      <c r="MW77" s="479"/>
      <c r="MX77" s="479"/>
      <c r="MY77" s="479"/>
      <c r="MZ77" s="479"/>
      <c r="NA77" s="479"/>
      <c r="NB77" s="479"/>
      <c r="NC77" s="479"/>
      <c r="ND77" s="479"/>
      <c r="NE77" s="479"/>
      <c r="NF77" s="479"/>
      <c r="NG77" s="479"/>
      <c r="NH77" s="479"/>
      <c r="NI77" s="479"/>
      <c r="NJ77" s="479"/>
      <c r="NK77" s="479"/>
      <c r="NL77" s="479"/>
      <c r="NM77" s="479"/>
      <c r="NN77" s="479"/>
      <c r="NO77" s="479"/>
      <c r="NP77" s="479"/>
      <c r="NQ77" s="479"/>
      <c r="NR77" s="479"/>
      <c r="NS77" s="479"/>
      <c r="NT77" s="479"/>
      <c r="NU77" s="479"/>
      <c r="NV77" s="479"/>
      <c r="NW77" s="479"/>
      <c r="NX77" s="479"/>
      <c r="NY77" s="479"/>
      <c r="NZ77" s="479"/>
      <c r="OA77" s="479"/>
      <c r="OB77" s="479"/>
      <c r="OC77" s="479"/>
      <c r="OD77" s="479"/>
      <c r="OE77" s="479"/>
      <c r="OF77" s="479"/>
      <c r="OG77" s="479"/>
      <c r="OH77" s="479"/>
      <c r="OI77" s="479"/>
      <c r="OJ77" s="479"/>
      <c r="OK77" s="479"/>
      <c r="OL77" s="479"/>
      <c r="OM77" s="479"/>
      <c r="ON77" s="479"/>
      <c r="OO77" s="479"/>
      <c r="OP77" s="479"/>
      <c r="OQ77" s="479"/>
      <c r="OR77" s="479"/>
      <c r="OS77" s="479"/>
      <c r="OT77" s="479"/>
      <c r="OU77" s="479"/>
      <c r="OV77" s="479"/>
      <c r="OW77" s="479"/>
      <c r="OX77" s="479"/>
      <c r="OY77" s="479"/>
      <c r="OZ77" s="479"/>
      <c r="PA77" s="479"/>
      <c r="PB77" s="479"/>
      <c r="PC77" s="479"/>
      <c r="PD77" s="479"/>
      <c r="PE77" s="479"/>
      <c r="PF77" s="479"/>
      <c r="PG77" s="479"/>
      <c r="PH77" s="479"/>
      <c r="PI77" s="479"/>
      <c r="PJ77" s="479"/>
      <c r="PK77" s="479"/>
      <c r="PL77" s="479"/>
      <c r="PM77" s="479"/>
      <c r="PN77" s="479"/>
      <c r="PO77" s="479"/>
      <c r="PP77" s="479"/>
      <c r="PQ77" s="479"/>
      <c r="PR77" s="479"/>
      <c r="PS77" s="479"/>
      <c r="PT77" s="479"/>
      <c r="PU77" s="479"/>
      <c r="PV77" s="479"/>
      <c r="PW77" s="479"/>
      <c r="PX77" s="479"/>
      <c r="PY77" s="479"/>
      <c r="PZ77" s="479"/>
      <c r="QA77" s="479"/>
      <c r="QB77" s="479"/>
      <c r="QC77" s="479"/>
      <c r="QD77" s="479"/>
      <c r="QE77" s="479"/>
      <c r="QF77" s="479"/>
      <c r="QG77" s="479"/>
      <c r="QH77" s="479"/>
      <c r="QI77" s="479"/>
      <c r="QJ77" s="479"/>
      <c r="QK77" s="479"/>
      <c r="QL77" s="479"/>
      <c r="QM77" s="479"/>
      <c r="QN77" s="479"/>
      <c r="QO77" s="479"/>
      <c r="QP77" s="479"/>
      <c r="QQ77" s="479"/>
      <c r="QR77" s="479"/>
      <c r="QS77" s="479"/>
      <c r="QT77" s="479"/>
      <c r="QU77" s="479"/>
      <c r="QV77" s="479"/>
      <c r="QW77" s="479"/>
      <c r="QX77" s="479"/>
      <c r="QY77" s="479"/>
      <c r="QZ77" s="479"/>
      <c r="RA77" s="479"/>
      <c r="RB77" s="479"/>
      <c r="RC77" s="479"/>
      <c r="RD77" s="479"/>
      <c r="RE77" s="479"/>
      <c r="RF77" s="479"/>
      <c r="RG77" s="479"/>
      <c r="RH77" s="479"/>
      <c r="RI77" s="479"/>
      <c r="RJ77" s="479"/>
      <c r="RK77" s="479"/>
      <c r="RL77" s="479"/>
      <c r="RM77" s="479"/>
      <c r="RN77" s="479"/>
      <c r="RO77" s="479"/>
      <c r="RP77" s="479"/>
      <c r="RQ77" s="479"/>
      <c r="RR77" s="479"/>
      <c r="RS77" s="479"/>
      <c r="RT77" s="479"/>
      <c r="RU77" s="479"/>
      <c r="RV77" s="479"/>
      <c r="RW77" s="479"/>
      <c r="RX77" s="479"/>
      <c r="RY77" s="479"/>
      <c r="RZ77" s="479"/>
      <c r="SA77" s="479"/>
      <c r="SB77" s="479"/>
      <c r="SC77" s="479"/>
      <c r="SD77" s="479"/>
      <c r="SE77" s="479"/>
      <c r="SF77" s="479"/>
      <c r="SG77" s="479"/>
      <c r="SH77" s="479"/>
      <c r="SI77" s="479"/>
      <c r="SJ77" s="479"/>
      <c r="SK77" s="479"/>
      <c r="SL77" s="479"/>
      <c r="SM77" s="479"/>
      <c r="SN77" s="479"/>
      <c r="SO77" s="479"/>
      <c r="SP77" s="479"/>
      <c r="SQ77" s="479"/>
      <c r="SR77" s="479"/>
      <c r="SS77" s="479"/>
      <c r="ST77" s="479"/>
      <c r="SU77" s="479"/>
      <c r="SV77" s="479"/>
      <c r="SW77" s="479"/>
      <c r="SX77" s="479"/>
      <c r="SY77" s="479"/>
      <c r="SZ77" s="479"/>
      <c r="TA77" s="479"/>
      <c r="TB77" s="479"/>
      <c r="TC77" s="479"/>
      <c r="TD77" s="479"/>
      <c r="TE77" s="479"/>
      <c r="TF77" s="479"/>
      <c r="TG77" s="479"/>
      <c r="TH77" s="479"/>
      <c r="TI77" s="479"/>
      <c r="TJ77" s="479"/>
      <c r="TK77" s="479"/>
      <c r="TL77" s="479"/>
      <c r="TM77" s="479"/>
      <c r="TN77" s="479"/>
      <c r="TO77" s="479"/>
      <c r="TP77" s="479"/>
      <c r="TQ77" s="479"/>
      <c r="TR77" s="479"/>
      <c r="TS77" s="479"/>
      <c r="TT77" s="479"/>
      <c r="TU77" s="479"/>
      <c r="TV77" s="479"/>
      <c r="TW77" s="479"/>
      <c r="TX77" s="479"/>
      <c r="TY77" s="479"/>
      <c r="TZ77" s="479"/>
      <c r="UA77" s="479"/>
      <c r="UB77" s="479"/>
      <c r="UC77" s="479"/>
      <c r="UD77" s="479"/>
      <c r="UE77" s="479"/>
      <c r="UF77" s="479"/>
      <c r="UG77" s="479"/>
      <c r="UH77" s="479"/>
      <c r="UI77" s="479"/>
      <c r="UJ77" s="479"/>
      <c r="UK77" s="479"/>
      <c r="UL77" s="479"/>
      <c r="UM77" s="479"/>
      <c r="UN77" s="479"/>
      <c r="UO77" s="479"/>
      <c r="UP77" s="479"/>
      <c r="UQ77" s="479"/>
      <c r="UR77" s="479"/>
      <c r="US77" s="479"/>
      <c r="UT77" s="479"/>
      <c r="UU77" s="479"/>
      <c r="UV77" s="479"/>
      <c r="UW77" s="479"/>
      <c r="UX77" s="479"/>
      <c r="UY77" s="479"/>
      <c r="UZ77" s="479"/>
      <c r="VA77" s="479"/>
      <c r="VB77" s="479"/>
      <c r="VC77" s="479"/>
      <c r="VD77" s="479"/>
      <c r="VE77" s="479"/>
      <c r="VF77" s="479"/>
      <c r="VG77" s="479"/>
      <c r="VH77" s="479"/>
      <c r="VI77" s="479"/>
      <c r="VJ77" s="479"/>
      <c r="VK77" s="479"/>
      <c r="VL77" s="479"/>
      <c r="VM77" s="479"/>
      <c r="VN77" s="479"/>
      <c r="VO77" s="479"/>
      <c r="VP77" s="479"/>
      <c r="VQ77" s="479"/>
      <c r="VR77" s="479"/>
      <c r="VS77" s="479"/>
      <c r="VT77" s="479"/>
      <c r="VU77" s="479"/>
      <c r="VV77" s="479"/>
      <c r="VW77" s="479"/>
      <c r="VX77" s="479"/>
      <c r="VY77" s="479"/>
      <c r="VZ77" s="479"/>
      <c r="WA77" s="479"/>
      <c r="WB77" s="479"/>
      <c r="WC77" s="479"/>
      <c r="WD77" s="479"/>
      <c r="WE77" s="479"/>
      <c r="WF77" s="479"/>
      <c r="WG77" s="479"/>
      <c r="WH77" s="479"/>
      <c r="WI77" s="479"/>
      <c r="WJ77" s="479"/>
      <c r="WK77" s="479"/>
      <c r="WL77" s="479"/>
      <c r="WM77" s="479"/>
      <c r="WN77" s="479"/>
      <c r="WO77" s="479"/>
      <c r="WP77" s="479"/>
      <c r="WQ77" s="479"/>
      <c r="WR77" s="479"/>
      <c r="WS77" s="479"/>
      <c r="WT77" s="479"/>
      <c r="WU77" s="479"/>
      <c r="WV77" s="479"/>
      <c r="WW77" s="479"/>
      <c r="WX77" s="479"/>
      <c r="WY77" s="479"/>
      <c r="WZ77" s="479"/>
      <c r="XA77" s="479"/>
      <c r="XB77" s="479"/>
      <c r="XC77" s="479"/>
      <c r="XD77" s="479"/>
      <c r="XE77" s="479"/>
      <c r="XF77" s="479"/>
      <c r="XG77" s="479"/>
      <c r="XH77" s="479"/>
      <c r="XI77" s="479"/>
      <c r="XJ77" s="479"/>
      <c r="XK77" s="479"/>
      <c r="XL77" s="479"/>
      <c r="XM77" s="479"/>
      <c r="XN77" s="479"/>
      <c r="XO77" s="479"/>
      <c r="XP77" s="479"/>
      <c r="XQ77" s="479"/>
      <c r="XR77" s="479"/>
      <c r="XS77" s="479"/>
      <c r="XT77" s="479"/>
      <c r="XU77" s="479"/>
      <c r="XV77" s="479"/>
      <c r="XW77" s="479"/>
      <c r="XX77" s="479"/>
      <c r="XY77" s="479"/>
      <c r="XZ77" s="479"/>
      <c r="YA77" s="479"/>
      <c r="YB77" s="479"/>
      <c r="YC77" s="479"/>
      <c r="YD77" s="479"/>
      <c r="YE77" s="479"/>
      <c r="YF77" s="479"/>
      <c r="YG77" s="479"/>
      <c r="YH77" s="479"/>
      <c r="YI77" s="479"/>
      <c r="YJ77" s="479"/>
      <c r="YK77" s="479"/>
      <c r="YL77" s="479"/>
      <c r="YM77" s="479"/>
      <c r="YN77" s="479"/>
      <c r="YO77" s="479"/>
      <c r="YP77" s="479"/>
      <c r="YQ77" s="479"/>
      <c r="YR77" s="479"/>
      <c r="YS77" s="479"/>
      <c r="YT77" s="479"/>
      <c r="YU77" s="479"/>
      <c r="YV77" s="479"/>
      <c r="YW77" s="479"/>
      <c r="YX77" s="479"/>
      <c r="YY77" s="479"/>
      <c r="YZ77" s="479"/>
      <c r="ZA77" s="479"/>
      <c r="ZB77" s="479"/>
      <c r="ZC77" s="479"/>
      <c r="ZD77" s="479"/>
      <c r="ZE77" s="479"/>
      <c r="ZF77" s="479"/>
      <c r="ZG77" s="479"/>
      <c r="ZH77" s="479"/>
      <c r="ZI77" s="479"/>
      <c r="ZJ77" s="479"/>
      <c r="ZK77" s="479"/>
      <c r="ZL77" s="479"/>
      <c r="ZM77" s="479"/>
      <c r="ZN77" s="479"/>
      <c r="ZO77" s="479"/>
      <c r="ZP77" s="479"/>
      <c r="ZQ77" s="479"/>
      <c r="ZR77" s="479"/>
      <c r="ZS77" s="479"/>
      <c r="ZT77" s="479"/>
      <c r="ZU77" s="479"/>
      <c r="ZV77" s="479"/>
      <c r="ZW77" s="479"/>
      <c r="ZX77" s="479"/>
      <c r="ZY77" s="479"/>
      <c r="ZZ77" s="479"/>
      <c r="AAA77" s="479"/>
      <c r="AAB77" s="479"/>
      <c r="AAC77" s="479"/>
      <c r="AAD77" s="479"/>
      <c r="AAE77" s="479"/>
      <c r="AAF77" s="479"/>
      <c r="AAG77" s="479"/>
      <c r="AAH77" s="479"/>
      <c r="AAI77" s="479"/>
      <c r="AAJ77" s="479"/>
      <c r="AAK77" s="479"/>
      <c r="AAL77" s="479"/>
      <c r="AAM77" s="479"/>
      <c r="AAN77" s="479"/>
      <c r="AAO77" s="479"/>
      <c r="AAP77" s="479"/>
      <c r="AAQ77" s="479"/>
      <c r="AAR77" s="479"/>
      <c r="AAS77" s="479"/>
      <c r="AAT77" s="479"/>
      <c r="AAU77" s="479"/>
      <c r="AAV77" s="479"/>
      <c r="AAW77" s="479"/>
      <c r="AAX77" s="479"/>
      <c r="AAY77" s="479"/>
      <c r="AAZ77" s="479"/>
      <c r="ABA77" s="479"/>
      <c r="ABB77" s="479"/>
      <c r="ABC77" s="479"/>
      <c r="ABD77" s="479"/>
      <c r="ABE77" s="479"/>
      <c r="ABF77" s="479"/>
      <c r="ABG77" s="479"/>
      <c r="ABH77" s="479"/>
      <c r="ABI77" s="479"/>
      <c r="ABJ77" s="479"/>
      <c r="ABK77" s="479"/>
      <c r="ABL77" s="479"/>
      <c r="ABM77" s="479"/>
      <c r="ABN77" s="479"/>
      <c r="ABO77" s="479"/>
      <c r="ABP77" s="479"/>
      <c r="ABQ77" s="479"/>
      <c r="ABR77" s="479"/>
      <c r="ABS77" s="479"/>
      <c r="ABT77" s="479"/>
      <c r="ABU77" s="479"/>
      <c r="ABV77" s="479"/>
      <c r="ABW77" s="479"/>
      <c r="ABX77" s="479"/>
      <c r="ABY77" s="479"/>
      <c r="ABZ77" s="479"/>
      <c r="ACA77" s="479"/>
      <c r="ACB77" s="479"/>
      <c r="ACC77" s="479"/>
      <c r="ACD77" s="479"/>
      <c r="ACE77" s="479"/>
      <c r="ACF77" s="479"/>
      <c r="ACG77" s="479"/>
      <c r="ACH77" s="479"/>
      <c r="ACI77" s="479"/>
      <c r="ACJ77" s="479"/>
      <c r="ACK77" s="479"/>
      <c r="ACL77" s="479"/>
      <c r="ACM77" s="479"/>
      <c r="ACN77" s="479"/>
      <c r="ACO77" s="479"/>
      <c r="ACP77" s="479"/>
      <c r="ACQ77" s="479"/>
      <c r="ACR77" s="479"/>
      <c r="ACS77" s="479"/>
      <c r="ACT77" s="479"/>
      <c r="ACU77" s="479"/>
      <c r="ACV77" s="479"/>
      <c r="ACW77" s="479"/>
      <c r="ACX77" s="479"/>
      <c r="ACY77" s="479"/>
      <c r="ACZ77" s="479"/>
      <c r="ADA77" s="479"/>
      <c r="ADB77" s="479"/>
      <c r="ADC77" s="479"/>
      <c r="ADD77" s="479"/>
      <c r="ADE77" s="479"/>
      <c r="ADF77" s="479"/>
      <c r="ADG77" s="479"/>
      <c r="ADH77" s="479"/>
      <c r="ADI77" s="479"/>
      <c r="ADJ77" s="479"/>
      <c r="ADK77" s="479"/>
      <c r="ADL77" s="479"/>
      <c r="ADM77" s="479"/>
      <c r="ADN77" s="479"/>
      <c r="ADO77" s="479"/>
      <c r="ADP77" s="479"/>
      <c r="ADQ77" s="479"/>
      <c r="ADR77" s="479"/>
      <c r="ADS77" s="479"/>
      <c r="ADT77" s="479"/>
      <c r="ADU77" s="479"/>
      <c r="ADV77" s="479"/>
      <c r="ADW77" s="479"/>
      <c r="ADX77" s="479"/>
      <c r="ADY77" s="479"/>
      <c r="ADZ77" s="479"/>
      <c r="AEA77" s="479"/>
      <c r="AEB77" s="479"/>
      <c r="AEC77" s="479"/>
      <c r="AED77" s="479"/>
      <c r="AEE77" s="479"/>
      <c r="AEF77" s="479"/>
      <c r="AEG77" s="479"/>
      <c r="AEH77" s="479"/>
      <c r="AEI77" s="479"/>
      <c r="AEJ77" s="479"/>
      <c r="AEK77" s="479"/>
      <c r="AEL77" s="479"/>
      <c r="AEM77" s="479"/>
      <c r="AEN77" s="479"/>
      <c r="AEO77" s="479"/>
      <c r="AEP77" s="479"/>
      <c r="AEQ77" s="479"/>
      <c r="AER77" s="479"/>
      <c r="AES77" s="479"/>
      <c r="AET77" s="479"/>
      <c r="AEU77" s="479"/>
      <c r="AEV77" s="479"/>
      <c r="AEW77" s="479"/>
      <c r="AEX77" s="479"/>
      <c r="AEY77" s="479"/>
      <c r="AEZ77" s="479"/>
      <c r="AFA77" s="479"/>
      <c r="AFB77" s="479"/>
      <c r="AFC77" s="479"/>
      <c r="AFD77" s="479"/>
      <c r="AFE77" s="479"/>
      <c r="AFF77" s="479"/>
      <c r="AFG77" s="479"/>
      <c r="AFH77" s="479"/>
      <c r="AFI77" s="479"/>
      <c r="AFJ77" s="479"/>
      <c r="AFK77" s="479"/>
      <c r="AFL77" s="479"/>
      <c r="AFM77" s="479"/>
      <c r="AFN77" s="479"/>
      <c r="AFO77" s="479"/>
      <c r="AFP77" s="479"/>
      <c r="AFQ77" s="479"/>
      <c r="AFR77" s="479"/>
      <c r="AFS77" s="479"/>
      <c r="AFT77" s="479"/>
      <c r="AFU77" s="479"/>
      <c r="AFV77" s="479"/>
      <c r="AFW77" s="479"/>
      <c r="AFX77" s="479"/>
      <c r="AFY77" s="479"/>
      <c r="AFZ77" s="479"/>
      <c r="AGA77" s="479"/>
      <c r="AGB77" s="479"/>
      <c r="AGC77" s="479"/>
      <c r="AGD77" s="479"/>
      <c r="AGE77" s="479"/>
      <c r="AGF77" s="479"/>
      <c r="AGG77" s="479"/>
      <c r="AGH77" s="479"/>
      <c r="AGI77" s="479"/>
      <c r="AGJ77" s="479"/>
      <c r="AGK77" s="479"/>
      <c r="AGL77" s="479"/>
      <c r="AGM77" s="479"/>
      <c r="AGN77" s="479"/>
      <c r="AGO77" s="479"/>
      <c r="AGP77" s="479"/>
      <c r="AGQ77" s="479"/>
      <c r="AGR77" s="479"/>
      <c r="AGS77" s="479"/>
      <c r="AGT77" s="479"/>
      <c r="AGU77" s="479"/>
      <c r="AGV77" s="479"/>
      <c r="AGW77" s="479"/>
      <c r="AGX77" s="479"/>
      <c r="AGY77" s="479"/>
      <c r="AGZ77" s="479"/>
      <c r="AHA77" s="479"/>
      <c r="AHB77" s="479"/>
      <c r="AHC77" s="479"/>
      <c r="AHD77" s="479"/>
      <c r="AHE77" s="479"/>
      <c r="AHF77" s="479"/>
      <c r="AHG77" s="479"/>
      <c r="AHH77" s="479"/>
      <c r="AHI77" s="479"/>
      <c r="AHJ77" s="479"/>
      <c r="AHK77" s="479"/>
      <c r="AHL77" s="479"/>
      <c r="AHM77" s="479"/>
      <c r="AHN77" s="479"/>
      <c r="AHO77" s="479"/>
      <c r="AHP77" s="479"/>
      <c r="AHQ77" s="479"/>
      <c r="AHR77" s="479"/>
      <c r="AHS77" s="479"/>
      <c r="AHT77" s="479"/>
      <c r="AHU77" s="479"/>
      <c r="AHV77" s="479"/>
      <c r="AHW77" s="479"/>
      <c r="AHX77" s="479"/>
      <c r="AHY77" s="479"/>
      <c r="AHZ77" s="479"/>
      <c r="AIA77" s="479"/>
      <c r="AIB77" s="479"/>
      <c r="AIC77" s="479"/>
      <c r="AID77" s="479"/>
      <c r="AIE77" s="479"/>
      <c r="AIF77" s="479"/>
      <c r="AIG77" s="479"/>
      <c r="AIH77" s="479"/>
      <c r="AII77" s="479"/>
      <c r="AIJ77" s="479"/>
      <c r="AIK77" s="479"/>
      <c r="AIL77" s="479"/>
      <c r="AIM77" s="479"/>
      <c r="AIN77" s="479"/>
      <c r="AIO77" s="479"/>
      <c r="AIP77" s="479"/>
      <c r="AIQ77" s="479"/>
      <c r="AIR77" s="479"/>
      <c r="AIS77" s="479"/>
      <c r="AIT77" s="479"/>
      <c r="AIU77" s="479"/>
      <c r="AIV77" s="479"/>
      <c r="AIW77" s="479"/>
      <c r="AIX77" s="479"/>
      <c r="AIY77" s="479"/>
      <c r="AIZ77" s="479"/>
      <c r="AJA77" s="479"/>
      <c r="AJB77" s="479"/>
      <c r="AJC77" s="479"/>
      <c r="AJD77" s="479"/>
      <c r="AJE77" s="479"/>
      <c r="AJF77" s="479"/>
      <c r="AJG77" s="479"/>
      <c r="AJH77" s="479"/>
      <c r="AJI77" s="479"/>
      <c r="AJJ77" s="479"/>
      <c r="AJK77" s="479"/>
      <c r="AJL77" s="479"/>
      <c r="AJM77" s="479"/>
      <c r="AJN77" s="479"/>
      <c r="AJO77" s="479"/>
      <c r="AJP77" s="479"/>
      <c r="AJQ77" s="479"/>
      <c r="AJR77" s="479"/>
      <c r="AJS77" s="479"/>
      <c r="AJT77" s="479"/>
      <c r="AJU77" s="479"/>
      <c r="AJV77" s="479"/>
      <c r="AJW77" s="479"/>
      <c r="AJX77" s="479"/>
      <c r="AJY77" s="479"/>
      <c r="AJZ77" s="479"/>
      <c r="AKA77" s="479"/>
      <c r="AKB77" s="479"/>
      <c r="AKC77" s="479"/>
      <c r="AKD77" s="479"/>
      <c r="AKE77" s="479"/>
      <c r="AKF77" s="479"/>
      <c r="AKG77" s="479"/>
      <c r="AKH77" s="479"/>
      <c r="AKI77" s="479"/>
      <c r="AKJ77" s="479"/>
      <c r="AKK77" s="479"/>
      <c r="AKL77" s="479"/>
      <c r="AKM77" s="479"/>
      <c r="AKN77" s="479"/>
      <c r="AKO77" s="479"/>
      <c r="AKP77" s="479"/>
      <c r="AKQ77" s="479"/>
      <c r="AKR77" s="479"/>
      <c r="AKS77" s="479"/>
      <c r="AKT77" s="479"/>
      <c r="AKU77" s="479"/>
      <c r="AKV77" s="479"/>
      <c r="AKW77" s="479"/>
      <c r="AKX77" s="479"/>
      <c r="AKY77" s="479"/>
      <c r="AKZ77" s="479"/>
      <c r="ALA77" s="479"/>
      <c r="ALB77" s="479"/>
      <c r="ALC77" s="479"/>
      <c r="ALD77" s="479"/>
      <c r="ALE77" s="479"/>
      <c r="ALF77" s="479"/>
      <c r="ALG77" s="479"/>
      <c r="ALH77" s="479"/>
      <c r="ALI77" s="479"/>
      <c r="ALJ77" s="479"/>
      <c r="ALK77" s="479"/>
      <c r="ALL77" s="479"/>
      <c r="ALM77" s="479"/>
      <c r="ALN77" s="479"/>
      <c r="ALO77" s="479"/>
      <c r="ALP77" s="479"/>
      <c r="ALQ77" s="479"/>
      <c r="ALR77" s="479"/>
      <c r="ALS77" s="479"/>
      <c r="ALT77" s="479"/>
      <c r="ALU77" s="479"/>
      <c r="ALV77" s="479"/>
      <c r="ALW77" s="479"/>
      <c r="ALX77" s="479"/>
      <c r="ALY77" s="479"/>
      <c r="ALZ77" s="479"/>
      <c r="AMA77" s="479"/>
      <c r="AMB77" s="479"/>
      <c r="AMC77" s="479"/>
      <c r="AMD77" s="479"/>
      <c r="AME77" s="479"/>
      <c r="AMF77" s="479"/>
      <c r="AMG77" s="479"/>
      <c r="AMH77" s="479"/>
      <c r="AMI77" s="479"/>
      <c r="AMJ77" s="479"/>
    </row>
    <row r="78" spans="1:1024" s="32" customFormat="1" ht="12.75">
      <c r="A78" s="21"/>
      <c r="B78" s="8"/>
      <c r="D78" s="286"/>
    </row>
    <row r="79" spans="1:1024" s="32" customFormat="1" ht="12.75">
      <c r="A79" s="21"/>
      <c r="B79" s="8"/>
      <c r="D79" s="286"/>
      <c r="E79" s="362"/>
      <c r="F79" s="362"/>
    </row>
    <row r="80" spans="1:1024" s="32" customFormat="1" ht="12.75">
      <c r="A80" s="21"/>
      <c r="B80" s="8"/>
      <c r="D80" s="286"/>
      <c r="E80" s="362"/>
      <c r="F80" s="362"/>
    </row>
    <row r="81" spans="1:1024" s="32" customFormat="1" ht="12.75">
      <c r="A81" s="21"/>
      <c r="B81" s="8"/>
      <c r="D81" s="286"/>
      <c r="E81" s="362"/>
      <c r="F81" s="362"/>
    </row>
    <row r="82" spans="1:1024" s="32" customFormat="1" ht="12.75">
      <c r="A82" s="21"/>
      <c r="B82" s="8"/>
      <c r="D82" s="286"/>
      <c r="E82" s="362"/>
      <c r="F82" s="362"/>
    </row>
    <row r="83" spans="1:1024" s="32" customFormat="1" ht="12.75">
      <c r="A83" s="21"/>
      <c r="B83" s="8"/>
      <c r="D83" s="286"/>
      <c r="E83" s="362"/>
      <c r="F83" s="362"/>
    </row>
    <row r="84" spans="1:1024" s="32" customFormat="1" ht="12.75">
      <c r="A84" s="21"/>
      <c r="B84" s="8"/>
      <c r="D84" s="286"/>
      <c r="E84" s="362"/>
      <c r="F84" s="362"/>
    </row>
    <row r="85" spans="1:1024" s="32" customFormat="1" ht="12.75">
      <c r="A85" s="21"/>
      <c r="B85" s="8"/>
      <c r="D85" s="286"/>
      <c r="E85" s="362"/>
      <c r="F85" s="362"/>
    </row>
    <row r="86" spans="1:1024" s="32" customFormat="1" ht="12.75">
      <c r="A86" s="21"/>
      <c r="B86" s="8"/>
      <c r="D86" s="286"/>
      <c r="E86" s="362"/>
      <c r="F86" s="362"/>
    </row>
    <row r="87" spans="1:1024" s="32" customFormat="1" ht="12.75">
      <c r="A87" s="21"/>
      <c r="B87" s="8"/>
      <c r="D87" s="286"/>
      <c r="E87" s="362"/>
      <c r="F87" s="362"/>
    </row>
    <row r="88" spans="1:1024" s="32" customFormat="1" ht="12.75">
      <c r="A88" s="21"/>
      <c r="B88" s="8"/>
      <c r="D88" s="286"/>
      <c r="E88" s="362"/>
      <c r="F88" s="362"/>
    </row>
    <row r="89" spans="1:1024" s="39" customFormat="1" ht="12.75">
      <c r="A89" s="21"/>
      <c r="B89" s="8"/>
      <c r="C89" s="32"/>
      <c r="D89" s="286"/>
      <c r="E89" s="362"/>
      <c r="F89" s="36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c r="HZ89" s="32"/>
      <c r="IA89" s="32"/>
      <c r="IB89" s="32"/>
      <c r="IC89" s="32"/>
      <c r="ID89" s="32"/>
      <c r="IE89" s="32"/>
      <c r="IF89" s="32"/>
      <c r="IG89" s="32"/>
      <c r="IH89" s="32"/>
      <c r="II89" s="32"/>
      <c r="IJ89" s="32"/>
      <c r="IK89" s="32"/>
      <c r="IL89" s="32"/>
      <c r="IM89" s="32"/>
      <c r="IN89" s="32"/>
      <c r="IO89" s="32"/>
      <c r="IP89" s="32"/>
      <c r="IQ89" s="32"/>
      <c r="IR89" s="32"/>
      <c r="IS89" s="32"/>
      <c r="IT89" s="32"/>
      <c r="IU89" s="32"/>
      <c r="IV89" s="32"/>
      <c r="IW89" s="32"/>
      <c r="IX89" s="32"/>
      <c r="IY89" s="32"/>
      <c r="IZ89" s="32"/>
      <c r="JA89" s="32"/>
      <c r="JB89" s="32"/>
      <c r="JC89" s="32"/>
      <c r="JD89" s="32"/>
      <c r="JE89" s="32"/>
      <c r="JF89" s="32"/>
      <c r="JG89" s="32"/>
      <c r="JH89" s="32"/>
      <c r="JI89" s="32"/>
      <c r="JJ89" s="32"/>
      <c r="JK89" s="32"/>
      <c r="JL89" s="32"/>
      <c r="JM89" s="32"/>
      <c r="JN89" s="32"/>
      <c r="JO89" s="32"/>
      <c r="JP89" s="32"/>
      <c r="JQ89" s="32"/>
      <c r="JR89" s="32"/>
      <c r="JS89" s="32"/>
      <c r="JT89" s="32"/>
      <c r="JU89" s="32"/>
      <c r="JV89" s="32"/>
      <c r="JW89" s="32"/>
      <c r="JX89" s="32"/>
      <c r="JY89" s="32"/>
      <c r="JZ89" s="32"/>
      <c r="KA89" s="32"/>
      <c r="KB89" s="32"/>
      <c r="KC89" s="32"/>
      <c r="KD89" s="32"/>
      <c r="KE89" s="32"/>
      <c r="KF89" s="32"/>
      <c r="KG89" s="32"/>
      <c r="KH89" s="32"/>
      <c r="KI89" s="32"/>
      <c r="KJ89" s="32"/>
      <c r="KK89" s="32"/>
      <c r="KL89" s="32"/>
      <c r="KM89" s="32"/>
      <c r="KN89" s="32"/>
      <c r="KO89" s="32"/>
      <c r="KP89" s="32"/>
      <c r="KQ89" s="32"/>
      <c r="KR89" s="32"/>
      <c r="KS89" s="32"/>
      <c r="KT89" s="32"/>
      <c r="KU89" s="32"/>
      <c r="KV89" s="32"/>
      <c r="KW89" s="32"/>
      <c r="KX89" s="32"/>
      <c r="KY89" s="32"/>
      <c r="KZ89" s="32"/>
      <c r="LA89" s="32"/>
      <c r="LB89" s="32"/>
      <c r="LC89" s="32"/>
      <c r="LD89" s="32"/>
      <c r="LE89" s="32"/>
      <c r="LF89" s="32"/>
      <c r="LG89" s="32"/>
      <c r="LH89" s="32"/>
      <c r="LI89" s="32"/>
      <c r="LJ89" s="32"/>
      <c r="LK89" s="32"/>
      <c r="LL89" s="32"/>
      <c r="LM89" s="32"/>
      <c r="LN89" s="32"/>
      <c r="LO89" s="32"/>
      <c r="LP89" s="32"/>
      <c r="LQ89" s="32"/>
      <c r="LR89" s="32"/>
      <c r="LS89" s="32"/>
      <c r="LT89" s="32"/>
      <c r="LU89" s="32"/>
      <c r="LV89" s="32"/>
      <c r="LW89" s="32"/>
      <c r="LX89" s="32"/>
      <c r="LY89" s="32"/>
      <c r="LZ89" s="32"/>
      <c r="MA89" s="32"/>
      <c r="MB89" s="32"/>
      <c r="MC89" s="32"/>
      <c r="MD89" s="32"/>
      <c r="ME89" s="32"/>
      <c r="MF89" s="32"/>
      <c r="MG89" s="32"/>
      <c r="MH89" s="32"/>
      <c r="MI89" s="32"/>
      <c r="MJ89" s="32"/>
      <c r="MK89" s="32"/>
      <c r="ML89" s="32"/>
      <c r="MM89" s="32"/>
      <c r="MN89" s="32"/>
      <c r="MO89" s="32"/>
      <c r="MP89" s="32"/>
      <c r="MQ89" s="32"/>
      <c r="MR89" s="32"/>
      <c r="MS89" s="32"/>
      <c r="MT89" s="32"/>
      <c r="MU89" s="32"/>
      <c r="MV89" s="32"/>
      <c r="MW89" s="32"/>
      <c r="MX89" s="32"/>
      <c r="MY89" s="32"/>
      <c r="MZ89" s="32"/>
      <c r="NA89" s="32"/>
      <c r="NB89" s="32"/>
      <c r="NC89" s="32"/>
      <c r="ND89" s="32"/>
      <c r="NE89" s="32"/>
      <c r="NF89" s="32"/>
      <c r="NG89" s="32"/>
      <c r="NH89" s="32"/>
      <c r="NI89" s="32"/>
      <c r="NJ89" s="32"/>
      <c r="NK89" s="32"/>
      <c r="NL89" s="32"/>
      <c r="NM89" s="32"/>
      <c r="NN89" s="32"/>
      <c r="NO89" s="32"/>
      <c r="NP89" s="32"/>
      <c r="NQ89" s="32"/>
      <c r="NR89" s="32"/>
      <c r="NS89" s="32"/>
      <c r="NT89" s="32"/>
      <c r="NU89" s="32"/>
      <c r="NV89" s="32"/>
      <c r="NW89" s="32"/>
      <c r="NX89" s="32"/>
      <c r="NY89" s="32"/>
      <c r="NZ89" s="32"/>
      <c r="OA89" s="32"/>
      <c r="OB89" s="32"/>
      <c r="OC89" s="32"/>
      <c r="OD89" s="32"/>
      <c r="OE89" s="32"/>
      <c r="OF89" s="32"/>
      <c r="OG89" s="32"/>
      <c r="OH89" s="32"/>
      <c r="OI89" s="32"/>
      <c r="OJ89" s="32"/>
      <c r="OK89" s="32"/>
      <c r="OL89" s="32"/>
      <c r="OM89" s="32"/>
      <c r="ON89" s="32"/>
      <c r="OO89" s="32"/>
      <c r="OP89" s="32"/>
      <c r="OQ89" s="32"/>
      <c r="OR89" s="32"/>
      <c r="OS89" s="32"/>
      <c r="OT89" s="32"/>
      <c r="OU89" s="32"/>
      <c r="OV89" s="32"/>
      <c r="OW89" s="32"/>
      <c r="OX89" s="32"/>
      <c r="OY89" s="32"/>
      <c r="OZ89" s="32"/>
      <c r="PA89" s="32"/>
      <c r="PB89" s="32"/>
      <c r="PC89" s="32"/>
      <c r="PD89" s="32"/>
      <c r="PE89" s="32"/>
      <c r="PF89" s="32"/>
      <c r="PG89" s="32"/>
      <c r="PH89" s="32"/>
      <c r="PI89" s="32"/>
      <c r="PJ89" s="32"/>
      <c r="PK89" s="32"/>
      <c r="PL89" s="32"/>
      <c r="PM89" s="32"/>
      <c r="PN89" s="32"/>
      <c r="PO89" s="32"/>
      <c r="PP89" s="32"/>
      <c r="PQ89" s="32"/>
      <c r="PR89" s="32"/>
      <c r="PS89" s="32"/>
      <c r="PT89" s="32"/>
      <c r="PU89" s="32"/>
      <c r="PV89" s="32"/>
      <c r="PW89" s="32"/>
      <c r="PX89" s="32"/>
      <c r="PY89" s="32"/>
      <c r="PZ89" s="32"/>
      <c r="QA89" s="32"/>
      <c r="QB89" s="32"/>
      <c r="QC89" s="32"/>
      <c r="QD89" s="32"/>
      <c r="QE89" s="32"/>
      <c r="QF89" s="32"/>
      <c r="QG89" s="32"/>
      <c r="QH89" s="32"/>
      <c r="QI89" s="32"/>
      <c r="QJ89" s="32"/>
      <c r="QK89" s="32"/>
      <c r="QL89" s="32"/>
      <c r="QM89" s="32"/>
      <c r="QN89" s="32"/>
      <c r="QO89" s="32"/>
      <c r="QP89" s="32"/>
      <c r="QQ89" s="32"/>
      <c r="QR89" s="32"/>
      <c r="QS89" s="32"/>
      <c r="QT89" s="32"/>
      <c r="QU89" s="32"/>
      <c r="QV89" s="32"/>
      <c r="QW89" s="32"/>
      <c r="QX89" s="32"/>
      <c r="QY89" s="32"/>
      <c r="QZ89" s="32"/>
      <c r="RA89" s="32"/>
      <c r="RB89" s="32"/>
      <c r="RC89" s="32"/>
      <c r="RD89" s="32"/>
      <c r="RE89" s="32"/>
      <c r="RF89" s="32"/>
      <c r="RG89" s="32"/>
      <c r="RH89" s="32"/>
      <c r="RI89" s="32"/>
      <c r="RJ89" s="32"/>
      <c r="RK89" s="32"/>
      <c r="RL89" s="32"/>
      <c r="RM89" s="32"/>
      <c r="RN89" s="32"/>
      <c r="RO89" s="32"/>
      <c r="RP89" s="32"/>
      <c r="RQ89" s="32"/>
      <c r="RR89" s="32"/>
      <c r="RS89" s="32"/>
      <c r="RT89" s="32"/>
      <c r="RU89" s="32"/>
      <c r="RV89" s="32"/>
      <c r="RW89" s="32"/>
      <c r="RX89" s="32"/>
      <c r="RY89" s="32"/>
      <c r="RZ89" s="32"/>
      <c r="SA89" s="32"/>
      <c r="SB89" s="32"/>
      <c r="SC89" s="32"/>
      <c r="SD89" s="32"/>
      <c r="SE89" s="32"/>
      <c r="SF89" s="32"/>
      <c r="SG89" s="32"/>
      <c r="SH89" s="32"/>
      <c r="SI89" s="32"/>
      <c r="SJ89" s="32"/>
      <c r="SK89" s="32"/>
      <c r="SL89" s="32"/>
      <c r="SM89" s="32"/>
      <c r="SN89" s="32"/>
      <c r="SO89" s="32"/>
      <c r="SP89" s="32"/>
      <c r="SQ89" s="32"/>
      <c r="SR89" s="32"/>
      <c r="SS89" s="32"/>
      <c r="ST89" s="32"/>
      <c r="SU89" s="32"/>
      <c r="SV89" s="32"/>
      <c r="SW89" s="32"/>
      <c r="SX89" s="32"/>
      <c r="SY89" s="32"/>
      <c r="SZ89" s="32"/>
      <c r="TA89" s="32"/>
      <c r="TB89" s="32"/>
      <c r="TC89" s="32"/>
      <c r="TD89" s="32"/>
      <c r="TE89" s="32"/>
      <c r="TF89" s="32"/>
      <c r="TG89" s="32"/>
      <c r="TH89" s="32"/>
      <c r="TI89" s="32"/>
      <c r="TJ89" s="32"/>
      <c r="TK89" s="32"/>
      <c r="TL89" s="32"/>
      <c r="TM89" s="32"/>
      <c r="TN89" s="32"/>
      <c r="TO89" s="32"/>
      <c r="TP89" s="32"/>
      <c r="TQ89" s="32"/>
      <c r="TR89" s="32"/>
      <c r="TS89" s="32"/>
      <c r="TT89" s="32"/>
      <c r="TU89" s="32"/>
      <c r="TV89" s="32"/>
      <c r="TW89" s="32"/>
      <c r="TX89" s="32"/>
      <c r="TY89" s="32"/>
      <c r="TZ89" s="32"/>
      <c r="UA89" s="32"/>
      <c r="UB89" s="32"/>
      <c r="UC89" s="32"/>
      <c r="UD89" s="32"/>
      <c r="UE89" s="32"/>
      <c r="UF89" s="32"/>
      <c r="UG89" s="32"/>
      <c r="UH89" s="32"/>
      <c r="UI89" s="32"/>
      <c r="UJ89" s="32"/>
      <c r="UK89" s="32"/>
      <c r="UL89" s="32"/>
      <c r="UM89" s="32"/>
      <c r="UN89" s="32"/>
      <c r="UO89" s="32"/>
      <c r="UP89" s="32"/>
      <c r="UQ89" s="32"/>
      <c r="UR89" s="32"/>
      <c r="US89" s="32"/>
      <c r="UT89" s="32"/>
      <c r="UU89" s="32"/>
      <c r="UV89" s="32"/>
      <c r="UW89" s="32"/>
      <c r="UX89" s="32"/>
      <c r="UY89" s="32"/>
      <c r="UZ89" s="32"/>
      <c r="VA89" s="32"/>
      <c r="VB89" s="32"/>
      <c r="VC89" s="32"/>
      <c r="VD89" s="32"/>
      <c r="VE89" s="32"/>
      <c r="VF89" s="32"/>
      <c r="VG89" s="32"/>
      <c r="VH89" s="32"/>
      <c r="VI89" s="32"/>
      <c r="VJ89" s="32"/>
      <c r="VK89" s="32"/>
      <c r="VL89" s="32"/>
      <c r="VM89" s="32"/>
      <c r="VN89" s="32"/>
      <c r="VO89" s="32"/>
      <c r="VP89" s="32"/>
      <c r="VQ89" s="32"/>
      <c r="VR89" s="32"/>
      <c r="VS89" s="32"/>
      <c r="VT89" s="32"/>
      <c r="VU89" s="32"/>
      <c r="VV89" s="32"/>
      <c r="VW89" s="32"/>
      <c r="VX89" s="32"/>
      <c r="VY89" s="32"/>
      <c r="VZ89" s="32"/>
      <c r="WA89" s="32"/>
      <c r="WB89" s="32"/>
      <c r="WC89" s="32"/>
      <c r="WD89" s="32"/>
      <c r="WE89" s="32"/>
      <c r="WF89" s="32"/>
      <c r="WG89" s="32"/>
      <c r="WH89" s="32"/>
      <c r="WI89" s="32"/>
      <c r="WJ89" s="32"/>
      <c r="WK89" s="32"/>
      <c r="WL89" s="32"/>
      <c r="WM89" s="32"/>
      <c r="WN89" s="32"/>
      <c r="WO89" s="32"/>
      <c r="WP89" s="32"/>
      <c r="WQ89" s="32"/>
      <c r="WR89" s="32"/>
      <c r="WS89" s="32"/>
      <c r="WT89" s="32"/>
      <c r="WU89" s="32"/>
      <c r="WV89" s="32"/>
      <c r="WW89" s="32"/>
      <c r="WX89" s="32"/>
      <c r="WY89" s="32"/>
      <c r="WZ89" s="32"/>
      <c r="XA89" s="32"/>
      <c r="XB89" s="32"/>
      <c r="XC89" s="32"/>
      <c r="XD89" s="32"/>
      <c r="XE89" s="32"/>
      <c r="XF89" s="32"/>
      <c r="XG89" s="32"/>
      <c r="XH89" s="32"/>
      <c r="XI89" s="32"/>
      <c r="XJ89" s="32"/>
      <c r="XK89" s="32"/>
      <c r="XL89" s="32"/>
      <c r="XM89" s="32"/>
      <c r="XN89" s="32"/>
      <c r="XO89" s="32"/>
      <c r="XP89" s="32"/>
      <c r="XQ89" s="32"/>
      <c r="XR89" s="32"/>
      <c r="XS89" s="32"/>
      <c r="XT89" s="32"/>
      <c r="XU89" s="32"/>
      <c r="XV89" s="32"/>
      <c r="XW89" s="32"/>
      <c r="XX89" s="32"/>
      <c r="XY89" s="32"/>
      <c r="XZ89" s="32"/>
      <c r="YA89" s="32"/>
      <c r="YB89" s="32"/>
      <c r="YC89" s="32"/>
      <c r="YD89" s="32"/>
      <c r="YE89" s="32"/>
      <c r="YF89" s="32"/>
      <c r="YG89" s="32"/>
      <c r="YH89" s="32"/>
      <c r="YI89" s="32"/>
      <c r="YJ89" s="32"/>
      <c r="YK89" s="32"/>
      <c r="YL89" s="32"/>
      <c r="YM89" s="32"/>
      <c r="YN89" s="32"/>
      <c r="YO89" s="32"/>
      <c r="YP89" s="32"/>
      <c r="YQ89" s="32"/>
      <c r="YR89" s="32"/>
      <c r="YS89" s="32"/>
      <c r="YT89" s="32"/>
      <c r="YU89" s="32"/>
      <c r="YV89" s="32"/>
      <c r="YW89" s="32"/>
      <c r="YX89" s="32"/>
      <c r="YY89" s="32"/>
      <c r="YZ89" s="32"/>
      <c r="ZA89" s="32"/>
      <c r="ZB89" s="32"/>
      <c r="ZC89" s="32"/>
      <c r="ZD89" s="32"/>
      <c r="ZE89" s="32"/>
      <c r="ZF89" s="32"/>
      <c r="ZG89" s="32"/>
      <c r="ZH89" s="32"/>
      <c r="ZI89" s="32"/>
      <c r="ZJ89" s="32"/>
      <c r="ZK89" s="32"/>
      <c r="ZL89" s="32"/>
      <c r="ZM89" s="32"/>
      <c r="ZN89" s="32"/>
      <c r="ZO89" s="32"/>
      <c r="ZP89" s="32"/>
      <c r="ZQ89" s="32"/>
      <c r="ZR89" s="32"/>
      <c r="ZS89" s="32"/>
      <c r="ZT89" s="32"/>
      <c r="ZU89" s="32"/>
      <c r="ZV89" s="32"/>
      <c r="ZW89" s="32"/>
      <c r="ZX89" s="32"/>
      <c r="ZY89" s="32"/>
      <c r="ZZ89" s="32"/>
      <c r="AAA89" s="32"/>
      <c r="AAB89" s="32"/>
      <c r="AAC89" s="32"/>
      <c r="AAD89" s="32"/>
      <c r="AAE89" s="32"/>
      <c r="AAF89" s="32"/>
      <c r="AAG89" s="32"/>
      <c r="AAH89" s="32"/>
      <c r="AAI89" s="32"/>
      <c r="AAJ89" s="32"/>
      <c r="AAK89" s="32"/>
      <c r="AAL89" s="32"/>
      <c r="AAM89" s="32"/>
      <c r="AAN89" s="32"/>
      <c r="AAO89" s="32"/>
      <c r="AAP89" s="32"/>
      <c r="AAQ89" s="32"/>
      <c r="AAR89" s="32"/>
      <c r="AAS89" s="32"/>
      <c r="AAT89" s="32"/>
      <c r="AAU89" s="32"/>
      <c r="AAV89" s="32"/>
      <c r="AAW89" s="32"/>
      <c r="AAX89" s="32"/>
      <c r="AAY89" s="32"/>
      <c r="AAZ89" s="32"/>
      <c r="ABA89" s="32"/>
      <c r="ABB89" s="32"/>
      <c r="ABC89" s="32"/>
      <c r="ABD89" s="32"/>
      <c r="ABE89" s="32"/>
      <c r="ABF89" s="32"/>
      <c r="ABG89" s="32"/>
      <c r="ABH89" s="32"/>
      <c r="ABI89" s="32"/>
      <c r="ABJ89" s="32"/>
      <c r="ABK89" s="32"/>
      <c r="ABL89" s="32"/>
      <c r="ABM89" s="32"/>
      <c r="ABN89" s="32"/>
      <c r="ABO89" s="32"/>
      <c r="ABP89" s="32"/>
      <c r="ABQ89" s="32"/>
      <c r="ABR89" s="32"/>
      <c r="ABS89" s="32"/>
      <c r="ABT89" s="32"/>
      <c r="ABU89" s="32"/>
      <c r="ABV89" s="32"/>
      <c r="ABW89" s="32"/>
      <c r="ABX89" s="32"/>
      <c r="ABY89" s="32"/>
      <c r="ABZ89" s="32"/>
      <c r="ACA89" s="32"/>
      <c r="ACB89" s="32"/>
      <c r="ACC89" s="32"/>
      <c r="ACD89" s="32"/>
      <c r="ACE89" s="32"/>
      <c r="ACF89" s="32"/>
      <c r="ACG89" s="32"/>
      <c r="ACH89" s="32"/>
      <c r="ACI89" s="32"/>
      <c r="ACJ89" s="32"/>
      <c r="ACK89" s="32"/>
      <c r="ACL89" s="32"/>
      <c r="ACM89" s="32"/>
      <c r="ACN89" s="32"/>
      <c r="ACO89" s="32"/>
      <c r="ACP89" s="32"/>
      <c r="ACQ89" s="32"/>
      <c r="ACR89" s="32"/>
      <c r="ACS89" s="32"/>
      <c r="ACT89" s="32"/>
      <c r="ACU89" s="32"/>
      <c r="ACV89" s="32"/>
      <c r="ACW89" s="32"/>
      <c r="ACX89" s="32"/>
      <c r="ACY89" s="32"/>
      <c r="ACZ89" s="32"/>
      <c r="ADA89" s="32"/>
      <c r="ADB89" s="32"/>
      <c r="ADC89" s="32"/>
      <c r="ADD89" s="32"/>
      <c r="ADE89" s="32"/>
      <c r="ADF89" s="32"/>
      <c r="ADG89" s="32"/>
      <c r="ADH89" s="32"/>
      <c r="ADI89" s="32"/>
      <c r="ADJ89" s="32"/>
      <c r="ADK89" s="32"/>
      <c r="ADL89" s="32"/>
      <c r="ADM89" s="32"/>
      <c r="ADN89" s="32"/>
      <c r="ADO89" s="32"/>
      <c r="ADP89" s="32"/>
      <c r="ADQ89" s="32"/>
      <c r="ADR89" s="32"/>
      <c r="ADS89" s="32"/>
      <c r="ADT89" s="32"/>
      <c r="ADU89" s="32"/>
      <c r="ADV89" s="32"/>
      <c r="ADW89" s="32"/>
      <c r="ADX89" s="32"/>
      <c r="ADY89" s="32"/>
      <c r="ADZ89" s="32"/>
      <c r="AEA89" s="32"/>
      <c r="AEB89" s="32"/>
      <c r="AEC89" s="32"/>
      <c r="AED89" s="32"/>
      <c r="AEE89" s="32"/>
      <c r="AEF89" s="32"/>
      <c r="AEG89" s="32"/>
      <c r="AEH89" s="32"/>
      <c r="AEI89" s="32"/>
      <c r="AEJ89" s="32"/>
      <c r="AEK89" s="32"/>
      <c r="AEL89" s="32"/>
      <c r="AEM89" s="32"/>
      <c r="AEN89" s="32"/>
      <c r="AEO89" s="32"/>
      <c r="AEP89" s="32"/>
      <c r="AEQ89" s="32"/>
      <c r="AER89" s="32"/>
      <c r="AES89" s="32"/>
      <c r="AET89" s="32"/>
      <c r="AEU89" s="32"/>
      <c r="AEV89" s="32"/>
      <c r="AEW89" s="32"/>
      <c r="AEX89" s="32"/>
      <c r="AEY89" s="32"/>
      <c r="AEZ89" s="32"/>
      <c r="AFA89" s="32"/>
      <c r="AFB89" s="32"/>
      <c r="AFC89" s="32"/>
      <c r="AFD89" s="32"/>
      <c r="AFE89" s="32"/>
      <c r="AFF89" s="32"/>
      <c r="AFG89" s="32"/>
      <c r="AFH89" s="32"/>
      <c r="AFI89" s="32"/>
      <c r="AFJ89" s="32"/>
      <c r="AFK89" s="32"/>
      <c r="AFL89" s="32"/>
      <c r="AFM89" s="32"/>
      <c r="AFN89" s="32"/>
      <c r="AFO89" s="32"/>
      <c r="AFP89" s="32"/>
      <c r="AFQ89" s="32"/>
      <c r="AFR89" s="32"/>
      <c r="AFS89" s="32"/>
      <c r="AFT89" s="32"/>
      <c r="AFU89" s="32"/>
      <c r="AFV89" s="32"/>
      <c r="AFW89" s="32"/>
      <c r="AFX89" s="32"/>
      <c r="AFY89" s="32"/>
      <c r="AFZ89" s="32"/>
      <c r="AGA89" s="32"/>
      <c r="AGB89" s="32"/>
      <c r="AGC89" s="32"/>
      <c r="AGD89" s="32"/>
      <c r="AGE89" s="32"/>
      <c r="AGF89" s="32"/>
      <c r="AGG89" s="32"/>
      <c r="AGH89" s="32"/>
      <c r="AGI89" s="32"/>
      <c r="AGJ89" s="32"/>
      <c r="AGK89" s="32"/>
      <c r="AGL89" s="32"/>
      <c r="AGM89" s="32"/>
      <c r="AGN89" s="32"/>
      <c r="AGO89" s="32"/>
      <c r="AGP89" s="32"/>
      <c r="AGQ89" s="32"/>
      <c r="AGR89" s="32"/>
      <c r="AGS89" s="32"/>
      <c r="AGT89" s="32"/>
      <c r="AGU89" s="32"/>
      <c r="AGV89" s="32"/>
      <c r="AGW89" s="32"/>
      <c r="AGX89" s="32"/>
      <c r="AGY89" s="32"/>
      <c r="AGZ89" s="32"/>
      <c r="AHA89" s="32"/>
      <c r="AHB89" s="32"/>
      <c r="AHC89" s="32"/>
      <c r="AHD89" s="32"/>
      <c r="AHE89" s="32"/>
      <c r="AHF89" s="32"/>
      <c r="AHG89" s="32"/>
      <c r="AHH89" s="32"/>
      <c r="AHI89" s="32"/>
      <c r="AHJ89" s="32"/>
      <c r="AHK89" s="32"/>
      <c r="AHL89" s="32"/>
      <c r="AHM89" s="32"/>
      <c r="AHN89" s="32"/>
      <c r="AHO89" s="32"/>
      <c r="AHP89" s="32"/>
      <c r="AHQ89" s="32"/>
      <c r="AHR89" s="32"/>
      <c r="AHS89" s="32"/>
      <c r="AHT89" s="32"/>
      <c r="AHU89" s="32"/>
      <c r="AHV89" s="32"/>
      <c r="AHW89" s="32"/>
      <c r="AHX89" s="32"/>
      <c r="AHY89" s="32"/>
      <c r="AHZ89" s="32"/>
      <c r="AIA89" s="32"/>
      <c r="AIB89" s="32"/>
      <c r="AIC89" s="32"/>
      <c r="AID89" s="32"/>
      <c r="AIE89" s="32"/>
      <c r="AIF89" s="32"/>
      <c r="AIG89" s="32"/>
      <c r="AIH89" s="32"/>
      <c r="AII89" s="32"/>
      <c r="AIJ89" s="32"/>
      <c r="AIK89" s="32"/>
      <c r="AIL89" s="32"/>
      <c r="AIM89" s="32"/>
      <c r="AIN89" s="32"/>
      <c r="AIO89" s="32"/>
      <c r="AIP89" s="32"/>
      <c r="AIQ89" s="32"/>
      <c r="AIR89" s="32"/>
      <c r="AIS89" s="32"/>
      <c r="AIT89" s="32"/>
      <c r="AIU89" s="32"/>
      <c r="AIV89" s="32"/>
      <c r="AIW89" s="32"/>
      <c r="AIX89" s="32"/>
      <c r="AIY89" s="32"/>
      <c r="AIZ89" s="32"/>
      <c r="AJA89" s="32"/>
      <c r="AJB89" s="32"/>
      <c r="AJC89" s="32"/>
      <c r="AJD89" s="32"/>
      <c r="AJE89" s="32"/>
      <c r="AJF89" s="32"/>
      <c r="AJG89" s="32"/>
      <c r="AJH89" s="32"/>
      <c r="AJI89" s="32"/>
      <c r="AJJ89" s="32"/>
      <c r="AJK89" s="32"/>
      <c r="AJL89" s="32"/>
      <c r="AJM89" s="32"/>
      <c r="AJN89" s="32"/>
      <c r="AJO89" s="32"/>
      <c r="AJP89" s="32"/>
      <c r="AJQ89" s="32"/>
      <c r="AJR89" s="32"/>
      <c r="AJS89" s="32"/>
      <c r="AJT89" s="32"/>
      <c r="AJU89" s="32"/>
      <c r="AJV89" s="32"/>
      <c r="AJW89" s="32"/>
      <c r="AJX89" s="32"/>
      <c r="AJY89" s="32"/>
      <c r="AJZ89" s="32"/>
      <c r="AKA89" s="32"/>
      <c r="AKB89" s="32"/>
      <c r="AKC89" s="32"/>
      <c r="AKD89" s="32"/>
      <c r="AKE89" s="32"/>
      <c r="AKF89" s="32"/>
      <c r="AKG89" s="32"/>
      <c r="AKH89" s="32"/>
      <c r="AKI89" s="32"/>
      <c r="AKJ89" s="32"/>
      <c r="AKK89" s="32"/>
      <c r="AKL89" s="32"/>
      <c r="AKM89" s="32"/>
      <c r="AKN89" s="32"/>
      <c r="AKO89" s="32"/>
      <c r="AKP89" s="32"/>
      <c r="AKQ89" s="32"/>
      <c r="AKR89" s="32"/>
      <c r="AKS89" s="32"/>
      <c r="AKT89" s="32"/>
      <c r="AKU89" s="32"/>
      <c r="AKV89" s="32"/>
      <c r="AKW89" s="32"/>
      <c r="AKX89" s="32"/>
      <c r="AKY89" s="32"/>
      <c r="AKZ89" s="32"/>
      <c r="ALA89" s="32"/>
      <c r="ALB89" s="32"/>
      <c r="ALC89" s="32"/>
      <c r="ALD89" s="32"/>
      <c r="ALE89" s="32"/>
      <c r="ALF89" s="32"/>
      <c r="ALG89" s="32"/>
      <c r="ALH89" s="32"/>
      <c r="ALI89" s="32"/>
      <c r="ALJ89" s="32"/>
      <c r="ALK89" s="32"/>
      <c r="ALL89" s="32"/>
      <c r="ALM89" s="32"/>
      <c r="ALN89" s="32"/>
      <c r="ALO89" s="32"/>
      <c r="ALP89" s="32"/>
      <c r="ALQ89" s="32"/>
      <c r="ALR89" s="32"/>
      <c r="ALS89" s="32"/>
      <c r="ALT89" s="32"/>
      <c r="ALU89" s="32"/>
      <c r="ALV89" s="32"/>
      <c r="ALW89" s="32"/>
      <c r="ALX89" s="32"/>
      <c r="ALY89" s="32"/>
      <c r="ALZ89" s="32"/>
      <c r="AMA89" s="32"/>
      <c r="AMB89" s="32"/>
      <c r="AMC89" s="32"/>
      <c r="AMD89" s="32"/>
      <c r="AME89" s="32"/>
      <c r="AMF89" s="32"/>
      <c r="AMG89" s="32"/>
      <c r="AMH89" s="32"/>
      <c r="AMI89" s="32"/>
      <c r="AMJ89" s="32"/>
    </row>
    <row r="90" spans="1:1024" s="32" customFormat="1" ht="12.75">
      <c r="A90" s="21"/>
      <c r="B90" s="8"/>
      <c r="D90" s="286"/>
      <c r="E90" s="362"/>
      <c r="F90" s="362"/>
    </row>
    <row r="91" spans="1:1024" s="32" customFormat="1" ht="12.75">
      <c r="A91" s="21"/>
      <c r="B91" s="8"/>
      <c r="C91" s="26"/>
      <c r="D91" s="286"/>
      <c r="E91" s="362"/>
      <c r="F91" s="362"/>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c r="OR91" s="26"/>
      <c r="OS91" s="26"/>
      <c r="OT91" s="26"/>
      <c r="OU91" s="26"/>
      <c r="OV91" s="26"/>
      <c r="OW91" s="26"/>
      <c r="OX91" s="26"/>
      <c r="OY91" s="26"/>
      <c r="OZ91" s="26"/>
      <c r="PA91" s="26"/>
      <c r="PB91" s="26"/>
      <c r="PC91" s="26"/>
      <c r="PD91" s="26"/>
      <c r="PE91" s="26"/>
      <c r="PF91" s="26"/>
      <c r="PG91" s="26"/>
      <c r="PH91" s="26"/>
      <c r="PI91" s="26"/>
      <c r="PJ91" s="26"/>
      <c r="PK91" s="26"/>
      <c r="PL91" s="26"/>
      <c r="PM91" s="26"/>
      <c r="PN91" s="26"/>
      <c r="PO91" s="26"/>
      <c r="PP91" s="26"/>
      <c r="PQ91" s="26"/>
      <c r="PR91" s="26"/>
      <c r="PS91" s="26"/>
      <c r="PT91" s="26"/>
      <c r="PU91" s="26"/>
      <c r="PV91" s="26"/>
      <c r="PW91" s="26"/>
      <c r="PX91" s="26"/>
      <c r="PY91" s="26"/>
      <c r="PZ91" s="26"/>
      <c r="QA91" s="26"/>
      <c r="QB91" s="26"/>
      <c r="QC91" s="26"/>
      <c r="QD91" s="26"/>
      <c r="QE91" s="26"/>
      <c r="QF91" s="26"/>
      <c r="QG91" s="26"/>
      <c r="QH91" s="26"/>
      <c r="QI91" s="26"/>
      <c r="QJ91" s="26"/>
      <c r="QK91" s="26"/>
      <c r="QL91" s="26"/>
      <c r="QM91" s="26"/>
      <c r="QN91" s="26"/>
      <c r="QO91" s="26"/>
      <c r="QP91" s="26"/>
      <c r="QQ91" s="26"/>
      <c r="QR91" s="26"/>
      <c r="QS91" s="26"/>
      <c r="QT91" s="26"/>
      <c r="QU91" s="26"/>
      <c r="QV91" s="26"/>
      <c r="QW91" s="26"/>
      <c r="QX91" s="26"/>
      <c r="QY91" s="26"/>
      <c r="QZ91" s="26"/>
      <c r="RA91" s="26"/>
      <c r="RB91" s="26"/>
      <c r="RC91" s="26"/>
      <c r="RD91" s="26"/>
      <c r="RE91" s="26"/>
      <c r="RF91" s="26"/>
      <c r="RG91" s="26"/>
      <c r="RH91" s="26"/>
      <c r="RI91" s="26"/>
      <c r="RJ91" s="26"/>
      <c r="RK91" s="26"/>
      <c r="RL91" s="26"/>
      <c r="RM91" s="26"/>
      <c r="RN91" s="26"/>
      <c r="RO91" s="26"/>
      <c r="RP91" s="26"/>
      <c r="RQ91" s="26"/>
      <c r="RR91" s="26"/>
      <c r="RS91" s="26"/>
      <c r="RT91" s="26"/>
      <c r="RU91" s="26"/>
      <c r="RV91" s="26"/>
      <c r="RW91" s="26"/>
      <c r="RX91" s="26"/>
      <c r="RY91" s="26"/>
      <c r="RZ91" s="26"/>
      <c r="SA91" s="26"/>
      <c r="SB91" s="26"/>
      <c r="SC91" s="26"/>
      <c r="SD91" s="26"/>
      <c r="SE91" s="26"/>
      <c r="SF91" s="26"/>
      <c r="SG91" s="26"/>
      <c r="SH91" s="26"/>
      <c r="SI91" s="26"/>
      <c r="SJ91" s="26"/>
      <c r="SK91" s="26"/>
      <c r="SL91" s="26"/>
      <c r="SM91" s="26"/>
      <c r="SN91" s="26"/>
      <c r="SO91" s="26"/>
      <c r="SP91" s="26"/>
      <c r="SQ91" s="26"/>
      <c r="SR91" s="26"/>
      <c r="SS91" s="26"/>
      <c r="ST91" s="26"/>
      <c r="SU91" s="26"/>
      <c r="SV91" s="26"/>
      <c r="SW91" s="26"/>
      <c r="SX91" s="26"/>
      <c r="SY91" s="26"/>
      <c r="SZ91" s="26"/>
      <c r="TA91" s="26"/>
      <c r="TB91" s="26"/>
      <c r="TC91" s="26"/>
      <c r="TD91" s="26"/>
      <c r="TE91" s="26"/>
      <c r="TF91" s="26"/>
      <c r="TG91" s="26"/>
      <c r="TH91" s="26"/>
      <c r="TI91" s="26"/>
      <c r="TJ91" s="26"/>
      <c r="TK91" s="26"/>
      <c r="TL91" s="26"/>
      <c r="TM91" s="26"/>
      <c r="TN91" s="26"/>
      <c r="TO91" s="26"/>
      <c r="TP91" s="26"/>
      <c r="TQ91" s="26"/>
      <c r="TR91" s="26"/>
      <c r="TS91" s="26"/>
      <c r="TT91" s="26"/>
      <c r="TU91" s="26"/>
      <c r="TV91" s="26"/>
      <c r="TW91" s="26"/>
      <c r="TX91" s="26"/>
      <c r="TY91" s="26"/>
      <c r="TZ91" s="26"/>
      <c r="UA91" s="26"/>
      <c r="UB91" s="26"/>
      <c r="UC91" s="26"/>
      <c r="UD91" s="26"/>
      <c r="UE91" s="26"/>
      <c r="UF91" s="26"/>
      <c r="UG91" s="26"/>
      <c r="UH91" s="26"/>
      <c r="UI91" s="26"/>
      <c r="UJ91" s="26"/>
      <c r="UK91" s="26"/>
      <c r="UL91" s="26"/>
      <c r="UM91" s="26"/>
      <c r="UN91" s="26"/>
      <c r="UO91" s="26"/>
      <c r="UP91" s="26"/>
      <c r="UQ91" s="26"/>
      <c r="UR91" s="26"/>
      <c r="US91" s="26"/>
      <c r="UT91" s="26"/>
      <c r="UU91" s="26"/>
      <c r="UV91" s="26"/>
      <c r="UW91" s="26"/>
      <c r="UX91" s="26"/>
      <c r="UY91" s="26"/>
      <c r="UZ91" s="26"/>
      <c r="VA91" s="26"/>
      <c r="VB91" s="26"/>
      <c r="VC91" s="26"/>
      <c r="VD91" s="26"/>
      <c r="VE91" s="26"/>
      <c r="VF91" s="26"/>
      <c r="VG91" s="26"/>
      <c r="VH91" s="26"/>
      <c r="VI91" s="26"/>
      <c r="VJ91" s="26"/>
      <c r="VK91" s="26"/>
      <c r="VL91" s="26"/>
      <c r="VM91" s="26"/>
      <c r="VN91" s="26"/>
      <c r="VO91" s="26"/>
      <c r="VP91" s="26"/>
      <c r="VQ91" s="26"/>
      <c r="VR91" s="26"/>
      <c r="VS91" s="26"/>
      <c r="VT91" s="26"/>
      <c r="VU91" s="26"/>
      <c r="VV91" s="26"/>
      <c r="VW91" s="26"/>
      <c r="VX91" s="26"/>
      <c r="VY91" s="26"/>
      <c r="VZ91" s="26"/>
      <c r="WA91" s="26"/>
      <c r="WB91" s="26"/>
      <c r="WC91" s="26"/>
      <c r="WD91" s="26"/>
      <c r="WE91" s="26"/>
      <c r="WF91" s="26"/>
      <c r="WG91" s="26"/>
      <c r="WH91" s="26"/>
      <c r="WI91" s="26"/>
      <c r="WJ91" s="26"/>
      <c r="WK91" s="26"/>
      <c r="WL91" s="26"/>
      <c r="WM91" s="26"/>
      <c r="WN91" s="26"/>
      <c r="WO91" s="26"/>
      <c r="WP91" s="26"/>
      <c r="WQ91" s="26"/>
      <c r="WR91" s="26"/>
      <c r="WS91" s="26"/>
      <c r="WT91" s="26"/>
      <c r="WU91" s="26"/>
      <c r="WV91" s="26"/>
      <c r="WW91" s="26"/>
      <c r="WX91" s="26"/>
      <c r="WY91" s="26"/>
      <c r="WZ91" s="26"/>
      <c r="XA91" s="26"/>
      <c r="XB91" s="26"/>
      <c r="XC91" s="26"/>
      <c r="XD91" s="26"/>
      <c r="XE91" s="26"/>
      <c r="XF91" s="26"/>
      <c r="XG91" s="26"/>
      <c r="XH91" s="26"/>
      <c r="XI91" s="26"/>
      <c r="XJ91" s="26"/>
      <c r="XK91" s="26"/>
      <c r="XL91" s="26"/>
      <c r="XM91" s="26"/>
      <c r="XN91" s="26"/>
      <c r="XO91" s="26"/>
      <c r="XP91" s="26"/>
      <c r="XQ91" s="26"/>
      <c r="XR91" s="26"/>
      <c r="XS91" s="26"/>
      <c r="XT91" s="26"/>
      <c r="XU91" s="26"/>
      <c r="XV91" s="26"/>
      <c r="XW91" s="26"/>
      <c r="XX91" s="26"/>
      <c r="XY91" s="26"/>
      <c r="XZ91" s="26"/>
      <c r="YA91" s="26"/>
      <c r="YB91" s="26"/>
      <c r="YC91" s="26"/>
      <c r="YD91" s="26"/>
      <c r="YE91" s="26"/>
      <c r="YF91" s="26"/>
      <c r="YG91" s="26"/>
      <c r="YH91" s="26"/>
      <c r="YI91" s="26"/>
      <c r="YJ91" s="26"/>
      <c r="YK91" s="26"/>
      <c r="YL91" s="26"/>
      <c r="YM91" s="26"/>
      <c r="YN91" s="26"/>
      <c r="YO91" s="26"/>
      <c r="YP91" s="26"/>
      <c r="YQ91" s="26"/>
      <c r="YR91" s="26"/>
      <c r="YS91" s="26"/>
      <c r="YT91" s="26"/>
      <c r="YU91" s="26"/>
      <c r="YV91" s="26"/>
      <c r="YW91" s="26"/>
      <c r="YX91" s="26"/>
      <c r="YY91" s="26"/>
      <c r="YZ91" s="26"/>
      <c r="ZA91" s="26"/>
      <c r="ZB91" s="26"/>
      <c r="ZC91" s="26"/>
      <c r="ZD91" s="26"/>
      <c r="ZE91" s="26"/>
      <c r="ZF91" s="26"/>
      <c r="ZG91" s="26"/>
      <c r="ZH91" s="26"/>
      <c r="ZI91" s="26"/>
      <c r="ZJ91" s="26"/>
      <c r="ZK91" s="26"/>
      <c r="ZL91" s="26"/>
      <c r="ZM91" s="26"/>
      <c r="ZN91" s="26"/>
      <c r="ZO91" s="26"/>
      <c r="ZP91" s="26"/>
      <c r="ZQ91" s="26"/>
      <c r="ZR91" s="26"/>
      <c r="ZS91" s="26"/>
      <c r="ZT91" s="26"/>
      <c r="ZU91" s="26"/>
      <c r="ZV91" s="26"/>
      <c r="ZW91" s="26"/>
      <c r="ZX91" s="26"/>
      <c r="ZY91" s="26"/>
      <c r="ZZ91" s="26"/>
      <c r="AAA91" s="26"/>
      <c r="AAB91" s="26"/>
      <c r="AAC91" s="26"/>
      <c r="AAD91" s="26"/>
      <c r="AAE91" s="26"/>
      <c r="AAF91" s="26"/>
      <c r="AAG91" s="26"/>
      <c r="AAH91" s="26"/>
      <c r="AAI91" s="26"/>
      <c r="AAJ91" s="26"/>
      <c r="AAK91" s="26"/>
      <c r="AAL91" s="26"/>
      <c r="AAM91" s="26"/>
      <c r="AAN91" s="26"/>
      <c r="AAO91" s="26"/>
      <c r="AAP91" s="26"/>
      <c r="AAQ91" s="26"/>
      <c r="AAR91" s="26"/>
      <c r="AAS91" s="26"/>
      <c r="AAT91" s="26"/>
      <c r="AAU91" s="26"/>
      <c r="AAV91" s="26"/>
      <c r="AAW91" s="26"/>
      <c r="AAX91" s="26"/>
      <c r="AAY91" s="26"/>
      <c r="AAZ91" s="26"/>
      <c r="ABA91" s="26"/>
      <c r="ABB91" s="26"/>
      <c r="ABC91" s="26"/>
      <c r="ABD91" s="26"/>
      <c r="ABE91" s="26"/>
      <c r="ABF91" s="26"/>
      <c r="ABG91" s="26"/>
      <c r="ABH91" s="26"/>
      <c r="ABI91" s="26"/>
      <c r="ABJ91" s="26"/>
      <c r="ABK91" s="26"/>
      <c r="ABL91" s="26"/>
      <c r="ABM91" s="26"/>
      <c r="ABN91" s="26"/>
      <c r="ABO91" s="26"/>
      <c r="ABP91" s="26"/>
      <c r="ABQ91" s="26"/>
      <c r="ABR91" s="26"/>
      <c r="ABS91" s="26"/>
      <c r="ABT91" s="26"/>
      <c r="ABU91" s="26"/>
      <c r="ABV91" s="26"/>
      <c r="ABW91" s="26"/>
      <c r="ABX91" s="26"/>
      <c r="ABY91" s="26"/>
      <c r="ABZ91" s="26"/>
      <c r="ACA91" s="26"/>
      <c r="ACB91" s="26"/>
      <c r="ACC91" s="26"/>
      <c r="ACD91" s="26"/>
      <c r="ACE91" s="26"/>
      <c r="ACF91" s="26"/>
      <c r="ACG91" s="26"/>
      <c r="ACH91" s="26"/>
      <c r="ACI91" s="26"/>
      <c r="ACJ91" s="26"/>
      <c r="ACK91" s="26"/>
      <c r="ACL91" s="26"/>
      <c r="ACM91" s="26"/>
      <c r="ACN91" s="26"/>
      <c r="ACO91" s="26"/>
      <c r="ACP91" s="26"/>
      <c r="ACQ91" s="26"/>
      <c r="ACR91" s="26"/>
      <c r="ACS91" s="26"/>
      <c r="ACT91" s="26"/>
      <c r="ACU91" s="26"/>
      <c r="ACV91" s="26"/>
      <c r="ACW91" s="26"/>
      <c r="ACX91" s="26"/>
      <c r="ACY91" s="26"/>
      <c r="ACZ91" s="26"/>
      <c r="ADA91" s="26"/>
      <c r="ADB91" s="26"/>
      <c r="ADC91" s="26"/>
      <c r="ADD91" s="26"/>
      <c r="ADE91" s="26"/>
      <c r="ADF91" s="26"/>
      <c r="ADG91" s="26"/>
      <c r="ADH91" s="26"/>
      <c r="ADI91" s="26"/>
      <c r="ADJ91" s="26"/>
      <c r="ADK91" s="26"/>
      <c r="ADL91" s="26"/>
      <c r="ADM91" s="26"/>
      <c r="ADN91" s="26"/>
      <c r="ADO91" s="26"/>
      <c r="ADP91" s="26"/>
      <c r="ADQ91" s="26"/>
      <c r="ADR91" s="26"/>
      <c r="ADS91" s="26"/>
      <c r="ADT91" s="26"/>
      <c r="ADU91" s="26"/>
      <c r="ADV91" s="26"/>
      <c r="ADW91" s="26"/>
      <c r="ADX91" s="26"/>
      <c r="ADY91" s="26"/>
      <c r="ADZ91" s="26"/>
      <c r="AEA91" s="26"/>
      <c r="AEB91" s="26"/>
      <c r="AEC91" s="26"/>
      <c r="AED91" s="26"/>
      <c r="AEE91" s="26"/>
      <c r="AEF91" s="26"/>
      <c r="AEG91" s="26"/>
      <c r="AEH91" s="26"/>
      <c r="AEI91" s="26"/>
      <c r="AEJ91" s="26"/>
      <c r="AEK91" s="26"/>
      <c r="AEL91" s="26"/>
      <c r="AEM91" s="26"/>
      <c r="AEN91" s="26"/>
      <c r="AEO91" s="26"/>
      <c r="AEP91" s="26"/>
      <c r="AEQ91" s="26"/>
      <c r="AER91" s="26"/>
      <c r="AES91" s="26"/>
      <c r="AET91" s="26"/>
      <c r="AEU91" s="26"/>
      <c r="AEV91" s="26"/>
      <c r="AEW91" s="26"/>
      <c r="AEX91" s="26"/>
      <c r="AEY91" s="26"/>
      <c r="AEZ91" s="26"/>
      <c r="AFA91" s="26"/>
      <c r="AFB91" s="26"/>
      <c r="AFC91" s="26"/>
      <c r="AFD91" s="26"/>
      <c r="AFE91" s="26"/>
      <c r="AFF91" s="26"/>
      <c r="AFG91" s="26"/>
      <c r="AFH91" s="26"/>
      <c r="AFI91" s="26"/>
      <c r="AFJ91" s="26"/>
      <c r="AFK91" s="26"/>
      <c r="AFL91" s="26"/>
      <c r="AFM91" s="26"/>
      <c r="AFN91" s="26"/>
      <c r="AFO91" s="26"/>
      <c r="AFP91" s="26"/>
      <c r="AFQ91" s="26"/>
      <c r="AFR91" s="26"/>
      <c r="AFS91" s="26"/>
      <c r="AFT91" s="26"/>
      <c r="AFU91" s="26"/>
      <c r="AFV91" s="26"/>
      <c r="AFW91" s="26"/>
      <c r="AFX91" s="26"/>
      <c r="AFY91" s="26"/>
      <c r="AFZ91" s="26"/>
      <c r="AGA91" s="26"/>
      <c r="AGB91" s="26"/>
      <c r="AGC91" s="26"/>
      <c r="AGD91" s="26"/>
      <c r="AGE91" s="26"/>
      <c r="AGF91" s="26"/>
      <c r="AGG91" s="26"/>
      <c r="AGH91" s="26"/>
      <c r="AGI91" s="26"/>
      <c r="AGJ91" s="26"/>
      <c r="AGK91" s="26"/>
      <c r="AGL91" s="26"/>
      <c r="AGM91" s="26"/>
      <c r="AGN91" s="26"/>
      <c r="AGO91" s="26"/>
      <c r="AGP91" s="26"/>
      <c r="AGQ91" s="26"/>
      <c r="AGR91" s="26"/>
      <c r="AGS91" s="26"/>
      <c r="AGT91" s="26"/>
      <c r="AGU91" s="26"/>
      <c r="AGV91" s="26"/>
      <c r="AGW91" s="26"/>
      <c r="AGX91" s="26"/>
      <c r="AGY91" s="26"/>
      <c r="AGZ91" s="26"/>
      <c r="AHA91" s="26"/>
      <c r="AHB91" s="26"/>
      <c r="AHC91" s="26"/>
      <c r="AHD91" s="26"/>
      <c r="AHE91" s="26"/>
      <c r="AHF91" s="26"/>
      <c r="AHG91" s="26"/>
      <c r="AHH91" s="26"/>
      <c r="AHI91" s="26"/>
      <c r="AHJ91" s="26"/>
      <c r="AHK91" s="26"/>
      <c r="AHL91" s="26"/>
      <c r="AHM91" s="26"/>
      <c r="AHN91" s="26"/>
      <c r="AHO91" s="26"/>
      <c r="AHP91" s="26"/>
      <c r="AHQ91" s="26"/>
      <c r="AHR91" s="26"/>
      <c r="AHS91" s="26"/>
      <c r="AHT91" s="26"/>
      <c r="AHU91" s="26"/>
      <c r="AHV91" s="26"/>
      <c r="AHW91" s="26"/>
      <c r="AHX91" s="26"/>
      <c r="AHY91" s="26"/>
      <c r="AHZ91" s="26"/>
      <c r="AIA91" s="26"/>
      <c r="AIB91" s="26"/>
      <c r="AIC91" s="26"/>
      <c r="AID91" s="26"/>
      <c r="AIE91" s="26"/>
      <c r="AIF91" s="26"/>
      <c r="AIG91" s="26"/>
      <c r="AIH91" s="26"/>
      <c r="AII91" s="26"/>
      <c r="AIJ91" s="26"/>
      <c r="AIK91" s="26"/>
      <c r="AIL91" s="26"/>
      <c r="AIM91" s="26"/>
      <c r="AIN91" s="26"/>
      <c r="AIO91" s="26"/>
      <c r="AIP91" s="26"/>
      <c r="AIQ91" s="26"/>
      <c r="AIR91" s="26"/>
      <c r="AIS91" s="26"/>
      <c r="AIT91" s="26"/>
      <c r="AIU91" s="26"/>
      <c r="AIV91" s="26"/>
      <c r="AIW91" s="26"/>
      <c r="AIX91" s="26"/>
      <c r="AIY91" s="26"/>
      <c r="AIZ91" s="26"/>
      <c r="AJA91" s="26"/>
      <c r="AJB91" s="26"/>
      <c r="AJC91" s="26"/>
      <c r="AJD91" s="26"/>
      <c r="AJE91" s="26"/>
      <c r="AJF91" s="26"/>
      <c r="AJG91" s="26"/>
      <c r="AJH91" s="26"/>
      <c r="AJI91" s="26"/>
      <c r="AJJ91" s="26"/>
      <c r="AJK91" s="26"/>
      <c r="AJL91" s="26"/>
      <c r="AJM91" s="26"/>
      <c r="AJN91" s="26"/>
      <c r="AJO91" s="26"/>
      <c r="AJP91" s="26"/>
      <c r="AJQ91" s="26"/>
      <c r="AJR91" s="26"/>
      <c r="AJS91" s="26"/>
      <c r="AJT91" s="26"/>
      <c r="AJU91" s="26"/>
      <c r="AJV91" s="26"/>
      <c r="AJW91" s="26"/>
      <c r="AJX91" s="26"/>
      <c r="AJY91" s="26"/>
      <c r="AJZ91" s="26"/>
      <c r="AKA91" s="26"/>
      <c r="AKB91" s="26"/>
      <c r="AKC91" s="26"/>
      <c r="AKD91" s="26"/>
      <c r="AKE91" s="26"/>
      <c r="AKF91" s="26"/>
      <c r="AKG91" s="26"/>
      <c r="AKH91" s="26"/>
      <c r="AKI91" s="26"/>
      <c r="AKJ91" s="26"/>
      <c r="AKK91" s="26"/>
      <c r="AKL91" s="26"/>
      <c r="AKM91" s="26"/>
      <c r="AKN91" s="26"/>
      <c r="AKO91" s="26"/>
      <c r="AKP91" s="26"/>
      <c r="AKQ91" s="26"/>
      <c r="AKR91" s="26"/>
      <c r="AKS91" s="26"/>
      <c r="AKT91" s="26"/>
      <c r="AKU91" s="26"/>
      <c r="AKV91" s="26"/>
      <c r="AKW91" s="26"/>
      <c r="AKX91" s="26"/>
      <c r="AKY91" s="26"/>
      <c r="AKZ91" s="26"/>
      <c r="ALA91" s="26"/>
      <c r="ALB91" s="26"/>
      <c r="ALC91" s="26"/>
      <c r="ALD91" s="26"/>
      <c r="ALE91" s="26"/>
      <c r="ALF91" s="26"/>
      <c r="ALG91" s="26"/>
      <c r="ALH91" s="26"/>
      <c r="ALI91" s="26"/>
      <c r="ALJ91" s="26"/>
      <c r="ALK91" s="26"/>
      <c r="ALL91" s="26"/>
      <c r="ALM91" s="26"/>
      <c r="ALN91" s="26"/>
      <c r="ALO91" s="26"/>
      <c r="ALP91" s="26"/>
      <c r="ALQ91" s="26"/>
      <c r="ALR91" s="26"/>
      <c r="ALS91" s="26"/>
      <c r="ALT91" s="26"/>
      <c r="ALU91" s="26"/>
      <c r="ALV91" s="26"/>
      <c r="ALW91" s="26"/>
      <c r="ALX91" s="26"/>
      <c r="ALY91" s="26"/>
      <c r="ALZ91" s="26"/>
      <c r="AMA91" s="26"/>
      <c r="AMB91" s="26"/>
      <c r="AMC91" s="26"/>
      <c r="AMD91" s="26"/>
      <c r="AME91" s="26"/>
      <c r="AMF91" s="26"/>
      <c r="AMG91" s="26"/>
      <c r="AMH91" s="26"/>
      <c r="AMI91" s="26"/>
      <c r="AMJ91" s="26"/>
    </row>
    <row r="92" spans="1:1024" s="32" customFormat="1" ht="12.75">
      <c r="A92" s="21"/>
      <c r="B92" s="8"/>
      <c r="C92" s="26"/>
      <c r="D92" s="286"/>
      <c r="E92" s="362"/>
      <c r="F92" s="362"/>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26"/>
      <c r="DW92" s="26"/>
      <c r="DX92" s="26"/>
      <c r="DY92" s="26"/>
      <c r="DZ92" s="26"/>
      <c r="EA92" s="26"/>
      <c r="EB92" s="26"/>
      <c r="EC92" s="26"/>
      <c r="ED92" s="26"/>
      <c r="EE92" s="26"/>
      <c r="EF92" s="26"/>
      <c r="EG92" s="26"/>
      <c r="EH92" s="26"/>
      <c r="EI92" s="26"/>
      <c r="EJ92" s="26"/>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c r="IW92" s="26"/>
      <c r="IX92" s="26"/>
      <c r="IY92" s="26"/>
      <c r="IZ92" s="26"/>
      <c r="JA92" s="26"/>
      <c r="JB92" s="26"/>
      <c r="JC92" s="26"/>
      <c r="JD92" s="26"/>
      <c r="JE92" s="26"/>
      <c r="JF92" s="26"/>
      <c r="JG92" s="26"/>
      <c r="JH92" s="26"/>
      <c r="JI92" s="26"/>
      <c r="JJ92" s="26"/>
      <c r="JK92" s="26"/>
      <c r="JL92" s="26"/>
      <c r="JM92" s="26"/>
      <c r="JN92" s="26"/>
      <c r="JO92" s="26"/>
      <c r="JP92" s="26"/>
      <c r="JQ92" s="26"/>
      <c r="JR92" s="26"/>
      <c r="JS92" s="26"/>
      <c r="JT92" s="26"/>
      <c r="JU92" s="26"/>
      <c r="JV92" s="26"/>
      <c r="JW92" s="26"/>
      <c r="JX92" s="26"/>
      <c r="JY92" s="26"/>
      <c r="JZ92" s="26"/>
      <c r="KA92" s="26"/>
      <c r="KB92" s="26"/>
      <c r="KC92" s="26"/>
      <c r="KD92" s="26"/>
      <c r="KE92" s="26"/>
      <c r="KF92" s="26"/>
      <c r="KG92" s="26"/>
      <c r="KH92" s="26"/>
      <c r="KI92" s="26"/>
      <c r="KJ92" s="26"/>
      <c r="KK92" s="26"/>
      <c r="KL92" s="26"/>
      <c r="KM92" s="26"/>
      <c r="KN92" s="26"/>
      <c r="KO92" s="26"/>
      <c r="KP92" s="26"/>
      <c r="KQ92" s="26"/>
      <c r="KR92" s="26"/>
      <c r="KS92" s="26"/>
      <c r="KT92" s="26"/>
      <c r="KU92" s="26"/>
      <c r="KV92" s="26"/>
      <c r="KW92" s="26"/>
      <c r="KX92" s="26"/>
      <c r="KY92" s="26"/>
      <c r="KZ92" s="26"/>
      <c r="LA92" s="26"/>
      <c r="LB92" s="26"/>
      <c r="LC92" s="26"/>
      <c r="LD92" s="26"/>
      <c r="LE92" s="26"/>
      <c r="LF92" s="26"/>
      <c r="LG92" s="26"/>
      <c r="LH92" s="26"/>
      <c r="LI92" s="26"/>
      <c r="LJ92" s="26"/>
      <c r="LK92" s="26"/>
      <c r="LL92" s="26"/>
      <c r="LM92" s="26"/>
      <c r="LN92" s="26"/>
      <c r="LO92" s="26"/>
      <c r="LP92" s="26"/>
      <c r="LQ92" s="26"/>
      <c r="LR92" s="26"/>
      <c r="LS92" s="26"/>
      <c r="LT92" s="26"/>
      <c r="LU92" s="26"/>
      <c r="LV92" s="26"/>
      <c r="LW92" s="26"/>
      <c r="LX92" s="26"/>
      <c r="LY92" s="26"/>
      <c r="LZ92" s="26"/>
      <c r="MA92" s="26"/>
      <c r="MB92" s="26"/>
      <c r="MC92" s="26"/>
      <c r="MD92" s="26"/>
      <c r="ME92" s="26"/>
      <c r="MF92" s="26"/>
      <c r="MG92" s="26"/>
      <c r="MH92" s="26"/>
      <c r="MI92" s="26"/>
      <c r="MJ92" s="26"/>
      <c r="MK92" s="26"/>
      <c r="ML92" s="26"/>
      <c r="MM92" s="26"/>
      <c r="MN92" s="26"/>
      <c r="MO92" s="26"/>
      <c r="MP92" s="26"/>
      <c r="MQ92" s="26"/>
      <c r="MR92" s="26"/>
      <c r="MS92" s="26"/>
      <c r="MT92" s="26"/>
      <c r="MU92" s="26"/>
      <c r="MV92" s="26"/>
      <c r="MW92" s="26"/>
      <c r="MX92" s="26"/>
      <c r="MY92" s="26"/>
      <c r="MZ92" s="26"/>
      <c r="NA92" s="26"/>
      <c r="NB92" s="26"/>
      <c r="NC92" s="26"/>
      <c r="ND92" s="26"/>
      <c r="NE92" s="26"/>
      <c r="NF92" s="26"/>
      <c r="NG92" s="26"/>
      <c r="NH92" s="26"/>
      <c r="NI92" s="26"/>
      <c r="NJ92" s="26"/>
      <c r="NK92" s="26"/>
      <c r="NL92" s="26"/>
      <c r="NM92" s="26"/>
      <c r="NN92" s="26"/>
      <c r="NO92" s="26"/>
      <c r="NP92" s="26"/>
      <c r="NQ92" s="26"/>
      <c r="NR92" s="26"/>
      <c r="NS92" s="26"/>
      <c r="NT92" s="26"/>
      <c r="NU92" s="26"/>
      <c r="NV92" s="26"/>
      <c r="NW92" s="26"/>
      <c r="NX92" s="26"/>
      <c r="NY92" s="26"/>
      <c r="NZ92" s="26"/>
      <c r="OA92" s="26"/>
      <c r="OB92" s="26"/>
      <c r="OC92" s="26"/>
      <c r="OD92" s="26"/>
      <c r="OE92" s="26"/>
      <c r="OF92" s="26"/>
      <c r="OG92" s="26"/>
      <c r="OH92" s="26"/>
      <c r="OI92" s="26"/>
      <c r="OJ92" s="26"/>
      <c r="OK92" s="26"/>
      <c r="OL92" s="26"/>
      <c r="OM92" s="26"/>
      <c r="ON92" s="26"/>
      <c r="OO92" s="26"/>
      <c r="OP92" s="26"/>
      <c r="OQ92" s="26"/>
      <c r="OR92" s="26"/>
      <c r="OS92" s="26"/>
      <c r="OT92" s="26"/>
      <c r="OU92" s="26"/>
      <c r="OV92" s="26"/>
      <c r="OW92" s="26"/>
      <c r="OX92" s="26"/>
      <c r="OY92" s="26"/>
      <c r="OZ92" s="26"/>
      <c r="PA92" s="26"/>
      <c r="PB92" s="26"/>
      <c r="PC92" s="26"/>
      <c r="PD92" s="26"/>
      <c r="PE92" s="26"/>
      <c r="PF92" s="26"/>
      <c r="PG92" s="26"/>
      <c r="PH92" s="26"/>
      <c r="PI92" s="26"/>
      <c r="PJ92" s="26"/>
      <c r="PK92" s="26"/>
      <c r="PL92" s="26"/>
      <c r="PM92" s="26"/>
      <c r="PN92" s="26"/>
      <c r="PO92" s="26"/>
      <c r="PP92" s="26"/>
      <c r="PQ92" s="26"/>
      <c r="PR92" s="26"/>
      <c r="PS92" s="26"/>
      <c r="PT92" s="26"/>
      <c r="PU92" s="26"/>
      <c r="PV92" s="26"/>
      <c r="PW92" s="26"/>
      <c r="PX92" s="26"/>
      <c r="PY92" s="26"/>
      <c r="PZ92" s="26"/>
      <c r="QA92" s="26"/>
      <c r="QB92" s="26"/>
      <c r="QC92" s="26"/>
      <c r="QD92" s="26"/>
      <c r="QE92" s="26"/>
      <c r="QF92" s="26"/>
      <c r="QG92" s="26"/>
      <c r="QH92" s="26"/>
      <c r="QI92" s="26"/>
      <c r="QJ92" s="26"/>
      <c r="QK92" s="26"/>
      <c r="QL92" s="26"/>
      <c r="QM92" s="26"/>
      <c r="QN92" s="26"/>
      <c r="QO92" s="26"/>
      <c r="QP92" s="26"/>
      <c r="QQ92" s="26"/>
      <c r="QR92" s="26"/>
      <c r="QS92" s="26"/>
      <c r="QT92" s="26"/>
      <c r="QU92" s="26"/>
      <c r="QV92" s="26"/>
      <c r="QW92" s="26"/>
      <c r="QX92" s="26"/>
      <c r="QY92" s="26"/>
      <c r="QZ92" s="26"/>
      <c r="RA92" s="26"/>
      <c r="RB92" s="26"/>
      <c r="RC92" s="26"/>
      <c r="RD92" s="26"/>
      <c r="RE92" s="26"/>
      <c r="RF92" s="26"/>
      <c r="RG92" s="26"/>
      <c r="RH92" s="26"/>
      <c r="RI92" s="26"/>
      <c r="RJ92" s="26"/>
      <c r="RK92" s="26"/>
      <c r="RL92" s="26"/>
      <c r="RM92" s="26"/>
      <c r="RN92" s="26"/>
      <c r="RO92" s="26"/>
      <c r="RP92" s="26"/>
      <c r="RQ92" s="26"/>
      <c r="RR92" s="26"/>
      <c r="RS92" s="26"/>
      <c r="RT92" s="26"/>
      <c r="RU92" s="26"/>
      <c r="RV92" s="26"/>
      <c r="RW92" s="26"/>
      <c r="RX92" s="26"/>
      <c r="RY92" s="26"/>
      <c r="RZ92" s="26"/>
      <c r="SA92" s="26"/>
      <c r="SB92" s="26"/>
      <c r="SC92" s="26"/>
      <c r="SD92" s="26"/>
      <c r="SE92" s="26"/>
      <c r="SF92" s="26"/>
      <c r="SG92" s="26"/>
      <c r="SH92" s="26"/>
      <c r="SI92" s="26"/>
      <c r="SJ92" s="26"/>
      <c r="SK92" s="26"/>
      <c r="SL92" s="26"/>
      <c r="SM92" s="26"/>
      <c r="SN92" s="26"/>
      <c r="SO92" s="26"/>
      <c r="SP92" s="26"/>
      <c r="SQ92" s="26"/>
      <c r="SR92" s="26"/>
      <c r="SS92" s="26"/>
      <c r="ST92" s="26"/>
      <c r="SU92" s="26"/>
      <c r="SV92" s="26"/>
      <c r="SW92" s="26"/>
      <c r="SX92" s="26"/>
      <c r="SY92" s="26"/>
      <c r="SZ92" s="26"/>
      <c r="TA92" s="26"/>
      <c r="TB92" s="26"/>
      <c r="TC92" s="26"/>
      <c r="TD92" s="26"/>
      <c r="TE92" s="26"/>
      <c r="TF92" s="26"/>
      <c r="TG92" s="26"/>
      <c r="TH92" s="26"/>
      <c r="TI92" s="26"/>
      <c r="TJ92" s="26"/>
      <c r="TK92" s="26"/>
      <c r="TL92" s="26"/>
      <c r="TM92" s="26"/>
      <c r="TN92" s="26"/>
      <c r="TO92" s="26"/>
      <c r="TP92" s="26"/>
      <c r="TQ92" s="26"/>
      <c r="TR92" s="26"/>
      <c r="TS92" s="26"/>
      <c r="TT92" s="26"/>
      <c r="TU92" s="26"/>
      <c r="TV92" s="26"/>
      <c r="TW92" s="26"/>
      <c r="TX92" s="26"/>
      <c r="TY92" s="26"/>
      <c r="TZ92" s="26"/>
      <c r="UA92" s="26"/>
      <c r="UB92" s="26"/>
      <c r="UC92" s="26"/>
      <c r="UD92" s="26"/>
      <c r="UE92" s="26"/>
      <c r="UF92" s="26"/>
      <c r="UG92" s="26"/>
      <c r="UH92" s="26"/>
      <c r="UI92" s="26"/>
      <c r="UJ92" s="26"/>
      <c r="UK92" s="26"/>
      <c r="UL92" s="26"/>
      <c r="UM92" s="26"/>
      <c r="UN92" s="26"/>
      <c r="UO92" s="26"/>
      <c r="UP92" s="26"/>
      <c r="UQ92" s="26"/>
      <c r="UR92" s="26"/>
      <c r="US92" s="26"/>
      <c r="UT92" s="26"/>
      <c r="UU92" s="26"/>
      <c r="UV92" s="26"/>
      <c r="UW92" s="26"/>
      <c r="UX92" s="26"/>
      <c r="UY92" s="26"/>
      <c r="UZ92" s="26"/>
      <c r="VA92" s="26"/>
      <c r="VB92" s="26"/>
      <c r="VC92" s="26"/>
      <c r="VD92" s="26"/>
      <c r="VE92" s="26"/>
      <c r="VF92" s="26"/>
      <c r="VG92" s="26"/>
      <c r="VH92" s="26"/>
      <c r="VI92" s="26"/>
      <c r="VJ92" s="26"/>
      <c r="VK92" s="26"/>
      <c r="VL92" s="26"/>
      <c r="VM92" s="26"/>
      <c r="VN92" s="26"/>
      <c r="VO92" s="26"/>
      <c r="VP92" s="26"/>
      <c r="VQ92" s="26"/>
      <c r="VR92" s="26"/>
      <c r="VS92" s="26"/>
      <c r="VT92" s="26"/>
      <c r="VU92" s="26"/>
      <c r="VV92" s="26"/>
      <c r="VW92" s="26"/>
      <c r="VX92" s="26"/>
      <c r="VY92" s="26"/>
      <c r="VZ92" s="26"/>
      <c r="WA92" s="26"/>
      <c r="WB92" s="26"/>
      <c r="WC92" s="26"/>
      <c r="WD92" s="26"/>
      <c r="WE92" s="26"/>
      <c r="WF92" s="26"/>
      <c r="WG92" s="26"/>
      <c r="WH92" s="26"/>
      <c r="WI92" s="26"/>
      <c r="WJ92" s="26"/>
      <c r="WK92" s="26"/>
      <c r="WL92" s="26"/>
      <c r="WM92" s="26"/>
      <c r="WN92" s="26"/>
      <c r="WO92" s="26"/>
      <c r="WP92" s="26"/>
      <c r="WQ92" s="26"/>
      <c r="WR92" s="26"/>
      <c r="WS92" s="26"/>
      <c r="WT92" s="26"/>
      <c r="WU92" s="26"/>
      <c r="WV92" s="26"/>
      <c r="WW92" s="26"/>
      <c r="WX92" s="26"/>
      <c r="WY92" s="26"/>
      <c r="WZ92" s="26"/>
      <c r="XA92" s="26"/>
      <c r="XB92" s="26"/>
      <c r="XC92" s="26"/>
      <c r="XD92" s="26"/>
      <c r="XE92" s="26"/>
      <c r="XF92" s="26"/>
      <c r="XG92" s="26"/>
      <c r="XH92" s="26"/>
      <c r="XI92" s="26"/>
      <c r="XJ92" s="26"/>
      <c r="XK92" s="26"/>
      <c r="XL92" s="26"/>
      <c r="XM92" s="26"/>
      <c r="XN92" s="26"/>
      <c r="XO92" s="26"/>
      <c r="XP92" s="26"/>
      <c r="XQ92" s="26"/>
      <c r="XR92" s="26"/>
      <c r="XS92" s="26"/>
      <c r="XT92" s="26"/>
      <c r="XU92" s="26"/>
      <c r="XV92" s="26"/>
      <c r="XW92" s="26"/>
      <c r="XX92" s="26"/>
      <c r="XY92" s="26"/>
      <c r="XZ92" s="26"/>
      <c r="YA92" s="26"/>
      <c r="YB92" s="26"/>
      <c r="YC92" s="26"/>
      <c r="YD92" s="26"/>
      <c r="YE92" s="26"/>
      <c r="YF92" s="26"/>
      <c r="YG92" s="26"/>
      <c r="YH92" s="26"/>
      <c r="YI92" s="26"/>
      <c r="YJ92" s="26"/>
      <c r="YK92" s="26"/>
      <c r="YL92" s="26"/>
      <c r="YM92" s="26"/>
      <c r="YN92" s="26"/>
      <c r="YO92" s="26"/>
      <c r="YP92" s="26"/>
      <c r="YQ92" s="26"/>
      <c r="YR92" s="26"/>
      <c r="YS92" s="26"/>
      <c r="YT92" s="26"/>
      <c r="YU92" s="26"/>
      <c r="YV92" s="26"/>
      <c r="YW92" s="26"/>
      <c r="YX92" s="26"/>
      <c r="YY92" s="26"/>
      <c r="YZ92" s="26"/>
      <c r="ZA92" s="26"/>
      <c r="ZB92" s="26"/>
      <c r="ZC92" s="26"/>
      <c r="ZD92" s="26"/>
      <c r="ZE92" s="26"/>
      <c r="ZF92" s="26"/>
      <c r="ZG92" s="26"/>
      <c r="ZH92" s="26"/>
      <c r="ZI92" s="26"/>
      <c r="ZJ92" s="26"/>
      <c r="ZK92" s="26"/>
      <c r="ZL92" s="26"/>
      <c r="ZM92" s="26"/>
      <c r="ZN92" s="26"/>
      <c r="ZO92" s="26"/>
      <c r="ZP92" s="26"/>
      <c r="ZQ92" s="26"/>
      <c r="ZR92" s="26"/>
      <c r="ZS92" s="26"/>
      <c r="ZT92" s="26"/>
      <c r="ZU92" s="26"/>
      <c r="ZV92" s="26"/>
      <c r="ZW92" s="26"/>
      <c r="ZX92" s="26"/>
      <c r="ZY92" s="26"/>
      <c r="ZZ92" s="26"/>
      <c r="AAA92" s="26"/>
      <c r="AAB92" s="26"/>
      <c r="AAC92" s="26"/>
      <c r="AAD92" s="26"/>
      <c r="AAE92" s="26"/>
      <c r="AAF92" s="26"/>
      <c r="AAG92" s="26"/>
      <c r="AAH92" s="26"/>
      <c r="AAI92" s="26"/>
      <c r="AAJ92" s="26"/>
      <c r="AAK92" s="26"/>
      <c r="AAL92" s="26"/>
      <c r="AAM92" s="26"/>
      <c r="AAN92" s="26"/>
      <c r="AAO92" s="26"/>
      <c r="AAP92" s="26"/>
      <c r="AAQ92" s="26"/>
      <c r="AAR92" s="26"/>
      <c r="AAS92" s="26"/>
      <c r="AAT92" s="26"/>
      <c r="AAU92" s="26"/>
      <c r="AAV92" s="26"/>
      <c r="AAW92" s="26"/>
      <c r="AAX92" s="26"/>
      <c r="AAY92" s="26"/>
      <c r="AAZ92" s="26"/>
      <c r="ABA92" s="26"/>
      <c r="ABB92" s="26"/>
      <c r="ABC92" s="26"/>
      <c r="ABD92" s="26"/>
      <c r="ABE92" s="26"/>
      <c r="ABF92" s="26"/>
      <c r="ABG92" s="26"/>
      <c r="ABH92" s="26"/>
      <c r="ABI92" s="26"/>
      <c r="ABJ92" s="26"/>
      <c r="ABK92" s="26"/>
      <c r="ABL92" s="26"/>
      <c r="ABM92" s="26"/>
      <c r="ABN92" s="26"/>
      <c r="ABO92" s="26"/>
      <c r="ABP92" s="26"/>
      <c r="ABQ92" s="26"/>
      <c r="ABR92" s="26"/>
      <c r="ABS92" s="26"/>
      <c r="ABT92" s="26"/>
      <c r="ABU92" s="26"/>
      <c r="ABV92" s="26"/>
      <c r="ABW92" s="26"/>
      <c r="ABX92" s="26"/>
      <c r="ABY92" s="26"/>
      <c r="ABZ92" s="26"/>
      <c r="ACA92" s="26"/>
      <c r="ACB92" s="26"/>
      <c r="ACC92" s="26"/>
      <c r="ACD92" s="26"/>
      <c r="ACE92" s="26"/>
      <c r="ACF92" s="26"/>
      <c r="ACG92" s="26"/>
      <c r="ACH92" s="26"/>
      <c r="ACI92" s="26"/>
      <c r="ACJ92" s="26"/>
      <c r="ACK92" s="26"/>
      <c r="ACL92" s="26"/>
      <c r="ACM92" s="26"/>
      <c r="ACN92" s="26"/>
      <c r="ACO92" s="26"/>
      <c r="ACP92" s="26"/>
      <c r="ACQ92" s="26"/>
      <c r="ACR92" s="26"/>
      <c r="ACS92" s="26"/>
      <c r="ACT92" s="26"/>
      <c r="ACU92" s="26"/>
      <c r="ACV92" s="26"/>
      <c r="ACW92" s="26"/>
      <c r="ACX92" s="26"/>
      <c r="ACY92" s="26"/>
      <c r="ACZ92" s="26"/>
      <c r="ADA92" s="26"/>
      <c r="ADB92" s="26"/>
      <c r="ADC92" s="26"/>
      <c r="ADD92" s="26"/>
      <c r="ADE92" s="26"/>
      <c r="ADF92" s="26"/>
      <c r="ADG92" s="26"/>
      <c r="ADH92" s="26"/>
      <c r="ADI92" s="26"/>
      <c r="ADJ92" s="26"/>
      <c r="ADK92" s="26"/>
      <c r="ADL92" s="26"/>
      <c r="ADM92" s="26"/>
      <c r="ADN92" s="26"/>
      <c r="ADO92" s="26"/>
      <c r="ADP92" s="26"/>
      <c r="ADQ92" s="26"/>
      <c r="ADR92" s="26"/>
      <c r="ADS92" s="26"/>
      <c r="ADT92" s="26"/>
      <c r="ADU92" s="26"/>
      <c r="ADV92" s="26"/>
      <c r="ADW92" s="26"/>
      <c r="ADX92" s="26"/>
      <c r="ADY92" s="26"/>
      <c r="ADZ92" s="26"/>
      <c r="AEA92" s="26"/>
      <c r="AEB92" s="26"/>
      <c r="AEC92" s="26"/>
      <c r="AED92" s="26"/>
      <c r="AEE92" s="26"/>
      <c r="AEF92" s="26"/>
      <c r="AEG92" s="26"/>
      <c r="AEH92" s="26"/>
      <c r="AEI92" s="26"/>
      <c r="AEJ92" s="26"/>
      <c r="AEK92" s="26"/>
      <c r="AEL92" s="26"/>
      <c r="AEM92" s="26"/>
      <c r="AEN92" s="26"/>
      <c r="AEO92" s="26"/>
      <c r="AEP92" s="26"/>
      <c r="AEQ92" s="26"/>
      <c r="AER92" s="26"/>
      <c r="AES92" s="26"/>
      <c r="AET92" s="26"/>
      <c r="AEU92" s="26"/>
      <c r="AEV92" s="26"/>
      <c r="AEW92" s="26"/>
      <c r="AEX92" s="26"/>
      <c r="AEY92" s="26"/>
      <c r="AEZ92" s="26"/>
      <c r="AFA92" s="26"/>
      <c r="AFB92" s="26"/>
      <c r="AFC92" s="26"/>
      <c r="AFD92" s="26"/>
      <c r="AFE92" s="26"/>
      <c r="AFF92" s="26"/>
      <c r="AFG92" s="26"/>
      <c r="AFH92" s="26"/>
      <c r="AFI92" s="26"/>
      <c r="AFJ92" s="26"/>
      <c r="AFK92" s="26"/>
      <c r="AFL92" s="26"/>
      <c r="AFM92" s="26"/>
      <c r="AFN92" s="26"/>
      <c r="AFO92" s="26"/>
      <c r="AFP92" s="26"/>
      <c r="AFQ92" s="26"/>
      <c r="AFR92" s="26"/>
      <c r="AFS92" s="26"/>
      <c r="AFT92" s="26"/>
      <c r="AFU92" s="26"/>
      <c r="AFV92" s="26"/>
      <c r="AFW92" s="26"/>
      <c r="AFX92" s="26"/>
      <c r="AFY92" s="26"/>
      <c r="AFZ92" s="26"/>
      <c r="AGA92" s="26"/>
      <c r="AGB92" s="26"/>
      <c r="AGC92" s="26"/>
      <c r="AGD92" s="26"/>
      <c r="AGE92" s="26"/>
      <c r="AGF92" s="26"/>
      <c r="AGG92" s="26"/>
      <c r="AGH92" s="26"/>
      <c r="AGI92" s="26"/>
      <c r="AGJ92" s="26"/>
      <c r="AGK92" s="26"/>
      <c r="AGL92" s="26"/>
      <c r="AGM92" s="26"/>
      <c r="AGN92" s="26"/>
      <c r="AGO92" s="26"/>
      <c r="AGP92" s="26"/>
      <c r="AGQ92" s="26"/>
      <c r="AGR92" s="26"/>
      <c r="AGS92" s="26"/>
      <c r="AGT92" s="26"/>
      <c r="AGU92" s="26"/>
      <c r="AGV92" s="26"/>
      <c r="AGW92" s="26"/>
      <c r="AGX92" s="26"/>
      <c r="AGY92" s="26"/>
      <c r="AGZ92" s="26"/>
      <c r="AHA92" s="26"/>
      <c r="AHB92" s="26"/>
      <c r="AHC92" s="26"/>
      <c r="AHD92" s="26"/>
      <c r="AHE92" s="26"/>
      <c r="AHF92" s="26"/>
      <c r="AHG92" s="26"/>
      <c r="AHH92" s="26"/>
      <c r="AHI92" s="26"/>
      <c r="AHJ92" s="26"/>
      <c r="AHK92" s="26"/>
      <c r="AHL92" s="26"/>
      <c r="AHM92" s="26"/>
      <c r="AHN92" s="26"/>
      <c r="AHO92" s="26"/>
      <c r="AHP92" s="26"/>
      <c r="AHQ92" s="26"/>
      <c r="AHR92" s="26"/>
      <c r="AHS92" s="26"/>
      <c r="AHT92" s="26"/>
      <c r="AHU92" s="26"/>
      <c r="AHV92" s="26"/>
      <c r="AHW92" s="26"/>
      <c r="AHX92" s="26"/>
      <c r="AHY92" s="26"/>
      <c r="AHZ92" s="26"/>
      <c r="AIA92" s="26"/>
      <c r="AIB92" s="26"/>
      <c r="AIC92" s="26"/>
      <c r="AID92" s="26"/>
      <c r="AIE92" s="26"/>
      <c r="AIF92" s="26"/>
      <c r="AIG92" s="26"/>
      <c r="AIH92" s="26"/>
      <c r="AII92" s="26"/>
      <c r="AIJ92" s="26"/>
      <c r="AIK92" s="26"/>
      <c r="AIL92" s="26"/>
      <c r="AIM92" s="26"/>
      <c r="AIN92" s="26"/>
      <c r="AIO92" s="26"/>
      <c r="AIP92" s="26"/>
      <c r="AIQ92" s="26"/>
      <c r="AIR92" s="26"/>
      <c r="AIS92" s="26"/>
      <c r="AIT92" s="26"/>
      <c r="AIU92" s="26"/>
      <c r="AIV92" s="26"/>
      <c r="AIW92" s="26"/>
      <c r="AIX92" s="26"/>
      <c r="AIY92" s="26"/>
      <c r="AIZ92" s="26"/>
      <c r="AJA92" s="26"/>
      <c r="AJB92" s="26"/>
      <c r="AJC92" s="26"/>
      <c r="AJD92" s="26"/>
      <c r="AJE92" s="26"/>
      <c r="AJF92" s="26"/>
      <c r="AJG92" s="26"/>
      <c r="AJH92" s="26"/>
      <c r="AJI92" s="26"/>
      <c r="AJJ92" s="26"/>
      <c r="AJK92" s="26"/>
      <c r="AJL92" s="26"/>
      <c r="AJM92" s="26"/>
      <c r="AJN92" s="26"/>
      <c r="AJO92" s="26"/>
      <c r="AJP92" s="26"/>
      <c r="AJQ92" s="26"/>
      <c r="AJR92" s="26"/>
      <c r="AJS92" s="26"/>
      <c r="AJT92" s="26"/>
      <c r="AJU92" s="26"/>
      <c r="AJV92" s="26"/>
      <c r="AJW92" s="26"/>
      <c r="AJX92" s="26"/>
      <c r="AJY92" s="26"/>
      <c r="AJZ92" s="26"/>
      <c r="AKA92" s="26"/>
      <c r="AKB92" s="26"/>
      <c r="AKC92" s="26"/>
      <c r="AKD92" s="26"/>
      <c r="AKE92" s="26"/>
      <c r="AKF92" s="26"/>
      <c r="AKG92" s="26"/>
      <c r="AKH92" s="26"/>
      <c r="AKI92" s="26"/>
      <c r="AKJ92" s="26"/>
      <c r="AKK92" s="26"/>
      <c r="AKL92" s="26"/>
      <c r="AKM92" s="26"/>
      <c r="AKN92" s="26"/>
      <c r="AKO92" s="26"/>
      <c r="AKP92" s="26"/>
      <c r="AKQ92" s="26"/>
      <c r="AKR92" s="26"/>
      <c r="AKS92" s="26"/>
      <c r="AKT92" s="26"/>
      <c r="AKU92" s="26"/>
      <c r="AKV92" s="26"/>
      <c r="AKW92" s="26"/>
      <c r="AKX92" s="26"/>
      <c r="AKY92" s="26"/>
      <c r="AKZ92" s="26"/>
      <c r="ALA92" s="26"/>
      <c r="ALB92" s="26"/>
      <c r="ALC92" s="26"/>
      <c r="ALD92" s="26"/>
      <c r="ALE92" s="26"/>
      <c r="ALF92" s="26"/>
      <c r="ALG92" s="26"/>
      <c r="ALH92" s="26"/>
      <c r="ALI92" s="26"/>
      <c r="ALJ92" s="26"/>
      <c r="ALK92" s="26"/>
      <c r="ALL92" s="26"/>
      <c r="ALM92" s="26"/>
      <c r="ALN92" s="26"/>
      <c r="ALO92" s="26"/>
      <c r="ALP92" s="26"/>
      <c r="ALQ92" s="26"/>
      <c r="ALR92" s="26"/>
      <c r="ALS92" s="26"/>
      <c r="ALT92" s="26"/>
      <c r="ALU92" s="26"/>
      <c r="ALV92" s="26"/>
      <c r="ALW92" s="26"/>
      <c r="ALX92" s="26"/>
      <c r="ALY92" s="26"/>
      <c r="ALZ92" s="26"/>
      <c r="AMA92" s="26"/>
      <c r="AMB92" s="26"/>
      <c r="AMC92" s="26"/>
      <c r="AMD92" s="26"/>
      <c r="AME92" s="26"/>
      <c r="AMF92" s="26"/>
      <c r="AMG92" s="26"/>
      <c r="AMH92" s="26"/>
      <c r="AMI92" s="26"/>
      <c r="AMJ92" s="26"/>
    </row>
    <row r="93" spans="1:1024" s="32" customFormat="1" ht="12.75">
      <c r="A93" s="21"/>
      <c r="B93" s="8"/>
      <c r="C93" s="26"/>
      <c r="D93" s="286"/>
      <c r="E93" s="362"/>
      <c r="F93" s="362"/>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26"/>
      <c r="DW93" s="26"/>
      <c r="DX93" s="26"/>
      <c r="DY93" s="26"/>
      <c r="DZ93" s="26"/>
      <c r="EA93" s="26"/>
      <c r="EB93" s="26"/>
      <c r="EC93" s="26"/>
      <c r="ED93" s="26"/>
      <c r="EE93" s="26"/>
      <c r="EF93" s="26"/>
      <c r="EG93" s="26"/>
      <c r="EH93" s="26"/>
      <c r="EI93" s="26"/>
      <c r="EJ93" s="2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c r="IW93" s="26"/>
      <c r="IX93" s="26"/>
      <c r="IY93" s="26"/>
      <c r="IZ93" s="26"/>
      <c r="JA93" s="26"/>
      <c r="JB93" s="26"/>
      <c r="JC93" s="26"/>
      <c r="JD93" s="26"/>
      <c r="JE93" s="26"/>
      <c r="JF93" s="26"/>
      <c r="JG93" s="26"/>
      <c r="JH93" s="26"/>
      <c r="JI93" s="26"/>
      <c r="JJ93" s="26"/>
      <c r="JK93" s="26"/>
      <c r="JL93" s="26"/>
      <c r="JM93" s="26"/>
      <c r="JN93" s="26"/>
      <c r="JO93" s="26"/>
      <c r="JP93" s="26"/>
      <c r="JQ93" s="26"/>
      <c r="JR93" s="26"/>
      <c r="JS93" s="26"/>
      <c r="JT93" s="26"/>
      <c r="JU93" s="26"/>
      <c r="JV93" s="26"/>
      <c r="JW93" s="26"/>
      <c r="JX93" s="26"/>
      <c r="JY93" s="26"/>
      <c r="JZ93" s="26"/>
      <c r="KA93" s="26"/>
      <c r="KB93" s="26"/>
      <c r="KC93" s="26"/>
      <c r="KD93" s="26"/>
      <c r="KE93" s="26"/>
      <c r="KF93" s="26"/>
      <c r="KG93" s="26"/>
      <c r="KH93" s="26"/>
      <c r="KI93" s="26"/>
      <c r="KJ93" s="26"/>
      <c r="KK93" s="26"/>
      <c r="KL93" s="26"/>
      <c r="KM93" s="26"/>
      <c r="KN93" s="26"/>
      <c r="KO93" s="26"/>
      <c r="KP93" s="26"/>
      <c r="KQ93" s="26"/>
      <c r="KR93" s="26"/>
      <c r="KS93" s="26"/>
      <c r="KT93" s="26"/>
      <c r="KU93" s="26"/>
      <c r="KV93" s="26"/>
      <c r="KW93" s="26"/>
      <c r="KX93" s="26"/>
      <c r="KY93" s="26"/>
      <c r="KZ93" s="26"/>
      <c r="LA93" s="26"/>
      <c r="LB93" s="26"/>
      <c r="LC93" s="26"/>
      <c r="LD93" s="26"/>
      <c r="LE93" s="26"/>
      <c r="LF93" s="26"/>
      <c r="LG93" s="26"/>
      <c r="LH93" s="26"/>
      <c r="LI93" s="26"/>
      <c r="LJ93" s="26"/>
      <c r="LK93" s="26"/>
      <c r="LL93" s="26"/>
      <c r="LM93" s="26"/>
      <c r="LN93" s="26"/>
      <c r="LO93" s="26"/>
      <c r="LP93" s="26"/>
      <c r="LQ93" s="26"/>
      <c r="LR93" s="26"/>
      <c r="LS93" s="26"/>
      <c r="LT93" s="26"/>
      <c r="LU93" s="26"/>
      <c r="LV93" s="26"/>
      <c r="LW93" s="26"/>
      <c r="LX93" s="26"/>
      <c r="LY93" s="26"/>
      <c r="LZ93" s="26"/>
      <c r="MA93" s="26"/>
      <c r="MB93" s="26"/>
      <c r="MC93" s="26"/>
      <c r="MD93" s="26"/>
      <c r="ME93" s="26"/>
      <c r="MF93" s="26"/>
      <c r="MG93" s="26"/>
      <c r="MH93" s="26"/>
      <c r="MI93" s="26"/>
      <c r="MJ93" s="26"/>
      <c r="MK93" s="26"/>
      <c r="ML93" s="26"/>
      <c r="MM93" s="26"/>
      <c r="MN93" s="26"/>
      <c r="MO93" s="26"/>
      <c r="MP93" s="26"/>
      <c r="MQ93" s="26"/>
      <c r="MR93" s="26"/>
      <c r="MS93" s="26"/>
      <c r="MT93" s="26"/>
      <c r="MU93" s="26"/>
      <c r="MV93" s="26"/>
      <c r="MW93" s="26"/>
      <c r="MX93" s="26"/>
      <c r="MY93" s="26"/>
      <c r="MZ93" s="26"/>
      <c r="NA93" s="26"/>
      <c r="NB93" s="26"/>
      <c r="NC93" s="26"/>
      <c r="ND93" s="26"/>
      <c r="NE93" s="26"/>
      <c r="NF93" s="26"/>
      <c r="NG93" s="26"/>
      <c r="NH93" s="26"/>
      <c r="NI93" s="26"/>
      <c r="NJ93" s="26"/>
      <c r="NK93" s="26"/>
      <c r="NL93" s="26"/>
      <c r="NM93" s="26"/>
      <c r="NN93" s="26"/>
      <c r="NO93" s="26"/>
      <c r="NP93" s="26"/>
      <c r="NQ93" s="26"/>
      <c r="NR93" s="26"/>
      <c r="NS93" s="26"/>
      <c r="NT93" s="26"/>
      <c r="NU93" s="26"/>
      <c r="NV93" s="26"/>
      <c r="NW93" s="26"/>
      <c r="NX93" s="26"/>
      <c r="NY93" s="26"/>
      <c r="NZ93" s="26"/>
      <c r="OA93" s="26"/>
      <c r="OB93" s="26"/>
      <c r="OC93" s="26"/>
      <c r="OD93" s="26"/>
      <c r="OE93" s="26"/>
      <c r="OF93" s="26"/>
      <c r="OG93" s="26"/>
      <c r="OH93" s="26"/>
      <c r="OI93" s="26"/>
      <c r="OJ93" s="26"/>
      <c r="OK93" s="26"/>
      <c r="OL93" s="26"/>
      <c r="OM93" s="26"/>
      <c r="ON93" s="26"/>
      <c r="OO93" s="26"/>
      <c r="OP93" s="26"/>
      <c r="OQ93" s="26"/>
      <c r="OR93" s="26"/>
      <c r="OS93" s="26"/>
      <c r="OT93" s="26"/>
      <c r="OU93" s="26"/>
      <c r="OV93" s="26"/>
      <c r="OW93" s="26"/>
      <c r="OX93" s="26"/>
      <c r="OY93" s="26"/>
      <c r="OZ93" s="26"/>
      <c r="PA93" s="26"/>
      <c r="PB93" s="26"/>
      <c r="PC93" s="26"/>
      <c r="PD93" s="26"/>
      <c r="PE93" s="26"/>
      <c r="PF93" s="26"/>
      <c r="PG93" s="26"/>
      <c r="PH93" s="26"/>
      <c r="PI93" s="26"/>
      <c r="PJ93" s="26"/>
      <c r="PK93" s="26"/>
      <c r="PL93" s="26"/>
      <c r="PM93" s="26"/>
      <c r="PN93" s="26"/>
      <c r="PO93" s="26"/>
      <c r="PP93" s="26"/>
      <c r="PQ93" s="26"/>
      <c r="PR93" s="26"/>
      <c r="PS93" s="26"/>
      <c r="PT93" s="26"/>
      <c r="PU93" s="26"/>
      <c r="PV93" s="26"/>
      <c r="PW93" s="26"/>
      <c r="PX93" s="26"/>
      <c r="PY93" s="26"/>
      <c r="PZ93" s="26"/>
      <c r="QA93" s="26"/>
      <c r="QB93" s="26"/>
      <c r="QC93" s="26"/>
      <c r="QD93" s="26"/>
      <c r="QE93" s="26"/>
      <c r="QF93" s="26"/>
      <c r="QG93" s="26"/>
      <c r="QH93" s="26"/>
      <c r="QI93" s="26"/>
      <c r="QJ93" s="26"/>
      <c r="QK93" s="26"/>
      <c r="QL93" s="26"/>
      <c r="QM93" s="26"/>
      <c r="QN93" s="26"/>
      <c r="QO93" s="26"/>
      <c r="QP93" s="26"/>
      <c r="QQ93" s="26"/>
      <c r="QR93" s="26"/>
      <c r="QS93" s="26"/>
      <c r="QT93" s="26"/>
      <c r="QU93" s="26"/>
      <c r="QV93" s="26"/>
      <c r="QW93" s="26"/>
      <c r="QX93" s="26"/>
      <c r="QY93" s="26"/>
      <c r="QZ93" s="26"/>
      <c r="RA93" s="26"/>
      <c r="RB93" s="26"/>
      <c r="RC93" s="26"/>
      <c r="RD93" s="26"/>
      <c r="RE93" s="26"/>
      <c r="RF93" s="26"/>
      <c r="RG93" s="26"/>
      <c r="RH93" s="26"/>
      <c r="RI93" s="26"/>
      <c r="RJ93" s="26"/>
      <c r="RK93" s="26"/>
      <c r="RL93" s="26"/>
      <c r="RM93" s="26"/>
      <c r="RN93" s="26"/>
      <c r="RO93" s="26"/>
      <c r="RP93" s="26"/>
      <c r="RQ93" s="26"/>
      <c r="RR93" s="26"/>
      <c r="RS93" s="26"/>
      <c r="RT93" s="26"/>
      <c r="RU93" s="26"/>
      <c r="RV93" s="26"/>
      <c r="RW93" s="26"/>
      <c r="RX93" s="26"/>
      <c r="RY93" s="26"/>
      <c r="RZ93" s="26"/>
      <c r="SA93" s="26"/>
      <c r="SB93" s="26"/>
      <c r="SC93" s="26"/>
      <c r="SD93" s="26"/>
      <c r="SE93" s="26"/>
      <c r="SF93" s="26"/>
      <c r="SG93" s="26"/>
      <c r="SH93" s="26"/>
      <c r="SI93" s="26"/>
      <c r="SJ93" s="26"/>
      <c r="SK93" s="26"/>
      <c r="SL93" s="26"/>
      <c r="SM93" s="26"/>
      <c r="SN93" s="26"/>
      <c r="SO93" s="26"/>
      <c r="SP93" s="26"/>
      <c r="SQ93" s="26"/>
      <c r="SR93" s="26"/>
      <c r="SS93" s="26"/>
      <c r="ST93" s="26"/>
      <c r="SU93" s="26"/>
      <c r="SV93" s="26"/>
      <c r="SW93" s="26"/>
      <c r="SX93" s="26"/>
      <c r="SY93" s="26"/>
      <c r="SZ93" s="26"/>
      <c r="TA93" s="26"/>
      <c r="TB93" s="26"/>
      <c r="TC93" s="26"/>
      <c r="TD93" s="26"/>
      <c r="TE93" s="26"/>
      <c r="TF93" s="26"/>
      <c r="TG93" s="26"/>
      <c r="TH93" s="26"/>
      <c r="TI93" s="26"/>
      <c r="TJ93" s="26"/>
      <c r="TK93" s="26"/>
      <c r="TL93" s="26"/>
      <c r="TM93" s="26"/>
      <c r="TN93" s="26"/>
      <c r="TO93" s="26"/>
      <c r="TP93" s="26"/>
      <c r="TQ93" s="26"/>
      <c r="TR93" s="26"/>
      <c r="TS93" s="26"/>
      <c r="TT93" s="26"/>
      <c r="TU93" s="26"/>
      <c r="TV93" s="26"/>
      <c r="TW93" s="26"/>
      <c r="TX93" s="26"/>
      <c r="TY93" s="26"/>
      <c r="TZ93" s="26"/>
      <c r="UA93" s="26"/>
      <c r="UB93" s="26"/>
      <c r="UC93" s="26"/>
      <c r="UD93" s="26"/>
      <c r="UE93" s="26"/>
      <c r="UF93" s="26"/>
      <c r="UG93" s="26"/>
      <c r="UH93" s="26"/>
      <c r="UI93" s="26"/>
      <c r="UJ93" s="26"/>
      <c r="UK93" s="26"/>
      <c r="UL93" s="26"/>
      <c r="UM93" s="26"/>
      <c r="UN93" s="26"/>
      <c r="UO93" s="26"/>
      <c r="UP93" s="26"/>
      <c r="UQ93" s="26"/>
      <c r="UR93" s="26"/>
      <c r="US93" s="26"/>
      <c r="UT93" s="26"/>
      <c r="UU93" s="26"/>
      <c r="UV93" s="26"/>
      <c r="UW93" s="26"/>
      <c r="UX93" s="26"/>
      <c r="UY93" s="26"/>
      <c r="UZ93" s="26"/>
      <c r="VA93" s="26"/>
      <c r="VB93" s="26"/>
      <c r="VC93" s="26"/>
      <c r="VD93" s="26"/>
      <c r="VE93" s="26"/>
      <c r="VF93" s="26"/>
      <c r="VG93" s="26"/>
      <c r="VH93" s="26"/>
      <c r="VI93" s="26"/>
      <c r="VJ93" s="26"/>
      <c r="VK93" s="26"/>
      <c r="VL93" s="26"/>
      <c r="VM93" s="26"/>
      <c r="VN93" s="26"/>
      <c r="VO93" s="26"/>
      <c r="VP93" s="26"/>
      <c r="VQ93" s="26"/>
      <c r="VR93" s="26"/>
      <c r="VS93" s="26"/>
      <c r="VT93" s="26"/>
      <c r="VU93" s="26"/>
      <c r="VV93" s="26"/>
      <c r="VW93" s="26"/>
      <c r="VX93" s="26"/>
      <c r="VY93" s="26"/>
      <c r="VZ93" s="26"/>
      <c r="WA93" s="26"/>
      <c r="WB93" s="26"/>
      <c r="WC93" s="26"/>
      <c r="WD93" s="26"/>
      <c r="WE93" s="26"/>
      <c r="WF93" s="26"/>
      <c r="WG93" s="26"/>
      <c r="WH93" s="26"/>
      <c r="WI93" s="26"/>
      <c r="WJ93" s="26"/>
      <c r="WK93" s="26"/>
      <c r="WL93" s="26"/>
      <c r="WM93" s="26"/>
      <c r="WN93" s="26"/>
      <c r="WO93" s="26"/>
      <c r="WP93" s="26"/>
      <c r="WQ93" s="26"/>
      <c r="WR93" s="26"/>
      <c r="WS93" s="26"/>
      <c r="WT93" s="26"/>
      <c r="WU93" s="26"/>
      <c r="WV93" s="26"/>
      <c r="WW93" s="26"/>
      <c r="WX93" s="26"/>
      <c r="WY93" s="26"/>
      <c r="WZ93" s="26"/>
      <c r="XA93" s="26"/>
      <c r="XB93" s="26"/>
      <c r="XC93" s="26"/>
      <c r="XD93" s="26"/>
      <c r="XE93" s="26"/>
      <c r="XF93" s="26"/>
      <c r="XG93" s="26"/>
      <c r="XH93" s="26"/>
      <c r="XI93" s="26"/>
      <c r="XJ93" s="26"/>
      <c r="XK93" s="26"/>
      <c r="XL93" s="26"/>
      <c r="XM93" s="26"/>
      <c r="XN93" s="26"/>
      <c r="XO93" s="26"/>
      <c r="XP93" s="26"/>
      <c r="XQ93" s="26"/>
      <c r="XR93" s="26"/>
      <c r="XS93" s="26"/>
      <c r="XT93" s="26"/>
      <c r="XU93" s="26"/>
      <c r="XV93" s="26"/>
      <c r="XW93" s="26"/>
      <c r="XX93" s="26"/>
      <c r="XY93" s="26"/>
      <c r="XZ93" s="26"/>
      <c r="YA93" s="26"/>
      <c r="YB93" s="26"/>
      <c r="YC93" s="26"/>
      <c r="YD93" s="26"/>
      <c r="YE93" s="26"/>
      <c r="YF93" s="26"/>
      <c r="YG93" s="26"/>
      <c r="YH93" s="26"/>
      <c r="YI93" s="26"/>
      <c r="YJ93" s="26"/>
      <c r="YK93" s="26"/>
      <c r="YL93" s="26"/>
      <c r="YM93" s="26"/>
      <c r="YN93" s="26"/>
      <c r="YO93" s="26"/>
      <c r="YP93" s="26"/>
      <c r="YQ93" s="26"/>
      <c r="YR93" s="26"/>
      <c r="YS93" s="26"/>
      <c r="YT93" s="26"/>
      <c r="YU93" s="26"/>
      <c r="YV93" s="26"/>
      <c r="YW93" s="26"/>
      <c r="YX93" s="26"/>
      <c r="YY93" s="26"/>
      <c r="YZ93" s="26"/>
      <c r="ZA93" s="26"/>
      <c r="ZB93" s="26"/>
      <c r="ZC93" s="26"/>
      <c r="ZD93" s="26"/>
      <c r="ZE93" s="26"/>
      <c r="ZF93" s="26"/>
      <c r="ZG93" s="26"/>
      <c r="ZH93" s="26"/>
      <c r="ZI93" s="26"/>
      <c r="ZJ93" s="26"/>
      <c r="ZK93" s="26"/>
      <c r="ZL93" s="26"/>
      <c r="ZM93" s="26"/>
      <c r="ZN93" s="26"/>
      <c r="ZO93" s="26"/>
      <c r="ZP93" s="26"/>
      <c r="ZQ93" s="26"/>
      <c r="ZR93" s="26"/>
      <c r="ZS93" s="26"/>
      <c r="ZT93" s="26"/>
      <c r="ZU93" s="26"/>
      <c r="ZV93" s="26"/>
      <c r="ZW93" s="26"/>
      <c r="ZX93" s="26"/>
      <c r="ZY93" s="26"/>
      <c r="ZZ93" s="26"/>
      <c r="AAA93" s="26"/>
      <c r="AAB93" s="26"/>
      <c r="AAC93" s="26"/>
      <c r="AAD93" s="26"/>
      <c r="AAE93" s="26"/>
      <c r="AAF93" s="26"/>
      <c r="AAG93" s="26"/>
      <c r="AAH93" s="26"/>
      <c r="AAI93" s="26"/>
      <c r="AAJ93" s="26"/>
      <c r="AAK93" s="26"/>
      <c r="AAL93" s="26"/>
      <c r="AAM93" s="26"/>
      <c r="AAN93" s="26"/>
      <c r="AAO93" s="26"/>
      <c r="AAP93" s="26"/>
      <c r="AAQ93" s="26"/>
      <c r="AAR93" s="26"/>
      <c r="AAS93" s="26"/>
      <c r="AAT93" s="26"/>
      <c r="AAU93" s="26"/>
      <c r="AAV93" s="26"/>
      <c r="AAW93" s="26"/>
      <c r="AAX93" s="26"/>
      <c r="AAY93" s="26"/>
      <c r="AAZ93" s="26"/>
      <c r="ABA93" s="26"/>
      <c r="ABB93" s="26"/>
      <c r="ABC93" s="26"/>
      <c r="ABD93" s="26"/>
      <c r="ABE93" s="26"/>
      <c r="ABF93" s="26"/>
      <c r="ABG93" s="26"/>
      <c r="ABH93" s="26"/>
      <c r="ABI93" s="26"/>
      <c r="ABJ93" s="26"/>
      <c r="ABK93" s="26"/>
      <c r="ABL93" s="26"/>
      <c r="ABM93" s="26"/>
      <c r="ABN93" s="26"/>
      <c r="ABO93" s="26"/>
      <c r="ABP93" s="26"/>
      <c r="ABQ93" s="26"/>
      <c r="ABR93" s="26"/>
      <c r="ABS93" s="26"/>
      <c r="ABT93" s="26"/>
      <c r="ABU93" s="26"/>
      <c r="ABV93" s="26"/>
      <c r="ABW93" s="26"/>
      <c r="ABX93" s="26"/>
      <c r="ABY93" s="26"/>
      <c r="ABZ93" s="26"/>
      <c r="ACA93" s="26"/>
      <c r="ACB93" s="26"/>
      <c r="ACC93" s="26"/>
      <c r="ACD93" s="26"/>
      <c r="ACE93" s="26"/>
      <c r="ACF93" s="26"/>
      <c r="ACG93" s="26"/>
      <c r="ACH93" s="26"/>
      <c r="ACI93" s="26"/>
      <c r="ACJ93" s="26"/>
      <c r="ACK93" s="26"/>
      <c r="ACL93" s="26"/>
      <c r="ACM93" s="26"/>
      <c r="ACN93" s="26"/>
      <c r="ACO93" s="26"/>
      <c r="ACP93" s="26"/>
      <c r="ACQ93" s="26"/>
      <c r="ACR93" s="26"/>
      <c r="ACS93" s="26"/>
      <c r="ACT93" s="26"/>
      <c r="ACU93" s="26"/>
      <c r="ACV93" s="26"/>
      <c r="ACW93" s="26"/>
      <c r="ACX93" s="26"/>
      <c r="ACY93" s="26"/>
      <c r="ACZ93" s="26"/>
      <c r="ADA93" s="26"/>
      <c r="ADB93" s="26"/>
      <c r="ADC93" s="26"/>
      <c r="ADD93" s="26"/>
      <c r="ADE93" s="26"/>
      <c r="ADF93" s="26"/>
      <c r="ADG93" s="26"/>
      <c r="ADH93" s="26"/>
      <c r="ADI93" s="26"/>
      <c r="ADJ93" s="26"/>
      <c r="ADK93" s="26"/>
      <c r="ADL93" s="26"/>
      <c r="ADM93" s="26"/>
      <c r="ADN93" s="26"/>
      <c r="ADO93" s="26"/>
      <c r="ADP93" s="26"/>
      <c r="ADQ93" s="26"/>
      <c r="ADR93" s="26"/>
      <c r="ADS93" s="26"/>
      <c r="ADT93" s="26"/>
      <c r="ADU93" s="26"/>
      <c r="ADV93" s="26"/>
      <c r="ADW93" s="26"/>
      <c r="ADX93" s="26"/>
      <c r="ADY93" s="26"/>
      <c r="ADZ93" s="26"/>
      <c r="AEA93" s="26"/>
      <c r="AEB93" s="26"/>
      <c r="AEC93" s="26"/>
      <c r="AED93" s="26"/>
      <c r="AEE93" s="26"/>
      <c r="AEF93" s="26"/>
      <c r="AEG93" s="26"/>
      <c r="AEH93" s="26"/>
      <c r="AEI93" s="26"/>
      <c r="AEJ93" s="26"/>
      <c r="AEK93" s="26"/>
      <c r="AEL93" s="26"/>
      <c r="AEM93" s="26"/>
      <c r="AEN93" s="26"/>
      <c r="AEO93" s="26"/>
      <c r="AEP93" s="26"/>
      <c r="AEQ93" s="26"/>
      <c r="AER93" s="26"/>
      <c r="AES93" s="26"/>
      <c r="AET93" s="26"/>
      <c r="AEU93" s="26"/>
      <c r="AEV93" s="26"/>
      <c r="AEW93" s="26"/>
      <c r="AEX93" s="26"/>
      <c r="AEY93" s="26"/>
      <c r="AEZ93" s="26"/>
      <c r="AFA93" s="26"/>
      <c r="AFB93" s="26"/>
      <c r="AFC93" s="26"/>
      <c r="AFD93" s="26"/>
      <c r="AFE93" s="26"/>
      <c r="AFF93" s="26"/>
      <c r="AFG93" s="26"/>
      <c r="AFH93" s="26"/>
      <c r="AFI93" s="26"/>
      <c r="AFJ93" s="26"/>
      <c r="AFK93" s="26"/>
      <c r="AFL93" s="26"/>
      <c r="AFM93" s="26"/>
      <c r="AFN93" s="26"/>
      <c r="AFO93" s="26"/>
      <c r="AFP93" s="26"/>
      <c r="AFQ93" s="26"/>
      <c r="AFR93" s="26"/>
      <c r="AFS93" s="26"/>
      <c r="AFT93" s="26"/>
      <c r="AFU93" s="26"/>
      <c r="AFV93" s="26"/>
      <c r="AFW93" s="26"/>
      <c r="AFX93" s="26"/>
      <c r="AFY93" s="26"/>
      <c r="AFZ93" s="26"/>
      <c r="AGA93" s="26"/>
      <c r="AGB93" s="26"/>
      <c r="AGC93" s="26"/>
      <c r="AGD93" s="26"/>
      <c r="AGE93" s="26"/>
      <c r="AGF93" s="26"/>
      <c r="AGG93" s="26"/>
      <c r="AGH93" s="26"/>
      <c r="AGI93" s="26"/>
      <c r="AGJ93" s="26"/>
      <c r="AGK93" s="26"/>
      <c r="AGL93" s="26"/>
      <c r="AGM93" s="26"/>
      <c r="AGN93" s="26"/>
      <c r="AGO93" s="26"/>
      <c r="AGP93" s="26"/>
      <c r="AGQ93" s="26"/>
      <c r="AGR93" s="26"/>
      <c r="AGS93" s="26"/>
      <c r="AGT93" s="26"/>
      <c r="AGU93" s="26"/>
      <c r="AGV93" s="26"/>
      <c r="AGW93" s="26"/>
      <c r="AGX93" s="26"/>
      <c r="AGY93" s="26"/>
      <c r="AGZ93" s="26"/>
      <c r="AHA93" s="26"/>
      <c r="AHB93" s="26"/>
      <c r="AHC93" s="26"/>
      <c r="AHD93" s="26"/>
      <c r="AHE93" s="26"/>
      <c r="AHF93" s="26"/>
      <c r="AHG93" s="26"/>
      <c r="AHH93" s="26"/>
      <c r="AHI93" s="26"/>
      <c r="AHJ93" s="26"/>
      <c r="AHK93" s="26"/>
      <c r="AHL93" s="26"/>
      <c r="AHM93" s="26"/>
      <c r="AHN93" s="26"/>
      <c r="AHO93" s="26"/>
      <c r="AHP93" s="26"/>
      <c r="AHQ93" s="26"/>
      <c r="AHR93" s="26"/>
      <c r="AHS93" s="26"/>
      <c r="AHT93" s="26"/>
      <c r="AHU93" s="26"/>
      <c r="AHV93" s="26"/>
      <c r="AHW93" s="26"/>
      <c r="AHX93" s="26"/>
      <c r="AHY93" s="26"/>
      <c r="AHZ93" s="26"/>
      <c r="AIA93" s="26"/>
      <c r="AIB93" s="26"/>
      <c r="AIC93" s="26"/>
      <c r="AID93" s="26"/>
      <c r="AIE93" s="26"/>
      <c r="AIF93" s="26"/>
      <c r="AIG93" s="26"/>
      <c r="AIH93" s="26"/>
      <c r="AII93" s="26"/>
      <c r="AIJ93" s="26"/>
      <c r="AIK93" s="26"/>
      <c r="AIL93" s="26"/>
      <c r="AIM93" s="26"/>
      <c r="AIN93" s="26"/>
      <c r="AIO93" s="26"/>
      <c r="AIP93" s="26"/>
      <c r="AIQ93" s="26"/>
      <c r="AIR93" s="26"/>
      <c r="AIS93" s="26"/>
      <c r="AIT93" s="26"/>
      <c r="AIU93" s="26"/>
      <c r="AIV93" s="26"/>
      <c r="AIW93" s="26"/>
      <c r="AIX93" s="26"/>
      <c r="AIY93" s="26"/>
      <c r="AIZ93" s="26"/>
      <c r="AJA93" s="26"/>
      <c r="AJB93" s="26"/>
      <c r="AJC93" s="26"/>
      <c r="AJD93" s="26"/>
      <c r="AJE93" s="26"/>
      <c r="AJF93" s="26"/>
      <c r="AJG93" s="26"/>
      <c r="AJH93" s="26"/>
      <c r="AJI93" s="26"/>
      <c r="AJJ93" s="26"/>
      <c r="AJK93" s="26"/>
      <c r="AJL93" s="26"/>
      <c r="AJM93" s="26"/>
      <c r="AJN93" s="26"/>
      <c r="AJO93" s="26"/>
      <c r="AJP93" s="26"/>
      <c r="AJQ93" s="26"/>
      <c r="AJR93" s="26"/>
      <c r="AJS93" s="26"/>
      <c r="AJT93" s="26"/>
      <c r="AJU93" s="26"/>
      <c r="AJV93" s="26"/>
      <c r="AJW93" s="26"/>
      <c r="AJX93" s="26"/>
      <c r="AJY93" s="26"/>
      <c r="AJZ93" s="26"/>
      <c r="AKA93" s="26"/>
      <c r="AKB93" s="26"/>
      <c r="AKC93" s="26"/>
      <c r="AKD93" s="26"/>
      <c r="AKE93" s="26"/>
      <c r="AKF93" s="26"/>
      <c r="AKG93" s="26"/>
      <c r="AKH93" s="26"/>
      <c r="AKI93" s="26"/>
      <c r="AKJ93" s="26"/>
      <c r="AKK93" s="26"/>
      <c r="AKL93" s="26"/>
      <c r="AKM93" s="26"/>
      <c r="AKN93" s="26"/>
      <c r="AKO93" s="26"/>
      <c r="AKP93" s="26"/>
      <c r="AKQ93" s="26"/>
      <c r="AKR93" s="26"/>
      <c r="AKS93" s="26"/>
      <c r="AKT93" s="26"/>
      <c r="AKU93" s="26"/>
      <c r="AKV93" s="26"/>
      <c r="AKW93" s="26"/>
      <c r="AKX93" s="26"/>
      <c r="AKY93" s="26"/>
      <c r="AKZ93" s="26"/>
      <c r="ALA93" s="26"/>
      <c r="ALB93" s="26"/>
      <c r="ALC93" s="26"/>
      <c r="ALD93" s="26"/>
      <c r="ALE93" s="26"/>
      <c r="ALF93" s="26"/>
      <c r="ALG93" s="26"/>
      <c r="ALH93" s="26"/>
      <c r="ALI93" s="26"/>
      <c r="ALJ93" s="26"/>
      <c r="ALK93" s="26"/>
      <c r="ALL93" s="26"/>
      <c r="ALM93" s="26"/>
      <c r="ALN93" s="26"/>
      <c r="ALO93" s="26"/>
      <c r="ALP93" s="26"/>
      <c r="ALQ93" s="26"/>
      <c r="ALR93" s="26"/>
      <c r="ALS93" s="26"/>
      <c r="ALT93" s="26"/>
      <c r="ALU93" s="26"/>
      <c r="ALV93" s="26"/>
      <c r="ALW93" s="26"/>
      <c r="ALX93" s="26"/>
      <c r="ALY93" s="26"/>
      <c r="ALZ93" s="26"/>
      <c r="AMA93" s="26"/>
      <c r="AMB93" s="26"/>
      <c r="AMC93" s="26"/>
      <c r="AMD93" s="26"/>
      <c r="AME93" s="26"/>
      <c r="AMF93" s="26"/>
      <c r="AMG93" s="26"/>
      <c r="AMH93" s="26"/>
      <c r="AMI93" s="26"/>
      <c r="AMJ93" s="26"/>
    </row>
    <row r="94" spans="1:1024" s="32" customFormat="1" ht="12.75">
      <c r="A94" s="21"/>
      <c r="B94" s="8"/>
      <c r="D94" s="286"/>
      <c r="E94" s="362"/>
      <c r="F94" s="362"/>
    </row>
    <row r="95" spans="1:1024" s="32" customFormat="1" ht="12.75">
      <c r="A95" s="21"/>
      <c r="B95" s="8"/>
      <c r="C95" s="652"/>
      <c r="D95" s="286"/>
      <c r="E95" s="362"/>
      <c r="F95" s="362"/>
    </row>
    <row r="96" spans="1:1024" s="32" customFormat="1" ht="12.75">
      <c r="A96" s="21"/>
      <c r="B96" s="8"/>
      <c r="D96" s="286"/>
      <c r="E96" s="362"/>
      <c r="F96" s="362"/>
    </row>
    <row r="97" spans="1:1024" s="32" customFormat="1" ht="12.75">
      <c r="A97" s="21"/>
      <c r="B97" s="8"/>
      <c r="D97" s="286"/>
      <c r="E97" s="362"/>
      <c r="F97" s="362"/>
    </row>
    <row r="98" spans="1:1024" s="32" customFormat="1" ht="12.75">
      <c r="A98" s="21"/>
      <c r="B98" s="8"/>
      <c r="D98" s="286"/>
      <c r="E98" s="362"/>
      <c r="F98" s="362"/>
    </row>
    <row r="99" spans="1:1024" s="32" customFormat="1" ht="12.75">
      <c r="A99" s="21"/>
      <c r="B99" s="8"/>
      <c r="D99" s="286"/>
      <c r="E99" s="362"/>
      <c r="F99" s="362"/>
    </row>
    <row r="100" spans="1:1024" s="32" customFormat="1" ht="12.75">
      <c r="A100" s="21"/>
      <c r="B100" s="8"/>
      <c r="D100" s="286"/>
      <c r="E100" s="362"/>
      <c r="F100" s="362"/>
    </row>
    <row r="101" spans="1:1024" s="32" customFormat="1" ht="12.75">
      <c r="A101" s="21"/>
      <c r="B101" s="8"/>
      <c r="D101" s="286"/>
      <c r="E101" s="362"/>
      <c r="F101" s="362"/>
    </row>
    <row r="102" spans="1:1024" s="32" customFormat="1" ht="12.75">
      <c r="A102" s="21"/>
      <c r="B102" s="8"/>
      <c r="D102" s="286"/>
      <c r="E102" s="362"/>
      <c r="F102" s="362"/>
    </row>
    <row r="103" spans="1:1024" s="32" customFormat="1" ht="12.75">
      <c r="A103" s="21"/>
      <c r="B103" s="8"/>
      <c r="D103" s="286"/>
      <c r="E103" s="362"/>
      <c r="F103" s="362"/>
    </row>
    <row r="104" spans="1:1024" s="32" customFormat="1" ht="12.75">
      <c r="A104" s="21"/>
      <c r="B104" s="8"/>
      <c r="D104" s="286"/>
      <c r="E104" s="362"/>
      <c r="F104" s="362"/>
    </row>
    <row r="105" spans="1:1024" s="32" customFormat="1" ht="12.75">
      <c r="A105" s="21"/>
      <c r="B105" s="8"/>
      <c r="C105" s="39"/>
      <c r="D105" s="286"/>
      <c r="E105" s="362"/>
      <c r="F105" s="362"/>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c r="CV105" s="39"/>
      <c r="CW105" s="39"/>
      <c r="CX105" s="39"/>
      <c r="CY105" s="39"/>
      <c r="CZ105" s="39"/>
      <c r="DA105" s="39"/>
      <c r="DB105" s="39"/>
      <c r="DC105" s="39"/>
      <c r="DD105" s="39"/>
      <c r="DE105" s="39"/>
      <c r="DF105" s="39"/>
      <c r="DG105" s="39"/>
      <c r="DH105" s="39"/>
      <c r="DI105" s="39"/>
      <c r="DJ105" s="39"/>
      <c r="DK105" s="39"/>
      <c r="DL105" s="39"/>
      <c r="DM105" s="39"/>
      <c r="DN105" s="39"/>
      <c r="DO105" s="39"/>
      <c r="DP105" s="39"/>
      <c r="DQ105" s="39"/>
      <c r="DR105" s="39"/>
      <c r="DS105" s="39"/>
      <c r="DT105" s="39"/>
      <c r="DU105" s="39"/>
      <c r="DV105" s="39"/>
      <c r="DW105" s="39"/>
      <c r="DX105" s="39"/>
      <c r="DY105" s="39"/>
      <c r="DZ105" s="39"/>
      <c r="EA105" s="39"/>
      <c r="EB105" s="39"/>
      <c r="EC105" s="39"/>
      <c r="ED105" s="39"/>
      <c r="EE105" s="39"/>
      <c r="EF105" s="39"/>
      <c r="EG105" s="39"/>
      <c r="EH105" s="39"/>
      <c r="EI105" s="39"/>
      <c r="EJ105" s="39"/>
      <c r="EK105" s="39"/>
      <c r="EL105" s="39"/>
      <c r="EM105" s="39"/>
      <c r="EN105" s="39"/>
      <c r="EO105" s="39"/>
      <c r="EP105" s="39"/>
      <c r="EQ105" s="39"/>
      <c r="ER105" s="39"/>
      <c r="ES105" s="39"/>
      <c r="ET105" s="39"/>
      <c r="EU105" s="39"/>
      <c r="EV105" s="39"/>
      <c r="EW105" s="39"/>
      <c r="EX105" s="39"/>
      <c r="EY105" s="39"/>
      <c r="EZ105" s="39"/>
      <c r="FA105" s="39"/>
      <c r="FB105" s="39"/>
      <c r="FC105" s="39"/>
      <c r="FD105" s="39"/>
      <c r="FE105" s="39"/>
      <c r="FF105" s="39"/>
      <c r="FG105" s="39"/>
      <c r="FH105" s="39"/>
      <c r="FI105" s="39"/>
      <c r="FJ105" s="39"/>
      <c r="FK105" s="39"/>
      <c r="FL105" s="39"/>
      <c r="FM105" s="39"/>
      <c r="FN105" s="39"/>
      <c r="FO105" s="39"/>
      <c r="FP105" s="39"/>
      <c r="FQ105" s="39"/>
      <c r="FR105" s="39"/>
      <c r="FS105" s="39"/>
      <c r="FT105" s="39"/>
      <c r="FU105" s="39"/>
      <c r="FV105" s="39"/>
      <c r="FW105" s="39"/>
      <c r="FX105" s="39"/>
      <c r="FY105" s="39"/>
      <c r="FZ105" s="39"/>
      <c r="GA105" s="39"/>
      <c r="GB105" s="39"/>
      <c r="GC105" s="39"/>
      <c r="GD105" s="39"/>
      <c r="GE105" s="39"/>
      <c r="GF105" s="39"/>
      <c r="GG105" s="39"/>
      <c r="GH105" s="39"/>
      <c r="GI105" s="39"/>
      <c r="GJ105" s="39"/>
      <c r="GK105" s="39"/>
      <c r="GL105" s="39"/>
      <c r="GM105" s="39"/>
      <c r="GN105" s="39"/>
      <c r="GO105" s="39"/>
      <c r="GP105" s="39"/>
      <c r="GQ105" s="39"/>
      <c r="GR105" s="39"/>
      <c r="GS105" s="39"/>
      <c r="GT105" s="39"/>
      <c r="GU105" s="39"/>
      <c r="GV105" s="39"/>
      <c r="GW105" s="39"/>
      <c r="GX105" s="39"/>
      <c r="GY105" s="39"/>
      <c r="GZ105" s="39"/>
      <c r="HA105" s="39"/>
      <c r="HB105" s="39"/>
      <c r="HC105" s="39"/>
      <c r="HD105" s="39"/>
      <c r="HE105" s="39"/>
      <c r="HF105" s="39"/>
      <c r="HG105" s="39"/>
      <c r="HH105" s="39"/>
      <c r="HI105" s="39"/>
      <c r="HJ105" s="39"/>
      <c r="HK105" s="39"/>
      <c r="HL105" s="39"/>
      <c r="HM105" s="39"/>
      <c r="HN105" s="39"/>
      <c r="HO105" s="39"/>
      <c r="HP105" s="39"/>
      <c r="HQ105" s="39"/>
      <c r="HR105" s="39"/>
      <c r="HS105" s="39"/>
      <c r="HT105" s="39"/>
      <c r="HU105" s="39"/>
      <c r="HV105" s="39"/>
      <c r="HW105" s="39"/>
      <c r="HX105" s="39"/>
      <c r="HY105" s="39"/>
      <c r="HZ105" s="39"/>
      <c r="IA105" s="39"/>
      <c r="IB105" s="39"/>
      <c r="IC105" s="39"/>
      <c r="ID105" s="39"/>
      <c r="IE105" s="39"/>
      <c r="IF105" s="39"/>
      <c r="IG105" s="39"/>
      <c r="IH105" s="39"/>
      <c r="II105" s="39"/>
      <c r="IJ105" s="39"/>
      <c r="IK105" s="39"/>
      <c r="IL105" s="39"/>
      <c r="IM105" s="39"/>
      <c r="IN105" s="39"/>
      <c r="IO105" s="39"/>
      <c r="IP105" s="39"/>
      <c r="IQ105" s="39"/>
      <c r="IR105" s="39"/>
      <c r="IS105" s="39"/>
      <c r="IT105" s="39"/>
      <c r="IU105" s="39"/>
      <c r="IV105" s="39"/>
      <c r="IW105" s="39"/>
      <c r="IX105" s="39"/>
      <c r="IY105" s="39"/>
      <c r="IZ105" s="39"/>
      <c r="JA105" s="39"/>
      <c r="JB105" s="39"/>
      <c r="JC105" s="39"/>
      <c r="JD105" s="39"/>
      <c r="JE105" s="39"/>
      <c r="JF105" s="39"/>
      <c r="JG105" s="39"/>
      <c r="JH105" s="39"/>
      <c r="JI105" s="39"/>
      <c r="JJ105" s="39"/>
      <c r="JK105" s="39"/>
      <c r="JL105" s="39"/>
      <c r="JM105" s="39"/>
      <c r="JN105" s="39"/>
      <c r="JO105" s="39"/>
      <c r="JP105" s="39"/>
      <c r="JQ105" s="39"/>
      <c r="JR105" s="39"/>
      <c r="JS105" s="39"/>
      <c r="JT105" s="39"/>
      <c r="JU105" s="39"/>
      <c r="JV105" s="39"/>
      <c r="JW105" s="39"/>
      <c r="JX105" s="39"/>
      <c r="JY105" s="39"/>
      <c r="JZ105" s="39"/>
      <c r="KA105" s="39"/>
      <c r="KB105" s="39"/>
      <c r="KC105" s="39"/>
      <c r="KD105" s="39"/>
      <c r="KE105" s="39"/>
      <c r="KF105" s="39"/>
      <c r="KG105" s="39"/>
      <c r="KH105" s="39"/>
      <c r="KI105" s="39"/>
      <c r="KJ105" s="39"/>
      <c r="KK105" s="39"/>
      <c r="KL105" s="39"/>
      <c r="KM105" s="39"/>
      <c r="KN105" s="39"/>
      <c r="KO105" s="39"/>
      <c r="KP105" s="39"/>
      <c r="KQ105" s="39"/>
      <c r="KR105" s="39"/>
      <c r="KS105" s="39"/>
      <c r="KT105" s="39"/>
      <c r="KU105" s="39"/>
      <c r="KV105" s="39"/>
      <c r="KW105" s="39"/>
      <c r="KX105" s="39"/>
      <c r="KY105" s="39"/>
      <c r="KZ105" s="39"/>
      <c r="LA105" s="39"/>
      <c r="LB105" s="39"/>
      <c r="LC105" s="39"/>
      <c r="LD105" s="39"/>
      <c r="LE105" s="39"/>
      <c r="LF105" s="39"/>
      <c r="LG105" s="39"/>
      <c r="LH105" s="39"/>
      <c r="LI105" s="39"/>
      <c r="LJ105" s="39"/>
      <c r="LK105" s="39"/>
      <c r="LL105" s="39"/>
      <c r="LM105" s="39"/>
      <c r="LN105" s="39"/>
      <c r="LO105" s="39"/>
      <c r="LP105" s="39"/>
      <c r="LQ105" s="39"/>
      <c r="LR105" s="39"/>
      <c r="LS105" s="39"/>
      <c r="LT105" s="39"/>
      <c r="LU105" s="39"/>
      <c r="LV105" s="39"/>
      <c r="LW105" s="39"/>
      <c r="LX105" s="39"/>
      <c r="LY105" s="39"/>
      <c r="LZ105" s="39"/>
      <c r="MA105" s="39"/>
      <c r="MB105" s="39"/>
      <c r="MC105" s="39"/>
      <c r="MD105" s="39"/>
      <c r="ME105" s="39"/>
      <c r="MF105" s="39"/>
      <c r="MG105" s="39"/>
      <c r="MH105" s="39"/>
      <c r="MI105" s="39"/>
      <c r="MJ105" s="39"/>
      <c r="MK105" s="39"/>
      <c r="ML105" s="39"/>
      <c r="MM105" s="39"/>
      <c r="MN105" s="39"/>
      <c r="MO105" s="39"/>
      <c r="MP105" s="39"/>
      <c r="MQ105" s="39"/>
      <c r="MR105" s="39"/>
      <c r="MS105" s="39"/>
      <c r="MT105" s="39"/>
      <c r="MU105" s="39"/>
      <c r="MV105" s="39"/>
      <c r="MW105" s="39"/>
      <c r="MX105" s="39"/>
      <c r="MY105" s="39"/>
      <c r="MZ105" s="39"/>
      <c r="NA105" s="39"/>
      <c r="NB105" s="39"/>
      <c r="NC105" s="39"/>
      <c r="ND105" s="39"/>
      <c r="NE105" s="39"/>
      <c r="NF105" s="39"/>
      <c r="NG105" s="39"/>
      <c r="NH105" s="39"/>
      <c r="NI105" s="39"/>
      <c r="NJ105" s="39"/>
      <c r="NK105" s="39"/>
      <c r="NL105" s="39"/>
      <c r="NM105" s="39"/>
      <c r="NN105" s="39"/>
      <c r="NO105" s="39"/>
      <c r="NP105" s="39"/>
      <c r="NQ105" s="39"/>
      <c r="NR105" s="39"/>
      <c r="NS105" s="39"/>
      <c r="NT105" s="39"/>
      <c r="NU105" s="39"/>
      <c r="NV105" s="39"/>
      <c r="NW105" s="39"/>
      <c r="NX105" s="39"/>
      <c r="NY105" s="39"/>
      <c r="NZ105" s="39"/>
      <c r="OA105" s="39"/>
      <c r="OB105" s="39"/>
      <c r="OC105" s="39"/>
      <c r="OD105" s="39"/>
      <c r="OE105" s="39"/>
      <c r="OF105" s="39"/>
      <c r="OG105" s="39"/>
      <c r="OH105" s="39"/>
      <c r="OI105" s="39"/>
      <c r="OJ105" s="39"/>
      <c r="OK105" s="39"/>
      <c r="OL105" s="39"/>
      <c r="OM105" s="39"/>
      <c r="ON105" s="39"/>
      <c r="OO105" s="39"/>
      <c r="OP105" s="39"/>
      <c r="OQ105" s="39"/>
      <c r="OR105" s="39"/>
      <c r="OS105" s="39"/>
      <c r="OT105" s="39"/>
      <c r="OU105" s="39"/>
      <c r="OV105" s="39"/>
      <c r="OW105" s="39"/>
      <c r="OX105" s="39"/>
      <c r="OY105" s="39"/>
      <c r="OZ105" s="39"/>
      <c r="PA105" s="39"/>
      <c r="PB105" s="39"/>
      <c r="PC105" s="39"/>
      <c r="PD105" s="39"/>
      <c r="PE105" s="39"/>
      <c r="PF105" s="39"/>
      <c r="PG105" s="39"/>
      <c r="PH105" s="39"/>
      <c r="PI105" s="39"/>
      <c r="PJ105" s="39"/>
      <c r="PK105" s="39"/>
      <c r="PL105" s="39"/>
      <c r="PM105" s="39"/>
      <c r="PN105" s="39"/>
      <c r="PO105" s="39"/>
      <c r="PP105" s="39"/>
      <c r="PQ105" s="39"/>
      <c r="PR105" s="39"/>
      <c r="PS105" s="39"/>
      <c r="PT105" s="39"/>
      <c r="PU105" s="39"/>
      <c r="PV105" s="39"/>
      <c r="PW105" s="39"/>
      <c r="PX105" s="39"/>
      <c r="PY105" s="39"/>
      <c r="PZ105" s="39"/>
      <c r="QA105" s="39"/>
      <c r="QB105" s="39"/>
      <c r="QC105" s="39"/>
      <c r="QD105" s="39"/>
      <c r="QE105" s="39"/>
      <c r="QF105" s="39"/>
      <c r="QG105" s="39"/>
      <c r="QH105" s="39"/>
      <c r="QI105" s="39"/>
      <c r="QJ105" s="39"/>
      <c r="QK105" s="39"/>
      <c r="QL105" s="39"/>
      <c r="QM105" s="39"/>
      <c r="QN105" s="39"/>
      <c r="QO105" s="39"/>
      <c r="QP105" s="39"/>
      <c r="QQ105" s="39"/>
      <c r="QR105" s="39"/>
      <c r="QS105" s="39"/>
      <c r="QT105" s="39"/>
      <c r="QU105" s="39"/>
      <c r="QV105" s="39"/>
      <c r="QW105" s="39"/>
      <c r="QX105" s="39"/>
      <c r="QY105" s="39"/>
      <c r="QZ105" s="39"/>
      <c r="RA105" s="39"/>
      <c r="RB105" s="39"/>
      <c r="RC105" s="39"/>
      <c r="RD105" s="39"/>
      <c r="RE105" s="39"/>
      <c r="RF105" s="39"/>
      <c r="RG105" s="39"/>
      <c r="RH105" s="39"/>
      <c r="RI105" s="39"/>
      <c r="RJ105" s="39"/>
      <c r="RK105" s="39"/>
      <c r="RL105" s="39"/>
      <c r="RM105" s="39"/>
      <c r="RN105" s="39"/>
      <c r="RO105" s="39"/>
      <c r="RP105" s="39"/>
      <c r="RQ105" s="39"/>
      <c r="RR105" s="39"/>
      <c r="RS105" s="39"/>
      <c r="RT105" s="39"/>
      <c r="RU105" s="39"/>
      <c r="RV105" s="39"/>
      <c r="RW105" s="39"/>
      <c r="RX105" s="39"/>
      <c r="RY105" s="39"/>
      <c r="RZ105" s="39"/>
      <c r="SA105" s="39"/>
      <c r="SB105" s="39"/>
      <c r="SC105" s="39"/>
      <c r="SD105" s="39"/>
      <c r="SE105" s="39"/>
      <c r="SF105" s="39"/>
      <c r="SG105" s="39"/>
      <c r="SH105" s="39"/>
      <c r="SI105" s="39"/>
      <c r="SJ105" s="39"/>
      <c r="SK105" s="39"/>
      <c r="SL105" s="39"/>
      <c r="SM105" s="39"/>
      <c r="SN105" s="39"/>
      <c r="SO105" s="39"/>
      <c r="SP105" s="39"/>
      <c r="SQ105" s="39"/>
      <c r="SR105" s="39"/>
      <c r="SS105" s="39"/>
      <c r="ST105" s="39"/>
      <c r="SU105" s="39"/>
      <c r="SV105" s="39"/>
      <c r="SW105" s="39"/>
      <c r="SX105" s="39"/>
      <c r="SY105" s="39"/>
      <c r="SZ105" s="39"/>
      <c r="TA105" s="39"/>
      <c r="TB105" s="39"/>
      <c r="TC105" s="39"/>
      <c r="TD105" s="39"/>
      <c r="TE105" s="39"/>
      <c r="TF105" s="39"/>
      <c r="TG105" s="39"/>
      <c r="TH105" s="39"/>
      <c r="TI105" s="39"/>
      <c r="TJ105" s="39"/>
      <c r="TK105" s="39"/>
      <c r="TL105" s="39"/>
      <c r="TM105" s="39"/>
      <c r="TN105" s="39"/>
      <c r="TO105" s="39"/>
      <c r="TP105" s="39"/>
      <c r="TQ105" s="39"/>
      <c r="TR105" s="39"/>
      <c r="TS105" s="39"/>
      <c r="TT105" s="39"/>
      <c r="TU105" s="39"/>
      <c r="TV105" s="39"/>
      <c r="TW105" s="39"/>
      <c r="TX105" s="39"/>
      <c r="TY105" s="39"/>
      <c r="TZ105" s="39"/>
      <c r="UA105" s="39"/>
      <c r="UB105" s="39"/>
      <c r="UC105" s="39"/>
      <c r="UD105" s="39"/>
      <c r="UE105" s="39"/>
      <c r="UF105" s="39"/>
      <c r="UG105" s="39"/>
      <c r="UH105" s="39"/>
      <c r="UI105" s="39"/>
      <c r="UJ105" s="39"/>
      <c r="UK105" s="39"/>
      <c r="UL105" s="39"/>
      <c r="UM105" s="39"/>
      <c r="UN105" s="39"/>
      <c r="UO105" s="39"/>
      <c r="UP105" s="39"/>
      <c r="UQ105" s="39"/>
      <c r="UR105" s="39"/>
      <c r="US105" s="39"/>
      <c r="UT105" s="39"/>
      <c r="UU105" s="39"/>
      <c r="UV105" s="39"/>
      <c r="UW105" s="39"/>
      <c r="UX105" s="39"/>
      <c r="UY105" s="39"/>
      <c r="UZ105" s="39"/>
      <c r="VA105" s="39"/>
      <c r="VB105" s="39"/>
      <c r="VC105" s="39"/>
      <c r="VD105" s="39"/>
      <c r="VE105" s="39"/>
      <c r="VF105" s="39"/>
      <c r="VG105" s="39"/>
      <c r="VH105" s="39"/>
      <c r="VI105" s="39"/>
      <c r="VJ105" s="39"/>
      <c r="VK105" s="39"/>
      <c r="VL105" s="39"/>
      <c r="VM105" s="39"/>
      <c r="VN105" s="39"/>
      <c r="VO105" s="39"/>
      <c r="VP105" s="39"/>
      <c r="VQ105" s="39"/>
      <c r="VR105" s="39"/>
      <c r="VS105" s="39"/>
      <c r="VT105" s="39"/>
      <c r="VU105" s="39"/>
      <c r="VV105" s="39"/>
      <c r="VW105" s="39"/>
      <c r="VX105" s="39"/>
      <c r="VY105" s="39"/>
      <c r="VZ105" s="39"/>
      <c r="WA105" s="39"/>
      <c r="WB105" s="39"/>
      <c r="WC105" s="39"/>
      <c r="WD105" s="39"/>
      <c r="WE105" s="39"/>
      <c r="WF105" s="39"/>
      <c r="WG105" s="39"/>
      <c r="WH105" s="39"/>
      <c r="WI105" s="39"/>
      <c r="WJ105" s="39"/>
      <c r="WK105" s="39"/>
      <c r="WL105" s="39"/>
      <c r="WM105" s="39"/>
      <c r="WN105" s="39"/>
      <c r="WO105" s="39"/>
      <c r="WP105" s="39"/>
      <c r="WQ105" s="39"/>
      <c r="WR105" s="39"/>
      <c r="WS105" s="39"/>
      <c r="WT105" s="39"/>
      <c r="WU105" s="39"/>
      <c r="WV105" s="39"/>
      <c r="WW105" s="39"/>
      <c r="WX105" s="39"/>
      <c r="WY105" s="39"/>
      <c r="WZ105" s="39"/>
      <c r="XA105" s="39"/>
      <c r="XB105" s="39"/>
      <c r="XC105" s="39"/>
      <c r="XD105" s="39"/>
      <c r="XE105" s="39"/>
      <c r="XF105" s="39"/>
      <c r="XG105" s="39"/>
      <c r="XH105" s="39"/>
      <c r="XI105" s="39"/>
      <c r="XJ105" s="39"/>
      <c r="XK105" s="39"/>
      <c r="XL105" s="39"/>
      <c r="XM105" s="39"/>
      <c r="XN105" s="39"/>
      <c r="XO105" s="39"/>
      <c r="XP105" s="39"/>
      <c r="XQ105" s="39"/>
      <c r="XR105" s="39"/>
      <c r="XS105" s="39"/>
      <c r="XT105" s="39"/>
      <c r="XU105" s="39"/>
      <c r="XV105" s="39"/>
      <c r="XW105" s="39"/>
      <c r="XX105" s="39"/>
      <c r="XY105" s="39"/>
      <c r="XZ105" s="39"/>
      <c r="YA105" s="39"/>
      <c r="YB105" s="39"/>
      <c r="YC105" s="39"/>
      <c r="YD105" s="39"/>
      <c r="YE105" s="39"/>
      <c r="YF105" s="39"/>
      <c r="YG105" s="39"/>
      <c r="YH105" s="39"/>
      <c r="YI105" s="39"/>
      <c r="YJ105" s="39"/>
      <c r="YK105" s="39"/>
      <c r="YL105" s="39"/>
      <c r="YM105" s="39"/>
      <c r="YN105" s="39"/>
      <c r="YO105" s="39"/>
      <c r="YP105" s="39"/>
      <c r="YQ105" s="39"/>
      <c r="YR105" s="39"/>
      <c r="YS105" s="39"/>
      <c r="YT105" s="39"/>
      <c r="YU105" s="39"/>
      <c r="YV105" s="39"/>
      <c r="YW105" s="39"/>
      <c r="YX105" s="39"/>
      <c r="YY105" s="39"/>
      <c r="YZ105" s="39"/>
      <c r="ZA105" s="39"/>
      <c r="ZB105" s="39"/>
      <c r="ZC105" s="39"/>
      <c r="ZD105" s="39"/>
      <c r="ZE105" s="39"/>
      <c r="ZF105" s="39"/>
      <c r="ZG105" s="39"/>
      <c r="ZH105" s="39"/>
      <c r="ZI105" s="39"/>
      <c r="ZJ105" s="39"/>
      <c r="ZK105" s="39"/>
      <c r="ZL105" s="39"/>
      <c r="ZM105" s="39"/>
      <c r="ZN105" s="39"/>
      <c r="ZO105" s="39"/>
      <c r="ZP105" s="39"/>
      <c r="ZQ105" s="39"/>
      <c r="ZR105" s="39"/>
      <c r="ZS105" s="39"/>
      <c r="ZT105" s="39"/>
      <c r="ZU105" s="39"/>
      <c r="ZV105" s="39"/>
      <c r="ZW105" s="39"/>
      <c r="ZX105" s="39"/>
      <c r="ZY105" s="39"/>
      <c r="ZZ105" s="39"/>
      <c r="AAA105" s="39"/>
      <c r="AAB105" s="39"/>
      <c r="AAC105" s="39"/>
      <c r="AAD105" s="39"/>
      <c r="AAE105" s="39"/>
      <c r="AAF105" s="39"/>
      <c r="AAG105" s="39"/>
      <c r="AAH105" s="39"/>
      <c r="AAI105" s="39"/>
      <c r="AAJ105" s="39"/>
      <c r="AAK105" s="39"/>
      <c r="AAL105" s="39"/>
      <c r="AAM105" s="39"/>
      <c r="AAN105" s="39"/>
      <c r="AAO105" s="39"/>
      <c r="AAP105" s="39"/>
      <c r="AAQ105" s="39"/>
      <c r="AAR105" s="39"/>
      <c r="AAS105" s="39"/>
      <c r="AAT105" s="39"/>
      <c r="AAU105" s="39"/>
      <c r="AAV105" s="39"/>
      <c r="AAW105" s="39"/>
      <c r="AAX105" s="39"/>
      <c r="AAY105" s="39"/>
      <c r="AAZ105" s="39"/>
      <c r="ABA105" s="39"/>
      <c r="ABB105" s="39"/>
      <c r="ABC105" s="39"/>
      <c r="ABD105" s="39"/>
      <c r="ABE105" s="39"/>
      <c r="ABF105" s="39"/>
      <c r="ABG105" s="39"/>
      <c r="ABH105" s="39"/>
      <c r="ABI105" s="39"/>
      <c r="ABJ105" s="39"/>
      <c r="ABK105" s="39"/>
      <c r="ABL105" s="39"/>
      <c r="ABM105" s="39"/>
      <c r="ABN105" s="39"/>
      <c r="ABO105" s="39"/>
      <c r="ABP105" s="39"/>
      <c r="ABQ105" s="39"/>
      <c r="ABR105" s="39"/>
      <c r="ABS105" s="39"/>
      <c r="ABT105" s="39"/>
      <c r="ABU105" s="39"/>
      <c r="ABV105" s="39"/>
      <c r="ABW105" s="39"/>
      <c r="ABX105" s="39"/>
      <c r="ABY105" s="39"/>
      <c r="ABZ105" s="39"/>
      <c r="ACA105" s="39"/>
      <c r="ACB105" s="39"/>
      <c r="ACC105" s="39"/>
      <c r="ACD105" s="39"/>
      <c r="ACE105" s="39"/>
      <c r="ACF105" s="39"/>
      <c r="ACG105" s="39"/>
      <c r="ACH105" s="39"/>
      <c r="ACI105" s="39"/>
      <c r="ACJ105" s="39"/>
      <c r="ACK105" s="39"/>
      <c r="ACL105" s="39"/>
      <c r="ACM105" s="39"/>
      <c r="ACN105" s="39"/>
      <c r="ACO105" s="39"/>
      <c r="ACP105" s="39"/>
      <c r="ACQ105" s="39"/>
      <c r="ACR105" s="39"/>
      <c r="ACS105" s="39"/>
      <c r="ACT105" s="39"/>
      <c r="ACU105" s="39"/>
      <c r="ACV105" s="39"/>
      <c r="ACW105" s="39"/>
      <c r="ACX105" s="39"/>
      <c r="ACY105" s="39"/>
      <c r="ACZ105" s="39"/>
      <c r="ADA105" s="39"/>
      <c r="ADB105" s="39"/>
      <c r="ADC105" s="39"/>
      <c r="ADD105" s="39"/>
      <c r="ADE105" s="39"/>
      <c r="ADF105" s="39"/>
      <c r="ADG105" s="39"/>
      <c r="ADH105" s="39"/>
      <c r="ADI105" s="39"/>
      <c r="ADJ105" s="39"/>
      <c r="ADK105" s="39"/>
      <c r="ADL105" s="39"/>
      <c r="ADM105" s="39"/>
      <c r="ADN105" s="39"/>
      <c r="ADO105" s="39"/>
      <c r="ADP105" s="39"/>
      <c r="ADQ105" s="39"/>
      <c r="ADR105" s="39"/>
      <c r="ADS105" s="39"/>
      <c r="ADT105" s="39"/>
      <c r="ADU105" s="39"/>
      <c r="ADV105" s="39"/>
      <c r="ADW105" s="39"/>
      <c r="ADX105" s="39"/>
      <c r="ADY105" s="39"/>
      <c r="ADZ105" s="39"/>
      <c r="AEA105" s="39"/>
      <c r="AEB105" s="39"/>
      <c r="AEC105" s="39"/>
      <c r="AED105" s="39"/>
      <c r="AEE105" s="39"/>
      <c r="AEF105" s="39"/>
      <c r="AEG105" s="39"/>
      <c r="AEH105" s="39"/>
      <c r="AEI105" s="39"/>
      <c r="AEJ105" s="39"/>
      <c r="AEK105" s="39"/>
      <c r="AEL105" s="39"/>
      <c r="AEM105" s="39"/>
      <c r="AEN105" s="39"/>
      <c r="AEO105" s="39"/>
      <c r="AEP105" s="39"/>
      <c r="AEQ105" s="39"/>
      <c r="AER105" s="39"/>
      <c r="AES105" s="39"/>
      <c r="AET105" s="39"/>
      <c r="AEU105" s="39"/>
      <c r="AEV105" s="39"/>
      <c r="AEW105" s="39"/>
      <c r="AEX105" s="39"/>
      <c r="AEY105" s="39"/>
      <c r="AEZ105" s="39"/>
      <c r="AFA105" s="39"/>
      <c r="AFB105" s="39"/>
      <c r="AFC105" s="39"/>
      <c r="AFD105" s="39"/>
      <c r="AFE105" s="39"/>
      <c r="AFF105" s="39"/>
      <c r="AFG105" s="39"/>
      <c r="AFH105" s="39"/>
      <c r="AFI105" s="39"/>
      <c r="AFJ105" s="39"/>
      <c r="AFK105" s="39"/>
      <c r="AFL105" s="39"/>
      <c r="AFM105" s="39"/>
      <c r="AFN105" s="39"/>
      <c r="AFO105" s="39"/>
      <c r="AFP105" s="39"/>
      <c r="AFQ105" s="39"/>
      <c r="AFR105" s="39"/>
      <c r="AFS105" s="39"/>
      <c r="AFT105" s="39"/>
      <c r="AFU105" s="39"/>
      <c r="AFV105" s="39"/>
      <c r="AFW105" s="39"/>
      <c r="AFX105" s="39"/>
      <c r="AFY105" s="39"/>
      <c r="AFZ105" s="39"/>
      <c r="AGA105" s="39"/>
      <c r="AGB105" s="39"/>
      <c r="AGC105" s="39"/>
      <c r="AGD105" s="39"/>
      <c r="AGE105" s="39"/>
      <c r="AGF105" s="39"/>
      <c r="AGG105" s="39"/>
      <c r="AGH105" s="39"/>
      <c r="AGI105" s="39"/>
      <c r="AGJ105" s="39"/>
      <c r="AGK105" s="39"/>
      <c r="AGL105" s="39"/>
      <c r="AGM105" s="39"/>
      <c r="AGN105" s="39"/>
      <c r="AGO105" s="39"/>
      <c r="AGP105" s="39"/>
      <c r="AGQ105" s="39"/>
      <c r="AGR105" s="39"/>
      <c r="AGS105" s="39"/>
      <c r="AGT105" s="39"/>
      <c r="AGU105" s="39"/>
      <c r="AGV105" s="39"/>
      <c r="AGW105" s="39"/>
      <c r="AGX105" s="39"/>
      <c r="AGY105" s="39"/>
      <c r="AGZ105" s="39"/>
      <c r="AHA105" s="39"/>
      <c r="AHB105" s="39"/>
      <c r="AHC105" s="39"/>
      <c r="AHD105" s="39"/>
      <c r="AHE105" s="39"/>
      <c r="AHF105" s="39"/>
      <c r="AHG105" s="39"/>
      <c r="AHH105" s="39"/>
      <c r="AHI105" s="39"/>
      <c r="AHJ105" s="39"/>
      <c r="AHK105" s="39"/>
      <c r="AHL105" s="39"/>
      <c r="AHM105" s="39"/>
      <c r="AHN105" s="39"/>
      <c r="AHO105" s="39"/>
      <c r="AHP105" s="39"/>
      <c r="AHQ105" s="39"/>
      <c r="AHR105" s="39"/>
      <c r="AHS105" s="39"/>
      <c r="AHT105" s="39"/>
      <c r="AHU105" s="39"/>
      <c r="AHV105" s="39"/>
      <c r="AHW105" s="39"/>
      <c r="AHX105" s="39"/>
      <c r="AHY105" s="39"/>
      <c r="AHZ105" s="39"/>
      <c r="AIA105" s="39"/>
      <c r="AIB105" s="39"/>
      <c r="AIC105" s="39"/>
      <c r="AID105" s="39"/>
      <c r="AIE105" s="39"/>
      <c r="AIF105" s="39"/>
      <c r="AIG105" s="39"/>
      <c r="AIH105" s="39"/>
      <c r="AII105" s="39"/>
      <c r="AIJ105" s="39"/>
      <c r="AIK105" s="39"/>
      <c r="AIL105" s="39"/>
      <c r="AIM105" s="39"/>
      <c r="AIN105" s="39"/>
      <c r="AIO105" s="39"/>
      <c r="AIP105" s="39"/>
      <c r="AIQ105" s="39"/>
      <c r="AIR105" s="39"/>
      <c r="AIS105" s="39"/>
      <c r="AIT105" s="39"/>
      <c r="AIU105" s="39"/>
      <c r="AIV105" s="39"/>
      <c r="AIW105" s="39"/>
      <c r="AIX105" s="39"/>
      <c r="AIY105" s="39"/>
      <c r="AIZ105" s="39"/>
      <c r="AJA105" s="39"/>
      <c r="AJB105" s="39"/>
      <c r="AJC105" s="39"/>
      <c r="AJD105" s="39"/>
      <c r="AJE105" s="39"/>
      <c r="AJF105" s="39"/>
      <c r="AJG105" s="39"/>
      <c r="AJH105" s="39"/>
      <c r="AJI105" s="39"/>
      <c r="AJJ105" s="39"/>
      <c r="AJK105" s="39"/>
      <c r="AJL105" s="39"/>
      <c r="AJM105" s="39"/>
      <c r="AJN105" s="39"/>
      <c r="AJO105" s="39"/>
      <c r="AJP105" s="39"/>
      <c r="AJQ105" s="39"/>
      <c r="AJR105" s="39"/>
      <c r="AJS105" s="39"/>
      <c r="AJT105" s="39"/>
      <c r="AJU105" s="39"/>
      <c r="AJV105" s="39"/>
      <c r="AJW105" s="39"/>
      <c r="AJX105" s="39"/>
      <c r="AJY105" s="39"/>
      <c r="AJZ105" s="39"/>
      <c r="AKA105" s="39"/>
      <c r="AKB105" s="39"/>
      <c r="AKC105" s="39"/>
      <c r="AKD105" s="39"/>
      <c r="AKE105" s="39"/>
      <c r="AKF105" s="39"/>
      <c r="AKG105" s="39"/>
      <c r="AKH105" s="39"/>
      <c r="AKI105" s="39"/>
      <c r="AKJ105" s="39"/>
      <c r="AKK105" s="39"/>
      <c r="AKL105" s="39"/>
      <c r="AKM105" s="39"/>
      <c r="AKN105" s="39"/>
      <c r="AKO105" s="39"/>
      <c r="AKP105" s="39"/>
      <c r="AKQ105" s="39"/>
      <c r="AKR105" s="39"/>
      <c r="AKS105" s="39"/>
      <c r="AKT105" s="39"/>
      <c r="AKU105" s="39"/>
      <c r="AKV105" s="39"/>
      <c r="AKW105" s="39"/>
      <c r="AKX105" s="39"/>
      <c r="AKY105" s="39"/>
      <c r="AKZ105" s="39"/>
      <c r="ALA105" s="39"/>
      <c r="ALB105" s="39"/>
      <c r="ALC105" s="39"/>
      <c r="ALD105" s="39"/>
      <c r="ALE105" s="39"/>
      <c r="ALF105" s="39"/>
      <c r="ALG105" s="39"/>
      <c r="ALH105" s="39"/>
      <c r="ALI105" s="39"/>
      <c r="ALJ105" s="39"/>
      <c r="ALK105" s="39"/>
      <c r="ALL105" s="39"/>
      <c r="ALM105" s="39"/>
      <c r="ALN105" s="39"/>
      <c r="ALO105" s="39"/>
      <c r="ALP105" s="39"/>
      <c r="ALQ105" s="39"/>
      <c r="ALR105" s="39"/>
      <c r="ALS105" s="39"/>
      <c r="ALT105" s="39"/>
      <c r="ALU105" s="39"/>
      <c r="ALV105" s="39"/>
      <c r="ALW105" s="39"/>
      <c r="ALX105" s="39"/>
      <c r="ALY105" s="39"/>
      <c r="ALZ105" s="39"/>
      <c r="AMA105" s="39"/>
      <c r="AMB105" s="39"/>
      <c r="AMC105" s="39"/>
      <c r="AMD105" s="39"/>
      <c r="AME105" s="39"/>
      <c r="AMF105" s="39"/>
      <c r="AMG105" s="39"/>
      <c r="AMH105" s="39"/>
      <c r="AMI105" s="39"/>
      <c r="AMJ105" s="39"/>
    </row>
    <row r="106" spans="1:1024" s="32" customFormat="1" ht="12.75">
      <c r="A106" s="21"/>
      <c r="B106" s="8"/>
      <c r="D106" s="286"/>
      <c r="E106" s="362"/>
      <c r="F106" s="362"/>
    </row>
    <row r="107" spans="1:1024" s="32" customFormat="1" ht="12.75">
      <c r="A107" s="21"/>
      <c r="B107" s="8"/>
      <c r="D107" s="286"/>
      <c r="E107" s="362"/>
      <c r="F107" s="362"/>
    </row>
    <row r="108" spans="1:1024" s="39" customFormat="1" ht="12.75">
      <c r="A108" s="21"/>
      <c r="B108" s="8"/>
      <c r="C108" s="32"/>
      <c r="D108" s="286"/>
      <c r="E108" s="362"/>
      <c r="F108" s="36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c r="FD108" s="32"/>
      <c r="FE108" s="32"/>
      <c r="FF108" s="32"/>
      <c r="FG108" s="32"/>
      <c r="FH108" s="32"/>
      <c r="FI108" s="32"/>
      <c r="FJ108" s="32"/>
      <c r="FK108" s="32"/>
      <c r="FL108" s="32"/>
      <c r="FM108" s="32"/>
      <c r="FN108" s="32"/>
      <c r="FO108" s="32"/>
      <c r="FP108" s="32"/>
      <c r="FQ108" s="32"/>
      <c r="FR108" s="32"/>
      <c r="FS108" s="32"/>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c r="HZ108" s="32"/>
      <c r="IA108" s="32"/>
      <c r="IB108" s="32"/>
      <c r="IC108" s="32"/>
      <c r="ID108" s="32"/>
      <c r="IE108" s="32"/>
      <c r="IF108" s="32"/>
      <c r="IG108" s="32"/>
      <c r="IH108" s="32"/>
      <c r="II108" s="32"/>
      <c r="IJ108" s="32"/>
      <c r="IK108" s="32"/>
      <c r="IL108" s="32"/>
      <c r="IM108" s="32"/>
      <c r="IN108" s="32"/>
      <c r="IO108" s="32"/>
      <c r="IP108" s="32"/>
      <c r="IQ108" s="32"/>
      <c r="IR108" s="32"/>
      <c r="IS108" s="32"/>
      <c r="IT108" s="32"/>
      <c r="IU108" s="32"/>
      <c r="IV108" s="32"/>
      <c r="IW108" s="32"/>
      <c r="IX108" s="32"/>
      <c r="IY108" s="32"/>
      <c r="IZ108" s="32"/>
      <c r="JA108" s="32"/>
      <c r="JB108" s="32"/>
      <c r="JC108" s="32"/>
      <c r="JD108" s="32"/>
      <c r="JE108" s="32"/>
      <c r="JF108" s="32"/>
      <c r="JG108" s="32"/>
      <c r="JH108" s="32"/>
      <c r="JI108" s="32"/>
      <c r="JJ108" s="32"/>
      <c r="JK108" s="32"/>
      <c r="JL108" s="32"/>
      <c r="JM108" s="32"/>
      <c r="JN108" s="32"/>
      <c r="JO108" s="32"/>
      <c r="JP108" s="32"/>
      <c r="JQ108" s="32"/>
      <c r="JR108" s="32"/>
      <c r="JS108" s="32"/>
      <c r="JT108" s="32"/>
      <c r="JU108" s="32"/>
      <c r="JV108" s="32"/>
      <c r="JW108" s="32"/>
      <c r="JX108" s="32"/>
      <c r="JY108" s="32"/>
      <c r="JZ108" s="32"/>
      <c r="KA108" s="32"/>
      <c r="KB108" s="32"/>
      <c r="KC108" s="32"/>
      <c r="KD108" s="32"/>
      <c r="KE108" s="32"/>
      <c r="KF108" s="32"/>
      <c r="KG108" s="32"/>
      <c r="KH108" s="32"/>
      <c r="KI108" s="32"/>
      <c r="KJ108" s="32"/>
      <c r="KK108" s="32"/>
      <c r="KL108" s="32"/>
      <c r="KM108" s="32"/>
      <c r="KN108" s="32"/>
      <c r="KO108" s="32"/>
      <c r="KP108" s="32"/>
      <c r="KQ108" s="32"/>
      <c r="KR108" s="32"/>
      <c r="KS108" s="32"/>
      <c r="KT108" s="32"/>
      <c r="KU108" s="32"/>
      <c r="KV108" s="32"/>
      <c r="KW108" s="32"/>
      <c r="KX108" s="32"/>
      <c r="KY108" s="32"/>
      <c r="KZ108" s="32"/>
      <c r="LA108" s="32"/>
      <c r="LB108" s="32"/>
      <c r="LC108" s="32"/>
      <c r="LD108" s="32"/>
      <c r="LE108" s="32"/>
      <c r="LF108" s="32"/>
      <c r="LG108" s="32"/>
      <c r="LH108" s="32"/>
      <c r="LI108" s="32"/>
      <c r="LJ108" s="32"/>
      <c r="LK108" s="32"/>
      <c r="LL108" s="32"/>
      <c r="LM108" s="32"/>
      <c r="LN108" s="32"/>
      <c r="LO108" s="32"/>
      <c r="LP108" s="32"/>
      <c r="LQ108" s="32"/>
      <c r="LR108" s="32"/>
      <c r="LS108" s="32"/>
      <c r="LT108" s="32"/>
      <c r="LU108" s="32"/>
      <c r="LV108" s="32"/>
      <c r="LW108" s="32"/>
      <c r="LX108" s="32"/>
      <c r="LY108" s="32"/>
      <c r="LZ108" s="32"/>
      <c r="MA108" s="32"/>
      <c r="MB108" s="32"/>
      <c r="MC108" s="32"/>
      <c r="MD108" s="32"/>
      <c r="ME108" s="32"/>
      <c r="MF108" s="32"/>
      <c r="MG108" s="32"/>
      <c r="MH108" s="32"/>
      <c r="MI108" s="32"/>
      <c r="MJ108" s="32"/>
      <c r="MK108" s="32"/>
      <c r="ML108" s="32"/>
      <c r="MM108" s="32"/>
      <c r="MN108" s="32"/>
      <c r="MO108" s="32"/>
      <c r="MP108" s="32"/>
      <c r="MQ108" s="32"/>
      <c r="MR108" s="32"/>
      <c r="MS108" s="32"/>
      <c r="MT108" s="32"/>
      <c r="MU108" s="32"/>
      <c r="MV108" s="32"/>
      <c r="MW108" s="32"/>
      <c r="MX108" s="32"/>
      <c r="MY108" s="32"/>
      <c r="MZ108" s="32"/>
      <c r="NA108" s="32"/>
      <c r="NB108" s="32"/>
      <c r="NC108" s="32"/>
      <c r="ND108" s="32"/>
      <c r="NE108" s="32"/>
      <c r="NF108" s="32"/>
      <c r="NG108" s="32"/>
      <c r="NH108" s="32"/>
      <c r="NI108" s="32"/>
      <c r="NJ108" s="32"/>
      <c r="NK108" s="32"/>
      <c r="NL108" s="32"/>
      <c r="NM108" s="32"/>
      <c r="NN108" s="32"/>
      <c r="NO108" s="32"/>
      <c r="NP108" s="32"/>
      <c r="NQ108" s="32"/>
      <c r="NR108" s="32"/>
      <c r="NS108" s="32"/>
      <c r="NT108" s="32"/>
      <c r="NU108" s="32"/>
      <c r="NV108" s="32"/>
      <c r="NW108" s="32"/>
      <c r="NX108" s="32"/>
      <c r="NY108" s="32"/>
      <c r="NZ108" s="32"/>
      <c r="OA108" s="32"/>
      <c r="OB108" s="32"/>
      <c r="OC108" s="32"/>
      <c r="OD108" s="32"/>
      <c r="OE108" s="32"/>
      <c r="OF108" s="32"/>
      <c r="OG108" s="32"/>
      <c r="OH108" s="32"/>
      <c r="OI108" s="32"/>
      <c r="OJ108" s="32"/>
      <c r="OK108" s="32"/>
      <c r="OL108" s="32"/>
      <c r="OM108" s="32"/>
      <c r="ON108" s="32"/>
      <c r="OO108" s="32"/>
      <c r="OP108" s="32"/>
      <c r="OQ108" s="32"/>
      <c r="OR108" s="32"/>
      <c r="OS108" s="32"/>
      <c r="OT108" s="32"/>
      <c r="OU108" s="32"/>
      <c r="OV108" s="32"/>
      <c r="OW108" s="32"/>
      <c r="OX108" s="32"/>
      <c r="OY108" s="32"/>
      <c r="OZ108" s="32"/>
      <c r="PA108" s="32"/>
      <c r="PB108" s="32"/>
      <c r="PC108" s="32"/>
      <c r="PD108" s="32"/>
      <c r="PE108" s="32"/>
      <c r="PF108" s="32"/>
      <c r="PG108" s="32"/>
      <c r="PH108" s="32"/>
      <c r="PI108" s="32"/>
      <c r="PJ108" s="32"/>
      <c r="PK108" s="32"/>
      <c r="PL108" s="32"/>
      <c r="PM108" s="32"/>
      <c r="PN108" s="32"/>
      <c r="PO108" s="32"/>
      <c r="PP108" s="32"/>
      <c r="PQ108" s="32"/>
      <c r="PR108" s="32"/>
      <c r="PS108" s="32"/>
      <c r="PT108" s="32"/>
      <c r="PU108" s="32"/>
      <c r="PV108" s="32"/>
      <c r="PW108" s="32"/>
      <c r="PX108" s="32"/>
      <c r="PY108" s="32"/>
      <c r="PZ108" s="32"/>
      <c r="QA108" s="32"/>
      <c r="QB108" s="32"/>
      <c r="QC108" s="32"/>
      <c r="QD108" s="32"/>
      <c r="QE108" s="32"/>
      <c r="QF108" s="32"/>
      <c r="QG108" s="32"/>
      <c r="QH108" s="32"/>
      <c r="QI108" s="32"/>
      <c r="QJ108" s="32"/>
      <c r="QK108" s="32"/>
      <c r="QL108" s="32"/>
      <c r="QM108" s="32"/>
      <c r="QN108" s="32"/>
      <c r="QO108" s="32"/>
      <c r="QP108" s="32"/>
      <c r="QQ108" s="32"/>
      <c r="QR108" s="32"/>
      <c r="QS108" s="32"/>
      <c r="QT108" s="32"/>
      <c r="QU108" s="32"/>
      <c r="QV108" s="32"/>
      <c r="QW108" s="32"/>
      <c r="QX108" s="32"/>
      <c r="QY108" s="32"/>
      <c r="QZ108" s="32"/>
      <c r="RA108" s="32"/>
      <c r="RB108" s="32"/>
      <c r="RC108" s="32"/>
      <c r="RD108" s="32"/>
      <c r="RE108" s="32"/>
      <c r="RF108" s="32"/>
      <c r="RG108" s="32"/>
      <c r="RH108" s="32"/>
      <c r="RI108" s="32"/>
      <c r="RJ108" s="32"/>
      <c r="RK108" s="32"/>
      <c r="RL108" s="32"/>
      <c r="RM108" s="32"/>
      <c r="RN108" s="32"/>
      <c r="RO108" s="32"/>
      <c r="RP108" s="32"/>
      <c r="RQ108" s="32"/>
      <c r="RR108" s="32"/>
      <c r="RS108" s="32"/>
      <c r="RT108" s="32"/>
      <c r="RU108" s="32"/>
      <c r="RV108" s="32"/>
      <c r="RW108" s="32"/>
      <c r="RX108" s="32"/>
      <c r="RY108" s="32"/>
      <c r="RZ108" s="32"/>
      <c r="SA108" s="32"/>
      <c r="SB108" s="32"/>
      <c r="SC108" s="32"/>
      <c r="SD108" s="32"/>
      <c r="SE108" s="32"/>
      <c r="SF108" s="32"/>
      <c r="SG108" s="32"/>
      <c r="SH108" s="32"/>
      <c r="SI108" s="32"/>
      <c r="SJ108" s="32"/>
      <c r="SK108" s="32"/>
      <c r="SL108" s="32"/>
      <c r="SM108" s="32"/>
      <c r="SN108" s="32"/>
      <c r="SO108" s="32"/>
      <c r="SP108" s="32"/>
      <c r="SQ108" s="32"/>
      <c r="SR108" s="32"/>
      <c r="SS108" s="32"/>
      <c r="ST108" s="32"/>
      <c r="SU108" s="32"/>
      <c r="SV108" s="32"/>
      <c r="SW108" s="32"/>
      <c r="SX108" s="32"/>
      <c r="SY108" s="32"/>
      <c r="SZ108" s="32"/>
      <c r="TA108" s="32"/>
      <c r="TB108" s="32"/>
      <c r="TC108" s="32"/>
      <c r="TD108" s="32"/>
      <c r="TE108" s="32"/>
      <c r="TF108" s="32"/>
      <c r="TG108" s="32"/>
      <c r="TH108" s="32"/>
      <c r="TI108" s="32"/>
      <c r="TJ108" s="32"/>
      <c r="TK108" s="32"/>
      <c r="TL108" s="32"/>
      <c r="TM108" s="32"/>
      <c r="TN108" s="32"/>
      <c r="TO108" s="32"/>
      <c r="TP108" s="32"/>
      <c r="TQ108" s="32"/>
      <c r="TR108" s="32"/>
      <c r="TS108" s="32"/>
      <c r="TT108" s="32"/>
      <c r="TU108" s="32"/>
      <c r="TV108" s="32"/>
      <c r="TW108" s="32"/>
      <c r="TX108" s="32"/>
      <c r="TY108" s="32"/>
      <c r="TZ108" s="32"/>
      <c r="UA108" s="32"/>
      <c r="UB108" s="32"/>
      <c r="UC108" s="32"/>
      <c r="UD108" s="32"/>
      <c r="UE108" s="32"/>
      <c r="UF108" s="32"/>
      <c r="UG108" s="32"/>
      <c r="UH108" s="32"/>
      <c r="UI108" s="32"/>
      <c r="UJ108" s="32"/>
      <c r="UK108" s="32"/>
      <c r="UL108" s="32"/>
      <c r="UM108" s="32"/>
      <c r="UN108" s="32"/>
      <c r="UO108" s="32"/>
      <c r="UP108" s="32"/>
      <c r="UQ108" s="32"/>
      <c r="UR108" s="32"/>
      <c r="US108" s="32"/>
      <c r="UT108" s="32"/>
      <c r="UU108" s="32"/>
      <c r="UV108" s="32"/>
      <c r="UW108" s="32"/>
      <c r="UX108" s="32"/>
      <c r="UY108" s="32"/>
      <c r="UZ108" s="32"/>
      <c r="VA108" s="32"/>
      <c r="VB108" s="32"/>
      <c r="VC108" s="32"/>
      <c r="VD108" s="32"/>
      <c r="VE108" s="32"/>
      <c r="VF108" s="32"/>
      <c r="VG108" s="32"/>
      <c r="VH108" s="32"/>
      <c r="VI108" s="32"/>
      <c r="VJ108" s="32"/>
      <c r="VK108" s="32"/>
      <c r="VL108" s="32"/>
      <c r="VM108" s="32"/>
      <c r="VN108" s="32"/>
      <c r="VO108" s="32"/>
      <c r="VP108" s="32"/>
      <c r="VQ108" s="32"/>
      <c r="VR108" s="32"/>
      <c r="VS108" s="32"/>
      <c r="VT108" s="32"/>
      <c r="VU108" s="32"/>
      <c r="VV108" s="32"/>
      <c r="VW108" s="32"/>
      <c r="VX108" s="32"/>
      <c r="VY108" s="32"/>
      <c r="VZ108" s="32"/>
      <c r="WA108" s="32"/>
      <c r="WB108" s="32"/>
      <c r="WC108" s="32"/>
      <c r="WD108" s="32"/>
      <c r="WE108" s="32"/>
      <c r="WF108" s="32"/>
      <c r="WG108" s="32"/>
      <c r="WH108" s="32"/>
      <c r="WI108" s="32"/>
      <c r="WJ108" s="32"/>
      <c r="WK108" s="32"/>
      <c r="WL108" s="32"/>
      <c r="WM108" s="32"/>
      <c r="WN108" s="32"/>
      <c r="WO108" s="32"/>
      <c r="WP108" s="32"/>
      <c r="WQ108" s="32"/>
      <c r="WR108" s="32"/>
      <c r="WS108" s="32"/>
      <c r="WT108" s="32"/>
      <c r="WU108" s="32"/>
      <c r="WV108" s="32"/>
      <c r="WW108" s="32"/>
      <c r="WX108" s="32"/>
      <c r="WY108" s="32"/>
      <c r="WZ108" s="32"/>
      <c r="XA108" s="32"/>
      <c r="XB108" s="32"/>
      <c r="XC108" s="32"/>
      <c r="XD108" s="32"/>
      <c r="XE108" s="32"/>
      <c r="XF108" s="32"/>
      <c r="XG108" s="32"/>
      <c r="XH108" s="32"/>
      <c r="XI108" s="32"/>
      <c r="XJ108" s="32"/>
      <c r="XK108" s="32"/>
      <c r="XL108" s="32"/>
      <c r="XM108" s="32"/>
      <c r="XN108" s="32"/>
      <c r="XO108" s="32"/>
      <c r="XP108" s="32"/>
      <c r="XQ108" s="32"/>
      <c r="XR108" s="32"/>
      <c r="XS108" s="32"/>
      <c r="XT108" s="32"/>
      <c r="XU108" s="32"/>
      <c r="XV108" s="32"/>
      <c r="XW108" s="32"/>
      <c r="XX108" s="32"/>
      <c r="XY108" s="32"/>
      <c r="XZ108" s="32"/>
      <c r="YA108" s="32"/>
      <c r="YB108" s="32"/>
      <c r="YC108" s="32"/>
      <c r="YD108" s="32"/>
      <c r="YE108" s="32"/>
      <c r="YF108" s="32"/>
      <c r="YG108" s="32"/>
      <c r="YH108" s="32"/>
      <c r="YI108" s="32"/>
      <c r="YJ108" s="32"/>
      <c r="YK108" s="32"/>
      <c r="YL108" s="32"/>
      <c r="YM108" s="32"/>
      <c r="YN108" s="32"/>
      <c r="YO108" s="32"/>
      <c r="YP108" s="32"/>
      <c r="YQ108" s="32"/>
      <c r="YR108" s="32"/>
      <c r="YS108" s="32"/>
      <c r="YT108" s="32"/>
      <c r="YU108" s="32"/>
      <c r="YV108" s="32"/>
      <c r="YW108" s="32"/>
      <c r="YX108" s="32"/>
      <c r="YY108" s="32"/>
      <c r="YZ108" s="32"/>
      <c r="ZA108" s="32"/>
      <c r="ZB108" s="32"/>
      <c r="ZC108" s="32"/>
      <c r="ZD108" s="32"/>
      <c r="ZE108" s="32"/>
      <c r="ZF108" s="32"/>
      <c r="ZG108" s="32"/>
      <c r="ZH108" s="32"/>
      <c r="ZI108" s="32"/>
      <c r="ZJ108" s="32"/>
      <c r="ZK108" s="32"/>
      <c r="ZL108" s="32"/>
      <c r="ZM108" s="32"/>
      <c r="ZN108" s="32"/>
      <c r="ZO108" s="32"/>
      <c r="ZP108" s="32"/>
      <c r="ZQ108" s="32"/>
      <c r="ZR108" s="32"/>
      <c r="ZS108" s="32"/>
      <c r="ZT108" s="32"/>
      <c r="ZU108" s="32"/>
      <c r="ZV108" s="32"/>
      <c r="ZW108" s="32"/>
      <c r="ZX108" s="32"/>
      <c r="ZY108" s="32"/>
      <c r="ZZ108" s="32"/>
      <c r="AAA108" s="32"/>
      <c r="AAB108" s="32"/>
      <c r="AAC108" s="32"/>
      <c r="AAD108" s="32"/>
      <c r="AAE108" s="32"/>
      <c r="AAF108" s="32"/>
      <c r="AAG108" s="32"/>
      <c r="AAH108" s="32"/>
      <c r="AAI108" s="32"/>
      <c r="AAJ108" s="32"/>
      <c r="AAK108" s="32"/>
      <c r="AAL108" s="32"/>
      <c r="AAM108" s="32"/>
      <c r="AAN108" s="32"/>
      <c r="AAO108" s="32"/>
      <c r="AAP108" s="32"/>
      <c r="AAQ108" s="32"/>
      <c r="AAR108" s="32"/>
      <c r="AAS108" s="32"/>
      <c r="AAT108" s="32"/>
      <c r="AAU108" s="32"/>
      <c r="AAV108" s="32"/>
      <c r="AAW108" s="32"/>
      <c r="AAX108" s="32"/>
      <c r="AAY108" s="32"/>
      <c r="AAZ108" s="32"/>
      <c r="ABA108" s="32"/>
      <c r="ABB108" s="32"/>
      <c r="ABC108" s="32"/>
      <c r="ABD108" s="32"/>
      <c r="ABE108" s="32"/>
      <c r="ABF108" s="32"/>
      <c r="ABG108" s="32"/>
      <c r="ABH108" s="32"/>
      <c r="ABI108" s="32"/>
      <c r="ABJ108" s="32"/>
      <c r="ABK108" s="32"/>
      <c r="ABL108" s="32"/>
      <c r="ABM108" s="32"/>
      <c r="ABN108" s="32"/>
      <c r="ABO108" s="32"/>
      <c r="ABP108" s="32"/>
      <c r="ABQ108" s="32"/>
      <c r="ABR108" s="32"/>
      <c r="ABS108" s="32"/>
      <c r="ABT108" s="32"/>
      <c r="ABU108" s="32"/>
      <c r="ABV108" s="32"/>
      <c r="ABW108" s="32"/>
      <c r="ABX108" s="32"/>
      <c r="ABY108" s="32"/>
      <c r="ABZ108" s="32"/>
      <c r="ACA108" s="32"/>
      <c r="ACB108" s="32"/>
      <c r="ACC108" s="32"/>
      <c r="ACD108" s="32"/>
      <c r="ACE108" s="32"/>
      <c r="ACF108" s="32"/>
      <c r="ACG108" s="32"/>
      <c r="ACH108" s="32"/>
      <c r="ACI108" s="32"/>
      <c r="ACJ108" s="32"/>
      <c r="ACK108" s="32"/>
      <c r="ACL108" s="32"/>
      <c r="ACM108" s="32"/>
      <c r="ACN108" s="32"/>
      <c r="ACO108" s="32"/>
      <c r="ACP108" s="32"/>
      <c r="ACQ108" s="32"/>
      <c r="ACR108" s="32"/>
      <c r="ACS108" s="32"/>
      <c r="ACT108" s="32"/>
      <c r="ACU108" s="32"/>
      <c r="ACV108" s="32"/>
      <c r="ACW108" s="32"/>
      <c r="ACX108" s="32"/>
      <c r="ACY108" s="32"/>
      <c r="ACZ108" s="32"/>
      <c r="ADA108" s="32"/>
      <c r="ADB108" s="32"/>
      <c r="ADC108" s="32"/>
      <c r="ADD108" s="32"/>
      <c r="ADE108" s="32"/>
      <c r="ADF108" s="32"/>
      <c r="ADG108" s="32"/>
      <c r="ADH108" s="32"/>
      <c r="ADI108" s="32"/>
      <c r="ADJ108" s="32"/>
      <c r="ADK108" s="32"/>
      <c r="ADL108" s="32"/>
      <c r="ADM108" s="32"/>
      <c r="ADN108" s="32"/>
      <c r="ADO108" s="32"/>
      <c r="ADP108" s="32"/>
      <c r="ADQ108" s="32"/>
      <c r="ADR108" s="32"/>
      <c r="ADS108" s="32"/>
      <c r="ADT108" s="32"/>
      <c r="ADU108" s="32"/>
      <c r="ADV108" s="32"/>
      <c r="ADW108" s="32"/>
      <c r="ADX108" s="32"/>
      <c r="ADY108" s="32"/>
      <c r="ADZ108" s="32"/>
      <c r="AEA108" s="32"/>
      <c r="AEB108" s="32"/>
      <c r="AEC108" s="32"/>
      <c r="AED108" s="32"/>
      <c r="AEE108" s="32"/>
      <c r="AEF108" s="32"/>
      <c r="AEG108" s="32"/>
      <c r="AEH108" s="32"/>
      <c r="AEI108" s="32"/>
      <c r="AEJ108" s="32"/>
      <c r="AEK108" s="32"/>
      <c r="AEL108" s="32"/>
      <c r="AEM108" s="32"/>
      <c r="AEN108" s="32"/>
      <c r="AEO108" s="32"/>
      <c r="AEP108" s="32"/>
      <c r="AEQ108" s="32"/>
      <c r="AER108" s="32"/>
      <c r="AES108" s="32"/>
      <c r="AET108" s="32"/>
      <c r="AEU108" s="32"/>
      <c r="AEV108" s="32"/>
      <c r="AEW108" s="32"/>
      <c r="AEX108" s="32"/>
      <c r="AEY108" s="32"/>
      <c r="AEZ108" s="32"/>
      <c r="AFA108" s="32"/>
      <c r="AFB108" s="32"/>
      <c r="AFC108" s="32"/>
      <c r="AFD108" s="32"/>
      <c r="AFE108" s="32"/>
      <c r="AFF108" s="32"/>
      <c r="AFG108" s="32"/>
      <c r="AFH108" s="32"/>
      <c r="AFI108" s="32"/>
      <c r="AFJ108" s="32"/>
      <c r="AFK108" s="32"/>
      <c r="AFL108" s="32"/>
      <c r="AFM108" s="32"/>
      <c r="AFN108" s="32"/>
      <c r="AFO108" s="32"/>
      <c r="AFP108" s="32"/>
      <c r="AFQ108" s="32"/>
      <c r="AFR108" s="32"/>
      <c r="AFS108" s="32"/>
      <c r="AFT108" s="32"/>
      <c r="AFU108" s="32"/>
      <c r="AFV108" s="32"/>
      <c r="AFW108" s="32"/>
      <c r="AFX108" s="32"/>
      <c r="AFY108" s="32"/>
      <c r="AFZ108" s="32"/>
      <c r="AGA108" s="32"/>
      <c r="AGB108" s="32"/>
      <c r="AGC108" s="32"/>
      <c r="AGD108" s="32"/>
      <c r="AGE108" s="32"/>
      <c r="AGF108" s="32"/>
      <c r="AGG108" s="32"/>
      <c r="AGH108" s="32"/>
      <c r="AGI108" s="32"/>
      <c r="AGJ108" s="32"/>
      <c r="AGK108" s="32"/>
      <c r="AGL108" s="32"/>
      <c r="AGM108" s="32"/>
      <c r="AGN108" s="32"/>
      <c r="AGO108" s="32"/>
      <c r="AGP108" s="32"/>
      <c r="AGQ108" s="32"/>
      <c r="AGR108" s="32"/>
      <c r="AGS108" s="32"/>
      <c r="AGT108" s="32"/>
      <c r="AGU108" s="32"/>
      <c r="AGV108" s="32"/>
      <c r="AGW108" s="32"/>
      <c r="AGX108" s="32"/>
      <c r="AGY108" s="32"/>
      <c r="AGZ108" s="32"/>
      <c r="AHA108" s="32"/>
      <c r="AHB108" s="32"/>
      <c r="AHC108" s="32"/>
      <c r="AHD108" s="32"/>
      <c r="AHE108" s="32"/>
      <c r="AHF108" s="32"/>
      <c r="AHG108" s="32"/>
      <c r="AHH108" s="32"/>
      <c r="AHI108" s="32"/>
      <c r="AHJ108" s="32"/>
      <c r="AHK108" s="32"/>
      <c r="AHL108" s="32"/>
      <c r="AHM108" s="32"/>
      <c r="AHN108" s="32"/>
      <c r="AHO108" s="32"/>
      <c r="AHP108" s="32"/>
      <c r="AHQ108" s="32"/>
      <c r="AHR108" s="32"/>
      <c r="AHS108" s="32"/>
      <c r="AHT108" s="32"/>
      <c r="AHU108" s="32"/>
      <c r="AHV108" s="32"/>
      <c r="AHW108" s="32"/>
      <c r="AHX108" s="32"/>
      <c r="AHY108" s="32"/>
      <c r="AHZ108" s="32"/>
      <c r="AIA108" s="32"/>
      <c r="AIB108" s="32"/>
      <c r="AIC108" s="32"/>
      <c r="AID108" s="32"/>
      <c r="AIE108" s="32"/>
      <c r="AIF108" s="32"/>
      <c r="AIG108" s="32"/>
      <c r="AIH108" s="32"/>
      <c r="AII108" s="32"/>
      <c r="AIJ108" s="32"/>
      <c r="AIK108" s="32"/>
      <c r="AIL108" s="32"/>
      <c r="AIM108" s="32"/>
      <c r="AIN108" s="32"/>
      <c r="AIO108" s="32"/>
      <c r="AIP108" s="32"/>
      <c r="AIQ108" s="32"/>
      <c r="AIR108" s="32"/>
      <c r="AIS108" s="32"/>
      <c r="AIT108" s="32"/>
      <c r="AIU108" s="32"/>
      <c r="AIV108" s="32"/>
      <c r="AIW108" s="32"/>
      <c r="AIX108" s="32"/>
      <c r="AIY108" s="32"/>
      <c r="AIZ108" s="32"/>
      <c r="AJA108" s="32"/>
      <c r="AJB108" s="32"/>
      <c r="AJC108" s="32"/>
      <c r="AJD108" s="32"/>
      <c r="AJE108" s="32"/>
      <c r="AJF108" s="32"/>
      <c r="AJG108" s="32"/>
      <c r="AJH108" s="32"/>
      <c r="AJI108" s="32"/>
      <c r="AJJ108" s="32"/>
      <c r="AJK108" s="32"/>
      <c r="AJL108" s="32"/>
      <c r="AJM108" s="32"/>
      <c r="AJN108" s="32"/>
      <c r="AJO108" s="32"/>
      <c r="AJP108" s="32"/>
      <c r="AJQ108" s="32"/>
      <c r="AJR108" s="32"/>
      <c r="AJS108" s="32"/>
      <c r="AJT108" s="32"/>
      <c r="AJU108" s="32"/>
      <c r="AJV108" s="32"/>
      <c r="AJW108" s="32"/>
      <c r="AJX108" s="32"/>
      <c r="AJY108" s="32"/>
      <c r="AJZ108" s="32"/>
      <c r="AKA108" s="32"/>
      <c r="AKB108" s="32"/>
      <c r="AKC108" s="32"/>
      <c r="AKD108" s="32"/>
      <c r="AKE108" s="32"/>
      <c r="AKF108" s="32"/>
      <c r="AKG108" s="32"/>
      <c r="AKH108" s="32"/>
      <c r="AKI108" s="32"/>
      <c r="AKJ108" s="32"/>
      <c r="AKK108" s="32"/>
      <c r="AKL108" s="32"/>
      <c r="AKM108" s="32"/>
      <c r="AKN108" s="32"/>
      <c r="AKO108" s="32"/>
      <c r="AKP108" s="32"/>
      <c r="AKQ108" s="32"/>
      <c r="AKR108" s="32"/>
      <c r="AKS108" s="32"/>
      <c r="AKT108" s="32"/>
      <c r="AKU108" s="32"/>
      <c r="AKV108" s="32"/>
      <c r="AKW108" s="32"/>
      <c r="AKX108" s="32"/>
      <c r="AKY108" s="32"/>
      <c r="AKZ108" s="32"/>
      <c r="ALA108" s="32"/>
      <c r="ALB108" s="32"/>
      <c r="ALC108" s="32"/>
      <c r="ALD108" s="32"/>
      <c r="ALE108" s="32"/>
      <c r="ALF108" s="32"/>
      <c r="ALG108" s="32"/>
      <c r="ALH108" s="32"/>
      <c r="ALI108" s="32"/>
      <c r="ALJ108" s="32"/>
      <c r="ALK108" s="32"/>
      <c r="ALL108" s="32"/>
      <c r="ALM108" s="32"/>
      <c r="ALN108" s="32"/>
      <c r="ALO108" s="32"/>
      <c r="ALP108" s="32"/>
      <c r="ALQ108" s="32"/>
      <c r="ALR108" s="32"/>
      <c r="ALS108" s="32"/>
      <c r="ALT108" s="32"/>
      <c r="ALU108" s="32"/>
      <c r="ALV108" s="32"/>
      <c r="ALW108" s="32"/>
      <c r="ALX108" s="32"/>
      <c r="ALY108" s="32"/>
      <c r="ALZ108" s="32"/>
      <c r="AMA108" s="32"/>
      <c r="AMB108" s="32"/>
      <c r="AMC108" s="32"/>
      <c r="AMD108" s="32"/>
      <c r="AME108" s="32"/>
      <c r="AMF108" s="32"/>
      <c r="AMG108" s="32"/>
      <c r="AMH108" s="32"/>
      <c r="AMI108" s="32"/>
      <c r="AMJ108" s="32"/>
    </row>
    <row r="109" spans="1:1024" s="32" customFormat="1" ht="12.75">
      <c r="A109" s="21"/>
      <c r="B109" s="8"/>
      <c r="D109" s="286"/>
      <c r="E109" s="362"/>
      <c r="F109" s="362"/>
    </row>
    <row r="110" spans="1:1024" s="32" customFormat="1" ht="12.75">
      <c r="A110" s="21"/>
      <c r="B110" s="8"/>
      <c r="D110" s="286"/>
      <c r="E110" s="362"/>
      <c r="F110" s="362"/>
    </row>
    <row r="111" spans="1:1024" s="32" customFormat="1" ht="12.75">
      <c r="A111" s="21"/>
      <c r="B111" s="8"/>
      <c r="D111" s="286"/>
      <c r="E111" s="362"/>
      <c r="F111" s="362"/>
    </row>
    <row r="112" spans="1:1024" s="26" customFormat="1" ht="12.75">
      <c r="A112" s="21"/>
      <c r="B112" s="8"/>
      <c r="C112" s="32"/>
      <c r="D112" s="286"/>
      <c r="E112" s="362"/>
      <c r="F112" s="36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2"/>
      <c r="DD112" s="32"/>
      <c r="DE112" s="32"/>
      <c r="DF112" s="32"/>
      <c r="DG112" s="32"/>
      <c r="DH112" s="32"/>
      <c r="DI112" s="32"/>
      <c r="DJ112" s="32"/>
      <c r="DK112" s="32"/>
      <c r="DL112" s="32"/>
      <c r="DM112" s="32"/>
      <c r="DN112" s="32"/>
      <c r="DO112" s="32"/>
      <c r="DP112" s="32"/>
      <c r="DQ112" s="32"/>
      <c r="DR112" s="32"/>
      <c r="DS112" s="32"/>
      <c r="DT112" s="32"/>
      <c r="DU112" s="32"/>
      <c r="DV112" s="32"/>
      <c r="DW112" s="32"/>
      <c r="DX112" s="32"/>
      <c r="DY112" s="32"/>
      <c r="DZ112" s="32"/>
      <c r="EA112" s="32"/>
      <c r="EB112" s="32"/>
      <c r="EC112" s="32"/>
      <c r="ED112" s="32"/>
      <c r="EE112" s="32"/>
      <c r="EF112" s="32"/>
      <c r="EG112" s="32"/>
      <c r="EH112" s="32"/>
      <c r="EI112" s="32"/>
      <c r="EJ112" s="32"/>
      <c r="EK112" s="32"/>
      <c r="EL112" s="32"/>
      <c r="EM112" s="32"/>
      <c r="EN112" s="32"/>
      <c r="EO112" s="32"/>
      <c r="EP112" s="32"/>
      <c r="EQ112" s="32"/>
      <c r="ER112" s="32"/>
      <c r="ES112" s="32"/>
      <c r="ET112" s="32"/>
      <c r="EU112" s="32"/>
      <c r="EV112" s="32"/>
      <c r="EW112" s="32"/>
      <c r="EX112" s="32"/>
      <c r="EY112" s="32"/>
      <c r="EZ112" s="32"/>
      <c r="FA112" s="32"/>
      <c r="FB112" s="32"/>
      <c r="FC112" s="32"/>
      <c r="FD112" s="32"/>
      <c r="FE112" s="32"/>
      <c r="FF112" s="32"/>
      <c r="FG112" s="32"/>
      <c r="FH112" s="32"/>
      <c r="FI112" s="32"/>
      <c r="FJ112" s="32"/>
      <c r="FK112" s="32"/>
      <c r="FL112" s="32"/>
      <c r="FM112" s="32"/>
      <c r="FN112" s="32"/>
      <c r="FO112" s="32"/>
      <c r="FP112" s="32"/>
      <c r="FQ112" s="32"/>
      <c r="FR112" s="32"/>
      <c r="FS112" s="32"/>
      <c r="FT112" s="32"/>
      <c r="FU112" s="32"/>
      <c r="FV112" s="32"/>
      <c r="FW112" s="32"/>
      <c r="FX112" s="32"/>
      <c r="FY112" s="32"/>
      <c r="FZ112" s="32"/>
      <c r="GA112" s="32"/>
      <c r="GB112" s="32"/>
      <c r="GC112" s="32"/>
      <c r="GD112" s="32"/>
      <c r="GE112" s="32"/>
      <c r="GF112" s="32"/>
      <c r="GG112" s="32"/>
      <c r="GH112" s="32"/>
      <c r="GI112" s="32"/>
      <c r="GJ112" s="32"/>
      <c r="GK112" s="32"/>
      <c r="GL112" s="32"/>
      <c r="GM112" s="32"/>
      <c r="GN112" s="32"/>
      <c r="GO112" s="32"/>
      <c r="GP112" s="32"/>
      <c r="GQ112" s="32"/>
      <c r="GR112" s="32"/>
      <c r="GS112" s="32"/>
      <c r="GT112" s="32"/>
      <c r="GU112" s="32"/>
      <c r="GV112" s="32"/>
      <c r="GW112" s="32"/>
      <c r="GX112" s="32"/>
      <c r="GY112" s="32"/>
      <c r="GZ112" s="32"/>
      <c r="HA112" s="32"/>
      <c r="HB112" s="32"/>
      <c r="HC112" s="32"/>
      <c r="HD112" s="32"/>
      <c r="HE112" s="32"/>
      <c r="HF112" s="32"/>
      <c r="HG112" s="32"/>
      <c r="HH112" s="32"/>
      <c r="HI112" s="32"/>
      <c r="HJ112" s="32"/>
      <c r="HK112" s="32"/>
      <c r="HL112" s="32"/>
      <c r="HM112" s="32"/>
      <c r="HN112" s="32"/>
      <c r="HO112" s="32"/>
      <c r="HP112" s="32"/>
      <c r="HQ112" s="32"/>
      <c r="HR112" s="32"/>
      <c r="HS112" s="32"/>
      <c r="HT112" s="32"/>
      <c r="HU112" s="32"/>
      <c r="HV112" s="32"/>
      <c r="HW112" s="32"/>
      <c r="HX112" s="32"/>
      <c r="HY112" s="32"/>
      <c r="HZ112" s="32"/>
      <c r="IA112" s="32"/>
      <c r="IB112" s="32"/>
      <c r="IC112" s="32"/>
      <c r="ID112" s="32"/>
      <c r="IE112" s="32"/>
      <c r="IF112" s="32"/>
      <c r="IG112" s="32"/>
      <c r="IH112" s="32"/>
      <c r="II112" s="32"/>
      <c r="IJ112" s="32"/>
      <c r="IK112" s="32"/>
      <c r="IL112" s="32"/>
      <c r="IM112" s="32"/>
      <c r="IN112" s="32"/>
      <c r="IO112" s="32"/>
      <c r="IP112" s="32"/>
      <c r="IQ112" s="32"/>
      <c r="IR112" s="32"/>
      <c r="IS112" s="32"/>
      <c r="IT112" s="32"/>
      <c r="IU112" s="32"/>
      <c r="IV112" s="32"/>
      <c r="IW112" s="32"/>
      <c r="IX112" s="32"/>
      <c r="IY112" s="32"/>
      <c r="IZ112" s="32"/>
      <c r="JA112" s="32"/>
      <c r="JB112" s="32"/>
      <c r="JC112" s="32"/>
      <c r="JD112" s="32"/>
      <c r="JE112" s="32"/>
      <c r="JF112" s="32"/>
      <c r="JG112" s="32"/>
      <c r="JH112" s="32"/>
      <c r="JI112" s="32"/>
      <c r="JJ112" s="32"/>
      <c r="JK112" s="32"/>
      <c r="JL112" s="32"/>
      <c r="JM112" s="32"/>
      <c r="JN112" s="32"/>
      <c r="JO112" s="32"/>
      <c r="JP112" s="32"/>
      <c r="JQ112" s="32"/>
      <c r="JR112" s="32"/>
      <c r="JS112" s="32"/>
      <c r="JT112" s="32"/>
      <c r="JU112" s="32"/>
      <c r="JV112" s="32"/>
      <c r="JW112" s="32"/>
      <c r="JX112" s="32"/>
      <c r="JY112" s="32"/>
      <c r="JZ112" s="32"/>
      <c r="KA112" s="32"/>
      <c r="KB112" s="32"/>
      <c r="KC112" s="32"/>
      <c r="KD112" s="32"/>
      <c r="KE112" s="32"/>
      <c r="KF112" s="32"/>
      <c r="KG112" s="32"/>
      <c r="KH112" s="32"/>
      <c r="KI112" s="32"/>
      <c r="KJ112" s="32"/>
      <c r="KK112" s="32"/>
      <c r="KL112" s="32"/>
      <c r="KM112" s="32"/>
      <c r="KN112" s="32"/>
      <c r="KO112" s="32"/>
      <c r="KP112" s="32"/>
      <c r="KQ112" s="32"/>
      <c r="KR112" s="32"/>
      <c r="KS112" s="32"/>
      <c r="KT112" s="32"/>
      <c r="KU112" s="32"/>
      <c r="KV112" s="32"/>
      <c r="KW112" s="32"/>
      <c r="KX112" s="32"/>
      <c r="KY112" s="32"/>
      <c r="KZ112" s="32"/>
      <c r="LA112" s="32"/>
      <c r="LB112" s="32"/>
      <c r="LC112" s="32"/>
      <c r="LD112" s="32"/>
      <c r="LE112" s="32"/>
      <c r="LF112" s="32"/>
      <c r="LG112" s="32"/>
      <c r="LH112" s="32"/>
      <c r="LI112" s="32"/>
      <c r="LJ112" s="32"/>
      <c r="LK112" s="32"/>
      <c r="LL112" s="32"/>
      <c r="LM112" s="32"/>
      <c r="LN112" s="32"/>
      <c r="LO112" s="32"/>
      <c r="LP112" s="32"/>
      <c r="LQ112" s="32"/>
      <c r="LR112" s="32"/>
      <c r="LS112" s="32"/>
      <c r="LT112" s="32"/>
      <c r="LU112" s="32"/>
      <c r="LV112" s="32"/>
      <c r="LW112" s="32"/>
      <c r="LX112" s="32"/>
      <c r="LY112" s="32"/>
      <c r="LZ112" s="32"/>
      <c r="MA112" s="32"/>
      <c r="MB112" s="32"/>
      <c r="MC112" s="32"/>
      <c r="MD112" s="32"/>
      <c r="ME112" s="32"/>
      <c r="MF112" s="32"/>
      <c r="MG112" s="32"/>
      <c r="MH112" s="32"/>
      <c r="MI112" s="32"/>
      <c r="MJ112" s="32"/>
      <c r="MK112" s="32"/>
      <c r="ML112" s="32"/>
      <c r="MM112" s="32"/>
      <c r="MN112" s="32"/>
      <c r="MO112" s="32"/>
      <c r="MP112" s="32"/>
      <c r="MQ112" s="32"/>
      <c r="MR112" s="32"/>
      <c r="MS112" s="32"/>
      <c r="MT112" s="32"/>
      <c r="MU112" s="32"/>
      <c r="MV112" s="32"/>
      <c r="MW112" s="32"/>
      <c r="MX112" s="32"/>
      <c r="MY112" s="32"/>
      <c r="MZ112" s="32"/>
      <c r="NA112" s="32"/>
      <c r="NB112" s="32"/>
      <c r="NC112" s="32"/>
      <c r="ND112" s="32"/>
      <c r="NE112" s="32"/>
      <c r="NF112" s="32"/>
      <c r="NG112" s="32"/>
      <c r="NH112" s="32"/>
      <c r="NI112" s="32"/>
      <c r="NJ112" s="32"/>
      <c r="NK112" s="32"/>
      <c r="NL112" s="32"/>
      <c r="NM112" s="32"/>
      <c r="NN112" s="32"/>
      <c r="NO112" s="32"/>
      <c r="NP112" s="32"/>
      <c r="NQ112" s="32"/>
      <c r="NR112" s="32"/>
      <c r="NS112" s="32"/>
      <c r="NT112" s="32"/>
      <c r="NU112" s="32"/>
      <c r="NV112" s="32"/>
      <c r="NW112" s="32"/>
      <c r="NX112" s="32"/>
      <c r="NY112" s="32"/>
      <c r="NZ112" s="32"/>
      <c r="OA112" s="32"/>
      <c r="OB112" s="32"/>
      <c r="OC112" s="32"/>
      <c r="OD112" s="32"/>
      <c r="OE112" s="32"/>
      <c r="OF112" s="32"/>
      <c r="OG112" s="32"/>
      <c r="OH112" s="32"/>
      <c r="OI112" s="32"/>
      <c r="OJ112" s="32"/>
      <c r="OK112" s="32"/>
      <c r="OL112" s="32"/>
      <c r="OM112" s="32"/>
      <c r="ON112" s="32"/>
      <c r="OO112" s="32"/>
      <c r="OP112" s="32"/>
      <c r="OQ112" s="32"/>
      <c r="OR112" s="32"/>
      <c r="OS112" s="32"/>
      <c r="OT112" s="32"/>
      <c r="OU112" s="32"/>
      <c r="OV112" s="32"/>
      <c r="OW112" s="32"/>
      <c r="OX112" s="32"/>
      <c r="OY112" s="32"/>
      <c r="OZ112" s="32"/>
      <c r="PA112" s="32"/>
      <c r="PB112" s="32"/>
      <c r="PC112" s="32"/>
      <c r="PD112" s="32"/>
      <c r="PE112" s="32"/>
      <c r="PF112" s="32"/>
      <c r="PG112" s="32"/>
      <c r="PH112" s="32"/>
      <c r="PI112" s="32"/>
      <c r="PJ112" s="32"/>
      <c r="PK112" s="32"/>
      <c r="PL112" s="32"/>
      <c r="PM112" s="32"/>
      <c r="PN112" s="32"/>
      <c r="PO112" s="32"/>
      <c r="PP112" s="32"/>
      <c r="PQ112" s="32"/>
      <c r="PR112" s="32"/>
      <c r="PS112" s="32"/>
      <c r="PT112" s="32"/>
      <c r="PU112" s="32"/>
      <c r="PV112" s="32"/>
      <c r="PW112" s="32"/>
      <c r="PX112" s="32"/>
      <c r="PY112" s="32"/>
      <c r="PZ112" s="32"/>
      <c r="QA112" s="32"/>
      <c r="QB112" s="32"/>
      <c r="QC112" s="32"/>
      <c r="QD112" s="32"/>
      <c r="QE112" s="32"/>
      <c r="QF112" s="32"/>
      <c r="QG112" s="32"/>
      <c r="QH112" s="32"/>
      <c r="QI112" s="32"/>
      <c r="QJ112" s="32"/>
      <c r="QK112" s="32"/>
      <c r="QL112" s="32"/>
      <c r="QM112" s="32"/>
      <c r="QN112" s="32"/>
      <c r="QO112" s="32"/>
      <c r="QP112" s="32"/>
      <c r="QQ112" s="32"/>
      <c r="QR112" s="32"/>
      <c r="QS112" s="32"/>
      <c r="QT112" s="32"/>
      <c r="QU112" s="32"/>
      <c r="QV112" s="32"/>
      <c r="QW112" s="32"/>
      <c r="QX112" s="32"/>
      <c r="QY112" s="32"/>
      <c r="QZ112" s="32"/>
      <c r="RA112" s="32"/>
      <c r="RB112" s="32"/>
      <c r="RC112" s="32"/>
      <c r="RD112" s="32"/>
      <c r="RE112" s="32"/>
      <c r="RF112" s="32"/>
      <c r="RG112" s="32"/>
      <c r="RH112" s="32"/>
      <c r="RI112" s="32"/>
      <c r="RJ112" s="32"/>
      <c r="RK112" s="32"/>
      <c r="RL112" s="32"/>
      <c r="RM112" s="32"/>
      <c r="RN112" s="32"/>
      <c r="RO112" s="32"/>
      <c r="RP112" s="32"/>
      <c r="RQ112" s="32"/>
      <c r="RR112" s="32"/>
      <c r="RS112" s="32"/>
      <c r="RT112" s="32"/>
      <c r="RU112" s="32"/>
      <c r="RV112" s="32"/>
      <c r="RW112" s="32"/>
      <c r="RX112" s="32"/>
      <c r="RY112" s="32"/>
      <c r="RZ112" s="32"/>
      <c r="SA112" s="32"/>
      <c r="SB112" s="32"/>
      <c r="SC112" s="32"/>
      <c r="SD112" s="32"/>
      <c r="SE112" s="32"/>
      <c r="SF112" s="32"/>
      <c r="SG112" s="32"/>
      <c r="SH112" s="32"/>
      <c r="SI112" s="32"/>
      <c r="SJ112" s="32"/>
      <c r="SK112" s="32"/>
      <c r="SL112" s="32"/>
      <c r="SM112" s="32"/>
      <c r="SN112" s="32"/>
      <c r="SO112" s="32"/>
      <c r="SP112" s="32"/>
      <c r="SQ112" s="32"/>
      <c r="SR112" s="32"/>
      <c r="SS112" s="32"/>
      <c r="ST112" s="32"/>
      <c r="SU112" s="32"/>
      <c r="SV112" s="32"/>
      <c r="SW112" s="32"/>
      <c r="SX112" s="32"/>
      <c r="SY112" s="32"/>
      <c r="SZ112" s="32"/>
      <c r="TA112" s="32"/>
      <c r="TB112" s="32"/>
      <c r="TC112" s="32"/>
      <c r="TD112" s="32"/>
      <c r="TE112" s="32"/>
      <c r="TF112" s="32"/>
      <c r="TG112" s="32"/>
      <c r="TH112" s="32"/>
      <c r="TI112" s="32"/>
      <c r="TJ112" s="32"/>
      <c r="TK112" s="32"/>
      <c r="TL112" s="32"/>
      <c r="TM112" s="32"/>
      <c r="TN112" s="32"/>
      <c r="TO112" s="32"/>
      <c r="TP112" s="32"/>
      <c r="TQ112" s="32"/>
      <c r="TR112" s="32"/>
      <c r="TS112" s="32"/>
      <c r="TT112" s="32"/>
      <c r="TU112" s="32"/>
      <c r="TV112" s="32"/>
      <c r="TW112" s="32"/>
      <c r="TX112" s="32"/>
      <c r="TY112" s="32"/>
      <c r="TZ112" s="32"/>
      <c r="UA112" s="32"/>
      <c r="UB112" s="32"/>
      <c r="UC112" s="32"/>
      <c r="UD112" s="32"/>
      <c r="UE112" s="32"/>
      <c r="UF112" s="32"/>
      <c r="UG112" s="32"/>
      <c r="UH112" s="32"/>
      <c r="UI112" s="32"/>
      <c r="UJ112" s="32"/>
      <c r="UK112" s="32"/>
      <c r="UL112" s="32"/>
      <c r="UM112" s="32"/>
      <c r="UN112" s="32"/>
      <c r="UO112" s="32"/>
      <c r="UP112" s="32"/>
      <c r="UQ112" s="32"/>
      <c r="UR112" s="32"/>
      <c r="US112" s="32"/>
      <c r="UT112" s="32"/>
      <c r="UU112" s="32"/>
      <c r="UV112" s="32"/>
      <c r="UW112" s="32"/>
      <c r="UX112" s="32"/>
      <c r="UY112" s="32"/>
      <c r="UZ112" s="32"/>
      <c r="VA112" s="32"/>
      <c r="VB112" s="32"/>
      <c r="VC112" s="32"/>
      <c r="VD112" s="32"/>
      <c r="VE112" s="32"/>
      <c r="VF112" s="32"/>
      <c r="VG112" s="32"/>
      <c r="VH112" s="32"/>
      <c r="VI112" s="32"/>
      <c r="VJ112" s="32"/>
      <c r="VK112" s="32"/>
      <c r="VL112" s="32"/>
      <c r="VM112" s="32"/>
      <c r="VN112" s="32"/>
      <c r="VO112" s="32"/>
      <c r="VP112" s="32"/>
      <c r="VQ112" s="32"/>
      <c r="VR112" s="32"/>
      <c r="VS112" s="32"/>
      <c r="VT112" s="32"/>
      <c r="VU112" s="32"/>
      <c r="VV112" s="32"/>
      <c r="VW112" s="32"/>
      <c r="VX112" s="32"/>
      <c r="VY112" s="32"/>
      <c r="VZ112" s="32"/>
      <c r="WA112" s="32"/>
      <c r="WB112" s="32"/>
      <c r="WC112" s="32"/>
      <c r="WD112" s="32"/>
      <c r="WE112" s="32"/>
      <c r="WF112" s="32"/>
      <c r="WG112" s="32"/>
      <c r="WH112" s="32"/>
      <c r="WI112" s="32"/>
      <c r="WJ112" s="32"/>
      <c r="WK112" s="32"/>
      <c r="WL112" s="32"/>
      <c r="WM112" s="32"/>
      <c r="WN112" s="32"/>
      <c r="WO112" s="32"/>
      <c r="WP112" s="32"/>
      <c r="WQ112" s="32"/>
      <c r="WR112" s="32"/>
      <c r="WS112" s="32"/>
      <c r="WT112" s="32"/>
      <c r="WU112" s="32"/>
      <c r="WV112" s="32"/>
      <c r="WW112" s="32"/>
      <c r="WX112" s="32"/>
      <c r="WY112" s="32"/>
      <c r="WZ112" s="32"/>
      <c r="XA112" s="32"/>
      <c r="XB112" s="32"/>
      <c r="XC112" s="32"/>
      <c r="XD112" s="32"/>
      <c r="XE112" s="32"/>
      <c r="XF112" s="32"/>
      <c r="XG112" s="32"/>
      <c r="XH112" s="32"/>
      <c r="XI112" s="32"/>
      <c r="XJ112" s="32"/>
      <c r="XK112" s="32"/>
      <c r="XL112" s="32"/>
      <c r="XM112" s="32"/>
      <c r="XN112" s="32"/>
      <c r="XO112" s="32"/>
      <c r="XP112" s="32"/>
      <c r="XQ112" s="32"/>
      <c r="XR112" s="32"/>
      <c r="XS112" s="32"/>
      <c r="XT112" s="32"/>
      <c r="XU112" s="32"/>
      <c r="XV112" s="32"/>
      <c r="XW112" s="32"/>
      <c r="XX112" s="32"/>
      <c r="XY112" s="32"/>
      <c r="XZ112" s="32"/>
      <c r="YA112" s="32"/>
      <c r="YB112" s="32"/>
      <c r="YC112" s="32"/>
      <c r="YD112" s="32"/>
      <c r="YE112" s="32"/>
      <c r="YF112" s="32"/>
      <c r="YG112" s="32"/>
      <c r="YH112" s="32"/>
      <c r="YI112" s="32"/>
      <c r="YJ112" s="32"/>
      <c r="YK112" s="32"/>
      <c r="YL112" s="32"/>
      <c r="YM112" s="32"/>
      <c r="YN112" s="32"/>
      <c r="YO112" s="32"/>
      <c r="YP112" s="32"/>
      <c r="YQ112" s="32"/>
      <c r="YR112" s="32"/>
      <c r="YS112" s="32"/>
      <c r="YT112" s="32"/>
      <c r="YU112" s="32"/>
      <c r="YV112" s="32"/>
      <c r="YW112" s="32"/>
      <c r="YX112" s="32"/>
      <c r="YY112" s="32"/>
      <c r="YZ112" s="32"/>
      <c r="ZA112" s="32"/>
      <c r="ZB112" s="32"/>
      <c r="ZC112" s="32"/>
      <c r="ZD112" s="32"/>
      <c r="ZE112" s="32"/>
      <c r="ZF112" s="32"/>
      <c r="ZG112" s="32"/>
      <c r="ZH112" s="32"/>
      <c r="ZI112" s="32"/>
      <c r="ZJ112" s="32"/>
      <c r="ZK112" s="32"/>
      <c r="ZL112" s="32"/>
      <c r="ZM112" s="32"/>
      <c r="ZN112" s="32"/>
      <c r="ZO112" s="32"/>
      <c r="ZP112" s="32"/>
      <c r="ZQ112" s="32"/>
      <c r="ZR112" s="32"/>
      <c r="ZS112" s="32"/>
      <c r="ZT112" s="32"/>
      <c r="ZU112" s="32"/>
      <c r="ZV112" s="32"/>
      <c r="ZW112" s="32"/>
      <c r="ZX112" s="32"/>
      <c r="ZY112" s="32"/>
      <c r="ZZ112" s="32"/>
      <c r="AAA112" s="32"/>
      <c r="AAB112" s="32"/>
      <c r="AAC112" s="32"/>
      <c r="AAD112" s="32"/>
      <c r="AAE112" s="32"/>
      <c r="AAF112" s="32"/>
      <c r="AAG112" s="32"/>
      <c r="AAH112" s="32"/>
      <c r="AAI112" s="32"/>
      <c r="AAJ112" s="32"/>
      <c r="AAK112" s="32"/>
      <c r="AAL112" s="32"/>
      <c r="AAM112" s="32"/>
      <c r="AAN112" s="32"/>
      <c r="AAO112" s="32"/>
      <c r="AAP112" s="32"/>
      <c r="AAQ112" s="32"/>
      <c r="AAR112" s="32"/>
      <c r="AAS112" s="32"/>
      <c r="AAT112" s="32"/>
      <c r="AAU112" s="32"/>
      <c r="AAV112" s="32"/>
      <c r="AAW112" s="32"/>
      <c r="AAX112" s="32"/>
      <c r="AAY112" s="32"/>
      <c r="AAZ112" s="32"/>
      <c r="ABA112" s="32"/>
      <c r="ABB112" s="32"/>
      <c r="ABC112" s="32"/>
      <c r="ABD112" s="32"/>
      <c r="ABE112" s="32"/>
      <c r="ABF112" s="32"/>
      <c r="ABG112" s="32"/>
      <c r="ABH112" s="32"/>
      <c r="ABI112" s="32"/>
      <c r="ABJ112" s="32"/>
      <c r="ABK112" s="32"/>
      <c r="ABL112" s="32"/>
      <c r="ABM112" s="32"/>
      <c r="ABN112" s="32"/>
      <c r="ABO112" s="32"/>
      <c r="ABP112" s="32"/>
      <c r="ABQ112" s="32"/>
      <c r="ABR112" s="32"/>
      <c r="ABS112" s="32"/>
      <c r="ABT112" s="32"/>
      <c r="ABU112" s="32"/>
      <c r="ABV112" s="32"/>
      <c r="ABW112" s="32"/>
      <c r="ABX112" s="32"/>
      <c r="ABY112" s="32"/>
      <c r="ABZ112" s="32"/>
      <c r="ACA112" s="32"/>
      <c r="ACB112" s="32"/>
      <c r="ACC112" s="32"/>
      <c r="ACD112" s="32"/>
      <c r="ACE112" s="32"/>
      <c r="ACF112" s="32"/>
      <c r="ACG112" s="32"/>
      <c r="ACH112" s="32"/>
      <c r="ACI112" s="32"/>
      <c r="ACJ112" s="32"/>
      <c r="ACK112" s="32"/>
      <c r="ACL112" s="32"/>
      <c r="ACM112" s="32"/>
      <c r="ACN112" s="32"/>
      <c r="ACO112" s="32"/>
      <c r="ACP112" s="32"/>
      <c r="ACQ112" s="32"/>
      <c r="ACR112" s="32"/>
      <c r="ACS112" s="32"/>
      <c r="ACT112" s="32"/>
      <c r="ACU112" s="32"/>
      <c r="ACV112" s="32"/>
      <c r="ACW112" s="32"/>
      <c r="ACX112" s="32"/>
      <c r="ACY112" s="32"/>
      <c r="ACZ112" s="32"/>
      <c r="ADA112" s="32"/>
      <c r="ADB112" s="32"/>
      <c r="ADC112" s="32"/>
      <c r="ADD112" s="32"/>
      <c r="ADE112" s="32"/>
      <c r="ADF112" s="32"/>
      <c r="ADG112" s="32"/>
      <c r="ADH112" s="32"/>
      <c r="ADI112" s="32"/>
      <c r="ADJ112" s="32"/>
      <c r="ADK112" s="32"/>
      <c r="ADL112" s="32"/>
      <c r="ADM112" s="32"/>
      <c r="ADN112" s="32"/>
      <c r="ADO112" s="32"/>
      <c r="ADP112" s="32"/>
      <c r="ADQ112" s="32"/>
      <c r="ADR112" s="32"/>
      <c r="ADS112" s="32"/>
      <c r="ADT112" s="32"/>
      <c r="ADU112" s="32"/>
      <c r="ADV112" s="32"/>
      <c r="ADW112" s="32"/>
      <c r="ADX112" s="32"/>
      <c r="ADY112" s="32"/>
      <c r="ADZ112" s="32"/>
      <c r="AEA112" s="32"/>
      <c r="AEB112" s="32"/>
      <c r="AEC112" s="32"/>
      <c r="AED112" s="32"/>
      <c r="AEE112" s="32"/>
      <c r="AEF112" s="32"/>
      <c r="AEG112" s="32"/>
      <c r="AEH112" s="32"/>
      <c r="AEI112" s="32"/>
      <c r="AEJ112" s="32"/>
      <c r="AEK112" s="32"/>
      <c r="AEL112" s="32"/>
      <c r="AEM112" s="32"/>
      <c r="AEN112" s="32"/>
      <c r="AEO112" s="32"/>
      <c r="AEP112" s="32"/>
      <c r="AEQ112" s="32"/>
      <c r="AER112" s="32"/>
      <c r="AES112" s="32"/>
      <c r="AET112" s="32"/>
      <c r="AEU112" s="32"/>
      <c r="AEV112" s="32"/>
      <c r="AEW112" s="32"/>
      <c r="AEX112" s="32"/>
      <c r="AEY112" s="32"/>
      <c r="AEZ112" s="32"/>
      <c r="AFA112" s="32"/>
      <c r="AFB112" s="32"/>
      <c r="AFC112" s="32"/>
      <c r="AFD112" s="32"/>
      <c r="AFE112" s="32"/>
      <c r="AFF112" s="32"/>
      <c r="AFG112" s="32"/>
      <c r="AFH112" s="32"/>
      <c r="AFI112" s="32"/>
      <c r="AFJ112" s="32"/>
      <c r="AFK112" s="32"/>
      <c r="AFL112" s="32"/>
      <c r="AFM112" s="32"/>
      <c r="AFN112" s="32"/>
      <c r="AFO112" s="32"/>
      <c r="AFP112" s="32"/>
      <c r="AFQ112" s="32"/>
      <c r="AFR112" s="32"/>
      <c r="AFS112" s="32"/>
      <c r="AFT112" s="32"/>
      <c r="AFU112" s="32"/>
      <c r="AFV112" s="32"/>
      <c r="AFW112" s="32"/>
      <c r="AFX112" s="32"/>
      <c r="AFY112" s="32"/>
      <c r="AFZ112" s="32"/>
      <c r="AGA112" s="32"/>
      <c r="AGB112" s="32"/>
      <c r="AGC112" s="32"/>
      <c r="AGD112" s="32"/>
      <c r="AGE112" s="32"/>
      <c r="AGF112" s="32"/>
      <c r="AGG112" s="32"/>
      <c r="AGH112" s="32"/>
      <c r="AGI112" s="32"/>
      <c r="AGJ112" s="32"/>
      <c r="AGK112" s="32"/>
      <c r="AGL112" s="32"/>
      <c r="AGM112" s="32"/>
      <c r="AGN112" s="32"/>
      <c r="AGO112" s="32"/>
      <c r="AGP112" s="32"/>
      <c r="AGQ112" s="32"/>
      <c r="AGR112" s="32"/>
      <c r="AGS112" s="32"/>
      <c r="AGT112" s="32"/>
      <c r="AGU112" s="32"/>
      <c r="AGV112" s="32"/>
      <c r="AGW112" s="32"/>
      <c r="AGX112" s="32"/>
      <c r="AGY112" s="32"/>
      <c r="AGZ112" s="32"/>
      <c r="AHA112" s="32"/>
      <c r="AHB112" s="32"/>
      <c r="AHC112" s="32"/>
      <c r="AHD112" s="32"/>
      <c r="AHE112" s="32"/>
      <c r="AHF112" s="32"/>
      <c r="AHG112" s="32"/>
      <c r="AHH112" s="32"/>
      <c r="AHI112" s="32"/>
      <c r="AHJ112" s="32"/>
      <c r="AHK112" s="32"/>
      <c r="AHL112" s="32"/>
      <c r="AHM112" s="32"/>
      <c r="AHN112" s="32"/>
      <c r="AHO112" s="32"/>
      <c r="AHP112" s="32"/>
      <c r="AHQ112" s="32"/>
      <c r="AHR112" s="32"/>
      <c r="AHS112" s="32"/>
      <c r="AHT112" s="32"/>
      <c r="AHU112" s="32"/>
      <c r="AHV112" s="32"/>
      <c r="AHW112" s="32"/>
      <c r="AHX112" s="32"/>
      <c r="AHY112" s="32"/>
      <c r="AHZ112" s="32"/>
      <c r="AIA112" s="32"/>
      <c r="AIB112" s="32"/>
      <c r="AIC112" s="32"/>
      <c r="AID112" s="32"/>
      <c r="AIE112" s="32"/>
      <c r="AIF112" s="32"/>
      <c r="AIG112" s="32"/>
      <c r="AIH112" s="32"/>
      <c r="AII112" s="32"/>
      <c r="AIJ112" s="32"/>
      <c r="AIK112" s="32"/>
      <c r="AIL112" s="32"/>
      <c r="AIM112" s="32"/>
      <c r="AIN112" s="32"/>
      <c r="AIO112" s="32"/>
      <c r="AIP112" s="32"/>
      <c r="AIQ112" s="32"/>
      <c r="AIR112" s="32"/>
      <c r="AIS112" s="32"/>
      <c r="AIT112" s="32"/>
      <c r="AIU112" s="32"/>
      <c r="AIV112" s="32"/>
      <c r="AIW112" s="32"/>
      <c r="AIX112" s="32"/>
      <c r="AIY112" s="32"/>
      <c r="AIZ112" s="32"/>
      <c r="AJA112" s="32"/>
      <c r="AJB112" s="32"/>
      <c r="AJC112" s="32"/>
      <c r="AJD112" s="32"/>
      <c r="AJE112" s="32"/>
      <c r="AJF112" s="32"/>
      <c r="AJG112" s="32"/>
      <c r="AJH112" s="32"/>
      <c r="AJI112" s="32"/>
      <c r="AJJ112" s="32"/>
      <c r="AJK112" s="32"/>
      <c r="AJL112" s="32"/>
      <c r="AJM112" s="32"/>
      <c r="AJN112" s="32"/>
      <c r="AJO112" s="32"/>
      <c r="AJP112" s="32"/>
      <c r="AJQ112" s="32"/>
      <c r="AJR112" s="32"/>
      <c r="AJS112" s="32"/>
      <c r="AJT112" s="32"/>
      <c r="AJU112" s="32"/>
      <c r="AJV112" s="32"/>
      <c r="AJW112" s="32"/>
      <c r="AJX112" s="32"/>
      <c r="AJY112" s="32"/>
      <c r="AJZ112" s="32"/>
      <c r="AKA112" s="32"/>
      <c r="AKB112" s="32"/>
      <c r="AKC112" s="32"/>
      <c r="AKD112" s="32"/>
      <c r="AKE112" s="32"/>
      <c r="AKF112" s="32"/>
      <c r="AKG112" s="32"/>
      <c r="AKH112" s="32"/>
      <c r="AKI112" s="32"/>
      <c r="AKJ112" s="32"/>
      <c r="AKK112" s="32"/>
      <c r="AKL112" s="32"/>
      <c r="AKM112" s="32"/>
      <c r="AKN112" s="32"/>
      <c r="AKO112" s="32"/>
      <c r="AKP112" s="32"/>
      <c r="AKQ112" s="32"/>
      <c r="AKR112" s="32"/>
      <c r="AKS112" s="32"/>
      <c r="AKT112" s="32"/>
      <c r="AKU112" s="32"/>
      <c r="AKV112" s="32"/>
      <c r="AKW112" s="32"/>
      <c r="AKX112" s="32"/>
      <c r="AKY112" s="32"/>
      <c r="AKZ112" s="32"/>
      <c r="ALA112" s="32"/>
      <c r="ALB112" s="32"/>
      <c r="ALC112" s="32"/>
      <c r="ALD112" s="32"/>
      <c r="ALE112" s="32"/>
      <c r="ALF112" s="32"/>
      <c r="ALG112" s="32"/>
      <c r="ALH112" s="32"/>
      <c r="ALI112" s="32"/>
      <c r="ALJ112" s="32"/>
      <c r="ALK112" s="32"/>
      <c r="ALL112" s="32"/>
      <c r="ALM112" s="32"/>
      <c r="ALN112" s="32"/>
      <c r="ALO112" s="32"/>
      <c r="ALP112" s="32"/>
      <c r="ALQ112" s="32"/>
      <c r="ALR112" s="32"/>
      <c r="ALS112" s="32"/>
      <c r="ALT112" s="32"/>
      <c r="ALU112" s="32"/>
      <c r="ALV112" s="32"/>
      <c r="ALW112" s="32"/>
      <c r="ALX112" s="32"/>
      <c r="ALY112" s="32"/>
      <c r="ALZ112" s="32"/>
      <c r="AMA112" s="32"/>
      <c r="AMB112" s="32"/>
      <c r="AMC112" s="32"/>
      <c r="AMD112" s="32"/>
      <c r="AME112" s="32"/>
      <c r="AMF112" s="32"/>
      <c r="AMG112" s="32"/>
      <c r="AMH112" s="32"/>
      <c r="AMI112" s="32"/>
      <c r="AMJ112" s="32"/>
    </row>
    <row r="113" spans="1:1024" s="26" customFormat="1" ht="12.75">
      <c r="A113" s="21"/>
      <c r="B113" s="8"/>
      <c r="C113" s="32"/>
      <c r="D113" s="286"/>
      <c r="E113" s="362"/>
      <c r="F113" s="36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c r="FN113" s="32"/>
      <c r="FO113" s="32"/>
      <c r="FP113" s="32"/>
      <c r="FQ113" s="32"/>
      <c r="FR113" s="32"/>
      <c r="FS113" s="32"/>
      <c r="FT113" s="32"/>
      <c r="FU113" s="32"/>
      <c r="FV113" s="32"/>
      <c r="FW113" s="32"/>
      <c r="FX113" s="32"/>
      <c r="FY113" s="32"/>
      <c r="FZ113" s="32"/>
      <c r="GA113" s="32"/>
      <c r="GB113" s="32"/>
      <c r="GC113" s="32"/>
      <c r="GD113" s="32"/>
      <c r="GE113" s="32"/>
      <c r="GF113" s="32"/>
      <c r="GG113" s="32"/>
      <c r="GH113" s="32"/>
      <c r="GI113" s="32"/>
      <c r="GJ113" s="32"/>
      <c r="GK113" s="32"/>
      <c r="GL113" s="32"/>
      <c r="GM113" s="32"/>
      <c r="GN113" s="32"/>
      <c r="GO113" s="32"/>
      <c r="GP113" s="32"/>
      <c r="GQ113" s="32"/>
      <c r="GR113" s="32"/>
      <c r="GS113" s="32"/>
      <c r="GT113" s="32"/>
      <c r="GU113" s="32"/>
      <c r="GV113" s="32"/>
      <c r="GW113" s="32"/>
      <c r="GX113" s="32"/>
      <c r="GY113" s="32"/>
      <c r="GZ113" s="32"/>
      <c r="HA113" s="32"/>
      <c r="HB113" s="32"/>
      <c r="HC113" s="32"/>
      <c r="HD113" s="32"/>
      <c r="HE113" s="32"/>
      <c r="HF113" s="32"/>
      <c r="HG113" s="32"/>
      <c r="HH113" s="32"/>
      <c r="HI113" s="32"/>
      <c r="HJ113" s="32"/>
      <c r="HK113" s="32"/>
      <c r="HL113" s="32"/>
      <c r="HM113" s="32"/>
      <c r="HN113" s="32"/>
      <c r="HO113" s="32"/>
      <c r="HP113" s="32"/>
      <c r="HQ113" s="32"/>
      <c r="HR113" s="32"/>
      <c r="HS113" s="32"/>
      <c r="HT113" s="32"/>
      <c r="HU113" s="32"/>
      <c r="HV113" s="32"/>
      <c r="HW113" s="32"/>
      <c r="HX113" s="32"/>
      <c r="HY113" s="32"/>
      <c r="HZ113" s="32"/>
      <c r="IA113" s="32"/>
      <c r="IB113" s="32"/>
      <c r="IC113" s="32"/>
      <c r="ID113" s="32"/>
      <c r="IE113" s="32"/>
      <c r="IF113" s="32"/>
      <c r="IG113" s="32"/>
      <c r="IH113" s="32"/>
      <c r="II113" s="32"/>
      <c r="IJ113" s="32"/>
      <c r="IK113" s="32"/>
      <c r="IL113" s="32"/>
      <c r="IM113" s="32"/>
      <c r="IN113" s="32"/>
      <c r="IO113" s="32"/>
      <c r="IP113" s="32"/>
      <c r="IQ113" s="32"/>
      <c r="IR113" s="32"/>
      <c r="IS113" s="32"/>
      <c r="IT113" s="32"/>
      <c r="IU113" s="32"/>
      <c r="IV113" s="32"/>
      <c r="IW113" s="32"/>
      <c r="IX113" s="32"/>
      <c r="IY113" s="32"/>
      <c r="IZ113" s="32"/>
      <c r="JA113" s="32"/>
      <c r="JB113" s="32"/>
      <c r="JC113" s="32"/>
      <c r="JD113" s="32"/>
      <c r="JE113" s="32"/>
      <c r="JF113" s="32"/>
      <c r="JG113" s="32"/>
      <c r="JH113" s="32"/>
      <c r="JI113" s="32"/>
      <c r="JJ113" s="32"/>
      <c r="JK113" s="32"/>
      <c r="JL113" s="32"/>
      <c r="JM113" s="32"/>
      <c r="JN113" s="32"/>
      <c r="JO113" s="32"/>
      <c r="JP113" s="32"/>
      <c r="JQ113" s="32"/>
      <c r="JR113" s="32"/>
      <c r="JS113" s="32"/>
      <c r="JT113" s="32"/>
      <c r="JU113" s="32"/>
      <c r="JV113" s="32"/>
      <c r="JW113" s="32"/>
      <c r="JX113" s="32"/>
      <c r="JY113" s="32"/>
      <c r="JZ113" s="32"/>
      <c r="KA113" s="32"/>
      <c r="KB113" s="32"/>
      <c r="KC113" s="32"/>
      <c r="KD113" s="32"/>
      <c r="KE113" s="32"/>
      <c r="KF113" s="32"/>
      <c r="KG113" s="32"/>
      <c r="KH113" s="32"/>
      <c r="KI113" s="32"/>
      <c r="KJ113" s="32"/>
      <c r="KK113" s="32"/>
      <c r="KL113" s="32"/>
      <c r="KM113" s="32"/>
      <c r="KN113" s="32"/>
      <c r="KO113" s="32"/>
      <c r="KP113" s="32"/>
      <c r="KQ113" s="32"/>
      <c r="KR113" s="32"/>
      <c r="KS113" s="32"/>
      <c r="KT113" s="32"/>
      <c r="KU113" s="32"/>
      <c r="KV113" s="32"/>
      <c r="KW113" s="32"/>
      <c r="KX113" s="32"/>
      <c r="KY113" s="32"/>
      <c r="KZ113" s="32"/>
      <c r="LA113" s="32"/>
      <c r="LB113" s="32"/>
      <c r="LC113" s="32"/>
      <c r="LD113" s="32"/>
      <c r="LE113" s="32"/>
      <c r="LF113" s="32"/>
      <c r="LG113" s="32"/>
      <c r="LH113" s="32"/>
      <c r="LI113" s="32"/>
      <c r="LJ113" s="32"/>
      <c r="LK113" s="32"/>
      <c r="LL113" s="32"/>
      <c r="LM113" s="32"/>
      <c r="LN113" s="32"/>
      <c r="LO113" s="32"/>
      <c r="LP113" s="32"/>
      <c r="LQ113" s="32"/>
      <c r="LR113" s="32"/>
      <c r="LS113" s="32"/>
      <c r="LT113" s="32"/>
      <c r="LU113" s="32"/>
      <c r="LV113" s="32"/>
      <c r="LW113" s="32"/>
      <c r="LX113" s="32"/>
      <c r="LY113" s="32"/>
      <c r="LZ113" s="32"/>
      <c r="MA113" s="32"/>
      <c r="MB113" s="32"/>
      <c r="MC113" s="32"/>
      <c r="MD113" s="32"/>
      <c r="ME113" s="32"/>
      <c r="MF113" s="32"/>
      <c r="MG113" s="32"/>
      <c r="MH113" s="32"/>
      <c r="MI113" s="32"/>
      <c r="MJ113" s="32"/>
      <c r="MK113" s="32"/>
      <c r="ML113" s="32"/>
      <c r="MM113" s="32"/>
      <c r="MN113" s="32"/>
      <c r="MO113" s="32"/>
      <c r="MP113" s="32"/>
      <c r="MQ113" s="32"/>
      <c r="MR113" s="32"/>
      <c r="MS113" s="32"/>
      <c r="MT113" s="32"/>
      <c r="MU113" s="32"/>
      <c r="MV113" s="32"/>
      <c r="MW113" s="32"/>
      <c r="MX113" s="32"/>
      <c r="MY113" s="32"/>
      <c r="MZ113" s="32"/>
      <c r="NA113" s="32"/>
      <c r="NB113" s="32"/>
      <c r="NC113" s="32"/>
      <c r="ND113" s="32"/>
      <c r="NE113" s="32"/>
      <c r="NF113" s="32"/>
      <c r="NG113" s="32"/>
      <c r="NH113" s="32"/>
      <c r="NI113" s="32"/>
      <c r="NJ113" s="32"/>
      <c r="NK113" s="32"/>
      <c r="NL113" s="32"/>
      <c r="NM113" s="32"/>
      <c r="NN113" s="32"/>
      <c r="NO113" s="32"/>
      <c r="NP113" s="32"/>
      <c r="NQ113" s="32"/>
      <c r="NR113" s="32"/>
      <c r="NS113" s="32"/>
      <c r="NT113" s="32"/>
      <c r="NU113" s="32"/>
      <c r="NV113" s="32"/>
      <c r="NW113" s="32"/>
      <c r="NX113" s="32"/>
      <c r="NY113" s="32"/>
      <c r="NZ113" s="32"/>
      <c r="OA113" s="32"/>
      <c r="OB113" s="32"/>
      <c r="OC113" s="32"/>
      <c r="OD113" s="32"/>
      <c r="OE113" s="32"/>
      <c r="OF113" s="32"/>
      <c r="OG113" s="32"/>
      <c r="OH113" s="32"/>
      <c r="OI113" s="32"/>
      <c r="OJ113" s="32"/>
      <c r="OK113" s="32"/>
      <c r="OL113" s="32"/>
      <c r="OM113" s="32"/>
      <c r="ON113" s="32"/>
      <c r="OO113" s="32"/>
      <c r="OP113" s="32"/>
      <c r="OQ113" s="32"/>
      <c r="OR113" s="32"/>
      <c r="OS113" s="32"/>
      <c r="OT113" s="32"/>
      <c r="OU113" s="32"/>
      <c r="OV113" s="32"/>
      <c r="OW113" s="32"/>
      <c r="OX113" s="32"/>
      <c r="OY113" s="32"/>
      <c r="OZ113" s="32"/>
      <c r="PA113" s="32"/>
      <c r="PB113" s="32"/>
      <c r="PC113" s="32"/>
      <c r="PD113" s="32"/>
      <c r="PE113" s="32"/>
      <c r="PF113" s="32"/>
      <c r="PG113" s="32"/>
      <c r="PH113" s="32"/>
      <c r="PI113" s="32"/>
      <c r="PJ113" s="32"/>
      <c r="PK113" s="32"/>
      <c r="PL113" s="32"/>
      <c r="PM113" s="32"/>
      <c r="PN113" s="32"/>
      <c r="PO113" s="32"/>
      <c r="PP113" s="32"/>
      <c r="PQ113" s="32"/>
      <c r="PR113" s="32"/>
      <c r="PS113" s="32"/>
      <c r="PT113" s="32"/>
      <c r="PU113" s="32"/>
      <c r="PV113" s="32"/>
      <c r="PW113" s="32"/>
      <c r="PX113" s="32"/>
      <c r="PY113" s="32"/>
      <c r="PZ113" s="32"/>
      <c r="QA113" s="32"/>
      <c r="QB113" s="32"/>
      <c r="QC113" s="32"/>
      <c r="QD113" s="32"/>
      <c r="QE113" s="32"/>
      <c r="QF113" s="32"/>
      <c r="QG113" s="32"/>
      <c r="QH113" s="32"/>
      <c r="QI113" s="32"/>
      <c r="QJ113" s="32"/>
      <c r="QK113" s="32"/>
      <c r="QL113" s="32"/>
      <c r="QM113" s="32"/>
      <c r="QN113" s="32"/>
      <c r="QO113" s="32"/>
      <c r="QP113" s="32"/>
      <c r="QQ113" s="32"/>
      <c r="QR113" s="32"/>
      <c r="QS113" s="32"/>
      <c r="QT113" s="32"/>
      <c r="QU113" s="32"/>
      <c r="QV113" s="32"/>
      <c r="QW113" s="32"/>
      <c r="QX113" s="32"/>
      <c r="QY113" s="32"/>
      <c r="QZ113" s="32"/>
      <c r="RA113" s="32"/>
      <c r="RB113" s="32"/>
      <c r="RC113" s="32"/>
      <c r="RD113" s="32"/>
      <c r="RE113" s="32"/>
      <c r="RF113" s="32"/>
      <c r="RG113" s="32"/>
      <c r="RH113" s="32"/>
      <c r="RI113" s="32"/>
      <c r="RJ113" s="32"/>
      <c r="RK113" s="32"/>
      <c r="RL113" s="32"/>
      <c r="RM113" s="32"/>
      <c r="RN113" s="32"/>
      <c r="RO113" s="32"/>
      <c r="RP113" s="32"/>
      <c r="RQ113" s="32"/>
      <c r="RR113" s="32"/>
      <c r="RS113" s="32"/>
      <c r="RT113" s="32"/>
      <c r="RU113" s="32"/>
      <c r="RV113" s="32"/>
      <c r="RW113" s="32"/>
      <c r="RX113" s="32"/>
      <c r="RY113" s="32"/>
      <c r="RZ113" s="32"/>
      <c r="SA113" s="32"/>
      <c r="SB113" s="32"/>
      <c r="SC113" s="32"/>
      <c r="SD113" s="32"/>
      <c r="SE113" s="32"/>
      <c r="SF113" s="32"/>
      <c r="SG113" s="32"/>
      <c r="SH113" s="32"/>
      <c r="SI113" s="32"/>
      <c r="SJ113" s="32"/>
      <c r="SK113" s="32"/>
      <c r="SL113" s="32"/>
      <c r="SM113" s="32"/>
      <c r="SN113" s="32"/>
      <c r="SO113" s="32"/>
      <c r="SP113" s="32"/>
      <c r="SQ113" s="32"/>
      <c r="SR113" s="32"/>
      <c r="SS113" s="32"/>
      <c r="ST113" s="32"/>
      <c r="SU113" s="32"/>
      <c r="SV113" s="32"/>
      <c r="SW113" s="32"/>
      <c r="SX113" s="32"/>
      <c r="SY113" s="32"/>
      <c r="SZ113" s="32"/>
      <c r="TA113" s="32"/>
      <c r="TB113" s="32"/>
      <c r="TC113" s="32"/>
      <c r="TD113" s="32"/>
      <c r="TE113" s="32"/>
      <c r="TF113" s="32"/>
      <c r="TG113" s="32"/>
      <c r="TH113" s="32"/>
      <c r="TI113" s="32"/>
      <c r="TJ113" s="32"/>
      <c r="TK113" s="32"/>
      <c r="TL113" s="32"/>
      <c r="TM113" s="32"/>
      <c r="TN113" s="32"/>
      <c r="TO113" s="32"/>
      <c r="TP113" s="32"/>
      <c r="TQ113" s="32"/>
      <c r="TR113" s="32"/>
      <c r="TS113" s="32"/>
      <c r="TT113" s="32"/>
      <c r="TU113" s="32"/>
      <c r="TV113" s="32"/>
      <c r="TW113" s="32"/>
      <c r="TX113" s="32"/>
      <c r="TY113" s="32"/>
      <c r="TZ113" s="32"/>
      <c r="UA113" s="32"/>
      <c r="UB113" s="32"/>
      <c r="UC113" s="32"/>
      <c r="UD113" s="32"/>
      <c r="UE113" s="32"/>
      <c r="UF113" s="32"/>
      <c r="UG113" s="32"/>
      <c r="UH113" s="32"/>
      <c r="UI113" s="32"/>
      <c r="UJ113" s="32"/>
      <c r="UK113" s="32"/>
      <c r="UL113" s="32"/>
      <c r="UM113" s="32"/>
      <c r="UN113" s="32"/>
      <c r="UO113" s="32"/>
      <c r="UP113" s="32"/>
      <c r="UQ113" s="32"/>
      <c r="UR113" s="32"/>
      <c r="US113" s="32"/>
      <c r="UT113" s="32"/>
      <c r="UU113" s="32"/>
      <c r="UV113" s="32"/>
      <c r="UW113" s="32"/>
      <c r="UX113" s="32"/>
      <c r="UY113" s="32"/>
      <c r="UZ113" s="32"/>
      <c r="VA113" s="32"/>
      <c r="VB113" s="32"/>
      <c r="VC113" s="32"/>
      <c r="VD113" s="32"/>
      <c r="VE113" s="32"/>
      <c r="VF113" s="32"/>
      <c r="VG113" s="32"/>
      <c r="VH113" s="32"/>
      <c r="VI113" s="32"/>
      <c r="VJ113" s="32"/>
      <c r="VK113" s="32"/>
      <c r="VL113" s="32"/>
      <c r="VM113" s="32"/>
      <c r="VN113" s="32"/>
      <c r="VO113" s="32"/>
      <c r="VP113" s="32"/>
      <c r="VQ113" s="32"/>
      <c r="VR113" s="32"/>
      <c r="VS113" s="32"/>
      <c r="VT113" s="32"/>
      <c r="VU113" s="32"/>
      <c r="VV113" s="32"/>
      <c r="VW113" s="32"/>
      <c r="VX113" s="32"/>
      <c r="VY113" s="32"/>
      <c r="VZ113" s="32"/>
      <c r="WA113" s="32"/>
      <c r="WB113" s="32"/>
      <c r="WC113" s="32"/>
      <c r="WD113" s="32"/>
      <c r="WE113" s="32"/>
      <c r="WF113" s="32"/>
      <c r="WG113" s="32"/>
      <c r="WH113" s="32"/>
      <c r="WI113" s="32"/>
      <c r="WJ113" s="32"/>
      <c r="WK113" s="32"/>
      <c r="WL113" s="32"/>
      <c r="WM113" s="32"/>
      <c r="WN113" s="32"/>
      <c r="WO113" s="32"/>
      <c r="WP113" s="32"/>
      <c r="WQ113" s="32"/>
      <c r="WR113" s="32"/>
      <c r="WS113" s="32"/>
      <c r="WT113" s="32"/>
      <c r="WU113" s="32"/>
      <c r="WV113" s="32"/>
      <c r="WW113" s="32"/>
      <c r="WX113" s="32"/>
      <c r="WY113" s="32"/>
      <c r="WZ113" s="32"/>
      <c r="XA113" s="32"/>
      <c r="XB113" s="32"/>
      <c r="XC113" s="32"/>
      <c r="XD113" s="32"/>
      <c r="XE113" s="32"/>
      <c r="XF113" s="32"/>
      <c r="XG113" s="32"/>
      <c r="XH113" s="32"/>
      <c r="XI113" s="32"/>
      <c r="XJ113" s="32"/>
      <c r="XK113" s="32"/>
      <c r="XL113" s="32"/>
      <c r="XM113" s="32"/>
      <c r="XN113" s="32"/>
      <c r="XO113" s="32"/>
      <c r="XP113" s="32"/>
      <c r="XQ113" s="32"/>
      <c r="XR113" s="32"/>
      <c r="XS113" s="32"/>
      <c r="XT113" s="32"/>
      <c r="XU113" s="32"/>
      <c r="XV113" s="32"/>
      <c r="XW113" s="32"/>
      <c r="XX113" s="32"/>
      <c r="XY113" s="32"/>
      <c r="XZ113" s="32"/>
      <c r="YA113" s="32"/>
      <c r="YB113" s="32"/>
      <c r="YC113" s="32"/>
      <c r="YD113" s="32"/>
      <c r="YE113" s="32"/>
      <c r="YF113" s="32"/>
      <c r="YG113" s="32"/>
      <c r="YH113" s="32"/>
      <c r="YI113" s="32"/>
      <c r="YJ113" s="32"/>
      <c r="YK113" s="32"/>
      <c r="YL113" s="32"/>
      <c r="YM113" s="32"/>
      <c r="YN113" s="32"/>
      <c r="YO113" s="32"/>
      <c r="YP113" s="32"/>
      <c r="YQ113" s="32"/>
      <c r="YR113" s="32"/>
      <c r="YS113" s="32"/>
      <c r="YT113" s="32"/>
      <c r="YU113" s="32"/>
      <c r="YV113" s="32"/>
      <c r="YW113" s="32"/>
      <c r="YX113" s="32"/>
      <c r="YY113" s="32"/>
      <c r="YZ113" s="32"/>
      <c r="ZA113" s="32"/>
      <c r="ZB113" s="32"/>
      <c r="ZC113" s="32"/>
      <c r="ZD113" s="32"/>
      <c r="ZE113" s="32"/>
      <c r="ZF113" s="32"/>
      <c r="ZG113" s="32"/>
      <c r="ZH113" s="32"/>
      <c r="ZI113" s="32"/>
      <c r="ZJ113" s="32"/>
      <c r="ZK113" s="32"/>
      <c r="ZL113" s="32"/>
      <c r="ZM113" s="32"/>
      <c r="ZN113" s="32"/>
      <c r="ZO113" s="32"/>
      <c r="ZP113" s="32"/>
      <c r="ZQ113" s="32"/>
      <c r="ZR113" s="32"/>
      <c r="ZS113" s="32"/>
      <c r="ZT113" s="32"/>
      <c r="ZU113" s="32"/>
      <c r="ZV113" s="32"/>
      <c r="ZW113" s="32"/>
      <c r="ZX113" s="32"/>
      <c r="ZY113" s="32"/>
      <c r="ZZ113" s="32"/>
      <c r="AAA113" s="32"/>
      <c r="AAB113" s="32"/>
      <c r="AAC113" s="32"/>
      <c r="AAD113" s="32"/>
      <c r="AAE113" s="32"/>
      <c r="AAF113" s="32"/>
      <c r="AAG113" s="32"/>
      <c r="AAH113" s="32"/>
      <c r="AAI113" s="32"/>
      <c r="AAJ113" s="32"/>
      <c r="AAK113" s="32"/>
      <c r="AAL113" s="32"/>
      <c r="AAM113" s="32"/>
      <c r="AAN113" s="32"/>
      <c r="AAO113" s="32"/>
      <c r="AAP113" s="32"/>
      <c r="AAQ113" s="32"/>
      <c r="AAR113" s="32"/>
      <c r="AAS113" s="32"/>
      <c r="AAT113" s="32"/>
      <c r="AAU113" s="32"/>
      <c r="AAV113" s="32"/>
      <c r="AAW113" s="32"/>
      <c r="AAX113" s="32"/>
      <c r="AAY113" s="32"/>
      <c r="AAZ113" s="32"/>
      <c r="ABA113" s="32"/>
      <c r="ABB113" s="32"/>
      <c r="ABC113" s="32"/>
      <c r="ABD113" s="32"/>
      <c r="ABE113" s="32"/>
      <c r="ABF113" s="32"/>
      <c r="ABG113" s="32"/>
      <c r="ABH113" s="32"/>
      <c r="ABI113" s="32"/>
      <c r="ABJ113" s="32"/>
      <c r="ABK113" s="32"/>
      <c r="ABL113" s="32"/>
      <c r="ABM113" s="32"/>
      <c r="ABN113" s="32"/>
      <c r="ABO113" s="32"/>
      <c r="ABP113" s="32"/>
      <c r="ABQ113" s="32"/>
      <c r="ABR113" s="32"/>
      <c r="ABS113" s="32"/>
      <c r="ABT113" s="32"/>
      <c r="ABU113" s="32"/>
      <c r="ABV113" s="32"/>
      <c r="ABW113" s="32"/>
      <c r="ABX113" s="32"/>
      <c r="ABY113" s="32"/>
      <c r="ABZ113" s="32"/>
      <c r="ACA113" s="32"/>
      <c r="ACB113" s="32"/>
      <c r="ACC113" s="32"/>
      <c r="ACD113" s="32"/>
      <c r="ACE113" s="32"/>
      <c r="ACF113" s="32"/>
      <c r="ACG113" s="32"/>
      <c r="ACH113" s="32"/>
      <c r="ACI113" s="32"/>
      <c r="ACJ113" s="32"/>
      <c r="ACK113" s="32"/>
      <c r="ACL113" s="32"/>
      <c r="ACM113" s="32"/>
      <c r="ACN113" s="32"/>
      <c r="ACO113" s="32"/>
      <c r="ACP113" s="32"/>
      <c r="ACQ113" s="32"/>
      <c r="ACR113" s="32"/>
      <c r="ACS113" s="32"/>
      <c r="ACT113" s="32"/>
      <c r="ACU113" s="32"/>
      <c r="ACV113" s="32"/>
      <c r="ACW113" s="32"/>
      <c r="ACX113" s="32"/>
      <c r="ACY113" s="32"/>
      <c r="ACZ113" s="32"/>
      <c r="ADA113" s="32"/>
      <c r="ADB113" s="32"/>
      <c r="ADC113" s="32"/>
      <c r="ADD113" s="32"/>
      <c r="ADE113" s="32"/>
      <c r="ADF113" s="32"/>
      <c r="ADG113" s="32"/>
      <c r="ADH113" s="32"/>
      <c r="ADI113" s="32"/>
      <c r="ADJ113" s="32"/>
      <c r="ADK113" s="32"/>
      <c r="ADL113" s="32"/>
      <c r="ADM113" s="32"/>
      <c r="ADN113" s="32"/>
      <c r="ADO113" s="32"/>
      <c r="ADP113" s="32"/>
      <c r="ADQ113" s="32"/>
      <c r="ADR113" s="32"/>
      <c r="ADS113" s="32"/>
      <c r="ADT113" s="32"/>
      <c r="ADU113" s="32"/>
      <c r="ADV113" s="32"/>
      <c r="ADW113" s="32"/>
      <c r="ADX113" s="32"/>
      <c r="ADY113" s="32"/>
      <c r="ADZ113" s="32"/>
      <c r="AEA113" s="32"/>
      <c r="AEB113" s="32"/>
      <c r="AEC113" s="32"/>
      <c r="AED113" s="32"/>
      <c r="AEE113" s="32"/>
      <c r="AEF113" s="32"/>
      <c r="AEG113" s="32"/>
      <c r="AEH113" s="32"/>
      <c r="AEI113" s="32"/>
      <c r="AEJ113" s="32"/>
      <c r="AEK113" s="32"/>
      <c r="AEL113" s="32"/>
      <c r="AEM113" s="32"/>
      <c r="AEN113" s="32"/>
      <c r="AEO113" s="32"/>
      <c r="AEP113" s="32"/>
      <c r="AEQ113" s="32"/>
      <c r="AER113" s="32"/>
      <c r="AES113" s="32"/>
      <c r="AET113" s="32"/>
      <c r="AEU113" s="32"/>
      <c r="AEV113" s="32"/>
      <c r="AEW113" s="32"/>
      <c r="AEX113" s="32"/>
      <c r="AEY113" s="32"/>
      <c r="AEZ113" s="32"/>
      <c r="AFA113" s="32"/>
      <c r="AFB113" s="32"/>
      <c r="AFC113" s="32"/>
      <c r="AFD113" s="32"/>
      <c r="AFE113" s="32"/>
      <c r="AFF113" s="32"/>
      <c r="AFG113" s="32"/>
      <c r="AFH113" s="32"/>
      <c r="AFI113" s="32"/>
      <c r="AFJ113" s="32"/>
      <c r="AFK113" s="32"/>
      <c r="AFL113" s="32"/>
      <c r="AFM113" s="32"/>
      <c r="AFN113" s="32"/>
      <c r="AFO113" s="32"/>
      <c r="AFP113" s="32"/>
      <c r="AFQ113" s="32"/>
      <c r="AFR113" s="32"/>
      <c r="AFS113" s="32"/>
      <c r="AFT113" s="32"/>
      <c r="AFU113" s="32"/>
      <c r="AFV113" s="32"/>
      <c r="AFW113" s="32"/>
      <c r="AFX113" s="32"/>
      <c r="AFY113" s="32"/>
      <c r="AFZ113" s="32"/>
      <c r="AGA113" s="32"/>
      <c r="AGB113" s="32"/>
      <c r="AGC113" s="32"/>
      <c r="AGD113" s="32"/>
      <c r="AGE113" s="32"/>
      <c r="AGF113" s="32"/>
      <c r="AGG113" s="32"/>
      <c r="AGH113" s="32"/>
      <c r="AGI113" s="32"/>
      <c r="AGJ113" s="32"/>
      <c r="AGK113" s="32"/>
      <c r="AGL113" s="32"/>
      <c r="AGM113" s="32"/>
      <c r="AGN113" s="32"/>
      <c r="AGO113" s="32"/>
      <c r="AGP113" s="32"/>
      <c r="AGQ113" s="32"/>
      <c r="AGR113" s="32"/>
      <c r="AGS113" s="32"/>
      <c r="AGT113" s="32"/>
      <c r="AGU113" s="32"/>
      <c r="AGV113" s="32"/>
      <c r="AGW113" s="32"/>
      <c r="AGX113" s="32"/>
      <c r="AGY113" s="32"/>
      <c r="AGZ113" s="32"/>
      <c r="AHA113" s="32"/>
      <c r="AHB113" s="32"/>
      <c r="AHC113" s="32"/>
      <c r="AHD113" s="32"/>
      <c r="AHE113" s="32"/>
      <c r="AHF113" s="32"/>
      <c r="AHG113" s="32"/>
      <c r="AHH113" s="32"/>
      <c r="AHI113" s="32"/>
      <c r="AHJ113" s="32"/>
      <c r="AHK113" s="32"/>
      <c r="AHL113" s="32"/>
      <c r="AHM113" s="32"/>
      <c r="AHN113" s="32"/>
      <c r="AHO113" s="32"/>
      <c r="AHP113" s="32"/>
      <c r="AHQ113" s="32"/>
      <c r="AHR113" s="32"/>
      <c r="AHS113" s="32"/>
      <c r="AHT113" s="32"/>
      <c r="AHU113" s="32"/>
      <c r="AHV113" s="32"/>
      <c r="AHW113" s="32"/>
      <c r="AHX113" s="32"/>
      <c r="AHY113" s="32"/>
      <c r="AHZ113" s="32"/>
      <c r="AIA113" s="32"/>
      <c r="AIB113" s="32"/>
      <c r="AIC113" s="32"/>
      <c r="AID113" s="32"/>
      <c r="AIE113" s="32"/>
      <c r="AIF113" s="32"/>
      <c r="AIG113" s="32"/>
      <c r="AIH113" s="32"/>
      <c r="AII113" s="32"/>
      <c r="AIJ113" s="32"/>
      <c r="AIK113" s="32"/>
      <c r="AIL113" s="32"/>
      <c r="AIM113" s="32"/>
      <c r="AIN113" s="32"/>
      <c r="AIO113" s="32"/>
      <c r="AIP113" s="32"/>
      <c r="AIQ113" s="32"/>
      <c r="AIR113" s="32"/>
      <c r="AIS113" s="32"/>
      <c r="AIT113" s="32"/>
      <c r="AIU113" s="32"/>
      <c r="AIV113" s="32"/>
      <c r="AIW113" s="32"/>
      <c r="AIX113" s="32"/>
      <c r="AIY113" s="32"/>
      <c r="AIZ113" s="32"/>
      <c r="AJA113" s="32"/>
      <c r="AJB113" s="32"/>
      <c r="AJC113" s="32"/>
      <c r="AJD113" s="32"/>
      <c r="AJE113" s="32"/>
      <c r="AJF113" s="32"/>
      <c r="AJG113" s="32"/>
      <c r="AJH113" s="32"/>
      <c r="AJI113" s="32"/>
      <c r="AJJ113" s="32"/>
      <c r="AJK113" s="32"/>
      <c r="AJL113" s="32"/>
      <c r="AJM113" s="32"/>
      <c r="AJN113" s="32"/>
      <c r="AJO113" s="32"/>
      <c r="AJP113" s="32"/>
      <c r="AJQ113" s="32"/>
      <c r="AJR113" s="32"/>
      <c r="AJS113" s="32"/>
      <c r="AJT113" s="32"/>
      <c r="AJU113" s="32"/>
      <c r="AJV113" s="32"/>
      <c r="AJW113" s="32"/>
      <c r="AJX113" s="32"/>
      <c r="AJY113" s="32"/>
      <c r="AJZ113" s="32"/>
      <c r="AKA113" s="32"/>
      <c r="AKB113" s="32"/>
      <c r="AKC113" s="32"/>
      <c r="AKD113" s="32"/>
      <c r="AKE113" s="32"/>
      <c r="AKF113" s="32"/>
      <c r="AKG113" s="32"/>
      <c r="AKH113" s="32"/>
      <c r="AKI113" s="32"/>
      <c r="AKJ113" s="32"/>
      <c r="AKK113" s="32"/>
      <c r="AKL113" s="32"/>
      <c r="AKM113" s="32"/>
      <c r="AKN113" s="32"/>
      <c r="AKO113" s="32"/>
      <c r="AKP113" s="32"/>
      <c r="AKQ113" s="32"/>
      <c r="AKR113" s="32"/>
      <c r="AKS113" s="32"/>
      <c r="AKT113" s="32"/>
      <c r="AKU113" s="32"/>
      <c r="AKV113" s="32"/>
      <c r="AKW113" s="32"/>
      <c r="AKX113" s="32"/>
      <c r="AKY113" s="32"/>
      <c r="AKZ113" s="32"/>
      <c r="ALA113" s="32"/>
      <c r="ALB113" s="32"/>
      <c r="ALC113" s="32"/>
      <c r="ALD113" s="32"/>
      <c r="ALE113" s="32"/>
      <c r="ALF113" s="32"/>
      <c r="ALG113" s="32"/>
      <c r="ALH113" s="32"/>
      <c r="ALI113" s="32"/>
      <c r="ALJ113" s="32"/>
      <c r="ALK113" s="32"/>
      <c r="ALL113" s="32"/>
      <c r="ALM113" s="32"/>
      <c r="ALN113" s="32"/>
      <c r="ALO113" s="32"/>
      <c r="ALP113" s="32"/>
      <c r="ALQ113" s="32"/>
      <c r="ALR113" s="32"/>
      <c r="ALS113" s="32"/>
      <c r="ALT113" s="32"/>
      <c r="ALU113" s="32"/>
      <c r="ALV113" s="32"/>
      <c r="ALW113" s="32"/>
      <c r="ALX113" s="32"/>
      <c r="ALY113" s="32"/>
      <c r="ALZ113" s="32"/>
      <c r="AMA113" s="32"/>
      <c r="AMB113" s="32"/>
      <c r="AMC113" s="32"/>
      <c r="AMD113" s="32"/>
      <c r="AME113" s="32"/>
      <c r="AMF113" s="32"/>
      <c r="AMG113" s="32"/>
      <c r="AMH113" s="32"/>
      <c r="AMI113" s="32"/>
      <c r="AMJ113" s="32"/>
    </row>
    <row r="114" spans="1:1024" s="26" customFormat="1" ht="12.75">
      <c r="A114" s="21"/>
      <c r="B114" s="8"/>
      <c r="C114" s="32"/>
      <c r="D114" s="286"/>
      <c r="E114" s="362"/>
      <c r="F114" s="36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2"/>
      <c r="DD114" s="32"/>
      <c r="DE114" s="32"/>
      <c r="DF114" s="32"/>
      <c r="DG114" s="32"/>
      <c r="DH114" s="32"/>
      <c r="DI114" s="32"/>
      <c r="DJ114" s="32"/>
      <c r="DK114" s="32"/>
      <c r="DL114" s="32"/>
      <c r="DM114" s="32"/>
      <c r="DN114" s="32"/>
      <c r="DO114" s="32"/>
      <c r="DP114" s="32"/>
      <c r="DQ114" s="32"/>
      <c r="DR114" s="32"/>
      <c r="DS114" s="32"/>
      <c r="DT114" s="32"/>
      <c r="DU114" s="32"/>
      <c r="DV114" s="32"/>
      <c r="DW114" s="32"/>
      <c r="DX114" s="32"/>
      <c r="DY114" s="32"/>
      <c r="DZ114" s="32"/>
      <c r="EA114" s="32"/>
      <c r="EB114" s="32"/>
      <c r="EC114" s="32"/>
      <c r="ED114" s="32"/>
      <c r="EE114" s="32"/>
      <c r="EF114" s="32"/>
      <c r="EG114" s="32"/>
      <c r="EH114" s="32"/>
      <c r="EI114" s="32"/>
      <c r="EJ114" s="32"/>
      <c r="EK114" s="32"/>
      <c r="EL114" s="32"/>
      <c r="EM114" s="32"/>
      <c r="EN114" s="32"/>
      <c r="EO114" s="32"/>
      <c r="EP114" s="32"/>
      <c r="EQ114" s="32"/>
      <c r="ER114" s="32"/>
      <c r="ES114" s="32"/>
      <c r="ET114" s="32"/>
      <c r="EU114" s="32"/>
      <c r="EV114" s="32"/>
      <c r="EW114" s="32"/>
      <c r="EX114" s="32"/>
      <c r="EY114" s="32"/>
      <c r="EZ114" s="32"/>
      <c r="FA114" s="32"/>
      <c r="FB114" s="32"/>
      <c r="FC114" s="32"/>
      <c r="FD114" s="32"/>
      <c r="FE114" s="32"/>
      <c r="FF114" s="32"/>
      <c r="FG114" s="32"/>
      <c r="FH114" s="32"/>
      <c r="FI114" s="32"/>
      <c r="FJ114" s="32"/>
      <c r="FK114" s="32"/>
      <c r="FL114" s="32"/>
      <c r="FM114" s="32"/>
      <c r="FN114" s="32"/>
      <c r="FO114" s="32"/>
      <c r="FP114" s="32"/>
      <c r="FQ114" s="32"/>
      <c r="FR114" s="32"/>
      <c r="FS114" s="32"/>
      <c r="FT114" s="32"/>
      <c r="FU114" s="32"/>
      <c r="FV114" s="32"/>
      <c r="FW114" s="32"/>
      <c r="FX114" s="32"/>
      <c r="FY114" s="32"/>
      <c r="FZ114" s="32"/>
      <c r="GA114" s="32"/>
      <c r="GB114" s="32"/>
      <c r="GC114" s="32"/>
      <c r="GD114" s="32"/>
      <c r="GE114" s="32"/>
      <c r="GF114" s="32"/>
      <c r="GG114" s="32"/>
      <c r="GH114" s="32"/>
      <c r="GI114" s="32"/>
      <c r="GJ114" s="32"/>
      <c r="GK114" s="32"/>
      <c r="GL114" s="32"/>
      <c r="GM114" s="32"/>
      <c r="GN114" s="32"/>
      <c r="GO114" s="32"/>
      <c r="GP114" s="32"/>
      <c r="GQ114" s="32"/>
      <c r="GR114" s="32"/>
      <c r="GS114" s="32"/>
      <c r="GT114" s="32"/>
      <c r="GU114" s="32"/>
      <c r="GV114" s="32"/>
      <c r="GW114" s="32"/>
      <c r="GX114" s="32"/>
      <c r="GY114" s="32"/>
      <c r="GZ114" s="32"/>
      <c r="HA114" s="32"/>
      <c r="HB114" s="32"/>
      <c r="HC114" s="32"/>
      <c r="HD114" s="32"/>
      <c r="HE114" s="32"/>
      <c r="HF114" s="32"/>
      <c r="HG114" s="32"/>
      <c r="HH114" s="32"/>
      <c r="HI114" s="32"/>
      <c r="HJ114" s="32"/>
      <c r="HK114" s="32"/>
      <c r="HL114" s="32"/>
      <c r="HM114" s="32"/>
      <c r="HN114" s="32"/>
      <c r="HO114" s="32"/>
      <c r="HP114" s="32"/>
      <c r="HQ114" s="32"/>
      <c r="HR114" s="32"/>
      <c r="HS114" s="32"/>
      <c r="HT114" s="32"/>
      <c r="HU114" s="32"/>
      <c r="HV114" s="32"/>
      <c r="HW114" s="32"/>
      <c r="HX114" s="32"/>
      <c r="HY114" s="32"/>
      <c r="HZ114" s="32"/>
      <c r="IA114" s="32"/>
      <c r="IB114" s="32"/>
      <c r="IC114" s="32"/>
      <c r="ID114" s="32"/>
      <c r="IE114" s="32"/>
      <c r="IF114" s="32"/>
      <c r="IG114" s="32"/>
      <c r="IH114" s="32"/>
      <c r="II114" s="32"/>
      <c r="IJ114" s="32"/>
      <c r="IK114" s="32"/>
      <c r="IL114" s="32"/>
      <c r="IM114" s="32"/>
      <c r="IN114" s="32"/>
      <c r="IO114" s="32"/>
      <c r="IP114" s="32"/>
      <c r="IQ114" s="32"/>
      <c r="IR114" s="32"/>
      <c r="IS114" s="32"/>
      <c r="IT114" s="32"/>
      <c r="IU114" s="32"/>
      <c r="IV114" s="32"/>
      <c r="IW114" s="32"/>
      <c r="IX114" s="32"/>
      <c r="IY114" s="32"/>
      <c r="IZ114" s="32"/>
      <c r="JA114" s="32"/>
      <c r="JB114" s="32"/>
      <c r="JC114" s="32"/>
      <c r="JD114" s="32"/>
      <c r="JE114" s="32"/>
      <c r="JF114" s="32"/>
      <c r="JG114" s="32"/>
      <c r="JH114" s="32"/>
      <c r="JI114" s="32"/>
      <c r="JJ114" s="32"/>
      <c r="JK114" s="32"/>
      <c r="JL114" s="32"/>
      <c r="JM114" s="32"/>
      <c r="JN114" s="32"/>
      <c r="JO114" s="32"/>
      <c r="JP114" s="32"/>
      <c r="JQ114" s="32"/>
      <c r="JR114" s="32"/>
      <c r="JS114" s="32"/>
      <c r="JT114" s="32"/>
      <c r="JU114" s="32"/>
      <c r="JV114" s="32"/>
      <c r="JW114" s="32"/>
      <c r="JX114" s="32"/>
      <c r="JY114" s="32"/>
      <c r="JZ114" s="32"/>
      <c r="KA114" s="32"/>
      <c r="KB114" s="32"/>
      <c r="KC114" s="32"/>
      <c r="KD114" s="32"/>
      <c r="KE114" s="32"/>
      <c r="KF114" s="32"/>
      <c r="KG114" s="32"/>
      <c r="KH114" s="32"/>
      <c r="KI114" s="32"/>
      <c r="KJ114" s="32"/>
      <c r="KK114" s="32"/>
      <c r="KL114" s="32"/>
      <c r="KM114" s="32"/>
      <c r="KN114" s="32"/>
      <c r="KO114" s="32"/>
      <c r="KP114" s="32"/>
      <c r="KQ114" s="32"/>
      <c r="KR114" s="32"/>
      <c r="KS114" s="32"/>
      <c r="KT114" s="32"/>
      <c r="KU114" s="32"/>
      <c r="KV114" s="32"/>
      <c r="KW114" s="32"/>
      <c r="KX114" s="32"/>
      <c r="KY114" s="32"/>
      <c r="KZ114" s="32"/>
      <c r="LA114" s="32"/>
      <c r="LB114" s="32"/>
      <c r="LC114" s="32"/>
      <c r="LD114" s="32"/>
      <c r="LE114" s="32"/>
      <c r="LF114" s="32"/>
      <c r="LG114" s="32"/>
      <c r="LH114" s="32"/>
      <c r="LI114" s="32"/>
      <c r="LJ114" s="32"/>
      <c r="LK114" s="32"/>
      <c r="LL114" s="32"/>
      <c r="LM114" s="32"/>
      <c r="LN114" s="32"/>
      <c r="LO114" s="32"/>
      <c r="LP114" s="32"/>
      <c r="LQ114" s="32"/>
      <c r="LR114" s="32"/>
      <c r="LS114" s="32"/>
      <c r="LT114" s="32"/>
      <c r="LU114" s="32"/>
      <c r="LV114" s="32"/>
      <c r="LW114" s="32"/>
      <c r="LX114" s="32"/>
      <c r="LY114" s="32"/>
      <c r="LZ114" s="32"/>
      <c r="MA114" s="32"/>
      <c r="MB114" s="32"/>
      <c r="MC114" s="32"/>
      <c r="MD114" s="32"/>
      <c r="ME114" s="32"/>
      <c r="MF114" s="32"/>
      <c r="MG114" s="32"/>
      <c r="MH114" s="32"/>
      <c r="MI114" s="32"/>
      <c r="MJ114" s="32"/>
      <c r="MK114" s="32"/>
      <c r="ML114" s="32"/>
      <c r="MM114" s="32"/>
      <c r="MN114" s="32"/>
      <c r="MO114" s="32"/>
      <c r="MP114" s="32"/>
      <c r="MQ114" s="32"/>
      <c r="MR114" s="32"/>
      <c r="MS114" s="32"/>
      <c r="MT114" s="32"/>
      <c r="MU114" s="32"/>
      <c r="MV114" s="32"/>
      <c r="MW114" s="32"/>
      <c r="MX114" s="32"/>
      <c r="MY114" s="32"/>
      <c r="MZ114" s="32"/>
      <c r="NA114" s="32"/>
      <c r="NB114" s="32"/>
      <c r="NC114" s="32"/>
      <c r="ND114" s="32"/>
      <c r="NE114" s="32"/>
      <c r="NF114" s="32"/>
      <c r="NG114" s="32"/>
      <c r="NH114" s="32"/>
      <c r="NI114" s="32"/>
      <c r="NJ114" s="32"/>
      <c r="NK114" s="32"/>
      <c r="NL114" s="32"/>
      <c r="NM114" s="32"/>
      <c r="NN114" s="32"/>
      <c r="NO114" s="32"/>
      <c r="NP114" s="32"/>
      <c r="NQ114" s="32"/>
      <c r="NR114" s="32"/>
      <c r="NS114" s="32"/>
      <c r="NT114" s="32"/>
      <c r="NU114" s="32"/>
      <c r="NV114" s="32"/>
      <c r="NW114" s="32"/>
      <c r="NX114" s="32"/>
      <c r="NY114" s="32"/>
      <c r="NZ114" s="32"/>
      <c r="OA114" s="32"/>
      <c r="OB114" s="32"/>
      <c r="OC114" s="32"/>
      <c r="OD114" s="32"/>
      <c r="OE114" s="32"/>
      <c r="OF114" s="32"/>
      <c r="OG114" s="32"/>
      <c r="OH114" s="32"/>
      <c r="OI114" s="32"/>
      <c r="OJ114" s="32"/>
      <c r="OK114" s="32"/>
      <c r="OL114" s="32"/>
      <c r="OM114" s="32"/>
      <c r="ON114" s="32"/>
      <c r="OO114" s="32"/>
      <c r="OP114" s="32"/>
      <c r="OQ114" s="32"/>
      <c r="OR114" s="32"/>
      <c r="OS114" s="32"/>
      <c r="OT114" s="32"/>
      <c r="OU114" s="32"/>
      <c r="OV114" s="32"/>
      <c r="OW114" s="32"/>
      <c r="OX114" s="32"/>
      <c r="OY114" s="32"/>
      <c r="OZ114" s="32"/>
      <c r="PA114" s="32"/>
      <c r="PB114" s="32"/>
      <c r="PC114" s="32"/>
      <c r="PD114" s="32"/>
      <c r="PE114" s="32"/>
      <c r="PF114" s="32"/>
      <c r="PG114" s="32"/>
      <c r="PH114" s="32"/>
      <c r="PI114" s="32"/>
      <c r="PJ114" s="32"/>
      <c r="PK114" s="32"/>
      <c r="PL114" s="32"/>
      <c r="PM114" s="32"/>
      <c r="PN114" s="32"/>
      <c r="PO114" s="32"/>
      <c r="PP114" s="32"/>
      <c r="PQ114" s="32"/>
      <c r="PR114" s="32"/>
      <c r="PS114" s="32"/>
      <c r="PT114" s="32"/>
      <c r="PU114" s="32"/>
      <c r="PV114" s="32"/>
      <c r="PW114" s="32"/>
      <c r="PX114" s="32"/>
      <c r="PY114" s="32"/>
      <c r="PZ114" s="32"/>
      <c r="QA114" s="32"/>
      <c r="QB114" s="32"/>
      <c r="QC114" s="32"/>
      <c r="QD114" s="32"/>
      <c r="QE114" s="32"/>
      <c r="QF114" s="32"/>
      <c r="QG114" s="32"/>
      <c r="QH114" s="32"/>
      <c r="QI114" s="32"/>
      <c r="QJ114" s="32"/>
      <c r="QK114" s="32"/>
      <c r="QL114" s="32"/>
      <c r="QM114" s="32"/>
      <c r="QN114" s="32"/>
      <c r="QO114" s="32"/>
      <c r="QP114" s="32"/>
      <c r="QQ114" s="32"/>
      <c r="QR114" s="32"/>
      <c r="QS114" s="32"/>
      <c r="QT114" s="32"/>
      <c r="QU114" s="32"/>
      <c r="QV114" s="32"/>
      <c r="QW114" s="32"/>
      <c r="QX114" s="32"/>
      <c r="QY114" s="32"/>
      <c r="QZ114" s="32"/>
      <c r="RA114" s="32"/>
      <c r="RB114" s="32"/>
      <c r="RC114" s="32"/>
      <c r="RD114" s="32"/>
      <c r="RE114" s="32"/>
      <c r="RF114" s="32"/>
      <c r="RG114" s="32"/>
      <c r="RH114" s="32"/>
      <c r="RI114" s="32"/>
      <c r="RJ114" s="32"/>
      <c r="RK114" s="32"/>
      <c r="RL114" s="32"/>
      <c r="RM114" s="32"/>
      <c r="RN114" s="32"/>
      <c r="RO114" s="32"/>
      <c r="RP114" s="32"/>
      <c r="RQ114" s="32"/>
      <c r="RR114" s="32"/>
      <c r="RS114" s="32"/>
      <c r="RT114" s="32"/>
      <c r="RU114" s="32"/>
      <c r="RV114" s="32"/>
      <c r="RW114" s="32"/>
      <c r="RX114" s="32"/>
      <c r="RY114" s="32"/>
      <c r="RZ114" s="32"/>
      <c r="SA114" s="32"/>
      <c r="SB114" s="32"/>
      <c r="SC114" s="32"/>
      <c r="SD114" s="32"/>
      <c r="SE114" s="32"/>
      <c r="SF114" s="32"/>
      <c r="SG114" s="32"/>
      <c r="SH114" s="32"/>
      <c r="SI114" s="32"/>
      <c r="SJ114" s="32"/>
      <c r="SK114" s="32"/>
      <c r="SL114" s="32"/>
      <c r="SM114" s="32"/>
      <c r="SN114" s="32"/>
      <c r="SO114" s="32"/>
      <c r="SP114" s="32"/>
      <c r="SQ114" s="32"/>
      <c r="SR114" s="32"/>
      <c r="SS114" s="32"/>
      <c r="ST114" s="32"/>
      <c r="SU114" s="32"/>
      <c r="SV114" s="32"/>
      <c r="SW114" s="32"/>
      <c r="SX114" s="32"/>
      <c r="SY114" s="32"/>
      <c r="SZ114" s="32"/>
      <c r="TA114" s="32"/>
      <c r="TB114" s="32"/>
      <c r="TC114" s="32"/>
      <c r="TD114" s="32"/>
      <c r="TE114" s="32"/>
      <c r="TF114" s="32"/>
      <c r="TG114" s="32"/>
      <c r="TH114" s="32"/>
      <c r="TI114" s="32"/>
      <c r="TJ114" s="32"/>
      <c r="TK114" s="32"/>
      <c r="TL114" s="32"/>
      <c r="TM114" s="32"/>
      <c r="TN114" s="32"/>
      <c r="TO114" s="32"/>
      <c r="TP114" s="32"/>
      <c r="TQ114" s="32"/>
      <c r="TR114" s="32"/>
      <c r="TS114" s="32"/>
      <c r="TT114" s="32"/>
      <c r="TU114" s="32"/>
      <c r="TV114" s="32"/>
      <c r="TW114" s="32"/>
      <c r="TX114" s="32"/>
      <c r="TY114" s="32"/>
      <c r="TZ114" s="32"/>
      <c r="UA114" s="32"/>
      <c r="UB114" s="32"/>
      <c r="UC114" s="32"/>
      <c r="UD114" s="32"/>
      <c r="UE114" s="32"/>
      <c r="UF114" s="32"/>
      <c r="UG114" s="32"/>
      <c r="UH114" s="32"/>
      <c r="UI114" s="32"/>
      <c r="UJ114" s="32"/>
      <c r="UK114" s="32"/>
      <c r="UL114" s="32"/>
      <c r="UM114" s="32"/>
      <c r="UN114" s="32"/>
      <c r="UO114" s="32"/>
      <c r="UP114" s="32"/>
      <c r="UQ114" s="32"/>
      <c r="UR114" s="32"/>
      <c r="US114" s="32"/>
      <c r="UT114" s="32"/>
      <c r="UU114" s="32"/>
      <c r="UV114" s="32"/>
      <c r="UW114" s="32"/>
      <c r="UX114" s="32"/>
      <c r="UY114" s="32"/>
      <c r="UZ114" s="32"/>
      <c r="VA114" s="32"/>
      <c r="VB114" s="32"/>
      <c r="VC114" s="32"/>
      <c r="VD114" s="32"/>
      <c r="VE114" s="32"/>
      <c r="VF114" s="32"/>
      <c r="VG114" s="32"/>
      <c r="VH114" s="32"/>
      <c r="VI114" s="32"/>
      <c r="VJ114" s="32"/>
      <c r="VK114" s="32"/>
      <c r="VL114" s="32"/>
      <c r="VM114" s="32"/>
      <c r="VN114" s="32"/>
      <c r="VO114" s="32"/>
      <c r="VP114" s="32"/>
      <c r="VQ114" s="32"/>
      <c r="VR114" s="32"/>
      <c r="VS114" s="32"/>
      <c r="VT114" s="32"/>
      <c r="VU114" s="32"/>
      <c r="VV114" s="32"/>
      <c r="VW114" s="32"/>
      <c r="VX114" s="32"/>
      <c r="VY114" s="32"/>
      <c r="VZ114" s="32"/>
      <c r="WA114" s="32"/>
      <c r="WB114" s="32"/>
      <c r="WC114" s="32"/>
      <c r="WD114" s="32"/>
      <c r="WE114" s="32"/>
      <c r="WF114" s="32"/>
      <c r="WG114" s="32"/>
      <c r="WH114" s="32"/>
      <c r="WI114" s="32"/>
      <c r="WJ114" s="32"/>
      <c r="WK114" s="32"/>
      <c r="WL114" s="32"/>
      <c r="WM114" s="32"/>
      <c r="WN114" s="32"/>
      <c r="WO114" s="32"/>
      <c r="WP114" s="32"/>
      <c r="WQ114" s="32"/>
      <c r="WR114" s="32"/>
      <c r="WS114" s="32"/>
      <c r="WT114" s="32"/>
      <c r="WU114" s="32"/>
      <c r="WV114" s="32"/>
      <c r="WW114" s="32"/>
      <c r="WX114" s="32"/>
      <c r="WY114" s="32"/>
      <c r="WZ114" s="32"/>
      <c r="XA114" s="32"/>
      <c r="XB114" s="32"/>
      <c r="XC114" s="32"/>
      <c r="XD114" s="32"/>
      <c r="XE114" s="32"/>
      <c r="XF114" s="32"/>
      <c r="XG114" s="32"/>
      <c r="XH114" s="32"/>
      <c r="XI114" s="32"/>
      <c r="XJ114" s="32"/>
      <c r="XK114" s="32"/>
      <c r="XL114" s="32"/>
      <c r="XM114" s="32"/>
      <c r="XN114" s="32"/>
      <c r="XO114" s="32"/>
      <c r="XP114" s="32"/>
      <c r="XQ114" s="32"/>
      <c r="XR114" s="32"/>
      <c r="XS114" s="32"/>
      <c r="XT114" s="32"/>
      <c r="XU114" s="32"/>
      <c r="XV114" s="32"/>
      <c r="XW114" s="32"/>
      <c r="XX114" s="32"/>
      <c r="XY114" s="32"/>
      <c r="XZ114" s="32"/>
      <c r="YA114" s="32"/>
      <c r="YB114" s="32"/>
      <c r="YC114" s="32"/>
      <c r="YD114" s="32"/>
      <c r="YE114" s="32"/>
      <c r="YF114" s="32"/>
      <c r="YG114" s="32"/>
      <c r="YH114" s="32"/>
      <c r="YI114" s="32"/>
      <c r="YJ114" s="32"/>
      <c r="YK114" s="32"/>
      <c r="YL114" s="32"/>
      <c r="YM114" s="32"/>
      <c r="YN114" s="32"/>
      <c r="YO114" s="32"/>
      <c r="YP114" s="32"/>
      <c r="YQ114" s="32"/>
      <c r="YR114" s="32"/>
      <c r="YS114" s="32"/>
      <c r="YT114" s="32"/>
      <c r="YU114" s="32"/>
      <c r="YV114" s="32"/>
      <c r="YW114" s="32"/>
      <c r="YX114" s="32"/>
      <c r="YY114" s="32"/>
      <c r="YZ114" s="32"/>
      <c r="ZA114" s="32"/>
      <c r="ZB114" s="32"/>
      <c r="ZC114" s="32"/>
      <c r="ZD114" s="32"/>
      <c r="ZE114" s="32"/>
      <c r="ZF114" s="32"/>
      <c r="ZG114" s="32"/>
      <c r="ZH114" s="32"/>
      <c r="ZI114" s="32"/>
      <c r="ZJ114" s="32"/>
      <c r="ZK114" s="32"/>
      <c r="ZL114" s="32"/>
      <c r="ZM114" s="32"/>
      <c r="ZN114" s="32"/>
      <c r="ZO114" s="32"/>
      <c r="ZP114" s="32"/>
      <c r="ZQ114" s="32"/>
      <c r="ZR114" s="32"/>
      <c r="ZS114" s="32"/>
      <c r="ZT114" s="32"/>
      <c r="ZU114" s="32"/>
      <c r="ZV114" s="32"/>
      <c r="ZW114" s="32"/>
      <c r="ZX114" s="32"/>
      <c r="ZY114" s="32"/>
      <c r="ZZ114" s="32"/>
      <c r="AAA114" s="32"/>
      <c r="AAB114" s="32"/>
      <c r="AAC114" s="32"/>
      <c r="AAD114" s="32"/>
      <c r="AAE114" s="32"/>
      <c r="AAF114" s="32"/>
      <c r="AAG114" s="32"/>
      <c r="AAH114" s="32"/>
      <c r="AAI114" s="32"/>
      <c r="AAJ114" s="32"/>
      <c r="AAK114" s="32"/>
      <c r="AAL114" s="32"/>
      <c r="AAM114" s="32"/>
      <c r="AAN114" s="32"/>
      <c r="AAO114" s="32"/>
      <c r="AAP114" s="32"/>
      <c r="AAQ114" s="32"/>
      <c r="AAR114" s="32"/>
      <c r="AAS114" s="32"/>
      <c r="AAT114" s="32"/>
      <c r="AAU114" s="32"/>
      <c r="AAV114" s="32"/>
      <c r="AAW114" s="32"/>
      <c r="AAX114" s="32"/>
      <c r="AAY114" s="32"/>
      <c r="AAZ114" s="32"/>
      <c r="ABA114" s="32"/>
      <c r="ABB114" s="32"/>
      <c r="ABC114" s="32"/>
      <c r="ABD114" s="32"/>
      <c r="ABE114" s="32"/>
      <c r="ABF114" s="32"/>
      <c r="ABG114" s="32"/>
      <c r="ABH114" s="32"/>
      <c r="ABI114" s="32"/>
      <c r="ABJ114" s="32"/>
      <c r="ABK114" s="32"/>
      <c r="ABL114" s="32"/>
      <c r="ABM114" s="32"/>
      <c r="ABN114" s="32"/>
      <c r="ABO114" s="32"/>
      <c r="ABP114" s="32"/>
      <c r="ABQ114" s="32"/>
      <c r="ABR114" s="32"/>
      <c r="ABS114" s="32"/>
      <c r="ABT114" s="32"/>
      <c r="ABU114" s="32"/>
      <c r="ABV114" s="32"/>
      <c r="ABW114" s="32"/>
      <c r="ABX114" s="32"/>
      <c r="ABY114" s="32"/>
      <c r="ABZ114" s="32"/>
      <c r="ACA114" s="32"/>
      <c r="ACB114" s="32"/>
      <c r="ACC114" s="32"/>
      <c r="ACD114" s="32"/>
      <c r="ACE114" s="32"/>
      <c r="ACF114" s="32"/>
      <c r="ACG114" s="32"/>
      <c r="ACH114" s="32"/>
      <c r="ACI114" s="32"/>
      <c r="ACJ114" s="32"/>
      <c r="ACK114" s="32"/>
      <c r="ACL114" s="32"/>
      <c r="ACM114" s="32"/>
      <c r="ACN114" s="32"/>
      <c r="ACO114" s="32"/>
      <c r="ACP114" s="32"/>
      <c r="ACQ114" s="32"/>
      <c r="ACR114" s="32"/>
      <c r="ACS114" s="32"/>
      <c r="ACT114" s="32"/>
      <c r="ACU114" s="32"/>
      <c r="ACV114" s="32"/>
      <c r="ACW114" s="32"/>
      <c r="ACX114" s="32"/>
      <c r="ACY114" s="32"/>
      <c r="ACZ114" s="32"/>
      <c r="ADA114" s="32"/>
      <c r="ADB114" s="32"/>
      <c r="ADC114" s="32"/>
      <c r="ADD114" s="32"/>
      <c r="ADE114" s="32"/>
      <c r="ADF114" s="32"/>
      <c r="ADG114" s="32"/>
      <c r="ADH114" s="32"/>
      <c r="ADI114" s="32"/>
      <c r="ADJ114" s="32"/>
      <c r="ADK114" s="32"/>
      <c r="ADL114" s="32"/>
      <c r="ADM114" s="32"/>
      <c r="ADN114" s="32"/>
      <c r="ADO114" s="32"/>
      <c r="ADP114" s="32"/>
      <c r="ADQ114" s="32"/>
      <c r="ADR114" s="32"/>
      <c r="ADS114" s="32"/>
      <c r="ADT114" s="32"/>
      <c r="ADU114" s="32"/>
      <c r="ADV114" s="32"/>
      <c r="ADW114" s="32"/>
      <c r="ADX114" s="32"/>
      <c r="ADY114" s="32"/>
      <c r="ADZ114" s="32"/>
      <c r="AEA114" s="32"/>
      <c r="AEB114" s="32"/>
      <c r="AEC114" s="32"/>
      <c r="AED114" s="32"/>
      <c r="AEE114" s="32"/>
      <c r="AEF114" s="32"/>
      <c r="AEG114" s="32"/>
      <c r="AEH114" s="32"/>
      <c r="AEI114" s="32"/>
      <c r="AEJ114" s="32"/>
      <c r="AEK114" s="32"/>
      <c r="AEL114" s="32"/>
      <c r="AEM114" s="32"/>
      <c r="AEN114" s="32"/>
      <c r="AEO114" s="32"/>
      <c r="AEP114" s="32"/>
      <c r="AEQ114" s="32"/>
      <c r="AER114" s="32"/>
      <c r="AES114" s="32"/>
      <c r="AET114" s="32"/>
      <c r="AEU114" s="32"/>
      <c r="AEV114" s="32"/>
      <c r="AEW114" s="32"/>
      <c r="AEX114" s="32"/>
      <c r="AEY114" s="32"/>
      <c r="AEZ114" s="32"/>
      <c r="AFA114" s="32"/>
      <c r="AFB114" s="32"/>
      <c r="AFC114" s="32"/>
      <c r="AFD114" s="32"/>
      <c r="AFE114" s="32"/>
      <c r="AFF114" s="32"/>
      <c r="AFG114" s="32"/>
      <c r="AFH114" s="32"/>
      <c r="AFI114" s="32"/>
      <c r="AFJ114" s="32"/>
      <c r="AFK114" s="32"/>
      <c r="AFL114" s="32"/>
      <c r="AFM114" s="32"/>
      <c r="AFN114" s="32"/>
      <c r="AFO114" s="32"/>
      <c r="AFP114" s="32"/>
      <c r="AFQ114" s="32"/>
      <c r="AFR114" s="32"/>
      <c r="AFS114" s="32"/>
      <c r="AFT114" s="32"/>
      <c r="AFU114" s="32"/>
      <c r="AFV114" s="32"/>
      <c r="AFW114" s="32"/>
      <c r="AFX114" s="32"/>
      <c r="AFY114" s="32"/>
      <c r="AFZ114" s="32"/>
      <c r="AGA114" s="32"/>
      <c r="AGB114" s="32"/>
      <c r="AGC114" s="32"/>
      <c r="AGD114" s="32"/>
      <c r="AGE114" s="32"/>
      <c r="AGF114" s="32"/>
      <c r="AGG114" s="32"/>
      <c r="AGH114" s="32"/>
      <c r="AGI114" s="32"/>
      <c r="AGJ114" s="32"/>
      <c r="AGK114" s="32"/>
      <c r="AGL114" s="32"/>
      <c r="AGM114" s="32"/>
      <c r="AGN114" s="32"/>
      <c r="AGO114" s="32"/>
      <c r="AGP114" s="32"/>
      <c r="AGQ114" s="32"/>
      <c r="AGR114" s="32"/>
      <c r="AGS114" s="32"/>
      <c r="AGT114" s="32"/>
      <c r="AGU114" s="32"/>
      <c r="AGV114" s="32"/>
      <c r="AGW114" s="32"/>
      <c r="AGX114" s="32"/>
      <c r="AGY114" s="32"/>
      <c r="AGZ114" s="32"/>
      <c r="AHA114" s="32"/>
      <c r="AHB114" s="32"/>
      <c r="AHC114" s="32"/>
      <c r="AHD114" s="32"/>
      <c r="AHE114" s="32"/>
      <c r="AHF114" s="32"/>
      <c r="AHG114" s="32"/>
      <c r="AHH114" s="32"/>
      <c r="AHI114" s="32"/>
      <c r="AHJ114" s="32"/>
      <c r="AHK114" s="32"/>
      <c r="AHL114" s="32"/>
      <c r="AHM114" s="32"/>
      <c r="AHN114" s="32"/>
      <c r="AHO114" s="32"/>
      <c r="AHP114" s="32"/>
      <c r="AHQ114" s="32"/>
      <c r="AHR114" s="32"/>
      <c r="AHS114" s="32"/>
      <c r="AHT114" s="32"/>
      <c r="AHU114" s="32"/>
      <c r="AHV114" s="32"/>
      <c r="AHW114" s="32"/>
      <c r="AHX114" s="32"/>
      <c r="AHY114" s="32"/>
      <c r="AHZ114" s="32"/>
      <c r="AIA114" s="32"/>
      <c r="AIB114" s="32"/>
      <c r="AIC114" s="32"/>
      <c r="AID114" s="32"/>
      <c r="AIE114" s="32"/>
      <c r="AIF114" s="32"/>
      <c r="AIG114" s="32"/>
      <c r="AIH114" s="32"/>
      <c r="AII114" s="32"/>
      <c r="AIJ114" s="32"/>
      <c r="AIK114" s="32"/>
      <c r="AIL114" s="32"/>
      <c r="AIM114" s="32"/>
      <c r="AIN114" s="32"/>
      <c r="AIO114" s="32"/>
      <c r="AIP114" s="32"/>
      <c r="AIQ114" s="32"/>
      <c r="AIR114" s="32"/>
      <c r="AIS114" s="32"/>
      <c r="AIT114" s="32"/>
      <c r="AIU114" s="32"/>
      <c r="AIV114" s="32"/>
      <c r="AIW114" s="32"/>
      <c r="AIX114" s="32"/>
      <c r="AIY114" s="32"/>
      <c r="AIZ114" s="32"/>
      <c r="AJA114" s="32"/>
      <c r="AJB114" s="32"/>
      <c r="AJC114" s="32"/>
      <c r="AJD114" s="32"/>
      <c r="AJE114" s="32"/>
      <c r="AJF114" s="32"/>
      <c r="AJG114" s="32"/>
      <c r="AJH114" s="32"/>
      <c r="AJI114" s="32"/>
      <c r="AJJ114" s="32"/>
      <c r="AJK114" s="32"/>
      <c r="AJL114" s="32"/>
      <c r="AJM114" s="32"/>
      <c r="AJN114" s="32"/>
      <c r="AJO114" s="32"/>
      <c r="AJP114" s="32"/>
      <c r="AJQ114" s="32"/>
      <c r="AJR114" s="32"/>
      <c r="AJS114" s="32"/>
      <c r="AJT114" s="32"/>
      <c r="AJU114" s="32"/>
      <c r="AJV114" s="32"/>
      <c r="AJW114" s="32"/>
      <c r="AJX114" s="32"/>
      <c r="AJY114" s="32"/>
      <c r="AJZ114" s="32"/>
      <c r="AKA114" s="32"/>
      <c r="AKB114" s="32"/>
      <c r="AKC114" s="32"/>
      <c r="AKD114" s="32"/>
      <c r="AKE114" s="32"/>
      <c r="AKF114" s="32"/>
      <c r="AKG114" s="32"/>
      <c r="AKH114" s="32"/>
      <c r="AKI114" s="32"/>
      <c r="AKJ114" s="32"/>
      <c r="AKK114" s="32"/>
      <c r="AKL114" s="32"/>
      <c r="AKM114" s="32"/>
      <c r="AKN114" s="32"/>
      <c r="AKO114" s="32"/>
      <c r="AKP114" s="32"/>
      <c r="AKQ114" s="32"/>
      <c r="AKR114" s="32"/>
      <c r="AKS114" s="32"/>
      <c r="AKT114" s="32"/>
      <c r="AKU114" s="32"/>
      <c r="AKV114" s="32"/>
      <c r="AKW114" s="32"/>
      <c r="AKX114" s="32"/>
      <c r="AKY114" s="32"/>
      <c r="AKZ114" s="32"/>
      <c r="ALA114" s="32"/>
      <c r="ALB114" s="32"/>
      <c r="ALC114" s="32"/>
      <c r="ALD114" s="32"/>
      <c r="ALE114" s="32"/>
      <c r="ALF114" s="32"/>
      <c r="ALG114" s="32"/>
      <c r="ALH114" s="32"/>
      <c r="ALI114" s="32"/>
      <c r="ALJ114" s="32"/>
      <c r="ALK114" s="32"/>
      <c r="ALL114" s="32"/>
      <c r="ALM114" s="32"/>
      <c r="ALN114" s="32"/>
      <c r="ALO114" s="32"/>
      <c r="ALP114" s="32"/>
      <c r="ALQ114" s="32"/>
      <c r="ALR114" s="32"/>
      <c r="ALS114" s="32"/>
      <c r="ALT114" s="32"/>
      <c r="ALU114" s="32"/>
      <c r="ALV114" s="32"/>
      <c r="ALW114" s="32"/>
      <c r="ALX114" s="32"/>
      <c r="ALY114" s="32"/>
      <c r="ALZ114" s="32"/>
      <c r="AMA114" s="32"/>
      <c r="AMB114" s="32"/>
      <c r="AMC114" s="32"/>
      <c r="AMD114" s="32"/>
      <c r="AME114" s="32"/>
      <c r="AMF114" s="32"/>
      <c r="AMG114" s="32"/>
      <c r="AMH114" s="32"/>
      <c r="AMI114" s="32"/>
      <c r="AMJ114" s="32"/>
    </row>
    <row r="115" spans="1:1024" s="26" customFormat="1" ht="12.75">
      <c r="A115" s="21"/>
      <c r="B115" s="8"/>
      <c r="C115" s="32"/>
      <c r="D115" s="286"/>
      <c r="E115" s="362"/>
      <c r="F115" s="36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c r="CO115" s="32"/>
      <c r="CP115" s="32"/>
      <c r="CQ115" s="32"/>
      <c r="CR115" s="32"/>
      <c r="CS115" s="32"/>
      <c r="CT115" s="32"/>
      <c r="CU115" s="32"/>
      <c r="CV115" s="32"/>
      <c r="CW115" s="32"/>
      <c r="CX115" s="32"/>
      <c r="CY115" s="32"/>
      <c r="CZ115" s="32"/>
      <c r="DA115" s="32"/>
      <c r="DB115" s="32"/>
      <c r="DC115" s="32"/>
      <c r="DD115" s="32"/>
      <c r="DE115" s="32"/>
      <c r="DF115" s="32"/>
      <c r="DG115" s="32"/>
      <c r="DH115" s="32"/>
      <c r="DI115" s="32"/>
      <c r="DJ115" s="32"/>
      <c r="DK115" s="32"/>
      <c r="DL115" s="32"/>
      <c r="DM115" s="32"/>
      <c r="DN115" s="32"/>
      <c r="DO115" s="32"/>
      <c r="DP115" s="32"/>
      <c r="DQ115" s="32"/>
      <c r="DR115" s="32"/>
      <c r="DS115" s="32"/>
      <c r="DT115" s="32"/>
      <c r="DU115" s="32"/>
      <c r="DV115" s="32"/>
      <c r="DW115" s="32"/>
      <c r="DX115" s="32"/>
      <c r="DY115" s="32"/>
      <c r="DZ115" s="32"/>
      <c r="EA115" s="32"/>
      <c r="EB115" s="32"/>
      <c r="EC115" s="32"/>
      <c r="ED115" s="32"/>
      <c r="EE115" s="32"/>
      <c r="EF115" s="32"/>
      <c r="EG115" s="32"/>
      <c r="EH115" s="32"/>
      <c r="EI115" s="32"/>
      <c r="EJ115" s="32"/>
      <c r="EK115" s="32"/>
      <c r="EL115" s="32"/>
      <c r="EM115" s="32"/>
      <c r="EN115" s="32"/>
      <c r="EO115" s="32"/>
      <c r="EP115" s="32"/>
      <c r="EQ115" s="32"/>
      <c r="ER115" s="32"/>
      <c r="ES115" s="32"/>
      <c r="ET115" s="32"/>
      <c r="EU115" s="32"/>
      <c r="EV115" s="32"/>
      <c r="EW115" s="32"/>
      <c r="EX115" s="32"/>
      <c r="EY115" s="32"/>
      <c r="EZ115" s="32"/>
      <c r="FA115" s="32"/>
      <c r="FB115" s="32"/>
      <c r="FC115" s="32"/>
      <c r="FD115" s="32"/>
      <c r="FE115" s="32"/>
      <c r="FF115" s="32"/>
      <c r="FG115" s="32"/>
      <c r="FH115" s="32"/>
      <c r="FI115" s="32"/>
      <c r="FJ115" s="32"/>
      <c r="FK115" s="32"/>
      <c r="FL115" s="32"/>
      <c r="FM115" s="32"/>
      <c r="FN115" s="32"/>
      <c r="FO115" s="32"/>
      <c r="FP115" s="32"/>
      <c r="FQ115" s="32"/>
      <c r="FR115" s="32"/>
      <c r="FS115" s="32"/>
      <c r="FT115" s="32"/>
      <c r="FU115" s="32"/>
      <c r="FV115" s="32"/>
      <c r="FW115" s="32"/>
      <c r="FX115" s="32"/>
      <c r="FY115" s="32"/>
      <c r="FZ115" s="32"/>
      <c r="GA115" s="32"/>
      <c r="GB115" s="32"/>
      <c r="GC115" s="32"/>
      <c r="GD115" s="32"/>
      <c r="GE115" s="32"/>
      <c r="GF115" s="32"/>
      <c r="GG115" s="32"/>
      <c r="GH115" s="32"/>
      <c r="GI115" s="32"/>
      <c r="GJ115" s="32"/>
      <c r="GK115" s="32"/>
      <c r="GL115" s="32"/>
      <c r="GM115" s="32"/>
      <c r="GN115" s="32"/>
      <c r="GO115" s="32"/>
      <c r="GP115" s="32"/>
      <c r="GQ115" s="32"/>
      <c r="GR115" s="32"/>
      <c r="GS115" s="32"/>
      <c r="GT115" s="32"/>
      <c r="GU115" s="32"/>
      <c r="GV115" s="32"/>
      <c r="GW115" s="32"/>
      <c r="GX115" s="32"/>
      <c r="GY115" s="32"/>
      <c r="GZ115" s="32"/>
      <c r="HA115" s="32"/>
      <c r="HB115" s="32"/>
      <c r="HC115" s="32"/>
      <c r="HD115" s="32"/>
      <c r="HE115" s="32"/>
      <c r="HF115" s="32"/>
      <c r="HG115" s="32"/>
      <c r="HH115" s="32"/>
      <c r="HI115" s="32"/>
      <c r="HJ115" s="32"/>
      <c r="HK115" s="32"/>
      <c r="HL115" s="32"/>
      <c r="HM115" s="32"/>
      <c r="HN115" s="32"/>
      <c r="HO115" s="32"/>
      <c r="HP115" s="32"/>
      <c r="HQ115" s="32"/>
      <c r="HR115" s="32"/>
      <c r="HS115" s="32"/>
      <c r="HT115" s="32"/>
      <c r="HU115" s="32"/>
      <c r="HV115" s="32"/>
      <c r="HW115" s="32"/>
      <c r="HX115" s="32"/>
      <c r="HY115" s="32"/>
      <c r="HZ115" s="32"/>
      <c r="IA115" s="32"/>
      <c r="IB115" s="32"/>
      <c r="IC115" s="32"/>
      <c r="ID115" s="32"/>
      <c r="IE115" s="32"/>
      <c r="IF115" s="32"/>
      <c r="IG115" s="32"/>
      <c r="IH115" s="32"/>
      <c r="II115" s="32"/>
      <c r="IJ115" s="32"/>
      <c r="IK115" s="32"/>
      <c r="IL115" s="32"/>
      <c r="IM115" s="32"/>
      <c r="IN115" s="32"/>
      <c r="IO115" s="32"/>
      <c r="IP115" s="32"/>
      <c r="IQ115" s="32"/>
      <c r="IR115" s="32"/>
      <c r="IS115" s="32"/>
      <c r="IT115" s="32"/>
      <c r="IU115" s="32"/>
      <c r="IV115" s="32"/>
      <c r="IW115" s="32"/>
      <c r="IX115" s="32"/>
      <c r="IY115" s="32"/>
      <c r="IZ115" s="32"/>
      <c r="JA115" s="32"/>
      <c r="JB115" s="32"/>
      <c r="JC115" s="32"/>
      <c r="JD115" s="32"/>
      <c r="JE115" s="32"/>
      <c r="JF115" s="32"/>
      <c r="JG115" s="32"/>
      <c r="JH115" s="32"/>
      <c r="JI115" s="32"/>
      <c r="JJ115" s="32"/>
      <c r="JK115" s="32"/>
      <c r="JL115" s="32"/>
      <c r="JM115" s="32"/>
      <c r="JN115" s="32"/>
      <c r="JO115" s="32"/>
      <c r="JP115" s="32"/>
      <c r="JQ115" s="32"/>
      <c r="JR115" s="32"/>
      <c r="JS115" s="32"/>
      <c r="JT115" s="32"/>
      <c r="JU115" s="32"/>
      <c r="JV115" s="32"/>
      <c r="JW115" s="32"/>
      <c r="JX115" s="32"/>
      <c r="JY115" s="32"/>
      <c r="JZ115" s="32"/>
      <c r="KA115" s="32"/>
      <c r="KB115" s="32"/>
      <c r="KC115" s="32"/>
      <c r="KD115" s="32"/>
      <c r="KE115" s="32"/>
      <c r="KF115" s="32"/>
      <c r="KG115" s="32"/>
      <c r="KH115" s="32"/>
      <c r="KI115" s="32"/>
      <c r="KJ115" s="32"/>
      <c r="KK115" s="32"/>
      <c r="KL115" s="32"/>
      <c r="KM115" s="32"/>
      <c r="KN115" s="32"/>
      <c r="KO115" s="32"/>
      <c r="KP115" s="32"/>
      <c r="KQ115" s="32"/>
      <c r="KR115" s="32"/>
      <c r="KS115" s="32"/>
      <c r="KT115" s="32"/>
      <c r="KU115" s="32"/>
      <c r="KV115" s="32"/>
      <c r="KW115" s="32"/>
      <c r="KX115" s="32"/>
      <c r="KY115" s="32"/>
      <c r="KZ115" s="32"/>
      <c r="LA115" s="32"/>
      <c r="LB115" s="32"/>
      <c r="LC115" s="32"/>
      <c r="LD115" s="32"/>
      <c r="LE115" s="32"/>
      <c r="LF115" s="32"/>
      <c r="LG115" s="32"/>
      <c r="LH115" s="32"/>
      <c r="LI115" s="32"/>
      <c r="LJ115" s="32"/>
      <c r="LK115" s="32"/>
      <c r="LL115" s="32"/>
      <c r="LM115" s="32"/>
      <c r="LN115" s="32"/>
      <c r="LO115" s="32"/>
      <c r="LP115" s="32"/>
      <c r="LQ115" s="32"/>
      <c r="LR115" s="32"/>
      <c r="LS115" s="32"/>
      <c r="LT115" s="32"/>
      <c r="LU115" s="32"/>
      <c r="LV115" s="32"/>
      <c r="LW115" s="32"/>
      <c r="LX115" s="32"/>
      <c r="LY115" s="32"/>
      <c r="LZ115" s="32"/>
      <c r="MA115" s="32"/>
      <c r="MB115" s="32"/>
      <c r="MC115" s="32"/>
      <c r="MD115" s="32"/>
      <c r="ME115" s="32"/>
      <c r="MF115" s="32"/>
      <c r="MG115" s="32"/>
      <c r="MH115" s="32"/>
      <c r="MI115" s="32"/>
      <c r="MJ115" s="32"/>
      <c r="MK115" s="32"/>
      <c r="ML115" s="32"/>
      <c r="MM115" s="32"/>
      <c r="MN115" s="32"/>
      <c r="MO115" s="32"/>
      <c r="MP115" s="32"/>
      <c r="MQ115" s="32"/>
      <c r="MR115" s="32"/>
      <c r="MS115" s="32"/>
      <c r="MT115" s="32"/>
      <c r="MU115" s="32"/>
      <c r="MV115" s="32"/>
      <c r="MW115" s="32"/>
      <c r="MX115" s="32"/>
      <c r="MY115" s="32"/>
      <c r="MZ115" s="32"/>
      <c r="NA115" s="32"/>
      <c r="NB115" s="32"/>
      <c r="NC115" s="32"/>
      <c r="ND115" s="32"/>
      <c r="NE115" s="32"/>
      <c r="NF115" s="32"/>
      <c r="NG115" s="32"/>
      <c r="NH115" s="32"/>
      <c r="NI115" s="32"/>
      <c r="NJ115" s="32"/>
      <c r="NK115" s="32"/>
      <c r="NL115" s="32"/>
      <c r="NM115" s="32"/>
      <c r="NN115" s="32"/>
      <c r="NO115" s="32"/>
      <c r="NP115" s="32"/>
      <c r="NQ115" s="32"/>
      <c r="NR115" s="32"/>
      <c r="NS115" s="32"/>
      <c r="NT115" s="32"/>
      <c r="NU115" s="32"/>
      <c r="NV115" s="32"/>
      <c r="NW115" s="32"/>
      <c r="NX115" s="32"/>
      <c r="NY115" s="32"/>
      <c r="NZ115" s="32"/>
      <c r="OA115" s="32"/>
      <c r="OB115" s="32"/>
      <c r="OC115" s="32"/>
      <c r="OD115" s="32"/>
      <c r="OE115" s="32"/>
      <c r="OF115" s="32"/>
      <c r="OG115" s="32"/>
      <c r="OH115" s="32"/>
      <c r="OI115" s="32"/>
      <c r="OJ115" s="32"/>
      <c r="OK115" s="32"/>
      <c r="OL115" s="32"/>
      <c r="OM115" s="32"/>
      <c r="ON115" s="32"/>
      <c r="OO115" s="32"/>
      <c r="OP115" s="32"/>
      <c r="OQ115" s="32"/>
      <c r="OR115" s="32"/>
      <c r="OS115" s="32"/>
      <c r="OT115" s="32"/>
      <c r="OU115" s="32"/>
      <c r="OV115" s="32"/>
      <c r="OW115" s="32"/>
      <c r="OX115" s="32"/>
      <c r="OY115" s="32"/>
      <c r="OZ115" s="32"/>
      <c r="PA115" s="32"/>
      <c r="PB115" s="32"/>
      <c r="PC115" s="32"/>
      <c r="PD115" s="32"/>
      <c r="PE115" s="32"/>
      <c r="PF115" s="32"/>
      <c r="PG115" s="32"/>
      <c r="PH115" s="32"/>
      <c r="PI115" s="32"/>
      <c r="PJ115" s="32"/>
      <c r="PK115" s="32"/>
      <c r="PL115" s="32"/>
      <c r="PM115" s="32"/>
      <c r="PN115" s="32"/>
      <c r="PO115" s="32"/>
      <c r="PP115" s="32"/>
      <c r="PQ115" s="32"/>
      <c r="PR115" s="32"/>
      <c r="PS115" s="32"/>
      <c r="PT115" s="32"/>
      <c r="PU115" s="32"/>
      <c r="PV115" s="32"/>
      <c r="PW115" s="32"/>
      <c r="PX115" s="32"/>
      <c r="PY115" s="32"/>
      <c r="PZ115" s="32"/>
      <c r="QA115" s="32"/>
      <c r="QB115" s="32"/>
      <c r="QC115" s="32"/>
      <c r="QD115" s="32"/>
      <c r="QE115" s="32"/>
      <c r="QF115" s="32"/>
      <c r="QG115" s="32"/>
      <c r="QH115" s="32"/>
      <c r="QI115" s="32"/>
      <c r="QJ115" s="32"/>
      <c r="QK115" s="32"/>
      <c r="QL115" s="32"/>
      <c r="QM115" s="32"/>
      <c r="QN115" s="32"/>
      <c r="QO115" s="32"/>
      <c r="QP115" s="32"/>
      <c r="QQ115" s="32"/>
      <c r="QR115" s="32"/>
      <c r="QS115" s="32"/>
      <c r="QT115" s="32"/>
      <c r="QU115" s="32"/>
      <c r="QV115" s="32"/>
      <c r="QW115" s="32"/>
      <c r="QX115" s="32"/>
      <c r="QY115" s="32"/>
      <c r="QZ115" s="32"/>
      <c r="RA115" s="32"/>
      <c r="RB115" s="32"/>
      <c r="RC115" s="32"/>
      <c r="RD115" s="32"/>
      <c r="RE115" s="32"/>
      <c r="RF115" s="32"/>
      <c r="RG115" s="32"/>
      <c r="RH115" s="32"/>
      <c r="RI115" s="32"/>
      <c r="RJ115" s="32"/>
      <c r="RK115" s="32"/>
      <c r="RL115" s="32"/>
      <c r="RM115" s="32"/>
      <c r="RN115" s="32"/>
      <c r="RO115" s="32"/>
      <c r="RP115" s="32"/>
      <c r="RQ115" s="32"/>
      <c r="RR115" s="32"/>
      <c r="RS115" s="32"/>
      <c r="RT115" s="32"/>
      <c r="RU115" s="32"/>
      <c r="RV115" s="32"/>
      <c r="RW115" s="32"/>
      <c r="RX115" s="32"/>
      <c r="RY115" s="32"/>
      <c r="RZ115" s="32"/>
      <c r="SA115" s="32"/>
      <c r="SB115" s="32"/>
      <c r="SC115" s="32"/>
      <c r="SD115" s="32"/>
      <c r="SE115" s="32"/>
      <c r="SF115" s="32"/>
      <c r="SG115" s="32"/>
      <c r="SH115" s="32"/>
      <c r="SI115" s="32"/>
      <c r="SJ115" s="32"/>
      <c r="SK115" s="32"/>
      <c r="SL115" s="32"/>
      <c r="SM115" s="32"/>
      <c r="SN115" s="32"/>
      <c r="SO115" s="32"/>
      <c r="SP115" s="32"/>
      <c r="SQ115" s="32"/>
      <c r="SR115" s="32"/>
      <c r="SS115" s="32"/>
      <c r="ST115" s="32"/>
      <c r="SU115" s="32"/>
      <c r="SV115" s="32"/>
      <c r="SW115" s="32"/>
      <c r="SX115" s="32"/>
      <c r="SY115" s="32"/>
      <c r="SZ115" s="32"/>
      <c r="TA115" s="32"/>
      <c r="TB115" s="32"/>
      <c r="TC115" s="32"/>
      <c r="TD115" s="32"/>
      <c r="TE115" s="32"/>
      <c r="TF115" s="32"/>
      <c r="TG115" s="32"/>
      <c r="TH115" s="32"/>
      <c r="TI115" s="32"/>
      <c r="TJ115" s="32"/>
      <c r="TK115" s="32"/>
      <c r="TL115" s="32"/>
      <c r="TM115" s="32"/>
      <c r="TN115" s="32"/>
      <c r="TO115" s="32"/>
      <c r="TP115" s="32"/>
      <c r="TQ115" s="32"/>
      <c r="TR115" s="32"/>
      <c r="TS115" s="32"/>
      <c r="TT115" s="32"/>
      <c r="TU115" s="32"/>
      <c r="TV115" s="32"/>
      <c r="TW115" s="32"/>
      <c r="TX115" s="32"/>
      <c r="TY115" s="32"/>
      <c r="TZ115" s="32"/>
      <c r="UA115" s="32"/>
      <c r="UB115" s="32"/>
      <c r="UC115" s="32"/>
      <c r="UD115" s="32"/>
      <c r="UE115" s="32"/>
      <c r="UF115" s="32"/>
      <c r="UG115" s="32"/>
      <c r="UH115" s="32"/>
      <c r="UI115" s="32"/>
      <c r="UJ115" s="32"/>
      <c r="UK115" s="32"/>
      <c r="UL115" s="32"/>
      <c r="UM115" s="32"/>
      <c r="UN115" s="32"/>
      <c r="UO115" s="32"/>
      <c r="UP115" s="32"/>
      <c r="UQ115" s="32"/>
      <c r="UR115" s="32"/>
      <c r="US115" s="32"/>
      <c r="UT115" s="32"/>
      <c r="UU115" s="32"/>
      <c r="UV115" s="32"/>
      <c r="UW115" s="32"/>
      <c r="UX115" s="32"/>
      <c r="UY115" s="32"/>
      <c r="UZ115" s="32"/>
      <c r="VA115" s="32"/>
      <c r="VB115" s="32"/>
      <c r="VC115" s="32"/>
      <c r="VD115" s="32"/>
      <c r="VE115" s="32"/>
      <c r="VF115" s="32"/>
      <c r="VG115" s="32"/>
      <c r="VH115" s="32"/>
      <c r="VI115" s="32"/>
      <c r="VJ115" s="32"/>
      <c r="VK115" s="32"/>
      <c r="VL115" s="32"/>
      <c r="VM115" s="32"/>
      <c r="VN115" s="32"/>
      <c r="VO115" s="32"/>
      <c r="VP115" s="32"/>
      <c r="VQ115" s="32"/>
      <c r="VR115" s="32"/>
      <c r="VS115" s="32"/>
      <c r="VT115" s="32"/>
      <c r="VU115" s="32"/>
      <c r="VV115" s="32"/>
      <c r="VW115" s="32"/>
      <c r="VX115" s="32"/>
      <c r="VY115" s="32"/>
      <c r="VZ115" s="32"/>
      <c r="WA115" s="32"/>
      <c r="WB115" s="32"/>
      <c r="WC115" s="32"/>
      <c r="WD115" s="32"/>
      <c r="WE115" s="32"/>
      <c r="WF115" s="32"/>
      <c r="WG115" s="32"/>
      <c r="WH115" s="32"/>
      <c r="WI115" s="32"/>
      <c r="WJ115" s="32"/>
      <c r="WK115" s="32"/>
      <c r="WL115" s="32"/>
      <c r="WM115" s="32"/>
      <c r="WN115" s="32"/>
      <c r="WO115" s="32"/>
      <c r="WP115" s="32"/>
      <c r="WQ115" s="32"/>
      <c r="WR115" s="32"/>
      <c r="WS115" s="32"/>
      <c r="WT115" s="32"/>
      <c r="WU115" s="32"/>
      <c r="WV115" s="32"/>
      <c r="WW115" s="32"/>
      <c r="WX115" s="32"/>
      <c r="WY115" s="32"/>
      <c r="WZ115" s="32"/>
      <c r="XA115" s="32"/>
      <c r="XB115" s="32"/>
      <c r="XC115" s="32"/>
      <c r="XD115" s="32"/>
      <c r="XE115" s="32"/>
      <c r="XF115" s="32"/>
      <c r="XG115" s="32"/>
      <c r="XH115" s="32"/>
      <c r="XI115" s="32"/>
      <c r="XJ115" s="32"/>
      <c r="XK115" s="32"/>
      <c r="XL115" s="32"/>
      <c r="XM115" s="32"/>
      <c r="XN115" s="32"/>
      <c r="XO115" s="32"/>
      <c r="XP115" s="32"/>
      <c r="XQ115" s="32"/>
      <c r="XR115" s="32"/>
      <c r="XS115" s="32"/>
      <c r="XT115" s="32"/>
      <c r="XU115" s="32"/>
      <c r="XV115" s="32"/>
      <c r="XW115" s="32"/>
      <c r="XX115" s="32"/>
      <c r="XY115" s="32"/>
      <c r="XZ115" s="32"/>
      <c r="YA115" s="32"/>
      <c r="YB115" s="32"/>
      <c r="YC115" s="32"/>
      <c r="YD115" s="32"/>
      <c r="YE115" s="32"/>
      <c r="YF115" s="32"/>
      <c r="YG115" s="32"/>
      <c r="YH115" s="32"/>
      <c r="YI115" s="32"/>
      <c r="YJ115" s="32"/>
      <c r="YK115" s="32"/>
      <c r="YL115" s="32"/>
      <c r="YM115" s="32"/>
      <c r="YN115" s="32"/>
      <c r="YO115" s="32"/>
      <c r="YP115" s="32"/>
      <c r="YQ115" s="32"/>
      <c r="YR115" s="32"/>
      <c r="YS115" s="32"/>
      <c r="YT115" s="32"/>
      <c r="YU115" s="32"/>
      <c r="YV115" s="32"/>
      <c r="YW115" s="32"/>
      <c r="YX115" s="32"/>
      <c r="YY115" s="32"/>
      <c r="YZ115" s="32"/>
      <c r="ZA115" s="32"/>
      <c r="ZB115" s="32"/>
      <c r="ZC115" s="32"/>
      <c r="ZD115" s="32"/>
      <c r="ZE115" s="32"/>
      <c r="ZF115" s="32"/>
      <c r="ZG115" s="32"/>
      <c r="ZH115" s="32"/>
      <c r="ZI115" s="32"/>
      <c r="ZJ115" s="32"/>
      <c r="ZK115" s="32"/>
      <c r="ZL115" s="32"/>
      <c r="ZM115" s="32"/>
      <c r="ZN115" s="32"/>
      <c r="ZO115" s="32"/>
      <c r="ZP115" s="32"/>
      <c r="ZQ115" s="32"/>
      <c r="ZR115" s="32"/>
      <c r="ZS115" s="32"/>
      <c r="ZT115" s="32"/>
      <c r="ZU115" s="32"/>
      <c r="ZV115" s="32"/>
      <c r="ZW115" s="32"/>
      <c r="ZX115" s="32"/>
      <c r="ZY115" s="32"/>
      <c r="ZZ115" s="32"/>
      <c r="AAA115" s="32"/>
      <c r="AAB115" s="32"/>
      <c r="AAC115" s="32"/>
      <c r="AAD115" s="32"/>
      <c r="AAE115" s="32"/>
      <c r="AAF115" s="32"/>
      <c r="AAG115" s="32"/>
      <c r="AAH115" s="32"/>
      <c r="AAI115" s="32"/>
      <c r="AAJ115" s="32"/>
      <c r="AAK115" s="32"/>
      <c r="AAL115" s="32"/>
      <c r="AAM115" s="32"/>
      <c r="AAN115" s="32"/>
      <c r="AAO115" s="32"/>
      <c r="AAP115" s="32"/>
      <c r="AAQ115" s="32"/>
      <c r="AAR115" s="32"/>
      <c r="AAS115" s="32"/>
      <c r="AAT115" s="32"/>
      <c r="AAU115" s="32"/>
      <c r="AAV115" s="32"/>
      <c r="AAW115" s="32"/>
      <c r="AAX115" s="32"/>
      <c r="AAY115" s="32"/>
      <c r="AAZ115" s="32"/>
      <c r="ABA115" s="32"/>
      <c r="ABB115" s="32"/>
      <c r="ABC115" s="32"/>
      <c r="ABD115" s="32"/>
      <c r="ABE115" s="32"/>
      <c r="ABF115" s="32"/>
      <c r="ABG115" s="32"/>
      <c r="ABH115" s="32"/>
      <c r="ABI115" s="32"/>
      <c r="ABJ115" s="32"/>
      <c r="ABK115" s="32"/>
      <c r="ABL115" s="32"/>
      <c r="ABM115" s="32"/>
      <c r="ABN115" s="32"/>
      <c r="ABO115" s="32"/>
      <c r="ABP115" s="32"/>
      <c r="ABQ115" s="32"/>
      <c r="ABR115" s="32"/>
      <c r="ABS115" s="32"/>
      <c r="ABT115" s="32"/>
      <c r="ABU115" s="32"/>
      <c r="ABV115" s="32"/>
      <c r="ABW115" s="32"/>
      <c r="ABX115" s="32"/>
      <c r="ABY115" s="32"/>
      <c r="ABZ115" s="32"/>
      <c r="ACA115" s="32"/>
      <c r="ACB115" s="32"/>
      <c r="ACC115" s="32"/>
      <c r="ACD115" s="32"/>
      <c r="ACE115" s="32"/>
      <c r="ACF115" s="32"/>
      <c r="ACG115" s="32"/>
      <c r="ACH115" s="32"/>
      <c r="ACI115" s="32"/>
      <c r="ACJ115" s="32"/>
      <c r="ACK115" s="32"/>
      <c r="ACL115" s="32"/>
      <c r="ACM115" s="32"/>
      <c r="ACN115" s="32"/>
      <c r="ACO115" s="32"/>
      <c r="ACP115" s="32"/>
      <c r="ACQ115" s="32"/>
      <c r="ACR115" s="32"/>
      <c r="ACS115" s="32"/>
      <c r="ACT115" s="32"/>
      <c r="ACU115" s="32"/>
      <c r="ACV115" s="32"/>
      <c r="ACW115" s="32"/>
      <c r="ACX115" s="32"/>
      <c r="ACY115" s="32"/>
      <c r="ACZ115" s="32"/>
      <c r="ADA115" s="32"/>
      <c r="ADB115" s="32"/>
      <c r="ADC115" s="32"/>
      <c r="ADD115" s="32"/>
      <c r="ADE115" s="32"/>
      <c r="ADF115" s="32"/>
      <c r="ADG115" s="32"/>
      <c r="ADH115" s="32"/>
      <c r="ADI115" s="32"/>
      <c r="ADJ115" s="32"/>
      <c r="ADK115" s="32"/>
      <c r="ADL115" s="32"/>
      <c r="ADM115" s="32"/>
      <c r="ADN115" s="32"/>
      <c r="ADO115" s="32"/>
      <c r="ADP115" s="32"/>
      <c r="ADQ115" s="32"/>
      <c r="ADR115" s="32"/>
      <c r="ADS115" s="32"/>
      <c r="ADT115" s="32"/>
      <c r="ADU115" s="32"/>
      <c r="ADV115" s="32"/>
      <c r="ADW115" s="32"/>
      <c r="ADX115" s="32"/>
      <c r="ADY115" s="32"/>
      <c r="ADZ115" s="32"/>
      <c r="AEA115" s="32"/>
      <c r="AEB115" s="32"/>
      <c r="AEC115" s="32"/>
      <c r="AED115" s="32"/>
      <c r="AEE115" s="32"/>
      <c r="AEF115" s="32"/>
      <c r="AEG115" s="32"/>
      <c r="AEH115" s="32"/>
      <c r="AEI115" s="32"/>
      <c r="AEJ115" s="32"/>
      <c r="AEK115" s="32"/>
      <c r="AEL115" s="32"/>
      <c r="AEM115" s="32"/>
      <c r="AEN115" s="32"/>
      <c r="AEO115" s="32"/>
      <c r="AEP115" s="32"/>
      <c r="AEQ115" s="32"/>
      <c r="AER115" s="32"/>
      <c r="AES115" s="32"/>
      <c r="AET115" s="32"/>
      <c r="AEU115" s="32"/>
      <c r="AEV115" s="32"/>
      <c r="AEW115" s="32"/>
      <c r="AEX115" s="32"/>
      <c r="AEY115" s="32"/>
      <c r="AEZ115" s="32"/>
      <c r="AFA115" s="32"/>
      <c r="AFB115" s="32"/>
      <c r="AFC115" s="32"/>
      <c r="AFD115" s="32"/>
      <c r="AFE115" s="32"/>
      <c r="AFF115" s="32"/>
      <c r="AFG115" s="32"/>
      <c r="AFH115" s="32"/>
      <c r="AFI115" s="32"/>
      <c r="AFJ115" s="32"/>
      <c r="AFK115" s="32"/>
      <c r="AFL115" s="32"/>
      <c r="AFM115" s="32"/>
      <c r="AFN115" s="32"/>
      <c r="AFO115" s="32"/>
      <c r="AFP115" s="32"/>
      <c r="AFQ115" s="32"/>
      <c r="AFR115" s="32"/>
      <c r="AFS115" s="32"/>
      <c r="AFT115" s="32"/>
      <c r="AFU115" s="32"/>
      <c r="AFV115" s="32"/>
      <c r="AFW115" s="32"/>
      <c r="AFX115" s="32"/>
      <c r="AFY115" s="32"/>
      <c r="AFZ115" s="32"/>
      <c r="AGA115" s="32"/>
      <c r="AGB115" s="32"/>
      <c r="AGC115" s="32"/>
      <c r="AGD115" s="32"/>
      <c r="AGE115" s="32"/>
      <c r="AGF115" s="32"/>
      <c r="AGG115" s="32"/>
      <c r="AGH115" s="32"/>
      <c r="AGI115" s="32"/>
      <c r="AGJ115" s="32"/>
      <c r="AGK115" s="32"/>
      <c r="AGL115" s="32"/>
      <c r="AGM115" s="32"/>
      <c r="AGN115" s="32"/>
      <c r="AGO115" s="32"/>
      <c r="AGP115" s="32"/>
      <c r="AGQ115" s="32"/>
      <c r="AGR115" s="32"/>
      <c r="AGS115" s="32"/>
      <c r="AGT115" s="32"/>
      <c r="AGU115" s="32"/>
      <c r="AGV115" s="32"/>
      <c r="AGW115" s="32"/>
      <c r="AGX115" s="32"/>
      <c r="AGY115" s="32"/>
      <c r="AGZ115" s="32"/>
      <c r="AHA115" s="32"/>
      <c r="AHB115" s="32"/>
      <c r="AHC115" s="32"/>
      <c r="AHD115" s="32"/>
      <c r="AHE115" s="32"/>
      <c r="AHF115" s="32"/>
      <c r="AHG115" s="32"/>
      <c r="AHH115" s="32"/>
      <c r="AHI115" s="32"/>
      <c r="AHJ115" s="32"/>
      <c r="AHK115" s="32"/>
      <c r="AHL115" s="32"/>
      <c r="AHM115" s="32"/>
      <c r="AHN115" s="32"/>
      <c r="AHO115" s="32"/>
      <c r="AHP115" s="32"/>
      <c r="AHQ115" s="32"/>
      <c r="AHR115" s="32"/>
      <c r="AHS115" s="32"/>
      <c r="AHT115" s="32"/>
      <c r="AHU115" s="32"/>
      <c r="AHV115" s="32"/>
      <c r="AHW115" s="32"/>
      <c r="AHX115" s="32"/>
      <c r="AHY115" s="32"/>
      <c r="AHZ115" s="32"/>
      <c r="AIA115" s="32"/>
      <c r="AIB115" s="32"/>
      <c r="AIC115" s="32"/>
      <c r="AID115" s="32"/>
      <c r="AIE115" s="32"/>
      <c r="AIF115" s="32"/>
      <c r="AIG115" s="32"/>
      <c r="AIH115" s="32"/>
      <c r="AII115" s="32"/>
      <c r="AIJ115" s="32"/>
      <c r="AIK115" s="32"/>
      <c r="AIL115" s="32"/>
      <c r="AIM115" s="32"/>
      <c r="AIN115" s="32"/>
      <c r="AIO115" s="32"/>
      <c r="AIP115" s="32"/>
      <c r="AIQ115" s="32"/>
      <c r="AIR115" s="32"/>
      <c r="AIS115" s="32"/>
      <c r="AIT115" s="32"/>
      <c r="AIU115" s="32"/>
      <c r="AIV115" s="32"/>
      <c r="AIW115" s="32"/>
      <c r="AIX115" s="32"/>
      <c r="AIY115" s="32"/>
      <c r="AIZ115" s="32"/>
      <c r="AJA115" s="32"/>
      <c r="AJB115" s="32"/>
      <c r="AJC115" s="32"/>
      <c r="AJD115" s="32"/>
      <c r="AJE115" s="32"/>
      <c r="AJF115" s="32"/>
      <c r="AJG115" s="32"/>
      <c r="AJH115" s="32"/>
      <c r="AJI115" s="32"/>
      <c r="AJJ115" s="32"/>
      <c r="AJK115" s="32"/>
      <c r="AJL115" s="32"/>
      <c r="AJM115" s="32"/>
      <c r="AJN115" s="32"/>
      <c r="AJO115" s="32"/>
      <c r="AJP115" s="32"/>
      <c r="AJQ115" s="32"/>
      <c r="AJR115" s="32"/>
      <c r="AJS115" s="32"/>
      <c r="AJT115" s="32"/>
      <c r="AJU115" s="32"/>
      <c r="AJV115" s="32"/>
      <c r="AJW115" s="32"/>
      <c r="AJX115" s="32"/>
      <c r="AJY115" s="32"/>
      <c r="AJZ115" s="32"/>
      <c r="AKA115" s="32"/>
      <c r="AKB115" s="32"/>
      <c r="AKC115" s="32"/>
      <c r="AKD115" s="32"/>
      <c r="AKE115" s="32"/>
      <c r="AKF115" s="32"/>
      <c r="AKG115" s="32"/>
      <c r="AKH115" s="32"/>
      <c r="AKI115" s="32"/>
      <c r="AKJ115" s="32"/>
      <c r="AKK115" s="32"/>
      <c r="AKL115" s="32"/>
      <c r="AKM115" s="32"/>
      <c r="AKN115" s="32"/>
      <c r="AKO115" s="32"/>
      <c r="AKP115" s="32"/>
      <c r="AKQ115" s="32"/>
      <c r="AKR115" s="32"/>
      <c r="AKS115" s="32"/>
      <c r="AKT115" s="32"/>
      <c r="AKU115" s="32"/>
      <c r="AKV115" s="32"/>
      <c r="AKW115" s="32"/>
      <c r="AKX115" s="32"/>
      <c r="AKY115" s="32"/>
      <c r="AKZ115" s="32"/>
      <c r="ALA115" s="32"/>
      <c r="ALB115" s="32"/>
      <c r="ALC115" s="32"/>
      <c r="ALD115" s="32"/>
      <c r="ALE115" s="32"/>
      <c r="ALF115" s="32"/>
      <c r="ALG115" s="32"/>
      <c r="ALH115" s="32"/>
      <c r="ALI115" s="32"/>
      <c r="ALJ115" s="32"/>
      <c r="ALK115" s="32"/>
      <c r="ALL115" s="32"/>
      <c r="ALM115" s="32"/>
      <c r="ALN115" s="32"/>
      <c r="ALO115" s="32"/>
      <c r="ALP115" s="32"/>
      <c r="ALQ115" s="32"/>
      <c r="ALR115" s="32"/>
      <c r="ALS115" s="32"/>
      <c r="ALT115" s="32"/>
      <c r="ALU115" s="32"/>
      <c r="ALV115" s="32"/>
      <c r="ALW115" s="32"/>
      <c r="ALX115" s="32"/>
      <c r="ALY115" s="32"/>
      <c r="ALZ115" s="32"/>
      <c r="AMA115" s="32"/>
      <c r="AMB115" s="32"/>
      <c r="AMC115" s="32"/>
      <c r="AMD115" s="32"/>
      <c r="AME115" s="32"/>
      <c r="AMF115" s="32"/>
      <c r="AMG115" s="32"/>
      <c r="AMH115" s="32"/>
      <c r="AMI115" s="32"/>
      <c r="AMJ115" s="32"/>
    </row>
    <row r="116" spans="1:1024" s="26" customFormat="1" ht="12.75">
      <c r="A116" s="21"/>
      <c r="B116" s="8"/>
      <c r="C116" s="32"/>
      <c r="D116" s="286"/>
      <c r="E116" s="362"/>
      <c r="F116" s="36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c r="CO116" s="32"/>
      <c r="CP116" s="32"/>
      <c r="CQ116" s="32"/>
      <c r="CR116" s="32"/>
      <c r="CS116" s="32"/>
      <c r="CT116" s="32"/>
      <c r="CU116" s="32"/>
      <c r="CV116" s="32"/>
      <c r="CW116" s="32"/>
      <c r="CX116" s="32"/>
      <c r="CY116" s="32"/>
      <c r="CZ116" s="32"/>
      <c r="DA116" s="32"/>
      <c r="DB116" s="32"/>
      <c r="DC116" s="32"/>
      <c r="DD116" s="32"/>
      <c r="DE116" s="32"/>
      <c r="DF116" s="32"/>
      <c r="DG116" s="32"/>
      <c r="DH116" s="32"/>
      <c r="DI116" s="32"/>
      <c r="DJ116" s="32"/>
      <c r="DK116" s="32"/>
      <c r="DL116" s="32"/>
      <c r="DM116" s="32"/>
      <c r="DN116" s="32"/>
      <c r="DO116" s="32"/>
      <c r="DP116" s="32"/>
      <c r="DQ116" s="32"/>
      <c r="DR116" s="32"/>
      <c r="DS116" s="32"/>
      <c r="DT116" s="32"/>
      <c r="DU116" s="32"/>
      <c r="DV116" s="32"/>
      <c r="DW116" s="32"/>
      <c r="DX116" s="32"/>
      <c r="DY116" s="32"/>
      <c r="DZ116" s="32"/>
      <c r="EA116" s="32"/>
      <c r="EB116" s="32"/>
      <c r="EC116" s="32"/>
      <c r="ED116" s="32"/>
      <c r="EE116" s="32"/>
      <c r="EF116" s="32"/>
      <c r="EG116" s="32"/>
      <c r="EH116" s="32"/>
      <c r="EI116" s="32"/>
      <c r="EJ116" s="32"/>
      <c r="EK116" s="32"/>
      <c r="EL116" s="32"/>
      <c r="EM116" s="32"/>
      <c r="EN116" s="32"/>
      <c r="EO116" s="32"/>
      <c r="EP116" s="32"/>
      <c r="EQ116" s="32"/>
      <c r="ER116" s="32"/>
      <c r="ES116" s="32"/>
      <c r="ET116" s="32"/>
      <c r="EU116" s="32"/>
      <c r="EV116" s="32"/>
      <c r="EW116" s="32"/>
      <c r="EX116" s="32"/>
      <c r="EY116" s="32"/>
      <c r="EZ116" s="32"/>
      <c r="FA116" s="32"/>
      <c r="FB116" s="32"/>
      <c r="FC116" s="32"/>
      <c r="FD116" s="32"/>
      <c r="FE116" s="32"/>
      <c r="FF116" s="32"/>
      <c r="FG116" s="32"/>
      <c r="FH116" s="32"/>
      <c r="FI116" s="32"/>
      <c r="FJ116" s="32"/>
      <c r="FK116" s="32"/>
      <c r="FL116" s="32"/>
      <c r="FM116" s="32"/>
      <c r="FN116" s="32"/>
      <c r="FO116" s="32"/>
      <c r="FP116" s="32"/>
      <c r="FQ116" s="32"/>
      <c r="FR116" s="32"/>
      <c r="FS116" s="32"/>
      <c r="FT116" s="32"/>
      <c r="FU116" s="32"/>
      <c r="FV116" s="32"/>
      <c r="FW116" s="32"/>
      <c r="FX116" s="32"/>
      <c r="FY116" s="32"/>
      <c r="FZ116" s="32"/>
      <c r="GA116" s="32"/>
      <c r="GB116" s="32"/>
      <c r="GC116" s="32"/>
      <c r="GD116" s="32"/>
      <c r="GE116" s="32"/>
      <c r="GF116" s="32"/>
      <c r="GG116" s="32"/>
      <c r="GH116" s="32"/>
      <c r="GI116" s="32"/>
      <c r="GJ116" s="32"/>
      <c r="GK116" s="32"/>
      <c r="GL116" s="32"/>
      <c r="GM116" s="32"/>
      <c r="GN116" s="32"/>
      <c r="GO116" s="32"/>
      <c r="GP116" s="32"/>
      <c r="GQ116" s="32"/>
      <c r="GR116" s="32"/>
      <c r="GS116" s="32"/>
      <c r="GT116" s="32"/>
      <c r="GU116" s="32"/>
      <c r="GV116" s="32"/>
      <c r="GW116" s="32"/>
      <c r="GX116" s="32"/>
      <c r="GY116" s="32"/>
      <c r="GZ116" s="32"/>
      <c r="HA116" s="32"/>
      <c r="HB116" s="32"/>
      <c r="HC116" s="32"/>
      <c r="HD116" s="32"/>
      <c r="HE116" s="32"/>
      <c r="HF116" s="32"/>
      <c r="HG116" s="32"/>
      <c r="HH116" s="32"/>
      <c r="HI116" s="32"/>
      <c r="HJ116" s="32"/>
      <c r="HK116" s="32"/>
      <c r="HL116" s="32"/>
      <c r="HM116" s="32"/>
      <c r="HN116" s="32"/>
      <c r="HO116" s="32"/>
      <c r="HP116" s="32"/>
      <c r="HQ116" s="32"/>
      <c r="HR116" s="32"/>
      <c r="HS116" s="32"/>
      <c r="HT116" s="32"/>
      <c r="HU116" s="32"/>
      <c r="HV116" s="32"/>
      <c r="HW116" s="32"/>
      <c r="HX116" s="32"/>
      <c r="HY116" s="32"/>
      <c r="HZ116" s="32"/>
      <c r="IA116" s="32"/>
      <c r="IB116" s="32"/>
      <c r="IC116" s="32"/>
      <c r="ID116" s="32"/>
      <c r="IE116" s="32"/>
      <c r="IF116" s="32"/>
      <c r="IG116" s="32"/>
      <c r="IH116" s="32"/>
      <c r="II116" s="32"/>
      <c r="IJ116" s="32"/>
      <c r="IK116" s="32"/>
      <c r="IL116" s="32"/>
      <c r="IM116" s="32"/>
      <c r="IN116" s="32"/>
      <c r="IO116" s="32"/>
      <c r="IP116" s="32"/>
      <c r="IQ116" s="32"/>
      <c r="IR116" s="32"/>
      <c r="IS116" s="32"/>
      <c r="IT116" s="32"/>
      <c r="IU116" s="32"/>
      <c r="IV116" s="32"/>
      <c r="IW116" s="32"/>
      <c r="IX116" s="32"/>
      <c r="IY116" s="32"/>
      <c r="IZ116" s="32"/>
      <c r="JA116" s="32"/>
      <c r="JB116" s="32"/>
      <c r="JC116" s="32"/>
      <c r="JD116" s="32"/>
      <c r="JE116" s="32"/>
      <c r="JF116" s="32"/>
      <c r="JG116" s="32"/>
      <c r="JH116" s="32"/>
      <c r="JI116" s="32"/>
      <c r="JJ116" s="32"/>
      <c r="JK116" s="32"/>
      <c r="JL116" s="32"/>
      <c r="JM116" s="32"/>
      <c r="JN116" s="32"/>
      <c r="JO116" s="32"/>
      <c r="JP116" s="32"/>
      <c r="JQ116" s="32"/>
      <c r="JR116" s="32"/>
      <c r="JS116" s="32"/>
      <c r="JT116" s="32"/>
      <c r="JU116" s="32"/>
      <c r="JV116" s="32"/>
      <c r="JW116" s="32"/>
      <c r="JX116" s="32"/>
      <c r="JY116" s="32"/>
      <c r="JZ116" s="32"/>
      <c r="KA116" s="32"/>
      <c r="KB116" s="32"/>
      <c r="KC116" s="32"/>
      <c r="KD116" s="32"/>
      <c r="KE116" s="32"/>
      <c r="KF116" s="32"/>
      <c r="KG116" s="32"/>
      <c r="KH116" s="32"/>
      <c r="KI116" s="32"/>
      <c r="KJ116" s="32"/>
      <c r="KK116" s="32"/>
      <c r="KL116" s="32"/>
      <c r="KM116" s="32"/>
      <c r="KN116" s="32"/>
      <c r="KO116" s="32"/>
      <c r="KP116" s="32"/>
      <c r="KQ116" s="32"/>
      <c r="KR116" s="32"/>
      <c r="KS116" s="32"/>
      <c r="KT116" s="32"/>
      <c r="KU116" s="32"/>
      <c r="KV116" s="32"/>
      <c r="KW116" s="32"/>
      <c r="KX116" s="32"/>
      <c r="KY116" s="32"/>
      <c r="KZ116" s="32"/>
      <c r="LA116" s="32"/>
      <c r="LB116" s="32"/>
      <c r="LC116" s="32"/>
      <c r="LD116" s="32"/>
      <c r="LE116" s="32"/>
      <c r="LF116" s="32"/>
      <c r="LG116" s="32"/>
      <c r="LH116" s="32"/>
      <c r="LI116" s="32"/>
      <c r="LJ116" s="32"/>
      <c r="LK116" s="32"/>
      <c r="LL116" s="32"/>
      <c r="LM116" s="32"/>
      <c r="LN116" s="32"/>
      <c r="LO116" s="32"/>
      <c r="LP116" s="32"/>
      <c r="LQ116" s="32"/>
      <c r="LR116" s="32"/>
      <c r="LS116" s="32"/>
      <c r="LT116" s="32"/>
      <c r="LU116" s="32"/>
      <c r="LV116" s="32"/>
      <c r="LW116" s="32"/>
      <c r="LX116" s="32"/>
      <c r="LY116" s="32"/>
      <c r="LZ116" s="32"/>
      <c r="MA116" s="32"/>
      <c r="MB116" s="32"/>
      <c r="MC116" s="32"/>
      <c r="MD116" s="32"/>
      <c r="ME116" s="32"/>
      <c r="MF116" s="32"/>
      <c r="MG116" s="32"/>
      <c r="MH116" s="32"/>
      <c r="MI116" s="32"/>
      <c r="MJ116" s="32"/>
      <c r="MK116" s="32"/>
      <c r="ML116" s="32"/>
      <c r="MM116" s="32"/>
      <c r="MN116" s="32"/>
      <c r="MO116" s="32"/>
      <c r="MP116" s="32"/>
      <c r="MQ116" s="32"/>
      <c r="MR116" s="32"/>
      <c r="MS116" s="32"/>
      <c r="MT116" s="32"/>
      <c r="MU116" s="32"/>
      <c r="MV116" s="32"/>
      <c r="MW116" s="32"/>
      <c r="MX116" s="32"/>
      <c r="MY116" s="32"/>
      <c r="MZ116" s="32"/>
      <c r="NA116" s="32"/>
      <c r="NB116" s="32"/>
      <c r="NC116" s="32"/>
      <c r="ND116" s="32"/>
      <c r="NE116" s="32"/>
      <c r="NF116" s="32"/>
      <c r="NG116" s="32"/>
      <c r="NH116" s="32"/>
      <c r="NI116" s="32"/>
      <c r="NJ116" s="32"/>
      <c r="NK116" s="32"/>
      <c r="NL116" s="32"/>
      <c r="NM116" s="32"/>
      <c r="NN116" s="32"/>
      <c r="NO116" s="32"/>
      <c r="NP116" s="32"/>
      <c r="NQ116" s="32"/>
      <c r="NR116" s="32"/>
      <c r="NS116" s="32"/>
      <c r="NT116" s="32"/>
      <c r="NU116" s="32"/>
      <c r="NV116" s="32"/>
      <c r="NW116" s="32"/>
      <c r="NX116" s="32"/>
      <c r="NY116" s="32"/>
      <c r="NZ116" s="32"/>
      <c r="OA116" s="32"/>
      <c r="OB116" s="32"/>
      <c r="OC116" s="32"/>
      <c r="OD116" s="32"/>
      <c r="OE116" s="32"/>
      <c r="OF116" s="32"/>
      <c r="OG116" s="32"/>
      <c r="OH116" s="32"/>
      <c r="OI116" s="32"/>
      <c r="OJ116" s="32"/>
      <c r="OK116" s="32"/>
      <c r="OL116" s="32"/>
      <c r="OM116" s="32"/>
      <c r="ON116" s="32"/>
      <c r="OO116" s="32"/>
      <c r="OP116" s="32"/>
      <c r="OQ116" s="32"/>
      <c r="OR116" s="32"/>
      <c r="OS116" s="32"/>
      <c r="OT116" s="32"/>
      <c r="OU116" s="32"/>
      <c r="OV116" s="32"/>
      <c r="OW116" s="32"/>
      <c r="OX116" s="32"/>
      <c r="OY116" s="32"/>
      <c r="OZ116" s="32"/>
      <c r="PA116" s="32"/>
      <c r="PB116" s="32"/>
      <c r="PC116" s="32"/>
      <c r="PD116" s="32"/>
      <c r="PE116" s="32"/>
      <c r="PF116" s="32"/>
      <c r="PG116" s="32"/>
      <c r="PH116" s="32"/>
      <c r="PI116" s="32"/>
      <c r="PJ116" s="32"/>
      <c r="PK116" s="32"/>
      <c r="PL116" s="32"/>
      <c r="PM116" s="32"/>
      <c r="PN116" s="32"/>
      <c r="PO116" s="32"/>
      <c r="PP116" s="32"/>
      <c r="PQ116" s="32"/>
      <c r="PR116" s="32"/>
      <c r="PS116" s="32"/>
      <c r="PT116" s="32"/>
      <c r="PU116" s="32"/>
      <c r="PV116" s="32"/>
      <c r="PW116" s="32"/>
      <c r="PX116" s="32"/>
      <c r="PY116" s="32"/>
      <c r="PZ116" s="32"/>
      <c r="QA116" s="32"/>
      <c r="QB116" s="32"/>
      <c r="QC116" s="32"/>
      <c r="QD116" s="32"/>
      <c r="QE116" s="32"/>
      <c r="QF116" s="32"/>
      <c r="QG116" s="32"/>
      <c r="QH116" s="32"/>
      <c r="QI116" s="32"/>
      <c r="QJ116" s="32"/>
      <c r="QK116" s="32"/>
      <c r="QL116" s="32"/>
      <c r="QM116" s="32"/>
      <c r="QN116" s="32"/>
      <c r="QO116" s="32"/>
      <c r="QP116" s="32"/>
      <c r="QQ116" s="32"/>
      <c r="QR116" s="32"/>
      <c r="QS116" s="32"/>
      <c r="QT116" s="32"/>
      <c r="QU116" s="32"/>
      <c r="QV116" s="32"/>
      <c r="QW116" s="32"/>
      <c r="QX116" s="32"/>
      <c r="QY116" s="32"/>
      <c r="QZ116" s="32"/>
      <c r="RA116" s="32"/>
      <c r="RB116" s="32"/>
      <c r="RC116" s="32"/>
      <c r="RD116" s="32"/>
      <c r="RE116" s="32"/>
      <c r="RF116" s="32"/>
      <c r="RG116" s="32"/>
      <c r="RH116" s="32"/>
      <c r="RI116" s="32"/>
      <c r="RJ116" s="32"/>
      <c r="RK116" s="32"/>
      <c r="RL116" s="32"/>
      <c r="RM116" s="32"/>
      <c r="RN116" s="32"/>
      <c r="RO116" s="32"/>
      <c r="RP116" s="32"/>
      <c r="RQ116" s="32"/>
      <c r="RR116" s="32"/>
      <c r="RS116" s="32"/>
      <c r="RT116" s="32"/>
      <c r="RU116" s="32"/>
      <c r="RV116" s="32"/>
      <c r="RW116" s="32"/>
      <c r="RX116" s="32"/>
      <c r="RY116" s="32"/>
      <c r="RZ116" s="32"/>
      <c r="SA116" s="32"/>
      <c r="SB116" s="32"/>
      <c r="SC116" s="32"/>
      <c r="SD116" s="32"/>
      <c r="SE116" s="32"/>
      <c r="SF116" s="32"/>
      <c r="SG116" s="32"/>
      <c r="SH116" s="32"/>
      <c r="SI116" s="32"/>
      <c r="SJ116" s="32"/>
      <c r="SK116" s="32"/>
      <c r="SL116" s="32"/>
      <c r="SM116" s="32"/>
      <c r="SN116" s="32"/>
      <c r="SO116" s="32"/>
      <c r="SP116" s="32"/>
      <c r="SQ116" s="32"/>
      <c r="SR116" s="32"/>
      <c r="SS116" s="32"/>
      <c r="ST116" s="32"/>
      <c r="SU116" s="32"/>
      <c r="SV116" s="32"/>
      <c r="SW116" s="32"/>
      <c r="SX116" s="32"/>
      <c r="SY116" s="32"/>
      <c r="SZ116" s="32"/>
      <c r="TA116" s="32"/>
      <c r="TB116" s="32"/>
      <c r="TC116" s="32"/>
      <c r="TD116" s="32"/>
      <c r="TE116" s="32"/>
      <c r="TF116" s="32"/>
      <c r="TG116" s="32"/>
      <c r="TH116" s="32"/>
      <c r="TI116" s="32"/>
      <c r="TJ116" s="32"/>
      <c r="TK116" s="32"/>
      <c r="TL116" s="32"/>
      <c r="TM116" s="32"/>
      <c r="TN116" s="32"/>
      <c r="TO116" s="32"/>
      <c r="TP116" s="32"/>
      <c r="TQ116" s="32"/>
      <c r="TR116" s="32"/>
      <c r="TS116" s="32"/>
      <c r="TT116" s="32"/>
      <c r="TU116" s="32"/>
      <c r="TV116" s="32"/>
      <c r="TW116" s="32"/>
      <c r="TX116" s="32"/>
      <c r="TY116" s="32"/>
      <c r="TZ116" s="32"/>
      <c r="UA116" s="32"/>
      <c r="UB116" s="32"/>
      <c r="UC116" s="32"/>
      <c r="UD116" s="32"/>
      <c r="UE116" s="32"/>
      <c r="UF116" s="32"/>
      <c r="UG116" s="32"/>
      <c r="UH116" s="32"/>
      <c r="UI116" s="32"/>
      <c r="UJ116" s="32"/>
      <c r="UK116" s="32"/>
      <c r="UL116" s="32"/>
      <c r="UM116" s="32"/>
      <c r="UN116" s="32"/>
      <c r="UO116" s="32"/>
      <c r="UP116" s="32"/>
      <c r="UQ116" s="32"/>
      <c r="UR116" s="32"/>
      <c r="US116" s="32"/>
      <c r="UT116" s="32"/>
      <c r="UU116" s="32"/>
      <c r="UV116" s="32"/>
      <c r="UW116" s="32"/>
      <c r="UX116" s="32"/>
      <c r="UY116" s="32"/>
      <c r="UZ116" s="32"/>
      <c r="VA116" s="32"/>
      <c r="VB116" s="32"/>
      <c r="VC116" s="32"/>
      <c r="VD116" s="32"/>
      <c r="VE116" s="32"/>
      <c r="VF116" s="32"/>
      <c r="VG116" s="32"/>
      <c r="VH116" s="32"/>
      <c r="VI116" s="32"/>
      <c r="VJ116" s="32"/>
      <c r="VK116" s="32"/>
      <c r="VL116" s="32"/>
      <c r="VM116" s="32"/>
      <c r="VN116" s="32"/>
      <c r="VO116" s="32"/>
      <c r="VP116" s="32"/>
      <c r="VQ116" s="32"/>
      <c r="VR116" s="32"/>
      <c r="VS116" s="32"/>
      <c r="VT116" s="32"/>
      <c r="VU116" s="32"/>
      <c r="VV116" s="32"/>
      <c r="VW116" s="32"/>
      <c r="VX116" s="32"/>
      <c r="VY116" s="32"/>
      <c r="VZ116" s="32"/>
      <c r="WA116" s="32"/>
      <c r="WB116" s="32"/>
      <c r="WC116" s="32"/>
      <c r="WD116" s="32"/>
      <c r="WE116" s="32"/>
      <c r="WF116" s="32"/>
      <c r="WG116" s="32"/>
      <c r="WH116" s="32"/>
      <c r="WI116" s="32"/>
      <c r="WJ116" s="32"/>
      <c r="WK116" s="32"/>
      <c r="WL116" s="32"/>
      <c r="WM116" s="32"/>
      <c r="WN116" s="32"/>
      <c r="WO116" s="32"/>
      <c r="WP116" s="32"/>
      <c r="WQ116" s="32"/>
      <c r="WR116" s="32"/>
      <c r="WS116" s="32"/>
      <c r="WT116" s="32"/>
      <c r="WU116" s="32"/>
      <c r="WV116" s="32"/>
      <c r="WW116" s="32"/>
      <c r="WX116" s="32"/>
      <c r="WY116" s="32"/>
      <c r="WZ116" s="32"/>
      <c r="XA116" s="32"/>
      <c r="XB116" s="32"/>
      <c r="XC116" s="32"/>
      <c r="XD116" s="32"/>
      <c r="XE116" s="32"/>
      <c r="XF116" s="32"/>
      <c r="XG116" s="32"/>
      <c r="XH116" s="32"/>
      <c r="XI116" s="32"/>
      <c r="XJ116" s="32"/>
      <c r="XK116" s="32"/>
      <c r="XL116" s="32"/>
      <c r="XM116" s="32"/>
      <c r="XN116" s="32"/>
      <c r="XO116" s="32"/>
      <c r="XP116" s="32"/>
      <c r="XQ116" s="32"/>
      <c r="XR116" s="32"/>
      <c r="XS116" s="32"/>
      <c r="XT116" s="32"/>
      <c r="XU116" s="32"/>
      <c r="XV116" s="32"/>
      <c r="XW116" s="32"/>
      <c r="XX116" s="32"/>
      <c r="XY116" s="32"/>
      <c r="XZ116" s="32"/>
      <c r="YA116" s="32"/>
      <c r="YB116" s="32"/>
      <c r="YC116" s="32"/>
      <c r="YD116" s="32"/>
      <c r="YE116" s="32"/>
      <c r="YF116" s="32"/>
      <c r="YG116" s="32"/>
      <c r="YH116" s="32"/>
      <c r="YI116" s="32"/>
      <c r="YJ116" s="32"/>
      <c r="YK116" s="32"/>
      <c r="YL116" s="32"/>
      <c r="YM116" s="32"/>
      <c r="YN116" s="32"/>
      <c r="YO116" s="32"/>
      <c r="YP116" s="32"/>
      <c r="YQ116" s="32"/>
      <c r="YR116" s="32"/>
      <c r="YS116" s="32"/>
      <c r="YT116" s="32"/>
      <c r="YU116" s="32"/>
      <c r="YV116" s="32"/>
      <c r="YW116" s="32"/>
      <c r="YX116" s="32"/>
      <c r="YY116" s="32"/>
      <c r="YZ116" s="32"/>
      <c r="ZA116" s="32"/>
      <c r="ZB116" s="32"/>
      <c r="ZC116" s="32"/>
      <c r="ZD116" s="32"/>
      <c r="ZE116" s="32"/>
      <c r="ZF116" s="32"/>
      <c r="ZG116" s="32"/>
      <c r="ZH116" s="32"/>
      <c r="ZI116" s="32"/>
      <c r="ZJ116" s="32"/>
      <c r="ZK116" s="32"/>
      <c r="ZL116" s="32"/>
      <c r="ZM116" s="32"/>
      <c r="ZN116" s="32"/>
      <c r="ZO116" s="32"/>
      <c r="ZP116" s="32"/>
      <c r="ZQ116" s="32"/>
      <c r="ZR116" s="32"/>
      <c r="ZS116" s="32"/>
      <c r="ZT116" s="32"/>
      <c r="ZU116" s="32"/>
      <c r="ZV116" s="32"/>
      <c r="ZW116" s="32"/>
      <c r="ZX116" s="32"/>
      <c r="ZY116" s="32"/>
      <c r="ZZ116" s="32"/>
      <c r="AAA116" s="32"/>
      <c r="AAB116" s="32"/>
      <c r="AAC116" s="32"/>
      <c r="AAD116" s="32"/>
      <c r="AAE116" s="32"/>
      <c r="AAF116" s="32"/>
      <c r="AAG116" s="32"/>
      <c r="AAH116" s="32"/>
      <c r="AAI116" s="32"/>
      <c r="AAJ116" s="32"/>
      <c r="AAK116" s="32"/>
      <c r="AAL116" s="32"/>
      <c r="AAM116" s="32"/>
      <c r="AAN116" s="32"/>
      <c r="AAO116" s="32"/>
      <c r="AAP116" s="32"/>
      <c r="AAQ116" s="32"/>
      <c r="AAR116" s="32"/>
      <c r="AAS116" s="32"/>
      <c r="AAT116" s="32"/>
      <c r="AAU116" s="32"/>
      <c r="AAV116" s="32"/>
      <c r="AAW116" s="32"/>
      <c r="AAX116" s="32"/>
      <c r="AAY116" s="32"/>
      <c r="AAZ116" s="32"/>
      <c r="ABA116" s="32"/>
      <c r="ABB116" s="32"/>
      <c r="ABC116" s="32"/>
      <c r="ABD116" s="32"/>
      <c r="ABE116" s="32"/>
      <c r="ABF116" s="32"/>
      <c r="ABG116" s="32"/>
      <c r="ABH116" s="32"/>
      <c r="ABI116" s="32"/>
      <c r="ABJ116" s="32"/>
      <c r="ABK116" s="32"/>
      <c r="ABL116" s="32"/>
      <c r="ABM116" s="32"/>
      <c r="ABN116" s="32"/>
      <c r="ABO116" s="32"/>
      <c r="ABP116" s="32"/>
      <c r="ABQ116" s="32"/>
      <c r="ABR116" s="32"/>
      <c r="ABS116" s="32"/>
      <c r="ABT116" s="32"/>
      <c r="ABU116" s="32"/>
      <c r="ABV116" s="32"/>
      <c r="ABW116" s="32"/>
      <c r="ABX116" s="32"/>
      <c r="ABY116" s="32"/>
      <c r="ABZ116" s="32"/>
      <c r="ACA116" s="32"/>
      <c r="ACB116" s="32"/>
      <c r="ACC116" s="32"/>
      <c r="ACD116" s="32"/>
      <c r="ACE116" s="32"/>
      <c r="ACF116" s="32"/>
      <c r="ACG116" s="32"/>
      <c r="ACH116" s="32"/>
      <c r="ACI116" s="32"/>
      <c r="ACJ116" s="32"/>
      <c r="ACK116" s="32"/>
      <c r="ACL116" s="32"/>
      <c r="ACM116" s="32"/>
      <c r="ACN116" s="32"/>
      <c r="ACO116" s="32"/>
      <c r="ACP116" s="32"/>
      <c r="ACQ116" s="32"/>
      <c r="ACR116" s="32"/>
      <c r="ACS116" s="32"/>
      <c r="ACT116" s="32"/>
      <c r="ACU116" s="32"/>
      <c r="ACV116" s="32"/>
      <c r="ACW116" s="32"/>
      <c r="ACX116" s="32"/>
      <c r="ACY116" s="32"/>
      <c r="ACZ116" s="32"/>
      <c r="ADA116" s="32"/>
      <c r="ADB116" s="32"/>
      <c r="ADC116" s="32"/>
      <c r="ADD116" s="32"/>
      <c r="ADE116" s="32"/>
      <c r="ADF116" s="32"/>
      <c r="ADG116" s="32"/>
      <c r="ADH116" s="32"/>
      <c r="ADI116" s="32"/>
      <c r="ADJ116" s="32"/>
      <c r="ADK116" s="32"/>
      <c r="ADL116" s="32"/>
      <c r="ADM116" s="32"/>
      <c r="ADN116" s="32"/>
      <c r="ADO116" s="32"/>
      <c r="ADP116" s="32"/>
      <c r="ADQ116" s="32"/>
      <c r="ADR116" s="32"/>
      <c r="ADS116" s="32"/>
      <c r="ADT116" s="32"/>
      <c r="ADU116" s="32"/>
      <c r="ADV116" s="32"/>
      <c r="ADW116" s="32"/>
      <c r="ADX116" s="32"/>
      <c r="ADY116" s="32"/>
      <c r="ADZ116" s="32"/>
      <c r="AEA116" s="32"/>
      <c r="AEB116" s="32"/>
      <c r="AEC116" s="32"/>
      <c r="AED116" s="32"/>
      <c r="AEE116" s="32"/>
      <c r="AEF116" s="32"/>
      <c r="AEG116" s="32"/>
      <c r="AEH116" s="32"/>
      <c r="AEI116" s="32"/>
      <c r="AEJ116" s="32"/>
      <c r="AEK116" s="32"/>
      <c r="AEL116" s="32"/>
      <c r="AEM116" s="32"/>
      <c r="AEN116" s="32"/>
      <c r="AEO116" s="32"/>
      <c r="AEP116" s="32"/>
      <c r="AEQ116" s="32"/>
      <c r="AER116" s="32"/>
      <c r="AES116" s="32"/>
      <c r="AET116" s="32"/>
      <c r="AEU116" s="32"/>
      <c r="AEV116" s="32"/>
      <c r="AEW116" s="32"/>
      <c r="AEX116" s="32"/>
      <c r="AEY116" s="32"/>
      <c r="AEZ116" s="32"/>
      <c r="AFA116" s="32"/>
      <c r="AFB116" s="32"/>
      <c r="AFC116" s="32"/>
      <c r="AFD116" s="32"/>
      <c r="AFE116" s="32"/>
      <c r="AFF116" s="32"/>
      <c r="AFG116" s="32"/>
      <c r="AFH116" s="32"/>
      <c r="AFI116" s="32"/>
      <c r="AFJ116" s="32"/>
      <c r="AFK116" s="32"/>
      <c r="AFL116" s="32"/>
      <c r="AFM116" s="32"/>
      <c r="AFN116" s="32"/>
      <c r="AFO116" s="32"/>
      <c r="AFP116" s="32"/>
      <c r="AFQ116" s="32"/>
      <c r="AFR116" s="32"/>
      <c r="AFS116" s="32"/>
      <c r="AFT116" s="32"/>
      <c r="AFU116" s="32"/>
      <c r="AFV116" s="32"/>
      <c r="AFW116" s="32"/>
      <c r="AFX116" s="32"/>
      <c r="AFY116" s="32"/>
      <c r="AFZ116" s="32"/>
      <c r="AGA116" s="32"/>
      <c r="AGB116" s="32"/>
      <c r="AGC116" s="32"/>
      <c r="AGD116" s="32"/>
      <c r="AGE116" s="32"/>
      <c r="AGF116" s="32"/>
      <c r="AGG116" s="32"/>
      <c r="AGH116" s="32"/>
      <c r="AGI116" s="32"/>
      <c r="AGJ116" s="32"/>
      <c r="AGK116" s="32"/>
      <c r="AGL116" s="32"/>
      <c r="AGM116" s="32"/>
      <c r="AGN116" s="32"/>
      <c r="AGO116" s="32"/>
      <c r="AGP116" s="32"/>
      <c r="AGQ116" s="32"/>
      <c r="AGR116" s="32"/>
      <c r="AGS116" s="32"/>
      <c r="AGT116" s="32"/>
      <c r="AGU116" s="32"/>
      <c r="AGV116" s="32"/>
      <c r="AGW116" s="32"/>
      <c r="AGX116" s="32"/>
      <c r="AGY116" s="32"/>
      <c r="AGZ116" s="32"/>
      <c r="AHA116" s="32"/>
      <c r="AHB116" s="32"/>
      <c r="AHC116" s="32"/>
      <c r="AHD116" s="32"/>
      <c r="AHE116" s="32"/>
      <c r="AHF116" s="32"/>
      <c r="AHG116" s="32"/>
      <c r="AHH116" s="32"/>
      <c r="AHI116" s="32"/>
      <c r="AHJ116" s="32"/>
      <c r="AHK116" s="32"/>
      <c r="AHL116" s="32"/>
      <c r="AHM116" s="32"/>
      <c r="AHN116" s="32"/>
      <c r="AHO116" s="32"/>
      <c r="AHP116" s="32"/>
      <c r="AHQ116" s="32"/>
      <c r="AHR116" s="32"/>
      <c r="AHS116" s="32"/>
      <c r="AHT116" s="32"/>
      <c r="AHU116" s="32"/>
      <c r="AHV116" s="32"/>
      <c r="AHW116" s="32"/>
      <c r="AHX116" s="32"/>
      <c r="AHY116" s="32"/>
      <c r="AHZ116" s="32"/>
      <c r="AIA116" s="32"/>
      <c r="AIB116" s="32"/>
      <c r="AIC116" s="32"/>
      <c r="AID116" s="32"/>
      <c r="AIE116" s="32"/>
      <c r="AIF116" s="32"/>
      <c r="AIG116" s="32"/>
      <c r="AIH116" s="32"/>
      <c r="AII116" s="32"/>
      <c r="AIJ116" s="32"/>
      <c r="AIK116" s="32"/>
      <c r="AIL116" s="32"/>
      <c r="AIM116" s="32"/>
      <c r="AIN116" s="32"/>
      <c r="AIO116" s="32"/>
      <c r="AIP116" s="32"/>
      <c r="AIQ116" s="32"/>
      <c r="AIR116" s="32"/>
      <c r="AIS116" s="32"/>
      <c r="AIT116" s="32"/>
      <c r="AIU116" s="32"/>
      <c r="AIV116" s="32"/>
      <c r="AIW116" s="32"/>
      <c r="AIX116" s="32"/>
      <c r="AIY116" s="32"/>
      <c r="AIZ116" s="32"/>
      <c r="AJA116" s="32"/>
      <c r="AJB116" s="32"/>
      <c r="AJC116" s="32"/>
      <c r="AJD116" s="32"/>
      <c r="AJE116" s="32"/>
      <c r="AJF116" s="32"/>
      <c r="AJG116" s="32"/>
      <c r="AJH116" s="32"/>
      <c r="AJI116" s="32"/>
      <c r="AJJ116" s="32"/>
      <c r="AJK116" s="32"/>
      <c r="AJL116" s="32"/>
      <c r="AJM116" s="32"/>
      <c r="AJN116" s="32"/>
      <c r="AJO116" s="32"/>
      <c r="AJP116" s="32"/>
      <c r="AJQ116" s="32"/>
      <c r="AJR116" s="32"/>
      <c r="AJS116" s="32"/>
      <c r="AJT116" s="32"/>
      <c r="AJU116" s="32"/>
      <c r="AJV116" s="32"/>
      <c r="AJW116" s="32"/>
      <c r="AJX116" s="32"/>
      <c r="AJY116" s="32"/>
      <c r="AJZ116" s="32"/>
      <c r="AKA116" s="32"/>
      <c r="AKB116" s="32"/>
      <c r="AKC116" s="32"/>
      <c r="AKD116" s="32"/>
      <c r="AKE116" s="32"/>
      <c r="AKF116" s="32"/>
      <c r="AKG116" s="32"/>
      <c r="AKH116" s="32"/>
      <c r="AKI116" s="32"/>
      <c r="AKJ116" s="32"/>
      <c r="AKK116" s="32"/>
      <c r="AKL116" s="32"/>
      <c r="AKM116" s="32"/>
      <c r="AKN116" s="32"/>
      <c r="AKO116" s="32"/>
      <c r="AKP116" s="32"/>
      <c r="AKQ116" s="32"/>
      <c r="AKR116" s="32"/>
      <c r="AKS116" s="32"/>
      <c r="AKT116" s="32"/>
      <c r="AKU116" s="32"/>
      <c r="AKV116" s="32"/>
      <c r="AKW116" s="32"/>
      <c r="AKX116" s="32"/>
      <c r="AKY116" s="32"/>
      <c r="AKZ116" s="32"/>
      <c r="ALA116" s="32"/>
      <c r="ALB116" s="32"/>
      <c r="ALC116" s="32"/>
      <c r="ALD116" s="32"/>
      <c r="ALE116" s="32"/>
      <c r="ALF116" s="32"/>
      <c r="ALG116" s="32"/>
      <c r="ALH116" s="32"/>
      <c r="ALI116" s="32"/>
      <c r="ALJ116" s="32"/>
      <c r="ALK116" s="32"/>
      <c r="ALL116" s="32"/>
      <c r="ALM116" s="32"/>
      <c r="ALN116" s="32"/>
      <c r="ALO116" s="32"/>
      <c r="ALP116" s="32"/>
      <c r="ALQ116" s="32"/>
      <c r="ALR116" s="32"/>
      <c r="ALS116" s="32"/>
      <c r="ALT116" s="32"/>
      <c r="ALU116" s="32"/>
      <c r="ALV116" s="32"/>
      <c r="ALW116" s="32"/>
      <c r="ALX116" s="32"/>
      <c r="ALY116" s="32"/>
      <c r="ALZ116" s="32"/>
      <c r="AMA116" s="32"/>
      <c r="AMB116" s="32"/>
      <c r="AMC116" s="32"/>
      <c r="AMD116" s="32"/>
      <c r="AME116" s="32"/>
      <c r="AMF116" s="32"/>
      <c r="AMG116" s="32"/>
      <c r="AMH116" s="32"/>
      <c r="AMI116" s="32"/>
      <c r="AMJ116" s="32"/>
    </row>
    <row r="117" spans="1:1024" s="26" customFormat="1" ht="12.75">
      <c r="A117" s="21"/>
      <c r="B117" s="8"/>
      <c r="C117" s="32"/>
      <c r="D117" s="286"/>
      <c r="E117" s="362"/>
      <c r="F117" s="36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2"/>
      <c r="BK117" s="32"/>
      <c r="BL117" s="32"/>
      <c r="BM117" s="32"/>
      <c r="BN117" s="32"/>
      <c r="BO117" s="32"/>
      <c r="BP117" s="32"/>
      <c r="BQ117" s="32"/>
      <c r="BR117" s="32"/>
      <c r="BS117" s="32"/>
      <c r="BT117" s="32"/>
      <c r="BU117" s="32"/>
      <c r="BV117" s="32"/>
      <c r="BW117" s="32"/>
      <c r="BX117" s="32"/>
      <c r="BY117" s="32"/>
      <c r="BZ117" s="32"/>
      <c r="CA117" s="32"/>
      <c r="CB117" s="32"/>
      <c r="CC117" s="32"/>
      <c r="CD117" s="32"/>
      <c r="CE117" s="32"/>
      <c r="CF117" s="32"/>
      <c r="CG117" s="32"/>
      <c r="CH117" s="32"/>
      <c r="CI117" s="32"/>
      <c r="CJ117" s="32"/>
      <c r="CK117" s="32"/>
      <c r="CL117" s="32"/>
      <c r="CM117" s="32"/>
      <c r="CN117" s="32"/>
      <c r="CO117" s="32"/>
      <c r="CP117" s="32"/>
      <c r="CQ117" s="32"/>
      <c r="CR117" s="32"/>
      <c r="CS117" s="32"/>
      <c r="CT117" s="32"/>
      <c r="CU117" s="32"/>
      <c r="CV117" s="32"/>
      <c r="CW117" s="32"/>
      <c r="CX117" s="32"/>
      <c r="CY117" s="32"/>
      <c r="CZ117" s="32"/>
      <c r="DA117" s="32"/>
      <c r="DB117" s="32"/>
      <c r="DC117" s="32"/>
      <c r="DD117" s="32"/>
      <c r="DE117" s="32"/>
      <c r="DF117" s="32"/>
      <c r="DG117" s="32"/>
      <c r="DH117" s="32"/>
      <c r="DI117" s="32"/>
      <c r="DJ117" s="32"/>
      <c r="DK117" s="32"/>
      <c r="DL117" s="32"/>
      <c r="DM117" s="32"/>
      <c r="DN117" s="32"/>
      <c r="DO117" s="32"/>
      <c r="DP117" s="32"/>
      <c r="DQ117" s="32"/>
      <c r="DR117" s="32"/>
      <c r="DS117" s="32"/>
      <c r="DT117" s="32"/>
      <c r="DU117" s="32"/>
      <c r="DV117" s="32"/>
      <c r="DW117" s="32"/>
      <c r="DX117" s="32"/>
      <c r="DY117" s="32"/>
      <c r="DZ117" s="32"/>
      <c r="EA117" s="32"/>
      <c r="EB117" s="32"/>
      <c r="EC117" s="32"/>
      <c r="ED117" s="32"/>
      <c r="EE117" s="32"/>
      <c r="EF117" s="32"/>
      <c r="EG117" s="32"/>
      <c r="EH117" s="32"/>
      <c r="EI117" s="32"/>
      <c r="EJ117" s="32"/>
      <c r="EK117" s="32"/>
      <c r="EL117" s="32"/>
      <c r="EM117" s="32"/>
      <c r="EN117" s="32"/>
      <c r="EO117" s="32"/>
      <c r="EP117" s="32"/>
      <c r="EQ117" s="32"/>
      <c r="ER117" s="32"/>
      <c r="ES117" s="32"/>
      <c r="ET117" s="32"/>
      <c r="EU117" s="32"/>
      <c r="EV117" s="32"/>
      <c r="EW117" s="32"/>
      <c r="EX117" s="32"/>
      <c r="EY117" s="32"/>
      <c r="EZ117" s="32"/>
      <c r="FA117" s="32"/>
      <c r="FB117" s="32"/>
      <c r="FC117" s="32"/>
      <c r="FD117" s="32"/>
      <c r="FE117" s="32"/>
      <c r="FF117" s="32"/>
      <c r="FG117" s="32"/>
      <c r="FH117" s="32"/>
      <c r="FI117" s="32"/>
      <c r="FJ117" s="32"/>
      <c r="FK117" s="32"/>
      <c r="FL117" s="32"/>
      <c r="FM117" s="32"/>
      <c r="FN117" s="32"/>
      <c r="FO117" s="32"/>
      <c r="FP117" s="32"/>
      <c r="FQ117" s="32"/>
      <c r="FR117" s="32"/>
      <c r="FS117" s="32"/>
      <c r="FT117" s="32"/>
      <c r="FU117" s="32"/>
      <c r="FV117" s="32"/>
      <c r="FW117" s="32"/>
      <c r="FX117" s="32"/>
      <c r="FY117" s="32"/>
      <c r="FZ117" s="32"/>
      <c r="GA117" s="32"/>
      <c r="GB117" s="32"/>
      <c r="GC117" s="32"/>
      <c r="GD117" s="32"/>
      <c r="GE117" s="32"/>
      <c r="GF117" s="32"/>
      <c r="GG117" s="32"/>
      <c r="GH117" s="32"/>
      <c r="GI117" s="32"/>
      <c r="GJ117" s="32"/>
      <c r="GK117" s="32"/>
      <c r="GL117" s="32"/>
      <c r="GM117" s="32"/>
      <c r="GN117" s="32"/>
      <c r="GO117" s="32"/>
      <c r="GP117" s="32"/>
      <c r="GQ117" s="32"/>
      <c r="GR117" s="32"/>
      <c r="GS117" s="32"/>
      <c r="GT117" s="32"/>
      <c r="GU117" s="32"/>
      <c r="GV117" s="32"/>
      <c r="GW117" s="32"/>
      <c r="GX117" s="32"/>
      <c r="GY117" s="32"/>
      <c r="GZ117" s="32"/>
      <c r="HA117" s="32"/>
      <c r="HB117" s="32"/>
      <c r="HC117" s="32"/>
      <c r="HD117" s="32"/>
      <c r="HE117" s="32"/>
      <c r="HF117" s="32"/>
      <c r="HG117" s="32"/>
      <c r="HH117" s="32"/>
      <c r="HI117" s="32"/>
      <c r="HJ117" s="32"/>
      <c r="HK117" s="32"/>
      <c r="HL117" s="32"/>
      <c r="HM117" s="32"/>
      <c r="HN117" s="32"/>
      <c r="HO117" s="32"/>
      <c r="HP117" s="32"/>
      <c r="HQ117" s="32"/>
      <c r="HR117" s="32"/>
      <c r="HS117" s="32"/>
      <c r="HT117" s="32"/>
      <c r="HU117" s="32"/>
      <c r="HV117" s="32"/>
      <c r="HW117" s="32"/>
      <c r="HX117" s="32"/>
      <c r="HY117" s="32"/>
      <c r="HZ117" s="32"/>
      <c r="IA117" s="32"/>
      <c r="IB117" s="32"/>
      <c r="IC117" s="32"/>
      <c r="ID117" s="32"/>
      <c r="IE117" s="32"/>
      <c r="IF117" s="32"/>
      <c r="IG117" s="32"/>
      <c r="IH117" s="32"/>
      <c r="II117" s="32"/>
      <c r="IJ117" s="32"/>
      <c r="IK117" s="32"/>
      <c r="IL117" s="32"/>
      <c r="IM117" s="32"/>
      <c r="IN117" s="32"/>
      <c r="IO117" s="32"/>
      <c r="IP117" s="32"/>
      <c r="IQ117" s="32"/>
      <c r="IR117" s="32"/>
      <c r="IS117" s="32"/>
      <c r="IT117" s="32"/>
      <c r="IU117" s="32"/>
      <c r="IV117" s="32"/>
      <c r="IW117" s="32"/>
      <c r="IX117" s="32"/>
      <c r="IY117" s="32"/>
      <c r="IZ117" s="32"/>
      <c r="JA117" s="32"/>
      <c r="JB117" s="32"/>
      <c r="JC117" s="32"/>
      <c r="JD117" s="32"/>
      <c r="JE117" s="32"/>
      <c r="JF117" s="32"/>
      <c r="JG117" s="32"/>
      <c r="JH117" s="32"/>
      <c r="JI117" s="32"/>
      <c r="JJ117" s="32"/>
      <c r="JK117" s="32"/>
      <c r="JL117" s="32"/>
      <c r="JM117" s="32"/>
      <c r="JN117" s="32"/>
      <c r="JO117" s="32"/>
      <c r="JP117" s="32"/>
      <c r="JQ117" s="32"/>
      <c r="JR117" s="32"/>
      <c r="JS117" s="32"/>
      <c r="JT117" s="32"/>
      <c r="JU117" s="32"/>
      <c r="JV117" s="32"/>
      <c r="JW117" s="32"/>
      <c r="JX117" s="32"/>
      <c r="JY117" s="32"/>
      <c r="JZ117" s="32"/>
      <c r="KA117" s="32"/>
      <c r="KB117" s="32"/>
      <c r="KC117" s="32"/>
      <c r="KD117" s="32"/>
      <c r="KE117" s="32"/>
      <c r="KF117" s="32"/>
      <c r="KG117" s="32"/>
      <c r="KH117" s="32"/>
      <c r="KI117" s="32"/>
      <c r="KJ117" s="32"/>
      <c r="KK117" s="32"/>
      <c r="KL117" s="32"/>
      <c r="KM117" s="32"/>
      <c r="KN117" s="32"/>
      <c r="KO117" s="32"/>
      <c r="KP117" s="32"/>
      <c r="KQ117" s="32"/>
      <c r="KR117" s="32"/>
      <c r="KS117" s="32"/>
      <c r="KT117" s="32"/>
      <c r="KU117" s="32"/>
      <c r="KV117" s="32"/>
      <c r="KW117" s="32"/>
      <c r="KX117" s="32"/>
      <c r="KY117" s="32"/>
      <c r="KZ117" s="32"/>
      <c r="LA117" s="32"/>
      <c r="LB117" s="32"/>
      <c r="LC117" s="32"/>
      <c r="LD117" s="32"/>
      <c r="LE117" s="32"/>
      <c r="LF117" s="32"/>
      <c r="LG117" s="32"/>
      <c r="LH117" s="32"/>
      <c r="LI117" s="32"/>
      <c r="LJ117" s="32"/>
      <c r="LK117" s="32"/>
      <c r="LL117" s="32"/>
      <c r="LM117" s="32"/>
      <c r="LN117" s="32"/>
      <c r="LO117" s="32"/>
      <c r="LP117" s="32"/>
      <c r="LQ117" s="32"/>
      <c r="LR117" s="32"/>
      <c r="LS117" s="32"/>
      <c r="LT117" s="32"/>
      <c r="LU117" s="32"/>
      <c r="LV117" s="32"/>
      <c r="LW117" s="32"/>
      <c r="LX117" s="32"/>
      <c r="LY117" s="32"/>
      <c r="LZ117" s="32"/>
      <c r="MA117" s="32"/>
      <c r="MB117" s="32"/>
      <c r="MC117" s="32"/>
      <c r="MD117" s="32"/>
      <c r="ME117" s="32"/>
      <c r="MF117" s="32"/>
      <c r="MG117" s="32"/>
      <c r="MH117" s="32"/>
      <c r="MI117" s="32"/>
      <c r="MJ117" s="32"/>
      <c r="MK117" s="32"/>
      <c r="ML117" s="32"/>
      <c r="MM117" s="32"/>
      <c r="MN117" s="32"/>
      <c r="MO117" s="32"/>
      <c r="MP117" s="32"/>
      <c r="MQ117" s="32"/>
      <c r="MR117" s="32"/>
      <c r="MS117" s="32"/>
      <c r="MT117" s="32"/>
      <c r="MU117" s="32"/>
      <c r="MV117" s="32"/>
      <c r="MW117" s="32"/>
      <c r="MX117" s="32"/>
      <c r="MY117" s="32"/>
      <c r="MZ117" s="32"/>
      <c r="NA117" s="32"/>
      <c r="NB117" s="32"/>
      <c r="NC117" s="32"/>
      <c r="ND117" s="32"/>
      <c r="NE117" s="32"/>
      <c r="NF117" s="32"/>
      <c r="NG117" s="32"/>
      <c r="NH117" s="32"/>
      <c r="NI117" s="32"/>
      <c r="NJ117" s="32"/>
      <c r="NK117" s="32"/>
      <c r="NL117" s="32"/>
      <c r="NM117" s="32"/>
      <c r="NN117" s="32"/>
      <c r="NO117" s="32"/>
      <c r="NP117" s="32"/>
      <c r="NQ117" s="32"/>
      <c r="NR117" s="32"/>
      <c r="NS117" s="32"/>
      <c r="NT117" s="32"/>
      <c r="NU117" s="32"/>
      <c r="NV117" s="32"/>
      <c r="NW117" s="32"/>
      <c r="NX117" s="32"/>
      <c r="NY117" s="32"/>
      <c r="NZ117" s="32"/>
      <c r="OA117" s="32"/>
      <c r="OB117" s="32"/>
      <c r="OC117" s="32"/>
      <c r="OD117" s="32"/>
      <c r="OE117" s="32"/>
      <c r="OF117" s="32"/>
      <c r="OG117" s="32"/>
      <c r="OH117" s="32"/>
      <c r="OI117" s="32"/>
      <c r="OJ117" s="32"/>
      <c r="OK117" s="32"/>
      <c r="OL117" s="32"/>
      <c r="OM117" s="32"/>
      <c r="ON117" s="32"/>
      <c r="OO117" s="32"/>
      <c r="OP117" s="32"/>
      <c r="OQ117" s="32"/>
      <c r="OR117" s="32"/>
      <c r="OS117" s="32"/>
      <c r="OT117" s="32"/>
      <c r="OU117" s="32"/>
      <c r="OV117" s="32"/>
      <c r="OW117" s="32"/>
      <c r="OX117" s="32"/>
      <c r="OY117" s="32"/>
      <c r="OZ117" s="32"/>
      <c r="PA117" s="32"/>
      <c r="PB117" s="32"/>
      <c r="PC117" s="32"/>
      <c r="PD117" s="32"/>
      <c r="PE117" s="32"/>
      <c r="PF117" s="32"/>
      <c r="PG117" s="32"/>
      <c r="PH117" s="32"/>
      <c r="PI117" s="32"/>
      <c r="PJ117" s="32"/>
      <c r="PK117" s="32"/>
      <c r="PL117" s="32"/>
      <c r="PM117" s="32"/>
      <c r="PN117" s="32"/>
      <c r="PO117" s="32"/>
      <c r="PP117" s="32"/>
      <c r="PQ117" s="32"/>
      <c r="PR117" s="32"/>
      <c r="PS117" s="32"/>
      <c r="PT117" s="32"/>
      <c r="PU117" s="32"/>
      <c r="PV117" s="32"/>
      <c r="PW117" s="32"/>
      <c r="PX117" s="32"/>
      <c r="PY117" s="32"/>
      <c r="PZ117" s="32"/>
      <c r="QA117" s="32"/>
      <c r="QB117" s="32"/>
      <c r="QC117" s="32"/>
      <c r="QD117" s="32"/>
      <c r="QE117" s="32"/>
      <c r="QF117" s="32"/>
      <c r="QG117" s="32"/>
      <c r="QH117" s="32"/>
      <c r="QI117" s="32"/>
      <c r="QJ117" s="32"/>
      <c r="QK117" s="32"/>
      <c r="QL117" s="32"/>
      <c r="QM117" s="32"/>
      <c r="QN117" s="32"/>
      <c r="QO117" s="32"/>
      <c r="QP117" s="32"/>
      <c r="QQ117" s="32"/>
      <c r="QR117" s="32"/>
      <c r="QS117" s="32"/>
      <c r="QT117" s="32"/>
      <c r="QU117" s="32"/>
      <c r="QV117" s="32"/>
      <c r="QW117" s="32"/>
      <c r="QX117" s="32"/>
      <c r="QY117" s="32"/>
      <c r="QZ117" s="32"/>
      <c r="RA117" s="32"/>
      <c r="RB117" s="32"/>
      <c r="RC117" s="32"/>
      <c r="RD117" s="32"/>
      <c r="RE117" s="32"/>
      <c r="RF117" s="32"/>
      <c r="RG117" s="32"/>
      <c r="RH117" s="32"/>
      <c r="RI117" s="32"/>
      <c r="RJ117" s="32"/>
      <c r="RK117" s="32"/>
      <c r="RL117" s="32"/>
      <c r="RM117" s="32"/>
      <c r="RN117" s="32"/>
      <c r="RO117" s="32"/>
      <c r="RP117" s="32"/>
      <c r="RQ117" s="32"/>
      <c r="RR117" s="32"/>
      <c r="RS117" s="32"/>
      <c r="RT117" s="32"/>
      <c r="RU117" s="32"/>
      <c r="RV117" s="32"/>
      <c r="RW117" s="32"/>
      <c r="RX117" s="32"/>
      <c r="RY117" s="32"/>
      <c r="RZ117" s="32"/>
      <c r="SA117" s="32"/>
      <c r="SB117" s="32"/>
      <c r="SC117" s="32"/>
      <c r="SD117" s="32"/>
      <c r="SE117" s="32"/>
      <c r="SF117" s="32"/>
      <c r="SG117" s="32"/>
      <c r="SH117" s="32"/>
      <c r="SI117" s="32"/>
      <c r="SJ117" s="32"/>
      <c r="SK117" s="32"/>
      <c r="SL117" s="32"/>
      <c r="SM117" s="32"/>
      <c r="SN117" s="32"/>
      <c r="SO117" s="32"/>
      <c r="SP117" s="32"/>
      <c r="SQ117" s="32"/>
      <c r="SR117" s="32"/>
      <c r="SS117" s="32"/>
      <c r="ST117" s="32"/>
      <c r="SU117" s="32"/>
      <c r="SV117" s="32"/>
      <c r="SW117" s="32"/>
      <c r="SX117" s="32"/>
      <c r="SY117" s="32"/>
      <c r="SZ117" s="32"/>
      <c r="TA117" s="32"/>
      <c r="TB117" s="32"/>
      <c r="TC117" s="32"/>
      <c r="TD117" s="32"/>
      <c r="TE117" s="32"/>
      <c r="TF117" s="32"/>
      <c r="TG117" s="32"/>
      <c r="TH117" s="32"/>
      <c r="TI117" s="32"/>
      <c r="TJ117" s="32"/>
      <c r="TK117" s="32"/>
      <c r="TL117" s="32"/>
      <c r="TM117" s="32"/>
      <c r="TN117" s="32"/>
      <c r="TO117" s="32"/>
      <c r="TP117" s="32"/>
      <c r="TQ117" s="32"/>
      <c r="TR117" s="32"/>
      <c r="TS117" s="32"/>
      <c r="TT117" s="32"/>
      <c r="TU117" s="32"/>
      <c r="TV117" s="32"/>
      <c r="TW117" s="32"/>
      <c r="TX117" s="32"/>
      <c r="TY117" s="32"/>
      <c r="TZ117" s="32"/>
      <c r="UA117" s="32"/>
      <c r="UB117" s="32"/>
      <c r="UC117" s="32"/>
      <c r="UD117" s="32"/>
      <c r="UE117" s="32"/>
      <c r="UF117" s="32"/>
      <c r="UG117" s="32"/>
      <c r="UH117" s="32"/>
      <c r="UI117" s="32"/>
      <c r="UJ117" s="32"/>
      <c r="UK117" s="32"/>
      <c r="UL117" s="32"/>
      <c r="UM117" s="32"/>
      <c r="UN117" s="32"/>
      <c r="UO117" s="32"/>
      <c r="UP117" s="32"/>
      <c r="UQ117" s="32"/>
      <c r="UR117" s="32"/>
      <c r="US117" s="32"/>
      <c r="UT117" s="32"/>
      <c r="UU117" s="32"/>
      <c r="UV117" s="32"/>
      <c r="UW117" s="32"/>
      <c r="UX117" s="32"/>
      <c r="UY117" s="32"/>
      <c r="UZ117" s="32"/>
      <c r="VA117" s="32"/>
      <c r="VB117" s="32"/>
      <c r="VC117" s="32"/>
      <c r="VD117" s="32"/>
      <c r="VE117" s="32"/>
      <c r="VF117" s="32"/>
      <c r="VG117" s="32"/>
      <c r="VH117" s="32"/>
      <c r="VI117" s="32"/>
      <c r="VJ117" s="32"/>
      <c r="VK117" s="32"/>
      <c r="VL117" s="32"/>
      <c r="VM117" s="32"/>
      <c r="VN117" s="32"/>
      <c r="VO117" s="32"/>
      <c r="VP117" s="32"/>
      <c r="VQ117" s="32"/>
      <c r="VR117" s="32"/>
      <c r="VS117" s="32"/>
      <c r="VT117" s="32"/>
      <c r="VU117" s="32"/>
      <c r="VV117" s="32"/>
      <c r="VW117" s="32"/>
      <c r="VX117" s="32"/>
      <c r="VY117" s="32"/>
      <c r="VZ117" s="32"/>
      <c r="WA117" s="32"/>
      <c r="WB117" s="32"/>
      <c r="WC117" s="32"/>
      <c r="WD117" s="32"/>
      <c r="WE117" s="32"/>
      <c r="WF117" s="32"/>
      <c r="WG117" s="32"/>
      <c r="WH117" s="32"/>
      <c r="WI117" s="32"/>
      <c r="WJ117" s="32"/>
      <c r="WK117" s="32"/>
      <c r="WL117" s="32"/>
      <c r="WM117" s="32"/>
      <c r="WN117" s="32"/>
      <c r="WO117" s="32"/>
      <c r="WP117" s="32"/>
      <c r="WQ117" s="32"/>
      <c r="WR117" s="32"/>
      <c r="WS117" s="32"/>
      <c r="WT117" s="32"/>
      <c r="WU117" s="32"/>
      <c r="WV117" s="32"/>
      <c r="WW117" s="32"/>
      <c r="WX117" s="32"/>
      <c r="WY117" s="32"/>
      <c r="WZ117" s="32"/>
      <c r="XA117" s="32"/>
      <c r="XB117" s="32"/>
      <c r="XC117" s="32"/>
      <c r="XD117" s="32"/>
      <c r="XE117" s="32"/>
      <c r="XF117" s="32"/>
      <c r="XG117" s="32"/>
      <c r="XH117" s="32"/>
      <c r="XI117" s="32"/>
      <c r="XJ117" s="32"/>
      <c r="XK117" s="32"/>
      <c r="XL117" s="32"/>
      <c r="XM117" s="32"/>
      <c r="XN117" s="32"/>
      <c r="XO117" s="32"/>
      <c r="XP117" s="32"/>
      <c r="XQ117" s="32"/>
      <c r="XR117" s="32"/>
      <c r="XS117" s="32"/>
      <c r="XT117" s="32"/>
      <c r="XU117" s="32"/>
      <c r="XV117" s="32"/>
      <c r="XW117" s="32"/>
      <c r="XX117" s="32"/>
      <c r="XY117" s="32"/>
      <c r="XZ117" s="32"/>
      <c r="YA117" s="32"/>
      <c r="YB117" s="32"/>
      <c r="YC117" s="32"/>
      <c r="YD117" s="32"/>
      <c r="YE117" s="32"/>
      <c r="YF117" s="32"/>
      <c r="YG117" s="32"/>
      <c r="YH117" s="32"/>
      <c r="YI117" s="32"/>
      <c r="YJ117" s="32"/>
      <c r="YK117" s="32"/>
      <c r="YL117" s="32"/>
      <c r="YM117" s="32"/>
      <c r="YN117" s="32"/>
      <c r="YO117" s="32"/>
      <c r="YP117" s="32"/>
      <c r="YQ117" s="32"/>
      <c r="YR117" s="32"/>
      <c r="YS117" s="32"/>
      <c r="YT117" s="32"/>
      <c r="YU117" s="32"/>
      <c r="YV117" s="32"/>
      <c r="YW117" s="32"/>
      <c r="YX117" s="32"/>
      <c r="YY117" s="32"/>
      <c r="YZ117" s="32"/>
      <c r="ZA117" s="32"/>
      <c r="ZB117" s="32"/>
      <c r="ZC117" s="32"/>
      <c r="ZD117" s="32"/>
      <c r="ZE117" s="32"/>
      <c r="ZF117" s="32"/>
      <c r="ZG117" s="32"/>
      <c r="ZH117" s="32"/>
      <c r="ZI117" s="32"/>
      <c r="ZJ117" s="32"/>
      <c r="ZK117" s="32"/>
      <c r="ZL117" s="32"/>
      <c r="ZM117" s="32"/>
      <c r="ZN117" s="32"/>
      <c r="ZO117" s="32"/>
      <c r="ZP117" s="32"/>
      <c r="ZQ117" s="32"/>
      <c r="ZR117" s="32"/>
      <c r="ZS117" s="32"/>
      <c r="ZT117" s="32"/>
      <c r="ZU117" s="32"/>
      <c r="ZV117" s="32"/>
      <c r="ZW117" s="32"/>
      <c r="ZX117" s="32"/>
      <c r="ZY117" s="32"/>
      <c r="ZZ117" s="32"/>
      <c r="AAA117" s="32"/>
      <c r="AAB117" s="32"/>
      <c r="AAC117" s="32"/>
      <c r="AAD117" s="32"/>
      <c r="AAE117" s="32"/>
      <c r="AAF117" s="32"/>
      <c r="AAG117" s="32"/>
      <c r="AAH117" s="32"/>
      <c r="AAI117" s="32"/>
      <c r="AAJ117" s="32"/>
      <c r="AAK117" s="32"/>
      <c r="AAL117" s="32"/>
      <c r="AAM117" s="32"/>
      <c r="AAN117" s="32"/>
      <c r="AAO117" s="32"/>
      <c r="AAP117" s="32"/>
      <c r="AAQ117" s="32"/>
      <c r="AAR117" s="32"/>
      <c r="AAS117" s="32"/>
      <c r="AAT117" s="32"/>
      <c r="AAU117" s="32"/>
      <c r="AAV117" s="32"/>
      <c r="AAW117" s="32"/>
      <c r="AAX117" s="32"/>
      <c r="AAY117" s="32"/>
      <c r="AAZ117" s="32"/>
      <c r="ABA117" s="32"/>
      <c r="ABB117" s="32"/>
      <c r="ABC117" s="32"/>
      <c r="ABD117" s="32"/>
      <c r="ABE117" s="32"/>
      <c r="ABF117" s="32"/>
      <c r="ABG117" s="32"/>
      <c r="ABH117" s="32"/>
      <c r="ABI117" s="32"/>
      <c r="ABJ117" s="32"/>
      <c r="ABK117" s="32"/>
      <c r="ABL117" s="32"/>
      <c r="ABM117" s="32"/>
      <c r="ABN117" s="32"/>
      <c r="ABO117" s="32"/>
      <c r="ABP117" s="32"/>
      <c r="ABQ117" s="32"/>
      <c r="ABR117" s="32"/>
      <c r="ABS117" s="32"/>
      <c r="ABT117" s="32"/>
      <c r="ABU117" s="32"/>
      <c r="ABV117" s="32"/>
      <c r="ABW117" s="32"/>
      <c r="ABX117" s="32"/>
      <c r="ABY117" s="32"/>
      <c r="ABZ117" s="32"/>
      <c r="ACA117" s="32"/>
      <c r="ACB117" s="32"/>
      <c r="ACC117" s="32"/>
      <c r="ACD117" s="32"/>
      <c r="ACE117" s="32"/>
      <c r="ACF117" s="32"/>
      <c r="ACG117" s="32"/>
      <c r="ACH117" s="32"/>
      <c r="ACI117" s="32"/>
      <c r="ACJ117" s="32"/>
      <c r="ACK117" s="32"/>
      <c r="ACL117" s="32"/>
      <c r="ACM117" s="32"/>
      <c r="ACN117" s="32"/>
      <c r="ACO117" s="32"/>
      <c r="ACP117" s="32"/>
      <c r="ACQ117" s="32"/>
      <c r="ACR117" s="32"/>
      <c r="ACS117" s="32"/>
      <c r="ACT117" s="32"/>
      <c r="ACU117" s="32"/>
      <c r="ACV117" s="32"/>
      <c r="ACW117" s="32"/>
      <c r="ACX117" s="32"/>
      <c r="ACY117" s="32"/>
      <c r="ACZ117" s="32"/>
      <c r="ADA117" s="32"/>
      <c r="ADB117" s="32"/>
      <c r="ADC117" s="32"/>
      <c r="ADD117" s="32"/>
      <c r="ADE117" s="32"/>
      <c r="ADF117" s="32"/>
      <c r="ADG117" s="32"/>
      <c r="ADH117" s="32"/>
      <c r="ADI117" s="32"/>
      <c r="ADJ117" s="32"/>
      <c r="ADK117" s="32"/>
      <c r="ADL117" s="32"/>
      <c r="ADM117" s="32"/>
      <c r="ADN117" s="32"/>
      <c r="ADO117" s="32"/>
      <c r="ADP117" s="32"/>
      <c r="ADQ117" s="32"/>
      <c r="ADR117" s="32"/>
      <c r="ADS117" s="32"/>
      <c r="ADT117" s="32"/>
      <c r="ADU117" s="32"/>
      <c r="ADV117" s="32"/>
      <c r="ADW117" s="32"/>
      <c r="ADX117" s="32"/>
      <c r="ADY117" s="32"/>
      <c r="ADZ117" s="32"/>
      <c r="AEA117" s="32"/>
      <c r="AEB117" s="32"/>
      <c r="AEC117" s="32"/>
      <c r="AED117" s="32"/>
      <c r="AEE117" s="32"/>
      <c r="AEF117" s="32"/>
      <c r="AEG117" s="32"/>
      <c r="AEH117" s="32"/>
      <c r="AEI117" s="32"/>
      <c r="AEJ117" s="32"/>
      <c r="AEK117" s="32"/>
      <c r="AEL117" s="32"/>
      <c r="AEM117" s="32"/>
      <c r="AEN117" s="32"/>
      <c r="AEO117" s="32"/>
      <c r="AEP117" s="32"/>
      <c r="AEQ117" s="32"/>
      <c r="AER117" s="32"/>
      <c r="AES117" s="32"/>
      <c r="AET117" s="32"/>
      <c r="AEU117" s="32"/>
      <c r="AEV117" s="32"/>
      <c r="AEW117" s="32"/>
      <c r="AEX117" s="32"/>
      <c r="AEY117" s="32"/>
      <c r="AEZ117" s="32"/>
      <c r="AFA117" s="32"/>
      <c r="AFB117" s="32"/>
      <c r="AFC117" s="32"/>
      <c r="AFD117" s="32"/>
      <c r="AFE117" s="32"/>
      <c r="AFF117" s="32"/>
      <c r="AFG117" s="32"/>
      <c r="AFH117" s="32"/>
      <c r="AFI117" s="32"/>
      <c r="AFJ117" s="32"/>
      <c r="AFK117" s="32"/>
      <c r="AFL117" s="32"/>
      <c r="AFM117" s="32"/>
      <c r="AFN117" s="32"/>
      <c r="AFO117" s="32"/>
      <c r="AFP117" s="32"/>
      <c r="AFQ117" s="32"/>
      <c r="AFR117" s="32"/>
      <c r="AFS117" s="32"/>
      <c r="AFT117" s="32"/>
      <c r="AFU117" s="32"/>
      <c r="AFV117" s="32"/>
      <c r="AFW117" s="32"/>
      <c r="AFX117" s="32"/>
      <c r="AFY117" s="32"/>
      <c r="AFZ117" s="32"/>
      <c r="AGA117" s="32"/>
      <c r="AGB117" s="32"/>
      <c r="AGC117" s="32"/>
      <c r="AGD117" s="32"/>
      <c r="AGE117" s="32"/>
      <c r="AGF117" s="32"/>
      <c r="AGG117" s="32"/>
      <c r="AGH117" s="32"/>
      <c r="AGI117" s="32"/>
      <c r="AGJ117" s="32"/>
      <c r="AGK117" s="32"/>
      <c r="AGL117" s="32"/>
      <c r="AGM117" s="32"/>
      <c r="AGN117" s="32"/>
      <c r="AGO117" s="32"/>
      <c r="AGP117" s="32"/>
      <c r="AGQ117" s="32"/>
      <c r="AGR117" s="32"/>
      <c r="AGS117" s="32"/>
      <c r="AGT117" s="32"/>
      <c r="AGU117" s="32"/>
      <c r="AGV117" s="32"/>
      <c r="AGW117" s="32"/>
      <c r="AGX117" s="32"/>
      <c r="AGY117" s="32"/>
      <c r="AGZ117" s="32"/>
      <c r="AHA117" s="32"/>
      <c r="AHB117" s="32"/>
      <c r="AHC117" s="32"/>
      <c r="AHD117" s="32"/>
      <c r="AHE117" s="32"/>
      <c r="AHF117" s="32"/>
      <c r="AHG117" s="32"/>
      <c r="AHH117" s="32"/>
      <c r="AHI117" s="32"/>
      <c r="AHJ117" s="32"/>
      <c r="AHK117" s="32"/>
      <c r="AHL117" s="32"/>
      <c r="AHM117" s="32"/>
      <c r="AHN117" s="32"/>
      <c r="AHO117" s="32"/>
      <c r="AHP117" s="32"/>
      <c r="AHQ117" s="32"/>
      <c r="AHR117" s="32"/>
      <c r="AHS117" s="32"/>
      <c r="AHT117" s="32"/>
      <c r="AHU117" s="32"/>
      <c r="AHV117" s="32"/>
      <c r="AHW117" s="32"/>
      <c r="AHX117" s="32"/>
      <c r="AHY117" s="32"/>
      <c r="AHZ117" s="32"/>
      <c r="AIA117" s="32"/>
      <c r="AIB117" s="32"/>
      <c r="AIC117" s="32"/>
      <c r="AID117" s="32"/>
      <c r="AIE117" s="32"/>
      <c r="AIF117" s="32"/>
      <c r="AIG117" s="32"/>
      <c r="AIH117" s="32"/>
      <c r="AII117" s="32"/>
      <c r="AIJ117" s="32"/>
      <c r="AIK117" s="32"/>
      <c r="AIL117" s="32"/>
      <c r="AIM117" s="32"/>
      <c r="AIN117" s="32"/>
      <c r="AIO117" s="32"/>
      <c r="AIP117" s="32"/>
      <c r="AIQ117" s="32"/>
      <c r="AIR117" s="32"/>
      <c r="AIS117" s="32"/>
      <c r="AIT117" s="32"/>
      <c r="AIU117" s="32"/>
      <c r="AIV117" s="32"/>
      <c r="AIW117" s="32"/>
      <c r="AIX117" s="32"/>
      <c r="AIY117" s="32"/>
      <c r="AIZ117" s="32"/>
      <c r="AJA117" s="32"/>
      <c r="AJB117" s="32"/>
      <c r="AJC117" s="32"/>
      <c r="AJD117" s="32"/>
      <c r="AJE117" s="32"/>
      <c r="AJF117" s="32"/>
      <c r="AJG117" s="32"/>
      <c r="AJH117" s="32"/>
      <c r="AJI117" s="32"/>
      <c r="AJJ117" s="32"/>
      <c r="AJK117" s="32"/>
      <c r="AJL117" s="32"/>
      <c r="AJM117" s="32"/>
      <c r="AJN117" s="32"/>
      <c r="AJO117" s="32"/>
      <c r="AJP117" s="32"/>
      <c r="AJQ117" s="32"/>
      <c r="AJR117" s="32"/>
      <c r="AJS117" s="32"/>
      <c r="AJT117" s="32"/>
      <c r="AJU117" s="32"/>
      <c r="AJV117" s="32"/>
      <c r="AJW117" s="32"/>
      <c r="AJX117" s="32"/>
      <c r="AJY117" s="32"/>
      <c r="AJZ117" s="32"/>
      <c r="AKA117" s="32"/>
      <c r="AKB117" s="32"/>
      <c r="AKC117" s="32"/>
      <c r="AKD117" s="32"/>
      <c r="AKE117" s="32"/>
      <c r="AKF117" s="32"/>
      <c r="AKG117" s="32"/>
      <c r="AKH117" s="32"/>
      <c r="AKI117" s="32"/>
      <c r="AKJ117" s="32"/>
      <c r="AKK117" s="32"/>
      <c r="AKL117" s="32"/>
      <c r="AKM117" s="32"/>
      <c r="AKN117" s="32"/>
      <c r="AKO117" s="32"/>
      <c r="AKP117" s="32"/>
      <c r="AKQ117" s="32"/>
      <c r="AKR117" s="32"/>
      <c r="AKS117" s="32"/>
      <c r="AKT117" s="32"/>
      <c r="AKU117" s="32"/>
      <c r="AKV117" s="32"/>
      <c r="AKW117" s="32"/>
      <c r="AKX117" s="32"/>
      <c r="AKY117" s="32"/>
      <c r="AKZ117" s="32"/>
      <c r="ALA117" s="32"/>
      <c r="ALB117" s="32"/>
      <c r="ALC117" s="32"/>
      <c r="ALD117" s="32"/>
      <c r="ALE117" s="32"/>
      <c r="ALF117" s="32"/>
      <c r="ALG117" s="32"/>
      <c r="ALH117" s="32"/>
      <c r="ALI117" s="32"/>
      <c r="ALJ117" s="32"/>
      <c r="ALK117" s="32"/>
      <c r="ALL117" s="32"/>
      <c r="ALM117" s="32"/>
      <c r="ALN117" s="32"/>
      <c r="ALO117" s="32"/>
      <c r="ALP117" s="32"/>
      <c r="ALQ117" s="32"/>
      <c r="ALR117" s="32"/>
      <c r="ALS117" s="32"/>
      <c r="ALT117" s="32"/>
      <c r="ALU117" s="32"/>
      <c r="ALV117" s="32"/>
      <c r="ALW117" s="32"/>
      <c r="ALX117" s="32"/>
      <c r="ALY117" s="32"/>
      <c r="ALZ117" s="32"/>
      <c r="AMA117" s="32"/>
      <c r="AMB117" s="32"/>
      <c r="AMC117" s="32"/>
      <c r="AMD117" s="32"/>
      <c r="AME117" s="32"/>
      <c r="AMF117" s="32"/>
      <c r="AMG117" s="32"/>
      <c r="AMH117" s="32"/>
      <c r="AMI117" s="32"/>
      <c r="AMJ117" s="32"/>
    </row>
    <row r="118" spans="1:1024" s="26" customFormat="1" ht="12.75">
      <c r="A118" s="21"/>
      <c r="B118" s="8"/>
      <c r="C118" s="32"/>
      <c r="D118" s="286"/>
      <c r="E118" s="362"/>
      <c r="F118" s="36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c r="CO118" s="32"/>
      <c r="CP118" s="32"/>
      <c r="CQ118" s="32"/>
      <c r="CR118" s="32"/>
      <c r="CS118" s="32"/>
      <c r="CT118" s="32"/>
      <c r="CU118" s="32"/>
      <c r="CV118" s="32"/>
      <c r="CW118" s="32"/>
      <c r="CX118" s="32"/>
      <c r="CY118" s="32"/>
      <c r="CZ118" s="32"/>
      <c r="DA118" s="32"/>
      <c r="DB118" s="32"/>
      <c r="DC118" s="32"/>
      <c r="DD118" s="32"/>
      <c r="DE118" s="32"/>
      <c r="DF118" s="32"/>
      <c r="DG118" s="32"/>
      <c r="DH118" s="32"/>
      <c r="DI118" s="32"/>
      <c r="DJ118" s="32"/>
      <c r="DK118" s="32"/>
      <c r="DL118" s="32"/>
      <c r="DM118" s="32"/>
      <c r="DN118" s="32"/>
      <c r="DO118" s="32"/>
      <c r="DP118" s="32"/>
      <c r="DQ118" s="32"/>
      <c r="DR118" s="32"/>
      <c r="DS118" s="32"/>
      <c r="DT118" s="32"/>
      <c r="DU118" s="32"/>
      <c r="DV118" s="32"/>
      <c r="DW118" s="32"/>
      <c r="DX118" s="32"/>
      <c r="DY118" s="32"/>
      <c r="DZ118" s="32"/>
      <c r="EA118" s="32"/>
      <c r="EB118" s="32"/>
      <c r="EC118" s="32"/>
      <c r="ED118" s="32"/>
      <c r="EE118" s="32"/>
      <c r="EF118" s="32"/>
      <c r="EG118" s="32"/>
      <c r="EH118" s="32"/>
      <c r="EI118" s="32"/>
      <c r="EJ118" s="32"/>
      <c r="EK118" s="32"/>
      <c r="EL118" s="32"/>
      <c r="EM118" s="32"/>
      <c r="EN118" s="32"/>
      <c r="EO118" s="32"/>
      <c r="EP118" s="32"/>
      <c r="EQ118" s="32"/>
      <c r="ER118" s="32"/>
      <c r="ES118" s="32"/>
      <c r="ET118" s="32"/>
      <c r="EU118" s="32"/>
      <c r="EV118" s="32"/>
      <c r="EW118" s="32"/>
      <c r="EX118" s="32"/>
      <c r="EY118" s="32"/>
      <c r="EZ118" s="32"/>
      <c r="FA118" s="32"/>
      <c r="FB118" s="32"/>
      <c r="FC118" s="32"/>
      <c r="FD118" s="32"/>
      <c r="FE118" s="32"/>
      <c r="FF118" s="32"/>
      <c r="FG118" s="32"/>
      <c r="FH118" s="32"/>
      <c r="FI118" s="32"/>
      <c r="FJ118" s="32"/>
      <c r="FK118" s="32"/>
      <c r="FL118" s="32"/>
      <c r="FM118" s="32"/>
      <c r="FN118" s="32"/>
      <c r="FO118" s="32"/>
      <c r="FP118" s="32"/>
      <c r="FQ118" s="32"/>
      <c r="FR118" s="32"/>
      <c r="FS118" s="32"/>
      <c r="FT118" s="32"/>
      <c r="FU118" s="32"/>
      <c r="FV118" s="32"/>
      <c r="FW118" s="32"/>
      <c r="FX118" s="32"/>
      <c r="FY118" s="32"/>
      <c r="FZ118" s="32"/>
      <c r="GA118" s="32"/>
      <c r="GB118" s="32"/>
      <c r="GC118" s="32"/>
      <c r="GD118" s="32"/>
      <c r="GE118" s="32"/>
      <c r="GF118" s="32"/>
      <c r="GG118" s="32"/>
      <c r="GH118" s="32"/>
      <c r="GI118" s="32"/>
      <c r="GJ118" s="32"/>
      <c r="GK118" s="32"/>
      <c r="GL118" s="32"/>
      <c r="GM118" s="32"/>
      <c r="GN118" s="32"/>
      <c r="GO118" s="32"/>
      <c r="GP118" s="32"/>
      <c r="GQ118" s="32"/>
      <c r="GR118" s="32"/>
      <c r="GS118" s="32"/>
      <c r="GT118" s="32"/>
      <c r="GU118" s="32"/>
      <c r="GV118" s="32"/>
      <c r="GW118" s="32"/>
      <c r="GX118" s="32"/>
      <c r="GY118" s="32"/>
      <c r="GZ118" s="32"/>
      <c r="HA118" s="32"/>
      <c r="HB118" s="32"/>
      <c r="HC118" s="32"/>
      <c r="HD118" s="32"/>
      <c r="HE118" s="32"/>
      <c r="HF118" s="32"/>
      <c r="HG118" s="32"/>
      <c r="HH118" s="32"/>
      <c r="HI118" s="32"/>
      <c r="HJ118" s="32"/>
      <c r="HK118" s="32"/>
      <c r="HL118" s="32"/>
      <c r="HM118" s="32"/>
      <c r="HN118" s="32"/>
      <c r="HO118" s="32"/>
      <c r="HP118" s="32"/>
      <c r="HQ118" s="32"/>
      <c r="HR118" s="32"/>
      <c r="HS118" s="32"/>
      <c r="HT118" s="32"/>
      <c r="HU118" s="32"/>
      <c r="HV118" s="32"/>
      <c r="HW118" s="32"/>
      <c r="HX118" s="32"/>
      <c r="HY118" s="32"/>
      <c r="HZ118" s="32"/>
      <c r="IA118" s="32"/>
      <c r="IB118" s="32"/>
      <c r="IC118" s="32"/>
      <c r="ID118" s="32"/>
      <c r="IE118" s="32"/>
      <c r="IF118" s="32"/>
      <c r="IG118" s="32"/>
      <c r="IH118" s="32"/>
      <c r="II118" s="32"/>
      <c r="IJ118" s="32"/>
      <c r="IK118" s="32"/>
      <c r="IL118" s="32"/>
      <c r="IM118" s="32"/>
      <c r="IN118" s="32"/>
      <c r="IO118" s="32"/>
      <c r="IP118" s="32"/>
      <c r="IQ118" s="32"/>
      <c r="IR118" s="32"/>
      <c r="IS118" s="32"/>
      <c r="IT118" s="32"/>
      <c r="IU118" s="32"/>
      <c r="IV118" s="32"/>
      <c r="IW118" s="32"/>
      <c r="IX118" s="32"/>
      <c r="IY118" s="32"/>
      <c r="IZ118" s="32"/>
      <c r="JA118" s="32"/>
      <c r="JB118" s="32"/>
      <c r="JC118" s="32"/>
      <c r="JD118" s="32"/>
      <c r="JE118" s="32"/>
      <c r="JF118" s="32"/>
      <c r="JG118" s="32"/>
      <c r="JH118" s="32"/>
      <c r="JI118" s="32"/>
      <c r="JJ118" s="32"/>
      <c r="JK118" s="32"/>
      <c r="JL118" s="32"/>
      <c r="JM118" s="32"/>
      <c r="JN118" s="32"/>
      <c r="JO118" s="32"/>
      <c r="JP118" s="32"/>
      <c r="JQ118" s="32"/>
      <c r="JR118" s="32"/>
      <c r="JS118" s="32"/>
      <c r="JT118" s="32"/>
      <c r="JU118" s="32"/>
      <c r="JV118" s="32"/>
      <c r="JW118" s="32"/>
      <c r="JX118" s="32"/>
      <c r="JY118" s="32"/>
      <c r="JZ118" s="32"/>
      <c r="KA118" s="32"/>
      <c r="KB118" s="32"/>
      <c r="KC118" s="32"/>
      <c r="KD118" s="32"/>
      <c r="KE118" s="32"/>
      <c r="KF118" s="32"/>
      <c r="KG118" s="32"/>
      <c r="KH118" s="32"/>
      <c r="KI118" s="32"/>
      <c r="KJ118" s="32"/>
      <c r="KK118" s="32"/>
      <c r="KL118" s="32"/>
      <c r="KM118" s="32"/>
      <c r="KN118" s="32"/>
      <c r="KO118" s="32"/>
      <c r="KP118" s="32"/>
      <c r="KQ118" s="32"/>
      <c r="KR118" s="32"/>
      <c r="KS118" s="32"/>
      <c r="KT118" s="32"/>
      <c r="KU118" s="32"/>
      <c r="KV118" s="32"/>
      <c r="KW118" s="32"/>
      <c r="KX118" s="32"/>
      <c r="KY118" s="32"/>
      <c r="KZ118" s="32"/>
      <c r="LA118" s="32"/>
      <c r="LB118" s="32"/>
      <c r="LC118" s="32"/>
      <c r="LD118" s="32"/>
      <c r="LE118" s="32"/>
      <c r="LF118" s="32"/>
      <c r="LG118" s="32"/>
      <c r="LH118" s="32"/>
      <c r="LI118" s="32"/>
      <c r="LJ118" s="32"/>
      <c r="LK118" s="32"/>
      <c r="LL118" s="32"/>
      <c r="LM118" s="32"/>
      <c r="LN118" s="32"/>
      <c r="LO118" s="32"/>
      <c r="LP118" s="32"/>
      <c r="LQ118" s="32"/>
      <c r="LR118" s="32"/>
      <c r="LS118" s="32"/>
      <c r="LT118" s="32"/>
      <c r="LU118" s="32"/>
      <c r="LV118" s="32"/>
      <c r="LW118" s="32"/>
      <c r="LX118" s="32"/>
      <c r="LY118" s="32"/>
      <c r="LZ118" s="32"/>
      <c r="MA118" s="32"/>
      <c r="MB118" s="32"/>
      <c r="MC118" s="32"/>
      <c r="MD118" s="32"/>
      <c r="ME118" s="32"/>
      <c r="MF118" s="32"/>
      <c r="MG118" s="32"/>
      <c r="MH118" s="32"/>
      <c r="MI118" s="32"/>
      <c r="MJ118" s="32"/>
      <c r="MK118" s="32"/>
      <c r="ML118" s="32"/>
      <c r="MM118" s="32"/>
      <c r="MN118" s="32"/>
      <c r="MO118" s="32"/>
      <c r="MP118" s="32"/>
      <c r="MQ118" s="32"/>
      <c r="MR118" s="32"/>
      <c r="MS118" s="32"/>
      <c r="MT118" s="32"/>
      <c r="MU118" s="32"/>
      <c r="MV118" s="32"/>
      <c r="MW118" s="32"/>
      <c r="MX118" s="32"/>
      <c r="MY118" s="32"/>
      <c r="MZ118" s="32"/>
      <c r="NA118" s="32"/>
      <c r="NB118" s="32"/>
      <c r="NC118" s="32"/>
      <c r="ND118" s="32"/>
      <c r="NE118" s="32"/>
      <c r="NF118" s="32"/>
      <c r="NG118" s="32"/>
      <c r="NH118" s="32"/>
      <c r="NI118" s="32"/>
      <c r="NJ118" s="32"/>
      <c r="NK118" s="32"/>
      <c r="NL118" s="32"/>
      <c r="NM118" s="32"/>
      <c r="NN118" s="32"/>
      <c r="NO118" s="32"/>
      <c r="NP118" s="32"/>
      <c r="NQ118" s="32"/>
      <c r="NR118" s="32"/>
      <c r="NS118" s="32"/>
      <c r="NT118" s="32"/>
      <c r="NU118" s="32"/>
      <c r="NV118" s="32"/>
      <c r="NW118" s="32"/>
      <c r="NX118" s="32"/>
      <c r="NY118" s="32"/>
      <c r="NZ118" s="32"/>
      <c r="OA118" s="32"/>
      <c r="OB118" s="32"/>
      <c r="OC118" s="32"/>
      <c r="OD118" s="32"/>
      <c r="OE118" s="32"/>
      <c r="OF118" s="32"/>
      <c r="OG118" s="32"/>
      <c r="OH118" s="32"/>
      <c r="OI118" s="32"/>
      <c r="OJ118" s="32"/>
      <c r="OK118" s="32"/>
      <c r="OL118" s="32"/>
      <c r="OM118" s="32"/>
      <c r="ON118" s="32"/>
      <c r="OO118" s="32"/>
      <c r="OP118" s="32"/>
      <c r="OQ118" s="32"/>
      <c r="OR118" s="32"/>
      <c r="OS118" s="32"/>
      <c r="OT118" s="32"/>
      <c r="OU118" s="32"/>
      <c r="OV118" s="32"/>
      <c r="OW118" s="32"/>
      <c r="OX118" s="32"/>
      <c r="OY118" s="32"/>
      <c r="OZ118" s="32"/>
      <c r="PA118" s="32"/>
      <c r="PB118" s="32"/>
      <c r="PC118" s="32"/>
      <c r="PD118" s="32"/>
      <c r="PE118" s="32"/>
      <c r="PF118" s="32"/>
      <c r="PG118" s="32"/>
      <c r="PH118" s="32"/>
      <c r="PI118" s="32"/>
      <c r="PJ118" s="32"/>
      <c r="PK118" s="32"/>
      <c r="PL118" s="32"/>
      <c r="PM118" s="32"/>
      <c r="PN118" s="32"/>
      <c r="PO118" s="32"/>
      <c r="PP118" s="32"/>
      <c r="PQ118" s="32"/>
      <c r="PR118" s="32"/>
      <c r="PS118" s="32"/>
      <c r="PT118" s="32"/>
      <c r="PU118" s="32"/>
      <c r="PV118" s="32"/>
      <c r="PW118" s="32"/>
      <c r="PX118" s="32"/>
      <c r="PY118" s="32"/>
      <c r="PZ118" s="32"/>
      <c r="QA118" s="32"/>
      <c r="QB118" s="32"/>
      <c r="QC118" s="32"/>
      <c r="QD118" s="32"/>
      <c r="QE118" s="32"/>
      <c r="QF118" s="32"/>
      <c r="QG118" s="32"/>
      <c r="QH118" s="32"/>
      <c r="QI118" s="32"/>
      <c r="QJ118" s="32"/>
      <c r="QK118" s="32"/>
      <c r="QL118" s="32"/>
      <c r="QM118" s="32"/>
      <c r="QN118" s="32"/>
      <c r="QO118" s="32"/>
      <c r="QP118" s="32"/>
      <c r="QQ118" s="32"/>
      <c r="QR118" s="32"/>
      <c r="QS118" s="32"/>
      <c r="QT118" s="32"/>
      <c r="QU118" s="32"/>
      <c r="QV118" s="32"/>
      <c r="QW118" s="32"/>
      <c r="QX118" s="32"/>
      <c r="QY118" s="32"/>
      <c r="QZ118" s="32"/>
      <c r="RA118" s="32"/>
      <c r="RB118" s="32"/>
      <c r="RC118" s="32"/>
      <c r="RD118" s="32"/>
      <c r="RE118" s="32"/>
      <c r="RF118" s="32"/>
      <c r="RG118" s="32"/>
      <c r="RH118" s="32"/>
      <c r="RI118" s="32"/>
      <c r="RJ118" s="32"/>
      <c r="RK118" s="32"/>
      <c r="RL118" s="32"/>
      <c r="RM118" s="32"/>
      <c r="RN118" s="32"/>
      <c r="RO118" s="32"/>
      <c r="RP118" s="32"/>
      <c r="RQ118" s="32"/>
      <c r="RR118" s="32"/>
      <c r="RS118" s="32"/>
      <c r="RT118" s="32"/>
      <c r="RU118" s="32"/>
      <c r="RV118" s="32"/>
      <c r="RW118" s="32"/>
      <c r="RX118" s="32"/>
      <c r="RY118" s="32"/>
      <c r="RZ118" s="32"/>
      <c r="SA118" s="32"/>
      <c r="SB118" s="32"/>
      <c r="SC118" s="32"/>
      <c r="SD118" s="32"/>
      <c r="SE118" s="32"/>
      <c r="SF118" s="32"/>
      <c r="SG118" s="32"/>
      <c r="SH118" s="32"/>
      <c r="SI118" s="32"/>
      <c r="SJ118" s="32"/>
      <c r="SK118" s="32"/>
      <c r="SL118" s="32"/>
      <c r="SM118" s="32"/>
      <c r="SN118" s="32"/>
      <c r="SO118" s="32"/>
      <c r="SP118" s="32"/>
      <c r="SQ118" s="32"/>
      <c r="SR118" s="32"/>
      <c r="SS118" s="32"/>
      <c r="ST118" s="32"/>
      <c r="SU118" s="32"/>
      <c r="SV118" s="32"/>
      <c r="SW118" s="32"/>
      <c r="SX118" s="32"/>
      <c r="SY118" s="32"/>
      <c r="SZ118" s="32"/>
      <c r="TA118" s="32"/>
      <c r="TB118" s="32"/>
      <c r="TC118" s="32"/>
      <c r="TD118" s="32"/>
      <c r="TE118" s="32"/>
      <c r="TF118" s="32"/>
      <c r="TG118" s="32"/>
      <c r="TH118" s="32"/>
      <c r="TI118" s="32"/>
      <c r="TJ118" s="32"/>
      <c r="TK118" s="32"/>
      <c r="TL118" s="32"/>
      <c r="TM118" s="32"/>
      <c r="TN118" s="32"/>
      <c r="TO118" s="32"/>
      <c r="TP118" s="32"/>
      <c r="TQ118" s="32"/>
      <c r="TR118" s="32"/>
      <c r="TS118" s="32"/>
      <c r="TT118" s="32"/>
      <c r="TU118" s="32"/>
      <c r="TV118" s="32"/>
      <c r="TW118" s="32"/>
      <c r="TX118" s="32"/>
      <c r="TY118" s="32"/>
      <c r="TZ118" s="32"/>
      <c r="UA118" s="32"/>
      <c r="UB118" s="32"/>
      <c r="UC118" s="32"/>
      <c r="UD118" s="32"/>
      <c r="UE118" s="32"/>
      <c r="UF118" s="32"/>
      <c r="UG118" s="32"/>
      <c r="UH118" s="32"/>
      <c r="UI118" s="32"/>
      <c r="UJ118" s="32"/>
      <c r="UK118" s="32"/>
      <c r="UL118" s="32"/>
      <c r="UM118" s="32"/>
      <c r="UN118" s="32"/>
      <c r="UO118" s="32"/>
      <c r="UP118" s="32"/>
      <c r="UQ118" s="32"/>
      <c r="UR118" s="32"/>
      <c r="US118" s="32"/>
      <c r="UT118" s="32"/>
      <c r="UU118" s="32"/>
      <c r="UV118" s="32"/>
      <c r="UW118" s="32"/>
      <c r="UX118" s="32"/>
      <c r="UY118" s="32"/>
      <c r="UZ118" s="32"/>
      <c r="VA118" s="32"/>
      <c r="VB118" s="32"/>
      <c r="VC118" s="32"/>
      <c r="VD118" s="32"/>
      <c r="VE118" s="32"/>
      <c r="VF118" s="32"/>
      <c r="VG118" s="32"/>
      <c r="VH118" s="32"/>
      <c r="VI118" s="32"/>
      <c r="VJ118" s="32"/>
      <c r="VK118" s="32"/>
      <c r="VL118" s="32"/>
      <c r="VM118" s="32"/>
      <c r="VN118" s="32"/>
      <c r="VO118" s="32"/>
      <c r="VP118" s="32"/>
      <c r="VQ118" s="32"/>
      <c r="VR118" s="32"/>
      <c r="VS118" s="32"/>
      <c r="VT118" s="32"/>
      <c r="VU118" s="32"/>
      <c r="VV118" s="32"/>
      <c r="VW118" s="32"/>
      <c r="VX118" s="32"/>
      <c r="VY118" s="32"/>
      <c r="VZ118" s="32"/>
      <c r="WA118" s="32"/>
      <c r="WB118" s="32"/>
      <c r="WC118" s="32"/>
      <c r="WD118" s="32"/>
      <c r="WE118" s="32"/>
      <c r="WF118" s="32"/>
      <c r="WG118" s="32"/>
      <c r="WH118" s="32"/>
      <c r="WI118" s="32"/>
      <c r="WJ118" s="32"/>
      <c r="WK118" s="32"/>
      <c r="WL118" s="32"/>
      <c r="WM118" s="32"/>
      <c r="WN118" s="32"/>
      <c r="WO118" s="32"/>
      <c r="WP118" s="32"/>
      <c r="WQ118" s="32"/>
      <c r="WR118" s="32"/>
      <c r="WS118" s="32"/>
      <c r="WT118" s="32"/>
      <c r="WU118" s="32"/>
      <c r="WV118" s="32"/>
      <c r="WW118" s="32"/>
      <c r="WX118" s="32"/>
      <c r="WY118" s="32"/>
      <c r="WZ118" s="32"/>
      <c r="XA118" s="32"/>
      <c r="XB118" s="32"/>
      <c r="XC118" s="32"/>
      <c r="XD118" s="32"/>
      <c r="XE118" s="32"/>
      <c r="XF118" s="32"/>
      <c r="XG118" s="32"/>
      <c r="XH118" s="32"/>
      <c r="XI118" s="32"/>
      <c r="XJ118" s="32"/>
      <c r="XK118" s="32"/>
      <c r="XL118" s="32"/>
      <c r="XM118" s="32"/>
      <c r="XN118" s="32"/>
      <c r="XO118" s="32"/>
      <c r="XP118" s="32"/>
      <c r="XQ118" s="32"/>
      <c r="XR118" s="32"/>
      <c r="XS118" s="32"/>
      <c r="XT118" s="32"/>
      <c r="XU118" s="32"/>
      <c r="XV118" s="32"/>
      <c r="XW118" s="32"/>
      <c r="XX118" s="32"/>
      <c r="XY118" s="32"/>
      <c r="XZ118" s="32"/>
      <c r="YA118" s="32"/>
      <c r="YB118" s="32"/>
      <c r="YC118" s="32"/>
      <c r="YD118" s="32"/>
      <c r="YE118" s="32"/>
      <c r="YF118" s="32"/>
      <c r="YG118" s="32"/>
      <c r="YH118" s="32"/>
      <c r="YI118" s="32"/>
      <c r="YJ118" s="32"/>
      <c r="YK118" s="32"/>
      <c r="YL118" s="32"/>
      <c r="YM118" s="32"/>
      <c r="YN118" s="32"/>
      <c r="YO118" s="32"/>
      <c r="YP118" s="32"/>
      <c r="YQ118" s="32"/>
      <c r="YR118" s="32"/>
      <c r="YS118" s="32"/>
      <c r="YT118" s="32"/>
      <c r="YU118" s="32"/>
      <c r="YV118" s="32"/>
      <c r="YW118" s="32"/>
      <c r="YX118" s="32"/>
      <c r="YY118" s="32"/>
      <c r="YZ118" s="32"/>
      <c r="ZA118" s="32"/>
      <c r="ZB118" s="32"/>
      <c r="ZC118" s="32"/>
      <c r="ZD118" s="32"/>
      <c r="ZE118" s="32"/>
      <c r="ZF118" s="32"/>
      <c r="ZG118" s="32"/>
      <c r="ZH118" s="32"/>
      <c r="ZI118" s="32"/>
      <c r="ZJ118" s="32"/>
      <c r="ZK118" s="32"/>
      <c r="ZL118" s="32"/>
      <c r="ZM118" s="32"/>
      <c r="ZN118" s="32"/>
      <c r="ZO118" s="32"/>
      <c r="ZP118" s="32"/>
      <c r="ZQ118" s="32"/>
      <c r="ZR118" s="32"/>
      <c r="ZS118" s="32"/>
      <c r="ZT118" s="32"/>
      <c r="ZU118" s="32"/>
      <c r="ZV118" s="32"/>
      <c r="ZW118" s="32"/>
      <c r="ZX118" s="32"/>
      <c r="ZY118" s="32"/>
      <c r="ZZ118" s="32"/>
      <c r="AAA118" s="32"/>
      <c r="AAB118" s="32"/>
      <c r="AAC118" s="32"/>
      <c r="AAD118" s="32"/>
      <c r="AAE118" s="32"/>
      <c r="AAF118" s="32"/>
      <c r="AAG118" s="32"/>
      <c r="AAH118" s="32"/>
      <c r="AAI118" s="32"/>
      <c r="AAJ118" s="32"/>
      <c r="AAK118" s="32"/>
      <c r="AAL118" s="32"/>
      <c r="AAM118" s="32"/>
      <c r="AAN118" s="32"/>
      <c r="AAO118" s="32"/>
      <c r="AAP118" s="32"/>
      <c r="AAQ118" s="32"/>
      <c r="AAR118" s="32"/>
      <c r="AAS118" s="32"/>
      <c r="AAT118" s="32"/>
      <c r="AAU118" s="32"/>
      <c r="AAV118" s="32"/>
      <c r="AAW118" s="32"/>
      <c r="AAX118" s="32"/>
      <c r="AAY118" s="32"/>
      <c r="AAZ118" s="32"/>
      <c r="ABA118" s="32"/>
      <c r="ABB118" s="32"/>
      <c r="ABC118" s="32"/>
      <c r="ABD118" s="32"/>
      <c r="ABE118" s="32"/>
      <c r="ABF118" s="32"/>
      <c r="ABG118" s="32"/>
      <c r="ABH118" s="32"/>
      <c r="ABI118" s="32"/>
      <c r="ABJ118" s="32"/>
      <c r="ABK118" s="32"/>
      <c r="ABL118" s="32"/>
      <c r="ABM118" s="32"/>
      <c r="ABN118" s="32"/>
      <c r="ABO118" s="32"/>
      <c r="ABP118" s="32"/>
      <c r="ABQ118" s="32"/>
      <c r="ABR118" s="32"/>
      <c r="ABS118" s="32"/>
      <c r="ABT118" s="32"/>
      <c r="ABU118" s="32"/>
      <c r="ABV118" s="32"/>
      <c r="ABW118" s="32"/>
      <c r="ABX118" s="32"/>
      <c r="ABY118" s="32"/>
      <c r="ABZ118" s="32"/>
      <c r="ACA118" s="32"/>
      <c r="ACB118" s="32"/>
      <c r="ACC118" s="32"/>
      <c r="ACD118" s="32"/>
      <c r="ACE118" s="32"/>
      <c r="ACF118" s="32"/>
      <c r="ACG118" s="32"/>
      <c r="ACH118" s="32"/>
      <c r="ACI118" s="32"/>
      <c r="ACJ118" s="32"/>
      <c r="ACK118" s="32"/>
      <c r="ACL118" s="32"/>
      <c r="ACM118" s="32"/>
      <c r="ACN118" s="32"/>
      <c r="ACO118" s="32"/>
      <c r="ACP118" s="32"/>
      <c r="ACQ118" s="32"/>
      <c r="ACR118" s="32"/>
      <c r="ACS118" s="32"/>
      <c r="ACT118" s="32"/>
      <c r="ACU118" s="32"/>
      <c r="ACV118" s="32"/>
      <c r="ACW118" s="32"/>
      <c r="ACX118" s="32"/>
      <c r="ACY118" s="32"/>
      <c r="ACZ118" s="32"/>
      <c r="ADA118" s="32"/>
      <c r="ADB118" s="32"/>
      <c r="ADC118" s="32"/>
      <c r="ADD118" s="32"/>
      <c r="ADE118" s="32"/>
      <c r="ADF118" s="32"/>
      <c r="ADG118" s="32"/>
      <c r="ADH118" s="32"/>
      <c r="ADI118" s="32"/>
      <c r="ADJ118" s="32"/>
      <c r="ADK118" s="32"/>
      <c r="ADL118" s="32"/>
      <c r="ADM118" s="32"/>
      <c r="ADN118" s="32"/>
      <c r="ADO118" s="32"/>
      <c r="ADP118" s="32"/>
      <c r="ADQ118" s="32"/>
      <c r="ADR118" s="32"/>
      <c r="ADS118" s="32"/>
      <c r="ADT118" s="32"/>
      <c r="ADU118" s="32"/>
      <c r="ADV118" s="32"/>
      <c r="ADW118" s="32"/>
      <c r="ADX118" s="32"/>
      <c r="ADY118" s="32"/>
      <c r="ADZ118" s="32"/>
      <c r="AEA118" s="32"/>
      <c r="AEB118" s="32"/>
      <c r="AEC118" s="32"/>
      <c r="AED118" s="32"/>
      <c r="AEE118" s="32"/>
      <c r="AEF118" s="32"/>
      <c r="AEG118" s="32"/>
      <c r="AEH118" s="32"/>
      <c r="AEI118" s="32"/>
      <c r="AEJ118" s="32"/>
      <c r="AEK118" s="32"/>
      <c r="AEL118" s="32"/>
      <c r="AEM118" s="32"/>
      <c r="AEN118" s="32"/>
      <c r="AEO118" s="32"/>
      <c r="AEP118" s="32"/>
      <c r="AEQ118" s="32"/>
      <c r="AER118" s="32"/>
      <c r="AES118" s="32"/>
      <c r="AET118" s="32"/>
      <c r="AEU118" s="32"/>
      <c r="AEV118" s="32"/>
      <c r="AEW118" s="32"/>
      <c r="AEX118" s="32"/>
      <c r="AEY118" s="32"/>
      <c r="AEZ118" s="32"/>
      <c r="AFA118" s="32"/>
      <c r="AFB118" s="32"/>
      <c r="AFC118" s="32"/>
      <c r="AFD118" s="32"/>
      <c r="AFE118" s="32"/>
      <c r="AFF118" s="32"/>
      <c r="AFG118" s="32"/>
      <c r="AFH118" s="32"/>
      <c r="AFI118" s="32"/>
      <c r="AFJ118" s="32"/>
      <c r="AFK118" s="32"/>
      <c r="AFL118" s="32"/>
      <c r="AFM118" s="32"/>
      <c r="AFN118" s="32"/>
      <c r="AFO118" s="32"/>
      <c r="AFP118" s="32"/>
      <c r="AFQ118" s="32"/>
      <c r="AFR118" s="32"/>
      <c r="AFS118" s="32"/>
      <c r="AFT118" s="32"/>
      <c r="AFU118" s="32"/>
      <c r="AFV118" s="32"/>
      <c r="AFW118" s="32"/>
      <c r="AFX118" s="32"/>
      <c r="AFY118" s="32"/>
      <c r="AFZ118" s="32"/>
      <c r="AGA118" s="32"/>
      <c r="AGB118" s="32"/>
      <c r="AGC118" s="32"/>
      <c r="AGD118" s="32"/>
      <c r="AGE118" s="32"/>
      <c r="AGF118" s="32"/>
      <c r="AGG118" s="32"/>
      <c r="AGH118" s="32"/>
      <c r="AGI118" s="32"/>
      <c r="AGJ118" s="32"/>
      <c r="AGK118" s="32"/>
      <c r="AGL118" s="32"/>
      <c r="AGM118" s="32"/>
      <c r="AGN118" s="32"/>
      <c r="AGO118" s="32"/>
      <c r="AGP118" s="32"/>
      <c r="AGQ118" s="32"/>
      <c r="AGR118" s="32"/>
      <c r="AGS118" s="32"/>
      <c r="AGT118" s="32"/>
      <c r="AGU118" s="32"/>
      <c r="AGV118" s="32"/>
      <c r="AGW118" s="32"/>
      <c r="AGX118" s="32"/>
      <c r="AGY118" s="32"/>
      <c r="AGZ118" s="32"/>
      <c r="AHA118" s="32"/>
      <c r="AHB118" s="32"/>
      <c r="AHC118" s="32"/>
      <c r="AHD118" s="32"/>
      <c r="AHE118" s="32"/>
      <c r="AHF118" s="32"/>
      <c r="AHG118" s="32"/>
      <c r="AHH118" s="32"/>
      <c r="AHI118" s="32"/>
      <c r="AHJ118" s="32"/>
      <c r="AHK118" s="32"/>
      <c r="AHL118" s="32"/>
      <c r="AHM118" s="32"/>
      <c r="AHN118" s="32"/>
      <c r="AHO118" s="32"/>
      <c r="AHP118" s="32"/>
      <c r="AHQ118" s="32"/>
      <c r="AHR118" s="32"/>
      <c r="AHS118" s="32"/>
      <c r="AHT118" s="32"/>
      <c r="AHU118" s="32"/>
      <c r="AHV118" s="32"/>
      <c r="AHW118" s="32"/>
      <c r="AHX118" s="32"/>
      <c r="AHY118" s="32"/>
      <c r="AHZ118" s="32"/>
      <c r="AIA118" s="32"/>
      <c r="AIB118" s="32"/>
      <c r="AIC118" s="32"/>
      <c r="AID118" s="32"/>
      <c r="AIE118" s="32"/>
      <c r="AIF118" s="32"/>
      <c r="AIG118" s="32"/>
      <c r="AIH118" s="32"/>
      <c r="AII118" s="32"/>
      <c r="AIJ118" s="32"/>
      <c r="AIK118" s="32"/>
      <c r="AIL118" s="32"/>
      <c r="AIM118" s="32"/>
      <c r="AIN118" s="32"/>
      <c r="AIO118" s="32"/>
      <c r="AIP118" s="32"/>
      <c r="AIQ118" s="32"/>
      <c r="AIR118" s="32"/>
      <c r="AIS118" s="32"/>
      <c r="AIT118" s="32"/>
      <c r="AIU118" s="32"/>
      <c r="AIV118" s="32"/>
      <c r="AIW118" s="32"/>
      <c r="AIX118" s="32"/>
      <c r="AIY118" s="32"/>
      <c r="AIZ118" s="32"/>
      <c r="AJA118" s="32"/>
      <c r="AJB118" s="32"/>
      <c r="AJC118" s="32"/>
      <c r="AJD118" s="32"/>
      <c r="AJE118" s="32"/>
      <c r="AJF118" s="32"/>
      <c r="AJG118" s="32"/>
      <c r="AJH118" s="32"/>
      <c r="AJI118" s="32"/>
      <c r="AJJ118" s="32"/>
      <c r="AJK118" s="32"/>
      <c r="AJL118" s="32"/>
      <c r="AJM118" s="32"/>
      <c r="AJN118" s="32"/>
      <c r="AJO118" s="32"/>
      <c r="AJP118" s="32"/>
      <c r="AJQ118" s="32"/>
      <c r="AJR118" s="32"/>
      <c r="AJS118" s="32"/>
      <c r="AJT118" s="32"/>
      <c r="AJU118" s="32"/>
      <c r="AJV118" s="32"/>
      <c r="AJW118" s="32"/>
      <c r="AJX118" s="32"/>
      <c r="AJY118" s="32"/>
      <c r="AJZ118" s="32"/>
      <c r="AKA118" s="32"/>
      <c r="AKB118" s="32"/>
      <c r="AKC118" s="32"/>
      <c r="AKD118" s="32"/>
      <c r="AKE118" s="32"/>
      <c r="AKF118" s="32"/>
      <c r="AKG118" s="32"/>
      <c r="AKH118" s="32"/>
      <c r="AKI118" s="32"/>
      <c r="AKJ118" s="32"/>
      <c r="AKK118" s="32"/>
      <c r="AKL118" s="32"/>
      <c r="AKM118" s="32"/>
      <c r="AKN118" s="32"/>
      <c r="AKO118" s="32"/>
      <c r="AKP118" s="32"/>
      <c r="AKQ118" s="32"/>
      <c r="AKR118" s="32"/>
      <c r="AKS118" s="32"/>
      <c r="AKT118" s="32"/>
      <c r="AKU118" s="32"/>
      <c r="AKV118" s="32"/>
      <c r="AKW118" s="32"/>
      <c r="AKX118" s="32"/>
      <c r="AKY118" s="32"/>
      <c r="AKZ118" s="32"/>
      <c r="ALA118" s="32"/>
      <c r="ALB118" s="32"/>
      <c r="ALC118" s="32"/>
      <c r="ALD118" s="32"/>
      <c r="ALE118" s="32"/>
      <c r="ALF118" s="32"/>
      <c r="ALG118" s="32"/>
      <c r="ALH118" s="32"/>
      <c r="ALI118" s="32"/>
      <c r="ALJ118" s="32"/>
      <c r="ALK118" s="32"/>
      <c r="ALL118" s="32"/>
      <c r="ALM118" s="32"/>
      <c r="ALN118" s="32"/>
      <c r="ALO118" s="32"/>
      <c r="ALP118" s="32"/>
      <c r="ALQ118" s="32"/>
      <c r="ALR118" s="32"/>
      <c r="ALS118" s="32"/>
      <c r="ALT118" s="32"/>
      <c r="ALU118" s="32"/>
      <c r="ALV118" s="32"/>
      <c r="ALW118" s="32"/>
      <c r="ALX118" s="32"/>
      <c r="ALY118" s="32"/>
      <c r="ALZ118" s="32"/>
      <c r="AMA118" s="32"/>
      <c r="AMB118" s="32"/>
      <c r="AMC118" s="32"/>
      <c r="AMD118" s="32"/>
      <c r="AME118" s="32"/>
      <c r="AMF118" s="32"/>
      <c r="AMG118" s="32"/>
      <c r="AMH118" s="32"/>
      <c r="AMI118" s="32"/>
      <c r="AMJ118" s="32"/>
    </row>
    <row r="119" spans="1:1024" s="26" customFormat="1" ht="12.75">
      <c r="A119" s="21"/>
      <c r="B119" s="8"/>
      <c r="C119" s="32"/>
      <c r="D119" s="286"/>
      <c r="E119" s="362"/>
      <c r="F119" s="36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c r="CO119" s="32"/>
      <c r="CP119" s="32"/>
      <c r="CQ119" s="32"/>
      <c r="CR119" s="32"/>
      <c r="CS119" s="32"/>
      <c r="CT119" s="32"/>
      <c r="CU119" s="32"/>
      <c r="CV119" s="32"/>
      <c r="CW119" s="32"/>
      <c r="CX119" s="32"/>
      <c r="CY119" s="32"/>
      <c r="CZ119" s="32"/>
      <c r="DA119" s="32"/>
      <c r="DB119" s="32"/>
      <c r="DC119" s="32"/>
      <c r="DD119" s="32"/>
      <c r="DE119" s="32"/>
      <c r="DF119" s="32"/>
      <c r="DG119" s="32"/>
      <c r="DH119" s="32"/>
      <c r="DI119" s="32"/>
      <c r="DJ119" s="32"/>
      <c r="DK119" s="32"/>
      <c r="DL119" s="32"/>
      <c r="DM119" s="32"/>
      <c r="DN119" s="32"/>
      <c r="DO119" s="32"/>
      <c r="DP119" s="32"/>
      <c r="DQ119" s="32"/>
      <c r="DR119" s="32"/>
      <c r="DS119" s="32"/>
      <c r="DT119" s="32"/>
      <c r="DU119" s="32"/>
      <c r="DV119" s="32"/>
      <c r="DW119" s="32"/>
      <c r="DX119" s="32"/>
      <c r="DY119" s="32"/>
      <c r="DZ119" s="32"/>
      <c r="EA119" s="32"/>
      <c r="EB119" s="32"/>
      <c r="EC119" s="32"/>
      <c r="ED119" s="32"/>
      <c r="EE119" s="32"/>
      <c r="EF119" s="32"/>
      <c r="EG119" s="32"/>
      <c r="EH119" s="32"/>
      <c r="EI119" s="32"/>
      <c r="EJ119" s="32"/>
      <c r="EK119" s="32"/>
      <c r="EL119" s="32"/>
      <c r="EM119" s="32"/>
      <c r="EN119" s="32"/>
      <c r="EO119" s="32"/>
      <c r="EP119" s="32"/>
      <c r="EQ119" s="32"/>
      <c r="ER119" s="32"/>
      <c r="ES119" s="32"/>
      <c r="ET119" s="32"/>
      <c r="EU119" s="32"/>
      <c r="EV119" s="32"/>
      <c r="EW119" s="32"/>
      <c r="EX119" s="32"/>
      <c r="EY119" s="32"/>
      <c r="EZ119" s="32"/>
      <c r="FA119" s="32"/>
      <c r="FB119" s="32"/>
      <c r="FC119" s="32"/>
      <c r="FD119" s="32"/>
      <c r="FE119" s="32"/>
      <c r="FF119" s="32"/>
      <c r="FG119" s="32"/>
      <c r="FH119" s="32"/>
      <c r="FI119" s="32"/>
      <c r="FJ119" s="32"/>
      <c r="FK119" s="32"/>
      <c r="FL119" s="32"/>
      <c r="FM119" s="32"/>
      <c r="FN119" s="32"/>
      <c r="FO119" s="32"/>
      <c r="FP119" s="32"/>
      <c r="FQ119" s="32"/>
      <c r="FR119" s="32"/>
      <c r="FS119" s="32"/>
      <c r="FT119" s="32"/>
      <c r="FU119" s="32"/>
      <c r="FV119" s="32"/>
      <c r="FW119" s="32"/>
      <c r="FX119" s="32"/>
      <c r="FY119" s="32"/>
      <c r="FZ119" s="32"/>
      <c r="GA119" s="32"/>
      <c r="GB119" s="32"/>
      <c r="GC119" s="32"/>
      <c r="GD119" s="32"/>
      <c r="GE119" s="32"/>
      <c r="GF119" s="32"/>
      <c r="GG119" s="32"/>
      <c r="GH119" s="32"/>
      <c r="GI119" s="32"/>
      <c r="GJ119" s="32"/>
      <c r="GK119" s="32"/>
      <c r="GL119" s="32"/>
      <c r="GM119" s="32"/>
      <c r="GN119" s="32"/>
      <c r="GO119" s="32"/>
      <c r="GP119" s="32"/>
      <c r="GQ119" s="32"/>
      <c r="GR119" s="32"/>
      <c r="GS119" s="32"/>
      <c r="GT119" s="32"/>
      <c r="GU119" s="32"/>
      <c r="GV119" s="32"/>
      <c r="GW119" s="32"/>
      <c r="GX119" s="32"/>
      <c r="GY119" s="32"/>
      <c r="GZ119" s="32"/>
      <c r="HA119" s="32"/>
      <c r="HB119" s="32"/>
      <c r="HC119" s="32"/>
      <c r="HD119" s="32"/>
      <c r="HE119" s="32"/>
      <c r="HF119" s="32"/>
      <c r="HG119" s="32"/>
      <c r="HH119" s="32"/>
      <c r="HI119" s="32"/>
      <c r="HJ119" s="32"/>
      <c r="HK119" s="32"/>
      <c r="HL119" s="32"/>
      <c r="HM119" s="32"/>
      <c r="HN119" s="32"/>
      <c r="HO119" s="32"/>
      <c r="HP119" s="32"/>
      <c r="HQ119" s="32"/>
      <c r="HR119" s="32"/>
      <c r="HS119" s="32"/>
      <c r="HT119" s="32"/>
      <c r="HU119" s="32"/>
      <c r="HV119" s="32"/>
      <c r="HW119" s="32"/>
      <c r="HX119" s="32"/>
      <c r="HY119" s="32"/>
      <c r="HZ119" s="32"/>
      <c r="IA119" s="32"/>
      <c r="IB119" s="32"/>
      <c r="IC119" s="32"/>
      <c r="ID119" s="32"/>
      <c r="IE119" s="32"/>
      <c r="IF119" s="32"/>
      <c r="IG119" s="32"/>
      <c r="IH119" s="32"/>
      <c r="II119" s="32"/>
      <c r="IJ119" s="32"/>
      <c r="IK119" s="32"/>
      <c r="IL119" s="32"/>
      <c r="IM119" s="32"/>
      <c r="IN119" s="32"/>
      <c r="IO119" s="32"/>
      <c r="IP119" s="32"/>
      <c r="IQ119" s="32"/>
      <c r="IR119" s="32"/>
      <c r="IS119" s="32"/>
      <c r="IT119" s="32"/>
      <c r="IU119" s="32"/>
      <c r="IV119" s="32"/>
      <c r="IW119" s="32"/>
      <c r="IX119" s="32"/>
      <c r="IY119" s="32"/>
      <c r="IZ119" s="32"/>
      <c r="JA119" s="32"/>
      <c r="JB119" s="32"/>
      <c r="JC119" s="32"/>
      <c r="JD119" s="32"/>
      <c r="JE119" s="32"/>
      <c r="JF119" s="32"/>
      <c r="JG119" s="32"/>
      <c r="JH119" s="32"/>
      <c r="JI119" s="32"/>
      <c r="JJ119" s="32"/>
      <c r="JK119" s="32"/>
      <c r="JL119" s="32"/>
      <c r="JM119" s="32"/>
      <c r="JN119" s="32"/>
      <c r="JO119" s="32"/>
      <c r="JP119" s="32"/>
      <c r="JQ119" s="32"/>
      <c r="JR119" s="32"/>
      <c r="JS119" s="32"/>
      <c r="JT119" s="32"/>
      <c r="JU119" s="32"/>
      <c r="JV119" s="32"/>
      <c r="JW119" s="32"/>
      <c r="JX119" s="32"/>
      <c r="JY119" s="32"/>
      <c r="JZ119" s="32"/>
      <c r="KA119" s="32"/>
      <c r="KB119" s="32"/>
      <c r="KC119" s="32"/>
      <c r="KD119" s="32"/>
      <c r="KE119" s="32"/>
      <c r="KF119" s="32"/>
      <c r="KG119" s="32"/>
      <c r="KH119" s="32"/>
      <c r="KI119" s="32"/>
      <c r="KJ119" s="32"/>
      <c r="KK119" s="32"/>
      <c r="KL119" s="32"/>
      <c r="KM119" s="32"/>
      <c r="KN119" s="32"/>
      <c r="KO119" s="32"/>
      <c r="KP119" s="32"/>
      <c r="KQ119" s="32"/>
      <c r="KR119" s="32"/>
      <c r="KS119" s="32"/>
      <c r="KT119" s="32"/>
      <c r="KU119" s="32"/>
      <c r="KV119" s="32"/>
      <c r="KW119" s="32"/>
      <c r="KX119" s="32"/>
      <c r="KY119" s="32"/>
      <c r="KZ119" s="32"/>
      <c r="LA119" s="32"/>
      <c r="LB119" s="32"/>
      <c r="LC119" s="32"/>
      <c r="LD119" s="32"/>
      <c r="LE119" s="32"/>
      <c r="LF119" s="32"/>
      <c r="LG119" s="32"/>
      <c r="LH119" s="32"/>
      <c r="LI119" s="32"/>
      <c r="LJ119" s="32"/>
      <c r="LK119" s="32"/>
      <c r="LL119" s="32"/>
      <c r="LM119" s="32"/>
      <c r="LN119" s="32"/>
      <c r="LO119" s="32"/>
      <c r="LP119" s="32"/>
      <c r="LQ119" s="32"/>
      <c r="LR119" s="32"/>
      <c r="LS119" s="32"/>
      <c r="LT119" s="32"/>
      <c r="LU119" s="32"/>
      <c r="LV119" s="32"/>
      <c r="LW119" s="32"/>
      <c r="LX119" s="32"/>
      <c r="LY119" s="32"/>
      <c r="LZ119" s="32"/>
      <c r="MA119" s="32"/>
      <c r="MB119" s="32"/>
      <c r="MC119" s="32"/>
      <c r="MD119" s="32"/>
      <c r="ME119" s="32"/>
      <c r="MF119" s="32"/>
      <c r="MG119" s="32"/>
      <c r="MH119" s="32"/>
      <c r="MI119" s="32"/>
      <c r="MJ119" s="32"/>
      <c r="MK119" s="32"/>
      <c r="ML119" s="32"/>
      <c r="MM119" s="32"/>
      <c r="MN119" s="32"/>
      <c r="MO119" s="32"/>
      <c r="MP119" s="32"/>
      <c r="MQ119" s="32"/>
      <c r="MR119" s="32"/>
      <c r="MS119" s="32"/>
      <c r="MT119" s="32"/>
      <c r="MU119" s="32"/>
      <c r="MV119" s="32"/>
      <c r="MW119" s="32"/>
      <c r="MX119" s="32"/>
      <c r="MY119" s="32"/>
      <c r="MZ119" s="32"/>
      <c r="NA119" s="32"/>
      <c r="NB119" s="32"/>
      <c r="NC119" s="32"/>
      <c r="ND119" s="32"/>
      <c r="NE119" s="32"/>
      <c r="NF119" s="32"/>
      <c r="NG119" s="32"/>
      <c r="NH119" s="32"/>
      <c r="NI119" s="32"/>
      <c r="NJ119" s="32"/>
      <c r="NK119" s="32"/>
      <c r="NL119" s="32"/>
      <c r="NM119" s="32"/>
      <c r="NN119" s="32"/>
      <c r="NO119" s="32"/>
      <c r="NP119" s="32"/>
      <c r="NQ119" s="32"/>
      <c r="NR119" s="32"/>
      <c r="NS119" s="32"/>
      <c r="NT119" s="32"/>
      <c r="NU119" s="32"/>
      <c r="NV119" s="32"/>
      <c r="NW119" s="32"/>
      <c r="NX119" s="32"/>
      <c r="NY119" s="32"/>
      <c r="NZ119" s="32"/>
      <c r="OA119" s="32"/>
      <c r="OB119" s="32"/>
      <c r="OC119" s="32"/>
      <c r="OD119" s="32"/>
      <c r="OE119" s="32"/>
      <c r="OF119" s="32"/>
      <c r="OG119" s="32"/>
      <c r="OH119" s="32"/>
      <c r="OI119" s="32"/>
      <c r="OJ119" s="32"/>
      <c r="OK119" s="32"/>
      <c r="OL119" s="32"/>
      <c r="OM119" s="32"/>
      <c r="ON119" s="32"/>
      <c r="OO119" s="32"/>
      <c r="OP119" s="32"/>
      <c r="OQ119" s="32"/>
      <c r="OR119" s="32"/>
      <c r="OS119" s="32"/>
      <c r="OT119" s="32"/>
      <c r="OU119" s="32"/>
      <c r="OV119" s="32"/>
      <c r="OW119" s="32"/>
      <c r="OX119" s="32"/>
      <c r="OY119" s="32"/>
      <c r="OZ119" s="32"/>
      <c r="PA119" s="32"/>
      <c r="PB119" s="32"/>
      <c r="PC119" s="32"/>
      <c r="PD119" s="32"/>
      <c r="PE119" s="32"/>
      <c r="PF119" s="32"/>
      <c r="PG119" s="32"/>
      <c r="PH119" s="32"/>
      <c r="PI119" s="32"/>
      <c r="PJ119" s="32"/>
      <c r="PK119" s="32"/>
      <c r="PL119" s="32"/>
      <c r="PM119" s="32"/>
      <c r="PN119" s="32"/>
      <c r="PO119" s="32"/>
      <c r="PP119" s="32"/>
      <c r="PQ119" s="32"/>
      <c r="PR119" s="32"/>
      <c r="PS119" s="32"/>
      <c r="PT119" s="32"/>
      <c r="PU119" s="32"/>
      <c r="PV119" s="32"/>
      <c r="PW119" s="32"/>
      <c r="PX119" s="32"/>
      <c r="PY119" s="32"/>
      <c r="PZ119" s="32"/>
      <c r="QA119" s="32"/>
      <c r="QB119" s="32"/>
      <c r="QC119" s="32"/>
      <c r="QD119" s="32"/>
      <c r="QE119" s="32"/>
      <c r="QF119" s="32"/>
      <c r="QG119" s="32"/>
      <c r="QH119" s="32"/>
      <c r="QI119" s="32"/>
      <c r="QJ119" s="32"/>
      <c r="QK119" s="32"/>
      <c r="QL119" s="32"/>
      <c r="QM119" s="32"/>
      <c r="QN119" s="32"/>
      <c r="QO119" s="32"/>
      <c r="QP119" s="32"/>
      <c r="QQ119" s="32"/>
      <c r="QR119" s="32"/>
      <c r="QS119" s="32"/>
      <c r="QT119" s="32"/>
      <c r="QU119" s="32"/>
      <c r="QV119" s="32"/>
      <c r="QW119" s="32"/>
      <c r="QX119" s="32"/>
      <c r="QY119" s="32"/>
      <c r="QZ119" s="32"/>
      <c r="RA119" s="32"/>
      <c r="RB119" s="32"/>
      <c r="RC119" s="32"/>
      <c r="RD119" s="32"/>
      <c r="RE119" s="32"/>
      <c r="RF119" s="32"/>
      <c r="RG119" s="32"/>
      <c r="RH119" s="32"/>
      <c r="RI119" s="32"/>
      <c r="RJ119" s="32"/>
      <c r="RK119" s="32"/>
      <c r="RL119" s="32"/>
      <c r="RM119" s="32"/>
      <c r="RN119" s="32"/>
      <c r="RO119" s="32"/>
      <c r="RP119" s="32"/>
      <c r="RQ119" s="32"/>
      <c r="RR119" s="32"/>
      <c r="RS119" s="32"/>
      <c r="RT119" s="32"/>
      <c r="RU119" s="32"/>
      <c r="RV119" s="32"/>
      <c r="RW119" s="32"/>
      <c r="RX119" s="32"/>
      <c r="RY119" s="32"/>
      <c r="RZ119" s="32"/>
      <c r="SA119" s="32"/>
      <c r="SB119" s="32"/>
      <c r="SC119" s="32"/>
      <c r="SD119" s="32"/>
      <c r="SE119" s="32"/>
      <c r="SF119" s="32"/>
      <c r="SG119" s="32"/>
      <c r="SH119" s="32"/>
      <c r="SI119" s="32"/>
      <c r="SJ119" s="32"/>
      <c r="SK119" s="32"/>
      <c r="SL119" s="32"/>
      <c r="SM119" s="32"/>
      <c r="SN119" s="32"/>
      <c r="SO119" s="32"/>
      <c r="SP119" s="32"/>
      <c r="SQ119" s="32"/>
      <c r="SR119" s="32"/>
      <c r="SS119" s="32"/>
      <c r="ST119" s="32"/>
      <c r="SU119" s="32"/>
      <c r="SV119" s="32"/>
      <c r="SW119" s="32"/>
      <c r="SX119" s="32"/>
      <c r="SY119" s="32"/>
      <c r="SZ119" s="32"/>
      <c r="TA119" s="32"/>
      <c r="TB119" s="32"/>
      <c r="TC119" s="32"/>
      <c r="TD119" s="32"/>
      <c r="TE119" s="32"/>
      <c r="TF119" s="32"/>
      <c r="TG119" s="32"/>
      <c r="TH119" s="32"/>
      <c r="TI119" s="32"/>
      <c r="TJ119" s="32"/>
      <c r="TK119" s="32"/>
      <c r="TL119" s="32"/>
      <c r="TM119" s="32"/>
      <c r="TN119" s="32"/>
      <c r="TO119" s="32"/>
      <c r="TP119" s="32"/>
      <c r="TQ119" s="32"/>
      <c r="TR119" s="32"/>
      <c r="TS119" s="32"/>
      <c r="TT119" s="32"/>
      <c r="TU119" s="32"/>
      <c r="TV119" s="32"/>
      <c r="TW119" s="32"/>
      <c r="TX119" s="32"/>
      <c r="TY119" s="32"/>
      <c r="TZ119" s="32"/>
      <c r="UA119" s="32"/>
      <c r="UB119" s="32"/>
      <c r="UC119" s="32"/>
      <c r="UD119" s="32"/>
      <c r="UE119" s="32"/>
      <c r="UF119" s="32"/>
      <c r="UG119" s="32"/>
      <c r="UH119" s="32"/>
      <c r="UI119" s="32"/>
      <c r="UJ119" s="32"/>
      <c r="UK119" s="32"/>
      <c r="UL119" s="32"/>
      <c r="UM119" s="32"/>
      <c r="UN119" s="32"/>
      <c r="UO119" s="32"/>
      <c r="UP119" s="32"/>
      <c r="UQ119" s="32"/>
      <c r="UR119" s="32"/>
      <c r="US119" s="32"/>
      <c r="UT119" s="32"/>
      <c r="UU119" s="32"/>
      <c r="UV119" s="32"/>
      <c r="UW119" s="32"/>
      <c r="UX119" s="32"/>
      <c r="UY119" s="32"/>
      <c r="UZ119" s="32"/>
      <c r="VA119" s="32"/>
      <c r="VB119" s="32"/>
      <c r="VC119" s="32"/>
      <c r="VD119" s="32"/>
      <c r="VE119" s="32"/>
      <c r="VF119" s="32"/>
      <c r="VG119" s="32"/>
      <c r="VH119" s="32"/>
      <c r="VI119" s="32"/>
      <c r="VJ119" s="32"/>
      <c r="VK119" s="32"/>
      <c r="VL119" s="32"/>
      <c r="VM119" s="32"/>
      <c r="VN119" s="32"/>
      <c r="VO119" s="32"/>
      <c r="VP119" s="32"/>
      <c r="VQ119" s="32"/>
      <c r="VR119" s="32"/>
      <c r="VS119" s="32"/>
      <c r="VT119" s="32"/>
      <c r="VU119" s="32"/>
      <c r="VV119" s="32"/>
      <c r="VW119" s="32"/>
      <c r="VX119" s="32"/>
      <c r="VY119" s="32"/>
      <c r="VZ119" s="32"/>
      <c r="WA119" s="32"/>
      <c r="WB119" s="32"/>
      <c r="WC119" s="32"/>
      <c r="WD119" s="32"/>
      <c r="WE119" s="32"/>
      <c r="WF119" s="32"/>
      <c r="WG119" s="32"/>
      <c r="WH119" s="32"/>
      <c r="WI119" s="32"/>
      <c r="WJ119" s="32"/>
      <c r="WK119" s="32"/>
      <c r="WL119" s="32"/>
      <c r="WM119" s="32"/>
      <c r="WN119" s="32"/>
      <c r="WO119" s="32"/>
      <c r="WP119" s="32"/>
      <c r="WQ119" s="32"/>
      <c r="WR119" s="32"/>
      <c r="WS119" s="32"/>
      <c r="WT119" s="32"/>
      <c r="WU119" s="32"/>
      <c r="WV119" s="32"/>
      <c r="WW119" s="32"/>
      <c r="WX119" s="32"/>
      <c r="WY119" s="32"/>
      <c r="WZ119" s="32"/>
      <c r="XA119" s="32"/>
      <c r="XB119" s="32"/>
      <c r="XC119" s="32"/>
      <c r="XD119" s="32"/>
      <c r="XE119" s="32"/>
      <c r="XF119" s="32"/>
      <c r="XG119" s="32"/>
      <c r="XH119" s="32"/>
      <c r="XI119" s="32"/>
      <c r="XJ119" s="32"/>
      <c r="XK119" s="32"/>
      <c r="XL119" s="32"/>
      <c r="XM119" s="32"/>
      <c r="XN119" s="32"/>
      <c r="XO119" s="32"/>
      <c r="XP119" s="32"/>
      <c r="XQ119" s="32"/>
      <c r="XR119" s="32"/>
      <c r="XS119" s="32"/>
      <c r="XT119" s="32"/>
      <c r="XU119" s="32"/>
      <c r="XV119" s="32"/>
      <c r="XW119" s="32"/>
      <c r="XX119" s="32"/>
      <c r="XY119" s="32"/>
      <c r="XZ119" s="32"/>
      <c r="YA119" s="32"/>
      <c r="YB119" s="32"/>
      <c r="YC119" s="32"/>
      <c r="YD119" s="32"/>
      <c r="YE119" s="32"/>
      <c r="YF119" s="32"/>
      <c r="YG119" s="32"/>
      <c r="YH119" s="32"/>
      <c r="YI119" s="32"/>
      <c r="YJ119" s="32"/>
      <c r="YK119" s="32"/>
      <c r="YL119" s="32"/>
      <c r="YM119" s="32"/>
      <c r="YN119" s="32"/>
      <c r="YO119" s="32"/>
      <c r="YP119" s="32"/>
      <c r="YQ119" s="32"/>
      <c r="YR119" s="32"/>
      <c r="YS119" s="32"/>
      <c r="YT119" s="32"/>
      <c r="YU119" s="32"/>
      <c r="YV119" s="32"/>
      <c r="YW119" s="32"/>
      <c r="YX119" s="32"/>
      <c r="YY119" s="32"/>
      <c r="YZ119" s="32"/>
      <c r="ZA119" s="32"/>
      <c r="ZB119" s="32"/>
      <c r="ZC119" s="32"/>
      <c r="ZD119" s="32"/>
      <c r="ZE119" s="32"/>
      <c r="ZF119" s="32"/>
      <c r="ZG119" s="32"/>
      <c r="ZH119" s="32"/>
      <c r="ZI119" s="32"/>
      <c r="ZJ119" s="32"/>
      <c r="ZK119" s="32"/>
      <c r="ZL119" s="32"/>
      <c r="ZM119" s="32"/>
      <c r="ZN119" s="32"/>
      <c r="ZO119" s="32"/>
      <c r="ZP119" s="32"/>
      <c r="ZQ119" s="32"/>
      <c r="ZR119" s="32"/>
      <c r="ZS119" s="32"/>
      <c r="ZT119" s="32"/>
      <c r="ZU119" s="32"/>
      <c r="ZV119" s="32"/>
      <c r="ZW119" s="32"/>
      <c r="ZX119" s="32"/>
      <c r="ZY119" s="32"/>
      <c r="ZZ119" s="32"/>
      <c r="AAA119" s="32"/>
      <c r="AAB119" s="32"/>
      <c r="AAC119" s="32"/>
      <c r="AAD119" s="32"/>
      <c r="AAE119" s="32"/>
      <c r="AAF119" s="32"/>
      <c r="AAG119" s="32"/>
      <c r="AAH119" s="32"/>
      <c r="AAI119" s="32"/>
      <c r="AAJ119" s="32"/>
      <c r="AAK119" s="32"/>
      <c r="AAL119" s="32"/>
      <c r="AAM119" s="32"/>
      <c r="AAN119" s="32"/>
      <c r="AAO119" s="32"/>
      <c r="AAP119" s="32"/>
      <c r="AAQ119" s="32"/>
      <c r="AAR119" s="32"/>
      <c r="AAS119" s="32"/>
      <c r="AAT119" s="32"/>
      <c r="AAU119" s="32"/>
      <c r="AAV119" s="32"/>
      <c r="AAW119" s="32"/>
      <c r="AAX119" s="32"/>
      <c r="AAY119" s="32"/>
      <c r="AAZ119" s="32"/>
      <c r="ABA119" s="32"/>
      <c r="ABB119" s="32"/>
      <c r="ABC119" s="32"/>
      <c r="ABD119" s="32"/>
      <c r="ABE119" s="32"/>
      <c r="ABF119" s="32"/>
      <c r="ABG119" s="32"/>
      <c r="ABH119" s="32"/>
      <c r="ABI119" s="32"/>
      <c r="ABJ119" s="32"/>
      <c r="ABK119" s="32"/>
      <c r="ABL119" s="32"/>
      <c r="ABM119" s="32"/>
      <c r="ABN119" s="32"/>
      <c r="ABO119" s="32"/>
      <c r="ABP119" s="32"/>
      <c r="ABQ119" s="32"/>
      <c r="ABR119" s="32"/>
      <c r="ABS119" s="32"/>
      <c r="ABT119" s="32"/>
      <c r="ABU119" s="32"/>
      <c r="ABV119" s="32"/>
      <c r="ABW119" s="32"/>
      <c r="ABX119" s="32"/>
      <c r="ABY119" s="32"/>
      <c r="ABZ119" s="32"/>
      <c r="ACA119" s="32"/>
      <c r="ACB119" s="32"/>
      <c r="ACC119" s="32"/>
      <c r="ACD119" s="32"/>
      <c r="ACE119" s="32"/>
      <c r="ACF119" s="32"/>
      <c r="ACG119" s="32"/>
      <c r="ACH119" s="32"/>
      <c r="ACI119" s="32"/>
      <c r="ACJ119" s="32"/>
      <c r="ACK119" s="32"/>
      <c r="ACL119" s="32"/>
      <c r="ACM119" s="32"/>
      <c r="ACN119" s="32"/>
      <c r="ACO119" s="32"/>
      <c r="ACP119" s="32"/>
      <c r="ACQ119" s="32"/>
      <c r="ACR119" s="32"/>
      <c r="ACS119" s="32"/>
      <c r="ACT119" s="32"/>
      <c r="ACU119" s="32"/>
      <c r="ACV119" s="32"/>
      <c r="ACW119" s="32"/>
      <c r="ACX119" s="32"/>
      <c r="ACY119" s="32"/>
      <c r="ACZ119" s="32"/>
      <c r="ADA119" s="32"/>
      <c r="ADB119" s="32"/>
      <c r="ADC119" s="32"/>
      <c r="ADD119" s="32"/>
      <c r="ADE119" s="32"/>
      <c r="ADF119" s="32"/>
      <c r="ADG119" s="32"/>
      <c r="ADH119" s="32"/>
      <c r="ADI119" s="32"/>
      <c r="ADJ119" s="32"/>
      <c r="ADK119" s="32"/>
      <c r="ADL119" s="32"/>
      <c r="ADM119" s="32"/>
      <c r="ADN119" s="32"/>
      <c r="ADO119" s="32"/>
      <c r="ADP119" s="32"/>
      <c r="ADQ119" s="32"/>
      <c r="ADR119" s="32"/>
      <c r="ADS119" s="32"/>
      <c r="ADT119" s="32"/>
      <c r="ADU119" s="32"/>
      <c r="ADV119" s="32"/>
      <c r="ADW119" s="32"/>
      <c r="ADX119" s="32"/>
      <c r="ADY119" s="32"/>
      <c r="ADZ119" s="32"/>
      <c r="AEA119" s="32"/>
      <c r="AEB119" s="32"/>
      <c r="AEC119" s="32"/>
      <c r="AED119" s="32"/>
      <c r="AEE119" s="32"/>
      <c r="AEF119" s="32"/>
      <c r="AEG119" s="32"/>
      <c r="AEH119" s="32"/>
      <c r="AEI119" s="32"/>
      <c r="AEJ119" s="32"/>
      <c r="AEK119" s="32"/>
      <c r="AEL119" s="32"/>
      <c r="AEM119" s="32"/>
      <c r="AEN119" s="32"/>
      <c r="AEO119" s="32"/>
      <c r="AEP119" s="32"/>
      <c r="AEQ119" s="32"/>
      <c r="AER119" s="32"/>
      <c r="AES119" s="32"/>
      <c r="AET119" s="32"/>
      <c r="AEU119" s="32"/>
      <c r="AEV119" s="32"/>
      <c r="AEW119" s="32"/>
      <c r="AEX119" s="32"/>
      <c r="AEY119" s="32"/>
      <c r="AEZ119" s="32"/>
      <c r="AFA119" s="32"/>
      <c r="AFB119" s="32"/>
      <c r="AFC119" s="32"/>
      <c r="AFD119" s="32"/>
      <c r="AFE119" s="32"/>
      <c r="AFF119" s="32"/>
      <c r="AFG119" s="32"/>
      <c r="AFH119" s="32"/>
      <c r="AFI119" s="32"/>
      <c r="AFJ119" s="32"/>
      <c r="AFK119" s="32"/>
      <c r="AFL119" s="32"/>
      <c r="AFM119" s="32"/>
      <c r="AFN119" s="32"/>
      <c r="AFO119" s="32"/>
      <c r="AFP119" s="32"/>
      <c r="AFQ119" s="32"/>
      <c r="AFR119" s="32"/>
      <c r="AFS119" s="32"/>
      <c r="AFT119" s="32"/>
      <c r="AFU119" s="32"/>
      <c r="AFV119" s="32"/>
      <c r="AFW119" s="32"/>
      <c r="AFX119" s="32"/>
      <c r="AFY119" s="32"/>
      <c r="AFZ119" s="32"/>
      <c r="AGA119" s="32"/>
      <c r="AGB119" s="32"/>
      <c r="AGC119" s="32"/>
      <c r="AGD119" s="32"/>
      <c r="AGE119" s="32"/>
      <c r="AGF119" s="32"/>
      <c r="AGG119" s="32"/>
      <c r="AGH119" s="32"/>
      <c r="AGI119" s="32"/>
      <c r="AGJ119" s="32"/>
      <c r="AGK119" s="32"/>
      <c r="AGL119" s="32"/>
      <c r="AGM119" s="32"/>
      <c r="AGN119" s="32"/>
      <c r="AGO119" s="32"/>
      <c r="AGP119" s="32"/>
      <c r="AGQ119" s="32"/>
      <c r="AGR119" s="32"/>
      <c r="AGS119" s="32"/>
      <c r="AGT119" s="32"/>
      <c r="AGU119" s="32"/>
      <c r="AGV119" s="32"/>
      <c r="AGW119" s="32"/>
      <c r="AGX119" s="32"/>
      <c r="AGY119" s="32"/>
      <c r="AGZ119" s="32"/>
      <c r="AHA119" s="32"/>
      <c r="AHB119" s="32"/>
      <c r="AHC119" s="32"/>
      <c r="AHD119" s="32"/>
      <c r="AHE119" s="32"/>
      <c r="AHF119" s="32"/>
      <c r="AHG119" s="32"/>
      <c r="AHH119" s="32"/>
      <c r="AHI119" s="32"/>
      <c r="AHJ119" s="32"/>
      <c r="AHK119" s="32"/>
      <c r="AHL119" s="32"/>
      <c r="AHM119" s="32"/>
      <c r="AHN119" s="32"/>
      <c r="AHO119" s="32"/>
      <c r="AHP119" s="32"/>
      <c r="AHQ119" s="32"/>
      <c r="AHR119" s="32"/>
      <c r="AHS119" s="32"/>
      <c r="AHT119" s="32"/>
      <c r="AHU119" s="32"/>
      <c r="AHV119" s="32"/>
      <c r="AHW119" s="32"/>
      <c r="AHX119" s="32"/>
      <c r="AHY119" s="32"/>
      <c r="AHZ119" s="32"/>
      <c r="AIA119" s="32"/>
      <c r="AIB119" s="32"/>
      <c r="AIC119" s="32"/>
      <c r="AID119" s="32"/>
      <c r="AIE119" s="32"/>
      <c r="AIF119" s="32"/>
      <c r="AIG119" s="32"/>
      <c r="AIH119" s="32"/>
      <c r="AII119" s="32"/>
      <c r="AIJ119" s="32"/>
      <c r="AIK119" s="32"/>
      <c r="AIL119" s="32"/>
      <c r="AIM119" s="32"/>
      <c r="AIN119" s="32"/>
      <c r="AIO119" s="32"/>
      <c r="AIP119" s="32"/>
      <c r="AIQ119" s="32"/>
      <c r="AIR119" s="32"/>
      <c r="AIS119" s="32"/>
      <c r="AIT119" s="32"/>
      <c r="AIU119" s="32"/>
      <c r="AIV119" s="32"/>
      <c r="AIW119" s="32"/>
      <c r="AIX119" s="32"/>
      <c r="AIY119" s="32"/>
      <c r="AIZ119" s="32"/>
      <c r="AJA119" s="32"/>
      <c r="AJB119" s="32"/>
      <c r="AJC119" s="32"/>
      <c r="AJD119" s="32"/>
      <c r="AJE119" s="32"/>
      <c r="AJF119" s="32"/>
      <c r="AJG119" s="32"/>
      <c r="AJH119" s="32"/>
      <c r="AJI119" s="32"/>
      <c r="AJJ119" s="32"/>
      <c r="AJK119" s="32"/>
      <c r="AJL119" s="32"/>
      <c r="AJM119" s="32"/>
      <c r="AJN119" s="32"/>
      <c r="AJO119" s="32"/>
      <c r="AJP119" s="32"/>
      <c r="AJQ119" s="32"/>
      <c r="AJR119" s="32"/>
      <c r="AJS119" s="32"/>
      <c r="AJT119" s="32"/>
      <c r="AJU119" s="32"/>
      <c r="AJV119" s="32"/>
      <c r="AJW119" s="32"/>
      <c r="AJX119" s="32"/>
      <c r="AJY119" s="32"/>
      <c r="AJZ119" s="32"/>
      <c r="AKA119" s="32"/>
      <c r="AKB119" s="32"/>
      <c r="AKC119" s="32"/>
      <c r="AKD119" s="32"/>
      <c r="AKE119" s="32"/>
      <c r="AKF119" s="32"/>
      <c r="AKG119" s="32"/>
      <c r="AKH119" s="32"/>
      <c r="AKI119" s="32"/>
      <c r="AKJ119" s="32"/>
      <c r="AKK119" s="32"/>
      <c r="AKL119" s="32"/>
      <c r="AKM119" s="32"/>
      <c r="AKN119" s="32"/>
      <c r="AKO119" s="32"/>
      <c r="AKP119" s="32"/>
      <c r="AKQ119" s="32"/>
      <c r="AKR119" s="32"/>
      <c r="AKS119" s="32"/>
      <c r="AKT119" s="32"/>
      <c r="AKU119" s="32"/>
      <c r="AKV119" s="32"/>
      <c r="AKW119" s="32"/>
      <c r="AKX119" s="32"/>
      <c r="AKY119" s="32"/>
      <c r="AKZ119" s="32"/>
      <c r="ALA119" s="32"/>
      <c r="ALB119" s="32"/>
      <c r="ALC119" s="32"/>
      <c r="ALD119" s="32"/>
      <c r="ALE119" s="32"/>
      <c r="ALF119" s="32"/>
      <c r="ALG119" s="32"/>
      <c r="ALH119" s="32"/>
      <c r="ALI119" s="32"/>
      <c r="ALJ119" s="32"/>
      <c r="ALK119" s="32"/>
      <c r="ALL119" s="32"/>
      <c r="ALM119" s="32"/>
      <c r="ALN119" s="32"/>
      <c r="ALO119" s="32"/>
      <c r="ALP119" s="32"/>
      <c r="ALQ119" s="32"/>
      <c r="ALR119" s="32"/>
      <c r="ALS119" s="32"/>
      <c r="ALT119" s="32"/>
      <c r="ALU119" s="32"/>
      <c r="ALV119" s="32"/>
      <c r="ALW119" s="32"/>
      <c r="ALX119" s="32"/>
      <c r="ALY119" s="32"/>
      <c r="ALZ119" s="32"/>
      <c r="AMA119" s="32"/>
      <c r="AMB119" s="32"/>
      <c r="AMC119" s="32"/>
      <c r="AMD119" s="32"/>
      <c r="AME119" s="32"/>
      <c r="AMF119" s="32"/>
      <c r="AMG119" s="32"/>
      <c r="AMH119" s="32"/>
      <c r="AMI119" s="32"/>
      <c r="AMJ119" s="32"/>
    </row>
    <row r="120" spans="1:1024" s="26" customFormat="1" ht="12.75">
      <c r="A120" s="21"/>
      <c r="B120" s="8"/>
      <c r="C120" s="32"/>
      <c r="D120" s="286"/>
      <c r="E120" s="362"/>
      <c r="F120" s="36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2"/>
      <c r="BK120" s="32"/>
      <c r="BL120" s="32"/>
      <c r="BM120" s="32"/>
      <c r="BN120" s="32"/>
      <c r="BO120" s="32"/>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c r="CO120" s="32"/>
      <c r="CP120" s="32"/>
      <c r="CQ120" s="32"/>
      <c r="CR120" s="32"/>
      <c r="CS120" s="32"/>
      <c r="CT120" s="32"/>
      <c r="CU120" s="32"/>
      <c r="CV120" s="32"/>
      <c r="CW120" s="32"/>
      <c r="CX120" s="32"/>
      <c r="CY120" s="32"/>
      <c r="CZ120" s="32"/>
      <c r="DA120" s="32"/>
      <c r="DB120" s="32"/>
      <c r="DC120" s="32"/>
      <c r="DD120" s="32"/>
      <c r="DE120" s="32"/>
      <c r="DF120" s="32"/>
      <c r="DG120" s="32"/>
      <c r="DH120" s="32"/>
      <c r="DI120" s="32"/>
      <c r="DJ120" s="32"/>
      <c r="DK120" s="32"/>
      <c r="DL120" s="32"/>
      <c r="DM120" s="32"/>
      <c r="DN120" s="32"/>
      <c r="DO120" s="32"/>
      <c r="DP120" s="32"/>
      <c r="DQ120" s="32"/>
      <c r="DR120" s="32"/>
      <c r="DS120" s="32"/>
      <c r="DT120" s="32"/>
      <c r="DU120" s="32"/>
      <c r="DV120" s="32"/>
      <c r="DW120" s="32"/>
      <c r="DX120" s="32"/>
      <c r="DY120" s="32"/>
      <c r="DZ120" s="32"/>
      <c r="EA120" s="32"/>
      <c r="EB120" s="32"/>
      <c r="EC120" s="32"/>
      <c r="ED120" s="32"/>
      <c r="EE120" s="32"/>
      <c r="EF120" s="32"/>
      <c r="EG120" s="32"/>
      <c r="EH120" s="32"/>
      <c r="EI120" s="32"/>
      <c r="EJ120" s="32"/>
      <c r="EK120" s="32"/>
      <c r="EL120" s="32"/>
      <c r="EM120" s="32"/>
      <c r="EN120" s="32"/>
      <c r="EO120" s="32"/>
      <c r="EP120" s="32"/>
      <c r="EQ120" s="32"/>
      <c r="ER120" s="32"/>
      <c r="ES120" s="32"/>
      <c r="ET120" s="32"/>
      <c r="EU120" s="32"/>
      <c r="EV120" s="32"/>
      <c r="EW120" s="32"/>
      <c r="EX120" s="32"/>
      <c r="EY120" s="32"/>
      <c r="EZ120" s="32"/>
      <c r="FA120" s="32"/>
      <c r="FB120" s="32"/>
      <c r="FC120" s="32"/>
      <c r="FD120" s="32"/>
      <c r="FE120" s="32"/>
      <c r="FF120" s="32"/>
      <c r="FG120" s="32"/>
      <c r="FH120" s="32"/>
      <c r="FI120" s="32"/>
      <c r="FJ120" s="32"/>
      <c r="FK120" s="32"/>
      <c r="FL120" s="32"/>
      <c r="FM120" s="32"/>
      <c r="FN120" s="32"/>
      <c r="FO120" s="32"/>
      <c r="FP120" s="32"/>
      <c r="FQ120" s="32"/>
      <c r="FR120" s="32"/>
      <c r="FS120" s="32"/>
      <c r="FT120" s="32"/>
      <c r="FU120" s="32"/>
      <c r="FV120" s="32"/>
      <c r="FW120" s="32"/>
      <c r="FX120" s="32"/>
      <c r="FY120" s="32"/>
      <c r="FZ120" s="32"/>
      <c r="GA120" s="32"/>
      <c r="GB120" s="32"/>
      <c r="GC120" s="32"/>
      <c r="GD120" s="32"/>
      <c r="GE120" s="32"/>
      <c r="GF120" s="32"/>
      <c r="GG120" s="32"/>
      <c r="GH120" s="32"/>
      <c r="GI120" s="32"/>
      <c r="GJ120" s="32"/>
      <c r="GK120" s="32"/>
      <c r="GL120" s="32"/>
      <c r="GM120" s="32"/>
      <c r="GN120" s="32"/>
      <c r="GO120" s="32"/>
      <c r="GP120" s="32"/>
      <c r="GQ120" s="32"/>
      <c r="GR120" s="32"/>
      <c r="GS120" s="32"/>
      <c r="GT120" s="32"/>
      <c r="GU120" s="32"/>
      <c r="GV120" s="32"/>
      <c r="GW120" s="32"/>
      <c r="GX120" s="32"/>
      <c r="GY120" s="32"/>
      <c r="GZ120" s="32"/>
      <c r="HA120" s="32"/>
      <c r="HB120" s="32"/>
      <c r="HC120" s="32"/>
      <c r="HD120" s="32"/>
      <c r="HE120" s="32"/>
      <c r="HF120" s="32"/>
      <c r="HG120" s="32"/>
      <c r="HH120" s="32"/>
      <c r="HI120" s="32"/>
      <c r="HJ120" s="32"/>
      <c r="HK120" s="32"/>
      <c r="HL120" s="32"/>
      <c r="HM120" s="32"/>
      <c r="HN120" s="32"/>
      <c r="HO120" s="32"/>
      <c r="HP120" s="32"/>
      <c r="HQ120" s="32"/>
      <c r="HR120" s="32"/>
      <c r="HS120" s="32"/>
      <c r="HT120" s="32"/>
      <c r="HU120" s="32"/>
      <c r="HV120" s="32"/>
      <c r="HW120" s="32"/>
      <c r="HX120" s="32"/>
      <c r="HY120" s="32"/>
      <c r="HZ120" s="32"/>
      <c r="IA120" s="32"/>
      <c r="IB120" s="32"/>
      <c r="IC120" s="32"/>
      <c r="ID120" s="32"/>
      <c r="IE120" s="32"/>
      <c r="IF120" s="32"/>
      <c r="IG120" s="32"/>
      <c r="IH120" s="32"/>
      <c r="II120" s="32"/>
      <c r="IJ120" s="32"/>
      <c r="IK120" s="32"/>
      <c r="IL120" s="32"/>
      <c r="IM120" s="32"/>
      <c r="IN120" s="32"/>
      <c r="IO120" s="32"/>
      <c r="IP120" s="32"/>
      <c r="IQ120" s="32"/>
      <c r="IR120" s="32"/>
      <c r="IS120" s="32"/>
      <c r="IT120" s="32"/>
      <c r="IU120" s="32"/>
      <c r="IV120" s="32"/>
      <c r="IW120" s="32"/>
      <c r="IX120" s="32"/>
      <c r="IY120" s="32"/>
      <c r="IZ120" s="32"/>
      <c r="JA120" s="32"/>
      <c r="JB120" s="32"/>
      <c r="JC120" s="32"/>
      <c r="JD120" s="32"/>
      <c r="JE120" s="32"/>
      <c r="JF120" s="32"/>
      <c r="JG120" s="32"/>
      <c r="JH120" s="32"/>
      <c r="JI120" s="32"/>
      <c r="JJ120" s="32"/>
      <c r="JK120" s="32"/>
      <c r="JL120" s="32"/>
      <c r="JM120" s="32"/>
      <c r="JN120" s="32"/>
      <c r="JO120" s="32"/>
      <c r="JP120" s="32"/>
      <c r="JQ120" s="32"/>
      <c r="JR120" s="32"/>
      <c r="JS120" s="32"/>
      <c r="JT120" s="32"/>
      <c r="JU120" s="32"/>
      <c r="JV120" s="32"/>
      <c r="JW120" s="32"/>
      <c r="JX120" s="32"/>
      <c r="JY120" s="32"/>
      <c r="JZ120" s="32"/>
      <c r="KA120" s="32"/>
      <c r="KB120" s="32"/>
      <c r="KC120" s="32"/>
      <c r="KD120" s="32"/>
      <c r="KE120" s="32"/>
      <c r="KF120" s="32"/>
      <c r="KG120" s="32"/>
      <c r="KH120" s="32"/>
      <c r="KI120" s="32"/>
      <c r="KJ120" s="32"/>
      <c r="KK120" s="32"/>
      <c r="KL120" s="32"/>
      <c r="KM120" s="32"/>
      <c r="KN120" s="32"/>
      <c r="KO120" s="32"/>
      <c r="KP120" s="32"/>
      <c r="KQ120" s="32"/>
      <c r="KR120" s="32"/>
      <c r="KS120" s="32"/>
      <c r="KT120" s="32"/>
      <c r="KU120" s="32"/>
      <c r="KV120" s="32"/>
      <c r="KW120" s="32"/>
      <c r="KX120" s="32"/>
      <c r="KY120" s="32"/>
      <c r="KZ120" s="32"/>
      <c r="LA120" s="32"/>
      <c r="LB120" s="32"/>
      <c r="LC120" s="32"/>
      <c r="LD120" s="32"/>
      <c r="LE120" s="32"/>
      <c r="LF120" s="32"/>
      <c r="LG120" s="32"/>
      <c r="LH120" s="32"/>
      <c r="LI120" s="32"/>
      <c r="LJ120" s="32"/>
      <c r="LK120" s="32"/>
      <c r="LL120" s="32"/>
      <c r="LM120" s="32"/>
      <c r="LN120" s="32"/>
      <c r="LO120" s="32"/>
      <c r="LP120" s="32"/>
      <c r="LQ120" s="32"/>
      <c r="LR120" s="32"/>
      <c r="LS120" s="32"/>
      <c r="LT120" s="32"/>
      <c r="LU120" s="32"/>
      <c r="LV120" s="32"/>
      <c r="LW120" s="32"/>
      <c r="LX120" s="32"/>
      <c r="LY120" s="32"/>
      <c r="LZ120" s="32"/>
      <c r="MA120" s="32"/>
      <c r="MB120" s="32"/>
      <c r="MC120" s="32"/>
      <c r="MD120" s="32"/>
      <c r="ME120" s="32"/>
      <c r="MF120" s="32"/>
      <c r="MG120" s="32"/>
      <c r="MH120" s="32"/>
      <c r="MI120" s="32"/>
      <c r="MJ120" s="32"/>
      <c r="MK120" s="32"/>
      <c r="ML120" s="32"/>
      <c r="MM120" s="32"/>
      <c r="MN120" s="32"/>
      <c r="MO120" s="32"/>
      <c r="MP120" s="32"/>
      <c r="MQ120" s="32"/>
      <c r="MR120" s="32"/>
      <c r="MS120" s="32"/>
      <c r="MT120" s="32"/>
      <c r="MU120" s="32"/>
      <c r="MV120" s="32"/>
      <c r="MW120" s="32"/>
      <c r="MX120" s="32"/>
      <c r="MY120" s="32"/>
      <c r="MZ120" s="32"/>
      <c r="NA120" s="32"/>
      <c r="NB120" s="32"/>
      <c r="NC120" s="32"/>
      <c r="ND120" s="32"/>
      <c r="NE120" s="32"/>
      <c r="NF120" s="32"/>
      <c r="NG120" s="32"/>
      <c r="NH120" s="32"/>
      <c r="NI120" s="32"/>
      <c r="NJ120" s="32"/>
      <c r="NK120" s="32"/>
      <c r="NL120" s="32"/>
      <c r="NM120" s="32"/>
      <c r="NN120" s="32"/>
      <c r="NO120" s="32"/>
      <c r="NP120" s="32"/>
      <c r="NQ120" s="32"/>
      <c r="NR120" s="32"/>
      <c r="NS120" s="32"/>
      <c r="NT120" s="32"/>
      <c r="NU120" s="32"/>
      <c r="NV120" s="32"/>
      <c r="NW120" s="32"/>
      <c r="NX120" s="32"/>
      <c r="NY120" s="32"/>
      <c r="NZ120" s="32"/>
      <c r="OA120" s="32"/>
      <c r="OB120" s="32"/>
      <c r="OC120" s="32"/>
      <c r="OD120" s="32"/>
      <c r="OE120" s="32"/>
      <c r="OF120" s="32"/>
      <c r="OG120" s="32"/>
      <c r="OH120" s="32"/>
      <c r="OI120" s="32"/>
      <c r="OJ120" s="32"/>
      <c r="OK120" s="32"/>
      <c r="OL120" s="32"/>
      <c r="OM120" s="32"/>
      <c r="ON120" s="32"/>
      <c r="OO120" s="32"/>
      <c r="OP120" s="32"/>
      <c r="OQ120" s="32"/>
      <c r="OR120" s="32"/>
      <c r="OS120" s="32"/>
      <c r="OT120" s="32"/>
      <c r="OU120" s="32"/>
      <c r="OV120" s="32"/>
      <c r="OW120" s="32"/>
      <c r="OX120" s="32"/>
      <c r="OY120" s="32"/>
      <c r="OZ120" s="32"/>
      <c r="PA120" s="32"/>
      <c r="PB120" s="32"/>
      <c r="PC120" s="32"/>
      <c r="PD120" s="32"/>
      <c r="PE120" s="32"/>
      <c r="PF120" s="32"/>
      <c r="PG120" s="32"/>
      <c r="PH120" s="32"/>
      <c r="PI120" s="32"/>
      <c r="PJ120" s="32"/>
      <c r="PK120" s="32"/>
      <c r="PL120" s="32"/>
      <c r="PM120" s="32"/>
      <c r="PN120" s="32"/>
      <c r="PO120" s="32"/>
      <c r="PP120" s="32"/>
      <c r="PQ120" s="32"/>
      <c r="PR120" s="32"/>
      <c r="PS120" s="32"/>
      <c r="PT120" s="32"/>
      <c r="PU120" s="32"/>
      <c r="PV120" s="32"/>
      <c r="PW120" s="32"/>
      <c r="PX120" s="32"/>
      <c r="PY120" s="32"/>
      <c r="PZ120" s="32"/>
      <c r="QA120" s="32"/>
      <c r="QB120" s="32"/>
      <c r="QC120" s="32"/>
      <c r="QD120" s="32"/>
      <c r="QE120" s="32"/>
      <c r="QF120" s="32"/>
      <c r="QG120" s="32"/>
      <c r="QH120" s="32"/>
      <c r="QI120" s="32"/>
      <c r="QJ120" s="32"/>
      <c r="QK120" s="32"/>
      <c r="QL120" s="32"/>
      <c r="QM120" s="32"/>
      <c r="QN120" s="32"/>
      <c r="QO120" s="32"/>
      <c r="QP120" s="32"/>
      <c r="QQ120" s="32"/>
      <c r="QR120" s="32"/>
      <c r="QS120" s="32"/>
      <c r="QT120" s="32"/>
      <c r="QU120" s="32"/>
      <c r="QV120" s="32"/>
      <c r="QW120" s="32"/>
      <c r="QX120" s="32"/>
      <c r="QY120" s="32"/>
      <c r="QZ120" s="32"/>
      <c r="RA120" s="32"/>
      <c r="RB120" s="32"/>
      <c r="RC120" s="32"/>
      <c r="RD120" s="32"/>
      <c r="RE120" s="32"/>
      <c r="RF120" s="32"/>
      <c r="RG120" s="32"/>
      <c r="RH120" s="32"/>
      <c r="RI120" s="32"/>
      <c r="RJ120" s="32"/>
      <c r="RK120" s="32"/>
      <c r="RL120" s="32"/>
      <c r="RM120" s="32"/>
      <c r="RN120" s="32"/>
      <c r="RO120" s="32"/>
      <c r="RP120" s="32"/>
      <c r="RQ120" s="32"/>
      <c r="RR120" s="32"/>
      <c r="RS120" s="32"/>
      <c r="RT120" s="32"/>
      <c r="RU120" s="32"/>
      <c r="RV120" s="32"/>
      <c r="RW120" s="32"/>
      <c r="RX120" s="32"/>
      <c r="RY120" s="32"/>
      <c r="RZ120" s="32"/>
      <c r="SA120" s="32"/>
      <c r="SB120" s="32"/>
      <c r="SC120" s="32"/>
      <c r="SD120" s="32"/>
      <c r="SE120" s="32"/>
      <c r="SF120" s="32"/>
      <c r="SG120" s="32"/>
      <c r="SH120" s="32"/>
      <c r="SI120" s="32"/>
      <c r="SJ120" s="32"/>
      <c r="SK120" s="32"/>
      <c r="SL120" s="32"/>
      <c r="SM120" s="32"/>
      <c r="SN120" s="32"/>
      <c r="SO120" s="32"/>
      <c r="SP120" s="32"/>
      <c r="SQ120" s="32"/>
      <c r="SR120" s="32"/>
      <c r="SS120" s="32"/>
      <c r="ST120" s="32"/>
      <c r="SU120" s="32"/>
      <c r="SV120" s="32"/>
      <c r="SW120" s="32"/>
      <c r="SX120" s="32"/>
      <c r="SY120" s="32"/>
      <c r="SZ120" s="32"/>
      <c r="TA120" s="32"/>
      <c r="TB120" s="32"/>
      <c r="TC120" s="32"/>
      <c r="TD120" s="32"/>
      <c r="TE120" s="32"/>
      <c r="TF120" s="32"/>
      <c r="TG120" s="32"/>
      <c r="TH120" s="32"/>
      <c r="TI120" s="32"/>
      <c r="TJ120" s="32"/>
      <c r="TK120" s="32"/>
      <c r="TL120" s="32"/>
      <c r="TM120" s="32"/>
      <c r="TN120" s="32"/>
      <c r="TO120" s="32"/>
      <c r="TP120" s="32"/>
      <c r="TQ120" s="32"/>
      <c r="TR120" s="32"/>
      <c r="TS120" s="32"/>
      <c r="TT120" s="32"/>
      <c r="TU120" s="32"/>
      <c r="TV120" s="32"/>
      <c r="TW120" s="32"/>
      <c r="TX120" s="32"/>
      <c r="TY120" s="32"/>
      <c r="TZ120" s="32"/>
      <c r="UA120" s="32"/>
      <c r="UB120" s="32"/>
      <c r="UC120" s="32"/>
      <c r="UD120" s="32"/>
      <c r="UE120" s="32"/>
      <c r="UF120" s="32"/>
      <c r="UG120" s="32"/>
      <c r="UH120" s="32"/>
      <c r="UI120" s="32"/>
      <c r="UJ120" s="32"/>
      <c r="UK120" s="32"/>
      <c r="UL120" s="32"/>
      <c r="UM120" s="32"/>
      <c r="UN120" s="32"/>
      <c r="UO120" s="32"/>
      <c r="UP120" s="32"/>
      <c r="UQ120" s="32"/>
      <c r="UR120" s="32"/>
      <c r="US120" s="32"/>
      <c r="UT120" s="32"/>
      <c r="UU120" s="32"/>
      <c r="UV120" s="32"/>
      <c r="UW120" s="32"/>
      <c r="UX120" s="32"/>
      <c r="UY120" s="32"/>
      <c r="UZ120" s="32"/>
      <c r="VA120" s="32"/>
      <c r="VB120" s="32"/>
      <c r="VC120" s="32"/>
      <c r="VD120" s="32"/>
      <c r="VE120" s="32"/>
      <c r="VF120" s="32"/>
      <c r="VG120" s="32"/>
      <c r="VH120" s="32"/>
      <c r="VI120" s="32"/>
      <c r="VJ120" s="32"/>
      <c r="VK120" s="32"/>
      <c r="VL120" s="32"/>
      <c r="VM120" s="32"/>
      <c r="VN120" s="32"/>
      <c r="VO120" s="32"/>
      <c r="VP120" s="32"/>
      <c r="VQ120" s="32"/>
      <c r="VR120" s="32"/>
      <c r="VS120" s="32"/>
      <c r="VT120" s="32"/>
      <c r="VU120" s="32"/>
      <c r="VV120" s="32"/>
      <c r="VW120" s="32"/>
      <c r="VX120" s="32"/>
      <c r="VY120" s="32"/>
      <c r="VZ120" s="32"/>
      <c r="WA120" s="32"/>
      <c r="WB120" s="32"/>
      <c r="WC120" s="32"/>
      <c r="WD120" s="32"/>
      <c r="WE120" s="32"/>
      <c r="WF120" s="32"/>
      <c r="WG120" s="32"/>
      <c r="WH120" s="32"/>
      <c r="WI120" s="32"/>
      <c r="WJ120" s="32"/>
      <c r="WK120" s="32"/>
      <c r="WL120" s="32"/>
      <c r="WM120" s="32"/>
      <c r="WN120" s="32"/>
      <c r="WO120" s="32"/>
      <c r="WP120" s="32"/>
      <c r="WQ120" s="32"/>
      <c r="WR120" s="32"/>
      <c r="WS120" s="32"/>
      <c r="WT120" s="32"/>
      <c r="WU120" s="32"/>
      <c r="WV120" s="32"/>
      <c r="WW120" s="32"/>
      <c r="WX120" s="32"/>
      <c r="WY120" s="32"/>
      <c r="WZ120" s="32"/>
      <c r="XA120" s="32"/>
      <c r="XB120" s="32"/>
      <c r="XC120" s="32"/>
      <c r="XD120" s="32"/>
      <c r="XE120" s="32"/>
      <c r="XF120" s="32"/>
      <c r="XG120" s="32"/>
      <c r="XH120" s="32"/>
      <c r="XI120" s="32"/>
      <c r="XJ120" s="32"/>
      <c r="XK120" s="32"/>
      <c r="XL120" s="32"/>
      <c r="XM120" s="32"/>
      <c r="XN120" s="32"/>
      <c r="XO120" s="32"/>
      <c r="XP120" s="32"/>
      <c r="XQ120" s="32"/>
      <c r="XR120" s="32"/>
      <c r="XS120" s="32"/>
      <c r="XT120" s="32"/>
      <c r="XU120" s="32"/>
      <c r="XV120" s="32"/>
      <c r="XW120" s="32"/>
      <c r="XX120" s="32"/>
      <c r="XY120" s="32"/>
      <c r="XZ120" s="32"/>
      <c r="YA120" s="32"/>
      <c r="YB120" s="32"/>
      <c r="YC120" s="32"/>
      <c r="YD120" s="32"/>
      <c r="YE120" s="32"/>
      <c r="YF120" s="32"/>
      <c r="YG120" s="32"/>
      <c r="YH120" s="32"/>
      <c r="YI120" s="32"/>
      <c r="YJ120" s="32"/>
      <c r="YK120" s="32"/>
      <c r="YL120" s="32"/>
      <c r="YM120" s="32"/>
      <c r="YN120" s="32"/>
      <c r="YO120" s="32"/>
      <c r="YP120" s="32"/>
      <c r="YQ120" s="32"/>
      <c r="YR120" s="32"/>
      <c r="YS120" s="32"/>
      <c r="YT120" s="32"/>
      <c r="YU120" s="32"/>
      <c r="YV120" s="32"/>
      <c r="YW120" s="32"/>
      <c r="YX120" s="32"/>
      <c r="YY120" s="32"/>
      <c r="YZ120" s="32"/>
      <c r="ZA120" s="32"/>
      <c r="ZB120" s="32"/>
      <c r="ZC120" s="32"/>
      <c r="ZD120" s="32"/>
      <c r="ZE120" s="32"/>
      <c r="ZF120" s="32"/>
      <c r="ZG120" s="32"/>
      <c r="ZH120" s="32"/>
      <c r="ZI120" s="32"/>
      <c r="ZJ120" s="32"/>
      <c r="ZK120" s="32"/>
      <c r="ZL120" s="32"/>
      <c r="ZM120" s="32"/>
      <c r="ZN120" s="32"/>
      <c r="ZO120" s="32"/>
      <c r="ZP120" s="32"/>
      <c r="ZQ120" s="32"/>
      <c r="ZR120" s="32"/>
      <c r="ZS120" s="32"/>
      <c r="ZT120" s="32"/>
      <c r="ZU120" s="32"/>
      <c r="ZV120" s="32"/>
      <c r="ZW120" s="32"/>
      <c r="ZX120" s="32"/>
      <c r="ZY120" s="32"/>
      <c r="ZZ120" s="32"/>
      <c r="AAA120" s="32"/>
      <c r="AAB120" s="32"/>
      <c r="AAC120" s="32"/>
      <c r="AAD120" s="32"/>
      <c r="AAE120" s="32"/>
      <c r="AAF120" s="32"/>
      <c r="AAG120" s="32"/>
      <c r="AAH120" s="32"/>
      <c r="AAI120" s="32"/>
      <c r="AAJ120" s="32"/>
      <c r="AAK120" s="32"/>
      <c r="AAL120" s="32"/>
      <c r="AAM120" s="32"/>
      <c r="AAN120" s="32"/>
      <c r="AAO120" s="32"/>
      <c r="AAP120" s="32"/>
      <c r="AAQ120" s="32"/>
      <c r="AAR120" s="32"/>
      <c r="AAS120" s="32"/>
      <c r="AAT120" s="32"/>
      <c r="AAU120" s="32"/>
      <c r="AAV120" s="32"/>
      <c r="AAW120" s="32"/>
      <c r="AAX120" s="32"/>
      <c r="AAY120" s="32"/>
      <c r="AAZ120" s="32"/>
      <c r="ABA120" s="32"/>
      <c r="ABB120" s="32"/>
      <c r="ABC120" s="32"/>
      <c r="ABD120" s="32"/>
      <c r="ABE120" s="32"/>
      <c r="ABF120" s="32"/>
      <c r="ABG120" s="32"/>
      <c r="ABH120" s="32"/>
      <c r="ABI120" s="32"/>
      <c r="ABJ120" s="32"/>
      <c r="ABK120" s="32"/>
      <c r="ABL120" s="32"/>
      <c r="ABM120" s="32"/>
      <c r="ABN120" s="32"/>
      <c r="ABO120" s="32"/>
      <c r="ABP120" s="32"/>
      <c r="ABQ120" s="32"/>
      <c r="ABR120" s="32"/>
      <c r="ABS120" s="32"/>
      <c r="ABT120" s="32"/>
      <c r="ABU120" s="32"/>
      <c r="ABV120" s="32"/>
      <c r="ABW120" s="32"/>
      <c r="ABX120" s="32"/>
      <c r="ABY120" s="32"/>
      <c r="ABZ120" s="32"/>
      <c r="ACA120" s="32"/>
      <c r="ACB120" s="32"/>
      <c r="ACC120" s="32"/>
      <c r="ACD120" s="32"/>
      <c r="ACE120" s="32"/>
      <c r="ACF120" s="32"/>
      <c r="ACG120" s="32"/>
      <c r="ACH120" s="32"/>
      <c r="ACI120" s="32"/>
      <c r="ACJ120" s="32"/>
      <c r="ACK120" s="32"/>
      <c r="ACL120" s="32"/>
      <c r="ACM120" s="32"/>
      <c r="ACN120" s="32"/>
      <c r="ACO120" s="32"/>
      <c r="ACP120" s="32"/>
      <c r="ACQ120" s="32"/>
      <c r="ACR120" s="32"/>
      <c r="ACS120" s="32"/>
      <c r="ACT120" s="32"/>
      <c r="ACU120" s="32"/>
      <c r="ACV120" s="32"/>
      <c r="ACW120" s="32"/>
      <c r="ACX120" s="32"/>
      <c r="ACY120" s="32"/>
      <c r="ACZ120" s="32"/>
      <c r="ADA120" s="32"/>
      <c r="ADB120" s="32"/>
      <c r="ADC120" s="32"/>
      <c r="ADD120" s="32"/>
      <c r="ADE120" s="32"/>
      <c r="ADF120" s="32"/>
      <c r="ADG120" s="32"/>
      <c r="ADH120" s="32"/>
      <c r="ADI120" s="32"/>
      <c r="ADJ120" s="32"/>
      <c r="ADK120" s="32"/>
      <c r="ADL120" s="32"/>
      <c r="ADM120" s="32"/>
      <c r="ADN120" s="32"/>
      <c r="ADO120" s="32"/>
      <c r="ADP120" s="32"/>
      <c r="ADQ120" s="32"/>
      <c r="ADR120" s="32"/>
      <c r="ADS120" s="32"/>
      <c r="ADT120" s="32"/>
      <c r="ADU120" s="32"/>
      <c r="ADV120" s="32"/>
      <c r="ADW120" s="32"/>
      <c r="ADX120" s="32"/>
      <c r="ADY120" s="32"/>
      <c r="ADZ120" s="32"/>
      <c r="AEA120" s="32"/>
      <c r="AEB120" s="32"/>
      <c r="AEC120" s="32"/>
      <c r="AED120" s="32"/>
      <c r="AEE120" s="32"/>
      <c r="AEF120" s="32"/>
      <c r="AEG120" s="32"/>
      <c r="AEH120" s="32"/>
      <c r="AEI120" s="32"/>
      <c r="AEJ120" s="32"/>
      <c r="AEK120" s="32"/>
      <c r="AEL120" s="32"/>
      <c r="AEM120" s="32"/>
      <c r="AEN120" s="32"/>
      <c r="AEO120" s="32"/>
      <c r="AEP120" s="32"/>
      <c r="AEQ120" s="32"/>
      <c r="AER120" s="32"/>
      <c r="AES120" s="32"/>
      <c r="AET120" s="32"/>
      <c r="AEU120" s="32"/>
      <c r="AEV120" s="32"/>
      <c r="AEW120" s="32"/>
      <c r="AEX120" s="32"/>
      <c r="AEY120" s="32"/>
      <c r="AEZ120" s="32"/>
      <c r="AFA120" s="32"/>
      <c r="AFB120" s="32"/>
      <c r="AFC120" s="32"/>
      <c r="AFD120" s="32"/>
      <c r="AFE120" s="32"/>
      <c r="AFF120" s="32"/>
      <c r="AFG120" s="32"/>
      <c r="AFH120" s="32"/>
      <c r="AFI120" s="32"/>
      <c r="AFJ120" s="32"/>
      <c r="AFK120" s="32"/>
      <c r="AFL120" s="32"/>
      <c r="AFM120" s="32"/>
      <c r="AFN120" s="32"/>
      <c r="AFO120" s="32"/>
      <c r="AFP120" s="32"/>
      <c r="AFQ120" s="32"/>
      <c r="AFR120" s="32"/>
      <c r="AFS120" s="32"/>
      <c r="AFT120" s="32"/>
      <c r="AFU120" s="32"/>
      <c r="AFV120" s="32"/>
      <c r="AFW120" s="32"/>
      <c r="AFX120" s="32"/>
      <c r="AFY120" s="32"/>
      <c r="AFZ120" s="32"/>
      <c r="AGA120" s="32"/>
      <c r="AGB120" s="32"/>
      <c r="AGC120" s="32"/>
      <c r="AGD120" s="32"/>
      <c r="AGE120" s="32"/>
      <c r="AGF120" s="32"/>
      <c r="AGG120" s="32"/>
      <c r="AGH120" s="32"/>
      <c r="AGI120" s="32"/>
      <c r="AGJ120" s="32"/>
      <c r="AGK120" s="32"/>
      <c r="AGL120" s="32"/>
      <c r="AGM120" s="32"/>
      <c r="AGN120" s="32"/>
      <c r="AGO120" s="32"/>
      <c r="AGP120" s="32"/>
      <c r="AGQ120" s="32"/>
      <c r="AGR120" s="32"/>
      <c r="AGS120" s="32"/>
      <c r="AGT120" s="32"/>
      <c r="AGU120" s="32"/>
      <c r="AGV120" s="32"/>
      <c r="AGW120" s="32"/>
      <c r="AGX120" s="32"/>
      <c r="AGY120" s="32"/>
      <c r="AGZ120" s="32"/>
      <c r="AHA120" s="32"/>
      <c r="AHB120" s="32"/>
      <c r="AHC120" s="32"/>
      <c r="AHD120" s="32"/>
      <c r="AHE120" s="32"/>
      <c r="AHF120" s="32"/>
      <c r="AHG120" s="32"/>
      <c r="AHH120" s="32"/>
      <c r="AHI120" s="32"/>
      <c r="AHJ120" s="32"/>
      <c r="AHK120" s="32"/>
      <c r="AHL120" s="32"/>
      <c r="AHM120" s="32"/>
      <c r="AHN120" s="32"/>
      <c r="AHO120" s="32"/>
      <c r="AHP120" s="32"/>
      <c r="AHQ120" s="32"/>
      <c r="AHR120" s="32"/>
      <c r="AHS120" s="32"/>
      <c r="AHT120" s="32"/>
      <c r="AHU120" s="32"/>
      <c r="AHV120" s="32"/>
      <c r="AHW120" s="32"/>
      <c r="AHX120" s="32"/>
      <c r="AHY120" s="32"/>
      <c r="AHZ120" s="32"/>
      <c r="AIA120" s="32"/>
      <c r="AIB120" s="32"/>
      <c r="AIC120" s="32"/>
      <c r="AID120" s="32"/>
      <c r="AIE120" s="32"/>
      <c r="AIF120" s="32"/>
      <c r="AIG120" s="32"/>
      <c r="AIH120" s="32"/>
      <c r="AII120" s="32"/>
      <c r="AIJ120" s="32"/>
      <c r="AIK120" s="32"/>
      <c r="AIL120" s="32"/>
      <c r="AIM120" s="32"/>
      <c r="AIN120" s="32"/>
      <c r="AIO120" s="32"/>
      <c r="AIP120" s="32"/>
      <c r="AIQ120" s="32"/>
      <c r="AIR120" s="32"/>
      <c r="AIS120" s="32"/>
      <c r="AIT120" s="32"/>
      <c r="AIU120" s="32"/>
      <c r="AIV120" s="32"/>
      <c r="AIW120" s="32"/>
      <c r="AIX120" s="32"/>
      <c r="AIY120" s="32"/>
      <c r="AIZ120" s="32"/>
      <c r="AJA120" s="32"/>
      <c r="AJB120" s="32"/>
      <c r="AJC120" s="32"/>
      <c r="AJD120" s="32"/>
      <c r="AJE120" s="32"/>
      <c r="AJF120" s="32"/>
      <c r="AJG120" s="32"/>
      <c r="AJH120" s="32"/>
      <c r="AJI120" s="32"/>
      <c r="AJJ120" s="32"/>
      <c r="AJK120" s="32"/>
      <c r="AJL120" s="32"/>
      <c r="AJM120" s="32"/>
      <c r="AJN120" s="32"/>
      <c r="AJO120" s="32"/>
      <c r="AJP120" s="32"/>
      <c r="AJQ120" s="32"/>
      <c r="AJR120" s="32"/>
      <c r="AJS120" s="32"/>
      <c r="AJT120" s="32"/>
      <c r="AJU120" s="32"/>
      <c r="AJV120" s="32"/>
      <c r="AJW120" s="32"/>
      <c r="AJX120" s="32"/>
      <c r="AJY120" s="32"/>
      <c r="AJZ120" s="32"/>
      <c r="AKA120" s="32"/>
      <c r="AKB120" s="32"/>
      <c r="AKC120" s="32"/>
      <c r="AKD120" s="32"/>
      <c r="AKE120" s="32"/>
      <c r="AKF120" s="32"/>
      <c r="AKG120" s="32"/>
      <c r="AKH120" s="32"/>
      <c r="AKI120" s="32"/>
      <c r="AKJ120" s="32"/>
      <c r="AKK120" s="32"/>
      <c r="AKL120" s="32"/>
      <c r="AKM120" s="32"/>
      <c r="AKN120" s="32"/>
      <c r="AKO120" s="32"/>
      <c r="AKP120" s="32"/>
      <c r="AKQ120" s="32"/>
      <c r="AKR120" s="32"/>
      <c r="AKS120" s="32"/>
      <c r="AKT120" s="32"/>
      <c r="AKU120" s="32"/>
      <c r="AKV120" s="32"/>
      <c r="AKW120" s="32"/>
      <c r="AKX120" s="32"/>
      <c r="AKY120" s="32"/>
      <c r="AKZ120" s="32"/>
      <c r="ALA120" s="32"/>
      <c r="ALB120" s="32"/>
      <c r="ALC120" s="32"/>
      <c r="ALD120" s="32"/>
      <c r="ALE120" s="32"/>
      <c r="ALF120" s="32"/>
      <c r="ALG120" s="32"/>
      <c r="ALH120" s="32"/>
      <c r="ALI120" s="32"/>
      <c r="ALJ120" s="32"/>
      <c r="ALK120" s="32"/>
      <c r="ALL120" s="32"/>
      <c r="ALM120" s="32"/>
      <c r="ALN120" s="32"/>
      <c r="ALO120" s="32"/>
      <c r="ALP120" s="32"/>
      <c r="ALQ120" s="32"/>
      <c r="ALR120" s="32"/>
      <c r="ALS120" s="32"/>
      <c r="ALT120" s="32"/>
      <c r="ALU120" s="32"/>
      <c r="ALV120" s="32"/>
      <c r="ALW120" s="32"/>
      <c r="ALX120" s="32"/>
      <c r="ALY120" s="32"/>
      <c r="ALZ120" s="32"/>
      <c r="AMA120" s="32"/>
      <c r="AMB120" s="32"/>
      <c r="AMC120" s="32"/>
      <c r="AMD120" s="32"/>
      <c r="AME120" s="32"/>
      <c r="AMF120" s="32"/>
      <c r="AMG120" s="32"/>
      <c r="AMH120" s="32"/>
      <c r="AMI120" s="32"/>
      <c r="AMJ120" s="32"/>
    </row>
    <row r="121" spans="1:1024" s="26" customFormat="1" ht="12.75">
      <c r="A121" s="21"/>
      <c r="B121" s="8"/>
      <c r="C121" s="32"/>
      <c r="D121" s="286"/>
      <c r="E121" s="362"/>
      <c r="F121" s="36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2"/>
      <c r="BK121" s="32"/>
      <c r="BL121" s="32"/>
      <c r="BM121" s="32"/>
      <c r="BN121" s="32"/>
      <c r="BO121" s="32"/>
      <c r="BP121" s="32"/>
      <c r="BQ121" s="32"/>
      <c r="BR121" s="32"/>
      <c r="BS121" s="32"/>
      <c r="BT121" s="32"/>
      <c r="BU121" s="32"/>
      <c r="BV121" s="32"/>
      <c r="BW121" s="32"/>
      <c r="BX121" s="32"/>
      <c r="BY121" s="32"/>
      <c r="BZ121" s="32"/>
      <c r="CA121" s="32"/>
      <c r="CB121" s="32"/>
      <c r="CC121" s="32"/>
      <c r="CD121" s="32"/>
      <c r="CE121" s="32"/>
      <c r="CF121" s="32"/>
      <c r="CG121" s="32"/>
      <c r="CH121" s="32"/>
      <c r="CI121" s="32"/>
      <c r="CJ121" s="32"/>
      <c r="CK121" s="32"/>
      <c r="CL121" s="32"/>
      <c r="CM121" s="32"/>
      <c r="CN121" s="32"/>
      <c r="CO121" s="32"/>
      <c r="CP121" s="32"/>
      <c r="CQ121" s="32"/>
      <c r="CR121" s="32"/>
      <c r="CS121" s="32"/>
      <c r="CT121" s="32"/>
      <c r="CU121" s="32"/>
      <c r="CV121" s="32"/>
      <c r="CW121" s="32"/>
      <c r="CX121" s="32"/>
      <c r="CY121" s="32"/>
      <c r="CZ121" s="32"/>
      <c r="DA121" s="32"/>
      <c r="DB121" s="32"/>
      <c r="DC121" s="32"/>
      <c r="DD121" s="32"/>
      <c r="DE121" s="32"/>
      <c r="DF121" s="32"/>
      <c r="DG121" s="32"/>
      <c r="DH121" s="32"/>
      <c r="DI121" s="32"/>
      <c r="DJ121" s="32"/>
      <c r="DK121" s="32"/>
      <c r="DL121" s="32"/>
      <c r="DM121" s="32"/>
      <c r="DN121" s="32"/>
      <c r="DO121" s="32"/>
      <c r="DP121" s="32"/>
      <c r="DQ121" s="32"/>
      <c r="DR121" s="32"/>
      <c r="DS121" s="32"/>
      <c r="DT121" s="32"/>
      <c r="DU121" s="32"/>
      <c r="DV121" s="32"/>
      <c r="DW121" s="32"/>
      <c r="DX121" s="32"/>
      <c r="DY121" s="32"/>
      <c r="DZ121" s="32"/>
      <c r="EA121" s="32"/>
      <c r="EB121" s="32"/>
      <c r="EC121" s="32"/>
      <c r="ED121" s="32"/>
      <c r="EE121" s="32"/>
      <c r="EF121" s="32"/>
      <c r="EG121" s="32"/>
      <c r="EH121" s="32"/>
      <c r="EI121" s="32"/>
      <c r="EJ121" s="32"/>
      <c r="EK121" s="32"/>
      <c r="EL121" s="32"/>
      <c r="EM121" s="32"/>
      <c r="EN121" s="32"/>
      <c r="EO121" s="32"/>
      <c r="EP121" s="32"/>
      <c r="EQ121" s="32"/>
      <c r="ER121" s="32"/>
      <c r="ES121" s="32"/>
      <c r="ET121" s="32"/>
      <c r="EU121" s="32"/>
      <c r="EV121" s="32"/>
      <c r="EW121" s="32"/>
      <c r="EX121" s="32"/>
      <c r="EY121" s="32"/>
      <c r="EZ121" s="32"/>
      <c r="FA121" s="32"/>
      <c r="FB121" s="32"/>
      <c r="FC121" s="32"/>
      <c r="FD121" s="32"/>
      <c r="FE121" s="32"/>
      <c r="FF121" s="32"/>
      <c r="FG121" s="32"/>
      <c r="FH121" s="32"/>
      <c r="FI121" s="32"/>
      <c r="FJ121" s="32"/>
      <c r="FK121" s="32"/>
      <c r="FL121" s="32"/>
      <c r="FM121" s="32"/>
      <c r="FN121" s="32"/>
      <c r="FO121" s="32"/>
      <c r="FP121" s="32"/>
      <c r="FQ121" s="32"/>
      <c r="FR121" s="32"/>
      <c r="FS121" s="32"/>
      <c r="FT121" s="32"/>
      <c r="FU121" s="32"/>
      <c r="FV121" s="32"/>
      <c r="FW121" s="32"/>
      <c r="FX121" s="32"/>
      <c r="FY121" s="32"/>
      <c r="FZ121" s="32"/>
      <c r="GA121" s="32"/>
      <c r="GB121" s="32"/>
      <c r="GC121" s="32"/>
      <c r="GD121" s="32"/>
      <c r="GE121" s="32"/>
      <c r="GF121" s="32"/>
      <c r="GG121" s="32"/>
      <c r="GH121" s="32"/>
      <c r="GI121" s="32"/>
      <c r="GJ121" s="32"/>
      <c r="GK121" s="32"/>
      <c r="GL121" s="32"/>
      <c r="GM121" s="32"/>
      <c r="GN121" s="32"/>
      <c r="GO121" s="32"/>
      <c r="GP121" s="32"/>
      <c r="GQ121" s="32"/>
      <c r="GR121" s="32"/>
      <c r="GS121" s="32"/>
      <c r="GT121" s="32"/>
      <c r="GU121" s="32"/>
      <c r="GV121" s="32"/>
      <c r="GW121" s="32"/>
      <c r="GX121" s="32"/>
      <c r="GY121" s="32"/>
      <c r="GZ121" s="32"/>
      <c r="HA121" s="32"/>
      <c r="HB121" s="32"/>
      <c r="HC121" s="32"/>
      <c r="HD121" s="32"/>
      <c r="HE121" s="32"/>
      <c r="HF121" s="32"/>
      <c r="HG121" s="32"/>
      <c r="HH121" s="32"/>
      <c r="HI121" s="32"/>
      <c r="HJ121" s="32"/>
      <c r="HK121" s="32"/>
      <c r="HL121" s="32"/>
      <c r="HM121" s="32"/>
      <c r="HN121" s="32"/>
      <c r="HO121" s="32"/>
      <c r="HP121" s="32"/>
      <c r="HQ121" s="32"/>
      <c r="HR121" s="32"/>
      <c r="HS121" s="32"/>
      <c r="HT121" s="32"/>
      <c r="HU121" s="32"/>
      <c r="HV121" s="32"/>
      <c r="HW121" s="32"/>
      <c r="HX121" s="32"/>
      <c r="HY121" s="32"/>
      <c r="HZ121" s="32"/>
      <c r="IA121" s="32"/>
      <c r="IB121" s="32"/>
      <c r="IC121" s="32"/>
      <c r="ID121" s="32"/>
      <c r="IE121" s="32"/>
      <c r="IF121" s="32"/>
      <c r="IG121" s="32"/>
      <c r="IH121" s="32"/>
      <c r="II121" s="32"/>
      <c r="IJ121" s="32"/>
      <c r="IK121" s="32"/>
      <c r="IL121" s="32"/>
      <c r="IM121" s="32"/>
      <c r="IN121" s="32"/>
      <c r="IO121" s="32"/>
      <c r="IP121" s="32"/>
      <c r="IQ121" s="32"/>
      <c r="IR121" s="32"/>
      <c r="IS121" s="32"/>
      <c r="IT121" s="32"/>
      <c r="IU121" s="32"/>
      <c r="IV121" s="32"/>
      <c r="IW121" s="32"/>
      <c r="IX121" s="32"/>
      <c r="IY121" s="32"/>
      <c r="IZ121" s="32"/>
      <c r="JA121" s="32"/>
      <c r="JB121" s="32"/>
      <c r="JC121" s="32"/>
      <c r="JD121" s="32"/>
      <c r="JE121" s="32"/>
      <c r="JF121" s="32"/>
      <c r="JG121" s="32"/>
      <c r="JH121" s="32"/>
      <c r="JI121" s="32"/>
      <c r="JJ121" s="32"/>
      <c r="JK121" s="32"/>
      <c r="JL121" s="32"/>
      <c r="JM121" s="32"/>
      <c r="JN121" s="32"/>
      <c r="JO121" s="32"/>
      <c r="JP121" s="32"/>
      <c r="JQ121" s="32"/>
      <c r="JR121" s="32"/>
      <c r="JS121" s="32"/>
      <c r="JT121" s="32"/>
      <c r="JU121" s="32"/>
      <c r="JV121" s="32"/>
      <c r="JW121" s="32"/>
      <c r="JX121" s="32"/>
      <c r="JY121" s="32"/>
      <c r="JZ121" s="32"/>
      <c r="KA121" s="32"/>
      <c r="KB121" s="32"/>
      <c r="KC121" s="32"/>
      <c r="KD121" s="32"/>
      <c r="KE121" s="32"/>
      <c r="KF121" s="32"/>
      <c r="KG121" s="32"/>
      <c r="KH121" s="32"/>
      <c r="KI121" s="32"/>
      <c r="KJ121" s="32"/>
      <c r="KK121" s="32"/>
      <c r="KL121" s="32"/>
      <c r="KM121" s="32"/>
      <c r="KN121" s="32"/>
      <c r="KO121" s="32"/>
      <c r="KP121" s="32"/>
      <c r="KQ121" s="32"/>
      <c r="KR121" s="32"/>
      <c r="KS121" s="32"/>
      <c r="KT121" s="32"/>
      <c r="KU121" s="32"/>
      <c r="KV121" s="32"/>
      <c r="KW121" s="32"/>
      <c r="KX121" s="32"/>
      <c r="KY121" s="32"/>
      <c r="KZ121" s="32"/>
      <c r="LA121" s="32"/>
      <c r="LB121" s="32"/>
      <c r="LC121" s="32"/>
      <c r="LD121" s="32"/>
      <c r="LE121" s="32"/>
      <c r="LF121" s="32"/>
      <c r="LG121" s="32"/>
      <c r="LH121" s="32"/>
      <c r="LI121" s="32"/>
      <c r="LJ121" s="32"/>
      <c r="LK121" s="32"/>
      <c r="LL121" s="32"/>
      <c r="LM121" s="32"/>
      <c r="LN121" s="32"/>
      <c r="LO121" s="32"/>
      <c r="LP121" s="32"/>
      <c r="LQ121" s="32"/>
      <c r="LR121" s="32"/>
      <c r="LS121" s="32"/>
      <c r="LT121" s="32"/>
      <c r="LU121" s="32"/>
      <c r="LV121" s="32"/>
      <c r="LW121" s="32"/>
      <c r="LX121" s="32"/>
      <c r="LY121" s="32"/>
      <c r="LZ121" s="32"/>
      <c r="MA121" s="32"/>
      <c r="MB121" s="32"/>
      <c r="MC121" s="32"/>
      <c r="MD121" s="32"/>
      <c r="ME121" s="32"/>
      <c r="MF121" s="32"/>
      <c r="MG121" s="32"/>
      <c r="MH121" s="32"/>
      <c r="MI121" s="32"/>
      <c r="MJ121" s="32"/>
      <c r="MK121" s="32"/>
      <c r="ML121" s="32"/>
      <c r="MM121" s="32"/>
      <c r="MN121" s="32"/>
      <c r="MO121" s="32"/>
      <c r="MP121" s="32"/>
      <c r="MQ121" s="32"/>
      <c r="MR121" s="32"/>
      <c r="MS121" s="32"/>
      <c r="MT121" s="32"/>
      <c r="MU121" s="32"/>
      <c r="MV121" s="32"/>
      <c r="MW121" s="32"/>
      <c r="MX121" s="32"/>
      <c r="MY121" s="32"/>
      <c r="MZ121" s="32"/>
      <c r="NA121" s="32"/>
      <c r="NB121" s="32"/>
      <c r="NC121" s="32"/>
      <c r="ND121" s="32"/>
      <c r="NE121" s="32"/>
      <c r="NF121" s="32"/>
      <c r="NG121" s="32"/>
      <c r="NH121" s="32"/>
      <c r="NI121" s="32"/>
      <c r="NJ121" s="32"/>
      <c r="NK121" s="32"/>
      <c r="NL121" s="32"/>
      <c r="NM121" s="32"/>
      <c r="NN121" s="32"/>
      <c r="NO121" s="32"/>
      <c r="NP121" s="32"/>
      <c r="NQ121" s="32"/>
      <c r="NR121" s="32"/>
      <c r="NS121" s="32"/>
      <c r="NT121" s="32"/>
      <c r="NU121" s="32"/>
      <c r="NV121" s="32"/>
      <c r="NW121" s="32"/>
      <c r="NX121" s="32"/>
      <c r="NY121" s="32"/>
      <c r="NZ121" s="32"/>
      <c r="OA121" s="32"/>
      <c r="OB121" s="32"/>
      <c r="OC121" s="32"/>
      <c r="OD121" s="32"/>
      <c r="OE121" s="32"/>
      <c r="OF121" s="32"/>
      <c r="OG121" s="32"/>
      <c r="OH121" s="32"/>
      <c r="OI121" s="32"/>
      <c r="OJ121" s="32"/>
      <c r="OK121" s="32"/>
      <c r="OL121" s="32"/>
      <c r="OM121" s="32"/>
      <c r="ON121" s="32"/>
      <c r="OO121" s="32"/>
      <c r="OP121" s="32"/>
      <c r="OQ121" s="32"/>
      <c r="OR121" s="32"/>
      <c r="OS121" s="32"/>
      <c r="OT121" s="32"/>
      <c r="OU121" s="32"/>
      <c r="OV121" s="32"/>
      <c r="OW121" s="32"/>
      <c r="OX121" s="32"/>
      <c r="OY121" s="32"/>
      <c r="OZ121" s="32"/>
      <c r="PA121" s="32"/>
      <c r="PB121" s="32"/>
      <c r="PC121" s="32"/>
      <c r="PD121" s="32"/>
      <c r="PE121" s="32"/>
      <c r="PF121" s="32"/>
      <c r="PG121" s="32"/>
      <c r="PH121" s="32"/>
      <c r="PI121" s="32"/>
      <c r="PJ121" s="32"/>
      <c r="PK121" s="32"/>
      <c r="PL121" s="32"/>
      <c r="PM121" s="32"/>
      <c r="PN121" s="32"/>
      <c r="PO121" s="32"/>
      <c r="PP121" s="32"/>
      <c r="PQ121" s="32"/>
      <c r="PR121" s="32"/>
      <c r="PS121" s="32"/>
      <c r="PT121" s="32"/>
      <c r="PU121" s="32"/>
      <c r="PV121" s="32"/>
      <c r="PW121" s="32"/>
      <c r="PX121" s="32"/>
      <c r="PY121" s="32"/>
      <c r="PZ121" s="32"/>
      <c r="QA121" s="32"/>
      <c r="QB121" s="32"/>
      <c r="QC121" s="32"/>
      <c r="QD121" s="32"/>
      <c r="QE121" s="32"/>
      <c r="QF121" s="32"/>
      <c r="QG121" s="32"/>
      <c r="QH121" s="32"/>
      <c r="QI121" s="32"/>
      <c r="QJ121" s="32"/>
      <c r="QK121" s="32"/>
      <c r="QL121" s="32"/>
      <c r="QM121" s="32"/>
      <c r="QN121" s="32"/>
      <c r="QO121" s="32"/>
      <c r="QP121" s="32"/>
      <c r="QQ121" s="32"/>
      <c r="QR121" s="32"/>
      <c r="QS121" s="32"/>
      <c r="QT121" s="32"/>
      <c r="QU121" s="32"/>
      <c r="QV121" s="32"/>
      <c r="QW121" s="32"/>
      <c r="QX121" s="32"/>
      <c r="QY121" s="32"/>
      <c r="QZ121" s="32"/>
      <c r="RA121" s="32"/>
      <c r="RB121" s="32"/>
      <c r="RC121" s="32"/>
      <c r="RD121" s="32"/>
      <c r="RE121" s="32"/>
      <c r="RF121" s="32"/>
      <c r="RG121" s="32"/>
      <c r="RH121" s="32"/>
      <c r="RI121" s="32"/>
      <c r="RJ121" s="32"/>
      <c r="RK121" s="32"/>
      <c r="RL121" s="32"/>
      <c r="RM121" s="32"/>
      <c r="RN121" s="32"/>
      <c r="RO121" s="32"/>
      <c r="RP121" s="32"/>
      <c r="RQ121" s="32"/>
      <c r="RR121" s="32"/>
      <c r="RS121" s="32"/>
      <c r="RT121" s="32"/>
      <c r="RU121" s="32"/>
      <c r="RV121" s="32"/>
      <c r="RW121" s="32"/>
      <c r="RX121" s="32"/>
      <c r="RY121" s="32"/>
      <c r="RZ121" s="32"/>
      <c r="SA121" s="32"/>
      <c r="SB121" s="32"/>
      <c r="SC121" s="32"/>
      <c r="SD121" s="32"/>
      <c r="SE121" s="32"/>
      <c r="SF121" s="32"/>
      <c r="SG121" s="32"/>
      <c r="SH121" s="32"/>
      <c r="SI121" s="32"/>
      <c r="SJ121" s="32"/>
      <c r="SK121" s="32"/>
      <c r="SL121" s="32"/>
      <c r="SM121" s="32"/>
      <c r="SN121" s="32"/>
      <c r="SO121" s="32"/>
      <c r="SP121" s="32"/>
      <c r="SQ121" s="32"/>
      <c r="SR121" s="32"/>
      <c r="SS121" s="32"/>
      <c r="ST121" s="32"/>
      <c r="SU121" s="32"/>
      <c r="SV121" s="32"/>
      <c r="SW121" s="32"/>
      <c r="SX121" s="32"/>
      <c r="SY121" s="32"/>
      <c r="SZ121" s="32"/>
      <c r="TA121" s="32"/>
      <c r="TB121" s="32"/>
      <c r="TC121" s="32"/>
      <c r="TD121" s="32"/>
      <c r="TE121" s="32"/>
      <c r="TF121" s="32"/>
      <c r="TG121" s="32"/>
      <c r="TH121" s="32"/>
      <c r="TI121" s="32"/>
      <c r="TJ121" s="32"/>
      <c r="TK121" s="32"/>
      <c r="TL121" s="32"/>
      <c r="TM121" s="32"/>
      <c r="TN121" s="32"/>
      <c r="TO121" s="32"/>
      <c r="TP121" s="32"/>
      <c r="TQ121" s="32"/>
      <c r="TR121" s="32"/>
      <c r="TS121" s="32"/>
      <c r="TT121" s="32"/>
      <c r="TU121" s="32"/>
      <c r="TV121" s="32"/>
      <c r="TW121" s="32"/>
      <c r="TX121" s="32"/>
      <c r="TY121" s="32"/>
      <c r="TZ121" s="32"/>
      <c r="UA121" s="32"/>
      <c r="UB121" s="32"/>
      <c r="UC121" s="32"/>
      <c r="UD121" s="32"/>
      <c r="UE121" s="32"/>
      <c r="UF121" s="32"/>
      <c r="UG121" s="32"/>
      <c r="UH121" s="32"/>
      <c r="UI121" s="32"/>
      <c r="UJ121" s="32"/>
      <c r="UK121" s="32"/>
      <c r="UL121" s="32"/>
      <c r="UM121" s="32"/>
      <c r="UN121" s="32"/>
      <c r="UO121" s="32"/>
      <c r="UP121" s="32"/>
      <c r="UQ121" s="32"/>
      <c r="UR121" s="32"/>
      <c r="US121" s="32"/>
      <c r="UT121" s="32"/>
      <c r="UU121" s="32"/>
      <c r="UV121" s="32"/>
      <c r="UW121" s="32"/>
      <c r="UX121" s="32"/>
      <c r="UY121" s="32"/>
      <c r="UZ121" s="32"/>
      <c r="VA121" s="32"/>
      <c r="VB121" s="32"/>
      <c r="VC121" s="32"/>
      <c r="VD121" s="32"/>
      <c r="VE121" s="32"/>
      <c r="VF121" s="32"/>
      <c r="VG121" s="32"/>
      <c r="VH121" s="32"/>
      <c r="VI121" s="32"/>
      <c r="VJ121" s="32"/>
      <c r="VK121" s="32"/>
      <c r="VL121" s="32"/>
      <c r="VM121" s="32"/>
      <c r="VN121" s="32"/>
      <c r="VO121" s="32"/>
      <c r="VP121" s="32"/>
      <c r="VQ121" s="32"/>
      <c r="VR121" s="32"/>
      <c r="VS121" s="32"/>
      <c r="VT121" s="32"/>
      <c r="VU121" s="32"/>
      <c r="VV121" s="32"/>
      <c r="VW121" s="32"/>
      <c r="VX121" s="32"/>
      <c r="VY121" s="32"/>
      <c r="VZ121" s="32"/>
      <c r="WA121" s="32"/>
      <c r="WB121" s="32"/>
      <c r="WC121" s="32"/>
      <c r="WD121" s="32"/>
      <c r="WE121" s="32"/>
      <c r="WF121" s="32"/>
      <c r="WG121" s="32"/>
      <c r="WH121" s="32"/>
      <c r="WI121" s="32"/>
      <c r="WJ121" s="32"/>
      <c r="WK121" s="32"/>
      <c r="WL121" s="32"/>
      <c r="WM121" s="32"/>
      <c r="WN121" s="32"/>
      <c r="WO121" s="32"/>
      <c r="WP121" s="32"/>
      <c r="WQ121" s="32"/>
      <c r="WR121" s="32"/>
      <c r="WS121" s="32"/>
      <c r="WT121" s="32"/>
      <c r="WU121" s="32"/>
      <c r="WV121" s="32"/>
      <c r="WW121" s="32"/>
      <c r="WX121" s="32"/>
      <c r="WY121" s="32"/>
      <c r="WZ121" s="32"/>
      <c r="XA121" s="32"/>
      <c r="XB121" s="32"/>
      <c r="XC121" s="32"/>
      <c r="XD121" s="32"/>
      <c r="XE121" s="32"/>
      <c r="XF121" s="32"/>
      <c r="XG121" s="32"/>
      <c r="XH121" s="32"/>
      <c r="XI121" s="32"/>
      <c r="XJ121" s="32"/>
      <c r="XK121" s="32"/>
      <c r="XL121" s="32"/>
      <c r="XM121" s="32"/>
      <c r="XN121" s="32"/>
      <c r="XO121" s="32"/>
      <c r="XP121" s="32"/>
      <c r="XQ121" s="32"/>
      <c r="XR121" s="32"/>
      <c r="XS121" s="32"/>
      <c r="XT121" s="32"/>
      <c r="XU121" s="32"/>
      <c r="XV121" s="32"/>
      <c r="XW121" s="32"/>
      <c r="XX121" s="32"/>
      <c r="XY121" s="32"/>
      <c r="XZ121" s="32"/>
      <c r="YA121" s="32"/>
      <c r="YB121" s="32"/>
      <c r="YC121" s="32"/>
      <c r="YD121" s="32"/>
      <c r="YE121" s="32"/>
      <c r="YF121" s="32"/>
      <c r="YG121" s="32"/>
      <c r="YH121" s="32"/>
      <c r="YI121" s="32"/>
      <c r="YJ121" s="32"/>
      <c r="YK121" s="32"/>
      <c r="YL121" s="32"/>
      <c r="YM121" s="32"/>
      <c r="YN121" s="32"/>
      <c r="YO121" s="32"/>
      <c r="YP121" s="32"/>
      <c r="YQ121" s="32"/>
      <c r="YR121" s="32"/>
      <c r="YS121" s="32"/>
      <c r="YT121" s="32"/>
      <c r="YU121" s="32"/>
      <c r="YV121" s="32"/>
      <c r="YW121" s="32"/>
      <c r="YX121" s="32"/>
      <c r="YY121" s="32"/>
      <c r="YZ121" s="32"/>
      <c r="ZA121" s="32"/>
      <c r="ZB121" s="32"/>
      <c r="ZC121" s="32"/>
      <c r="ZD121" s="32"/>
      <c r="ZE121" s="32"/>
      <c r="ZF121" s="32"/>
      <c r="ZG121" s="32"/>
      <c r="ZH121" s="32"/>
      <c r="ZI121" s="32"/>
      <c r="ZJ121" s="32"/>
      <c r="ZK121" s="32"/>
      <c r="ZL121" s="32"/>
      <c r="ZM121" s="32"/>
      <c r="ZN121" s="32"/>
      <c r="ZO121" s="32"/>
      <c r="ZP121" s="32"/>
      <c r="ZQ121" s="32"/>
      <c r="ZR121" s="32"/>
      <c r="ZS121" s="32"/>
      <c r="ZT121" s="32"/>
      <c r="ZU121" s="32"/>
      <c r="ZV121" s="32"/>
      <c r="ZW121" s="32"/>
      <c r="ZX121" s="32"/>
      <c r="ZY121" s="32"/>
      <c r="ZZ121" s="32"/>
      <c r="AAA121" s="32"/>
      <c r="AAB121" s="32"/>
      <c r="AAC121" s="32"/>
      <c r="AAD121" s="32"/>
      <c r="AAE121" s="32"/>
      <c r="AAF121" s="32"/>
      <c r="AAG121" s="32"/>
      <c r="AAH121" s="32"/>
      <c r="AAI121" s="32"/>
      <c r="AAJ121" s="32"/>
      <c r="AAK121" s="32"/>
      <c r="AAL121" s="32"/>
      <c r="AAM121" s="32"/>
      <c r="AAN121" s="32"/>
      <c r="AAO121" s="32"/>
      <c r="AAP121" s="32"/>
      <c r="AAQ121" s="32"/>
      <c r="AAR121" s="32"/>
      <c r="AAS121" s="32"/>
      <c r="AAT121" s="32"/>
      <c r="AAU121" s="32"/>
      <c r="AAV121" s="32"/>
      <c r="AAW121" s="32"/>
      <c r="AAX121" s="32"/>
      <c r="AAY121" s="32"/>
      <c r="AAZ121" s="32"/>
      <c r="ABA121" s="32"/>
      <c r="ABB121" s="32"/>
      <c r="ABC121" s="32"/>
      <c r="ABD121" s="32"/>
      <c r="ABE121" s="32"/>
      <c r="ABF121" s="32"/>
      <c r="ABG121" s="32"/>
      <c r="ABH121" s="32"/>
      <c r="ABI121" s="32"/>
      <c r="ABJ121" s="32"/>
      <c r="ABK121" s="32"/>
      <c r="ABL121" s="32"/>
      <c r="ABM121" s="32"/>
      <c r="ABN121" s="32"/>
      <c r="ABO121" s="32"/>
      <c r="ABP121" s="32"/>
      <c r="ABQ121" s="32"/>
      <c r="ABR121" s="32"/>
      <c r="ABS121" s="32"/>
      <c r="ABT121" s="32"/>
      <c r="ABU121" s="32"/>
      <c r="ABV121" s="32"/>
      <c r="ABW121" s="32"/>
      <c r="ABX121" s="32"/>
      <c r="ABY121" s="32"/>
      <c r="ABZ121" s="32"/>
      <c r="ACA121" s="32"/>
      <c r="ACB121" s="32"/>
      <c r="ACC121" s="32"/>
      <c r="ACD121" s="32"/>
      <c r="ACE121" s="32"/>
      <c r="ACF121" s="32"/>
      <c r="ACG121" s="32"/>
      <c r="ACH121" s="32"/>
      <c r="ACI121" s="32"/>
      <c r="ACJ121" s="32"/>
      <c r="ACK121" s="32"/>
      <c r="ACL121" s="32"/>
      <c r="ACM121" s="32"/>
      <c r="ACN121" s="32"/>
      <c r="ACO121" s="32"/>
      <c r="ACP121" s="32"/>
      <c r="ACQ121" s="32"/>
      <c r="ACR121" s="32"/>
      <c r="ACS121" s="32"/>
      <c r="ACT121" s="32"/>
      <c r="ACU121" s="32"/>
      <c r="ACV121" s="32"/>
      <c r="ACW121" s="32"/>
      <c r="ACX121" s="32"/>
      <c r="ACY121" s="32"/>
      <c r="ACZ121" s="32"/>
      <c r="ADA121" s="32"/>
      <c r="ADB121" s="32"/>
      <c r="ADC121" s="32"/>
      <c r="ADD121" s="32"/>
      <c r="ADE121" s="32"/>
      <c r="ADF121" s="32"/>
      <c r="ADG121" s="32"/>
      <c r="ADH121" s="32"/>
      <c r="ADI121" s="32"/>
      <c r="ADJ121" s="32"/>
      <c r="ADK121" s="32"/>
      <c r="ADL121" s="32"/>
      <c r="ADM121" s="32"/>
      <c r="ADN121" s="32"/>
      <c r="ADO121" s="32"/>
      <c r="ADP121" s="32"/>
      <c r="ADQ121" s="32"/>
      <c r="ADR121" s="32"/>
      <c r="ADS121" s="32"/>
      <c r="ADT121" s="32"/>
      <c r="ADU121" s="32"/>
      <c r="ADV121" s="32"/>
      <c r="ADW121" s="32"/>
      <c r="ADX121" s="32"/>
      <c r="ADY121" s="32"/>
      <c r="ADZ121" s="32"/>
      <c r="AEA121" s="32"/>
      <c r="AEB121" s="32"/>
      <c r="AEC121" s="32"/>
      <c r="AED121" s="32"/>
      <c r="AEE121" s="32"/>
      <c r="AEF121" s="32"/>
      <c r="AEG121" s="32"/>
      <c r="AEH121" s="32"/>
      <c r="AEI121" s="32"/>
      <c r="AEJ121" s="32"/>
      <c r="AEK121" s="32"/>
      <c r="AEL121" s="32"/>
      <c r="AEM121" s="32"/>
      <c r="AEN121" s="32"/>
      <c r="AEO121" s="32"/>
      <c r="AEP121" s="32"/>
      <c r="AEQ121" s="32"/>
      <c r="AER121" s="32"/>
      <c r="AES121" s="32"/>
      <c r="AET121" s="32"/>
      <c r="AEU121" s="32"/>
      <c r="AEV121" s="32"/>
      <c r="AEW121" s="32"/>
      <c r="AEX121" s="32"/>
      <c r="AEY121" s="32"/>
      <c r="AEZ121" s="32"/>
      <c r="AFA121" s="32"/>
      <c r="AFB121" s="32"/>
      <c r="AFC121" s="32"/>
      <c r="AFD121" s="32"/>
      <c r="AFE121" s="32"/>
      <c r="AFF121" s="32"/>
      <c r="AFG121" s="32"/>
      <c r="AFH121" s="32"/>
      <c r="AFI121" s="32"/>
      <c r="AFJ121" s="32"/>
      <c r="AFK121" s="32"/>
      <c r="AFL121" s="32"/>
      <c r="AFM121" s="32"/>
      <c r="AFN121" s="32"/>
      <c r="AFO121" s="32"/>
      <c r="AFP121" s="32"/>
      <c r="AFQ121" s="32"/>
      <c r="AFR121" s="32"/>
      <c r="AFS121" s="32"/>
      <c r="AFT121" s="32"/>
      <c r="AFU121" s="32"/>
      <c r="AFV121" s="32"/>
      <c r="AFW121" s="32"/>
      <c r="AFX121" s="32"/>
      <c r="AFY121" s="32"/>
      <c r="AFZ121" s="32"/>
      <c r="AGA121" s="32"/>
      <c r="AGB121" s="32"/>
      <c r="AGC121" s="32"/>
      <c r="AGD121" s="32"/>
      <c r="AGE121" s="32"/>
      <c r="AGF121" s="32"/>
      <c r="AGG121" s="32"/>
      <c r="AGH121" s="32"/>
      <c r="AGI121" s="32"/>
      <c r="AGJ121" s="32"/>
      <c r="AGK121" s="32"/>
      <c r="AGL121" s="32"/>
      <c r="AGM121" s="32"/>
      <c r="AGN121" s="32"/>
      <c r="AGO121" s="32"/>
      <c r="AGP121" s="32"/>
      <c r="AGQ121" s="32"/>
      <c r="AGR121" s="32"/>
      <c r="AGS121" s="32"/>
      <c r="AGT121" s="32"/>
      <c r="AGU121" s="32"/>
      <c r="AGV121" s="32"/>
      <c r="AGW121" s="32"/>
      <c r="AGX121" s="32"/>
      <c r="AGY121" s="32"/>
      <c r="AGZ121" s="32"/>
      <c r="AHA121" s="32"/>
      <c r="AHB121" s="32"/>
      <c r="AHC121" s="32"/>
      <c r="AHD121" s="32"/>
      <c r="AHE121" s="32"/>
      <c r="AHF121" s="32"/>
      <c r="AHG121" s="32"/>
      <c r="AHH121" s="32"/>
      <c r="AHI121" s="32"/>
      <c r="AHJ121" s="32"/>
      <c r="AHK121" s="32"/>
      <c r="AHL121" s="32"/>
      <c r="AHM121" s="32"/>
      <c r="AHN121" s="32"/>
      <c r="AHO121" s="32"/>
      <c r="AHP121" s="32"/>
      <c r="AHQ121" s="32"/>
      <c r="AHR121" s="32"/>
      <c r="AHS121" s="32"/>
      <c r="AHT121" s="32"/>
      <c r="AHU121" s="32"/>
      <c r="AHV121" s="32"/>
      <c r="AHW121" s="32"/>
      <c r="AHX121" s="32"/>
      <c r="AHY121" s="32"/>
      <c r="AHZ121" s="32"/>
      <c r="AIA121" s="32"/>
      <c r="AIB121" s="32"/>
      <c r="AIC121" s="32"/>
      <c r="AID121" s="32"/>
      <c r="AIE121" s="32"/>
      <c r="AIF121" s="32"/>
      <c r="AIG121" s="32"/>
      <c r="AIH121" s="32"/>
      <c r="AII121" s="32"/>
      <c r="AIJ121" s="32"/>
      <c r="AIK121" s="32"/>
      <c r="AIL121" s="32"/>
      <c r="AIM121" s="32"/>
      <c r="AIN121" s="32"/>
      <c r="AIO121" s="32"/>
      <c r="AIP121" s="32"/>
      <c r="AIQ121" s="32"/>
      <c r="AIR121" s="32"/>
      <c r="AIS121" s="32"/>
      <c r="AIT121" s="32"/>
      <c r="AIU121" s="32"/>
      <c r="AIV121" s="32"/>
      <c r="AIW121" s="32"/>
      <c r="AIX121" s="32"/>
      <c r="AIY121" s="32"/>
      <c r="AIZ121" s="32"/>
      <c r="AJA121" s="32"/>
      <c r="AJB121" s="32"/>
      <c r="AJC121" s="32"/>
      <c r="AJD121" s="32"/>
      <c r="AJE121" s="32"/>
      <c r="AJF121" s="32"/>
      <c r="AJG121" s="32"/>
      <c r="AJH121" s="32"/>
      <c r="AJI121" s="32"/>
      <c r="AJJ121" s="32"/>
      <c r="AJK121" s="32"/>
      <c r="AJL121" s="32"/>
      <c r="AJM121" s="32"/>
      <c r="AJN121" s="32"/>
      <c r="AJO121" s="32"/>
      <c r="AJP121" s="32"/>
      <c r="AJQ121" s="32"/>
      <c r="AJR121" s="32"/>
      <c r="AJS121" s="32"/>
      <c r="AJT121" s="32"/>
      <c r="AJU121" s="32"/>
      <c r="AJV121" s="32"/>
      <c r="AJW121" s="32"/>
      <c r="AJX121" s="32"/>
      <c r="AJY121" s="32"/>
      <c r="AJZ121" s="32"/>
      <c r="AKA121" s="32"/>
      <c r="AKB121" s="32"/>
      <c r="AKC121" s="32"/>
      <c r="AKD121" s="32"/>
      <c r="AKE121" s="32"/>
      <c r="AKF121" s="32"/>
      <c r="AKG121" s="32"/>
      <c r="AKH121" s="32"/>
      <c r="AKI121" s="32"/>
      <c r="AKJ121" s="32"/>
      <c r="AKK121" s="32"/>
      <c r="AKL121" s="32"/>
      <c r="AKM121" s="32"/>
      <c r="AKN121" s="32"/>
      <c r="AKO121" s="32"/>
      <c r="AKP121" s="32"/>
      <c r="AKQ121" s="32"/>
      <c r="AKR121" s="32"/>
      <c r="AKS121" s="32"/>
      <c r="AKT121" s="32"/>
      <c r="AKU121" s="32"/>
      <c r="AKV121" s="32"/>
      <c r="AKW121" s="32"/>
      <c r="AKX121" s="32"/>
      <c r="AKY121" s="32"/>
      <c r="AKZ121" s="32"/>
      <c r="ALA121" s="32"/>
      <c r="ALB121" s="32"/>
      <c r="ALC121" s="32"/>
      <c r="ALD121" s="32"/>
      <c r="ALE121" s="32"/>
      <c r="ALF121" s="32"/>
      <c r="ALG121" s="32"/>
      <c r="ALH121" s="32"/>
      <c r="ALI121" s="32"/>
      <c r="ALJ121" s="32"/>
      <c r="ALK121" s="32"/>
      <c r="ALL121" s="32"/>
      <c r="ALM121" s="32"/>
      <c r="ALN121" s="32"/>
      <c r="ALO121" s="32"/>
      <c r="ALP121" s="32"/>
      <c r="ALQ121" s="32"/>
      <c r="ALR121" s="32"/>
      <c r="ALS121" s="32"/>
      <c r="ALT121" s="32"/>
      <c r="ALU121" s="32"/>
      <c r="ALV121" s="32"/>
      <c r="ALW121" s="32"/>
      <c r="ALX121" s="32"/>
      <c r="ALY121" s="32"/>
      <c r="ALZ121" s="32"/>
      <c r="AMA121" s="32"/>
      <c r="AMB121" s="32"/>
      <c r="AMC121" s="32"/>
      <c r="AMD121" s="32"/>
      <c r="AME121" s="32"/>
      <c r="AMF121" s="32"/>
      <c r="AMG121" s="32"/>
      <c r="AMH121" s="32"/>
      <c r="AMI121" s="32"/>
      <c r="AMJ121" s="32"/>
    </row>
    <row r="122" spans="1:1024" s="26" customFormat="1" ht="12.75">
      <c r="A122" s="21"/>
      <c r="B122" s="8"/>
      <c r="C122" s="32"/>
      <c r="D122" s="286"/>
      <c r="E122" s="362"/>
      <c r="F122" s="36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2"/>
      <c r="BK122" s="32"/>
      <c r="BL122" s="32"/>
      <c r="BM122" s="32"/>
      <c r="BN122" s="32"/>
      <c r="BO122" s="32"/>
      <c r="BP122" s="32"/>
      <c r="BQ122" s="32"/>
      <c r="BR122" s="32"/>
      <c r="BS122" s="32"/>
      <c r="BT122" s="32"/>
      <c r="BU122" s="32"/>
      <c r="BV122" s="32"/>
      <c r="BW122" s="32"/>
      <c r="BX122" s="32"/>
      <c r="BY122" s="32"/>
      <c r="BZ122" s="32"/>
      <c r="CA122" s="32"/>
      <c r="CB122" s="32"/>
      <c r="CC122" s="32"/>
      <c r="CD122" s="32"/>
      <c r="CE122" s="32"/>
      <c r="CF122" s="32"/>
      <c r="CG122" s="32"/>
      <c r="CH122" s="32"/>
      <c r="CI122" s="32"/>
      <c r="CJ122" s="32"/>
      <c r="CK122" s="32"/>
      <c r="CL122" s="32"/>
      <c r="CM122" s="32"/>
      <c r="CN122" s="32"/>
      <c r="CO122" s="32"/>
      <c r="CP122" s="32"/>
      <c r="CQ122" s="32"/>
      <c r="CR122" s="32"/>
      <c r="CS122" s="32"/>
      <c r="CT122" s="32"/>
      <c r="CU122" s="32"/>
      <c r="CV122" s="32"/>
      <c r="CW122" s="32"/>
      <c r="CX122" s="32"/>
      <c r="CY122" s="32"/>
      <c r="CZ122" s="32"/>
      <c r="DA122" s="32"/>
      <c r="DB122" s="32"/>
      <c r="DC122" s="32"/>
      <c r="DD122" s="32"/>
      <c r="DE122" s="32"/>
      <c r="DF122" s="32"/>
      <c r="DG122" s="32"/>
      <c r="DH122" s="32"/>
      <c r="DI122" s="32"/>
      <c r="DJ122" s="32"/>
      <c r="DK122" s="32"/>
      <c r="DL122" s="32"/>
      <c r="DM122" s="32"/>
      <c r="DN122" s="32"/>
      <c r="DO122" s="32"/>
      <c r="DP122" s="32"/>
      <c r="DQ122" s="32"/>
      <c r="DR122" s="32"/>
      <c r="DS122" s="32"/>
      <c r="DT122" s="32"/>
      <c r="DU122" s="32"/>
      <c r="DV122" s="32"/>
      <c r="DW122" s="32"/>
      <c r="DX122" s="32"/>
      <c r="DY122" s="32"/>
      <c r="DZ122" s="32"/>
      <c r="EA122" s="32"/>
      <c r="EB122" s="32"/>
      <c r="EC122" s="32"/>
      <c r="ED122" s="32"/>
      <c r="EE122" s="32"/>
      <c r="EF122" s="32"/>
      <c r="EG122" s="32"/>
      <c r="EH122" s="32"/>
      <c r="EI122" s="32"/>
      <c r="EJ122" s="32"/>
      <c r="EK122" s="32"/>
      <c r="EL122" s="32"/>
      <c r="EM122" s="32"/>
      <c r="EN122" s="32"/>
      <c r="EO122" s="32"/>
      <c r="EP122" s="32"/>
      <c r="EQ122" s="32"/>
      <c r="ER122" s="32"/>
      <c r="ES122" s="32"/>
      <c r="ET122" s="32"/>
      <c r="EU122" s="32"/>
      <c r="EV122" s="32"/>
      <c r="EW122" s="32"/>
      <c r="EX122" s="32"/>
      <c r="EY122" s="32"/>
      <c r="EZ122" s="32"/>
      <c r="FA122" s="32"/>
      <c r="FB122" s="32"/>
      <c r="FC122" s="32"/>
      <c r="FD122" s="32"/>
      <c r="FE122" s="32"/>
      <c r="FF122" s="32"/>
      <c r="FG122" s="32"/>
      <c r="FH122" s="32"/>
      <c r="FI122" s="32"/>
      <c r="FJ122" s="32"/>
      <c r="FK122" s="32"/>
      <c r="FL122" s="32"/>
      <c r="FM122" s="32"/>
      <c r="FN122" s="32"/>
      <c r="FO122" s="32"/>
      <c r="FP122" s="32"/>
      <c r="FQ122" s="32"/>
      <c r="FR122" s="32"/>
      <c r="FS122" s="32"/>
      <c r="FT122" s="32"/>
      <c r="FU122" s="32"/>
      <c r="FV122" s="32"/>
      <c r="FW122" s="32"/>
      <c r="FX122" s="32"/>
      <c r="FY122" s="32"/>
      <c r="FZ122" s="32"/>
      <c r="GA122" s="32"/>
      <c r="GB122" s="32"/>
      <c r="GC122" s="32"/>
      <c r="GD122" s="32"/>
      <c r="GE122" s="32"/>
      <c r="GF122" s="32"/>
      <c r="GG122" s="32"/>
      <c r="GH122" s="32"/>
      <c r="GI122" s="32"/>
      <c r="GJ122" s="32"/>
      <c r="GK122" s="32"/>
      <c r="GL122" s="32"/>
      <c r="GM122" s="32"/>
      <c r="GN122" s="32"/>
      <c r="GO122" s="32"/>
      <c r="GP122" s="32"/>
      <c r="GQ122" s="32"/>
      <c r="GR122" s="32"/>
      <c r="GS122" s="32"/>
      <c r="GT122" s="32"/>
      <c r="GU122" s="32"/>
      <c r="GV122" s="32"/>
      <c r="GW122" s="32"/>
      <c r="GX122" s="32"/>
      <c r="GY122" s="32"/>
      <c r="GZ122" s="32"/>
      <c r="HA122" s="32"/>
      <c r="HB122" s="32"/>
      <c r="HC122" s="32"/>
      <c r="HD122" s="32"/>
      <c r="HE122" s="32"/>
      <c r="HF122" s="32"/>
      <c r="HG122" s="32"/>
      <c r="HH122" s="32"/>
      <c r="HI122" s="32"/>
      <c r="HJ122" s="32"/>
      <c r="HK122" s="32"/>
      <c r="HL122" s="32"/>
      <c r="HM122" s="32"/>
      <c r="HN122" s="32"/>
      <c r="HO122" s="32"/>
      <c r="HP122" s="32"/>
      <c r="HQ122" s="32"/>
      <c r="HR122" s="32"/>
      <c r="HS122" s="32"/>
      <c r="HT122" s="32"/>
      <c r="HU122" s="32"/>
      <c r="HV122" s="32"/>
      <c r="HW122" s="32"/>
      <c r="HX122" s="32"/>
      <c r="HY122" s="32"/>
      <c r="HZ122" s="32"/>
      <c r="IA122" s="32"/>
      <c r="IB122" s="32"/>
      <c r="IC122" s="32"/>
      <c r="ID122" s="32"/>
      <c r="IE122" s="32"/>
      <c r="IF122" s="32"/>
      <c r="IG122" s="32"/>
      <c r="IH122" s="32"/>
      <c r="II122" s="32"/>
      <c r="IJ122" s="32"/>
      <c r="IK122" s="32"/>
      <c r="IL122" s="32"/>
      <c r="IM122" s="32"/>
      <c r="IN122" s="32"/>
      <c r="IO122" s="32"/>
      <c r="IP122" s="32"/>
      <c r="IQ122" s="32"/>
      <c r="IR122" s="32"/>
      <c r="IS122" s="32"/>
      <c r="IT122" s="32"/>
      <c r="IU122" s="32"/>
      <c r="IV122" s="32"/>
      <c r="IW122" s="32"/>
      <c r="IX122" s="32"/>
      <c r="IY122" s="32"/>
      <c r="IZ122" s="32"/>
      <c r="JA122" s="32"/>
      <c r="JB122" s="32"/>
      <c r="JC122" s="32"/>
      <c r="JD122" s="32"/>
      <c r="JE122" s="32"/>
      <c r="JF122" s="32"/>
      <c r="JG122" s="32"/>
      <c r="JH122" s="32"/>
      <c r="JI122" s="32"/>
      <c r="JJ122" s="32"/>
      <c r="JK122" s="32"/>
      <c r="JL122" s="32"/>
      <c r="JM122" s="32"/>
      <c r="JN122" s="32"/>
      <c r="JO122" s="32"/>
      <c r="JP122" s="32"/>
      <c r="JQ122" s="32"/>
      <c r="JR122" s="32"/>
      <c r="JS122" s="32"/>
      <c r="JT122" s="32"/>
      <c r="JU122" s="32"/>
      <c r="JV122" s="32"/>
      <c r="JW122" s="32"/>
      <c r="JX122" s="32"/>
      <c r="JY122" s="32"/>
      <c r="JZ122" s="32"/>
      <c r="KA122" s="32"/>
      <c r="KB122" s="32"/>
      <c r="KC122" s="32"/>
      <c r="KD122" s="32"/>
      <c r="KE122" s="32"/>
      <c r="KF122" s="32"/>
      <c r="KG122" s="32"/>
      <c r="KH122" s="32"/>
      <c r="KI122" s="32"/>
      <c r="KJ122" s="32"/>
      <c r="KK122" s="32"/>
      <c r="KL122" s="32"/>
      <c r="KM122" s="32"/>
      <c r="KN122" s="32"/>
      <c r="KO122" s="32"/>
      <c r="KP122" s="32"/>
      <c r="KQ122" s="32"/>
      <c r="KR122" s="32"/>
      <c r="KS122" s="32"/>
      <c r="KT122" s="32"/>
      <c r="KU122" s="32"/>
      <c r="KV122" s="32"/>
      <c r="KW122" s="32"/>
      <c r="KX122" s="32"/>
      <c r="KY122" s="32"/>
      <c r="KZ122" s="32"/>
      <c r="LA122" s="32"/>
      <c r="LB122" s="32"/>
      <c r="LC122" s="32"/>
      <c r="LD122" s="32"/>
      <c r="LE122" s="32"/>
      <c r="LF122" s="32"/>
      <c r="LG122" s="32"/>
      <c r="LH122" s="32"/>
      <c r="LI122" s="32"/>
      <c r="LJ122" s="32"/>
      <c r="LK122" s="32"/>
      <c r="LL122" s="32"/>
      <c r="LM122" s="32"/>
      <c r="LN122" s="32"/>
      <c r="LO122" s="32"/>
      <c r="LP122" s="32"/>
      <c r="LQ122" s="32"/>
      <c r="LR122" s="32"/>
      <c r="LS122" s="32"/>
      <c r="LT122" s="32"/>
      <c r="LU122" s="32"/>
      <c r="LV122" s="32"/>
      <c r="LW122" s="32"/>
      <c r="LX122" s="32"/>
      <c r="LY122" s="32"/>
      <c r="LZ122" s="32"/>
      <c r="MA122" s="32"/>
      <c r="MB122" s="32"/>
      <c r="MC122" s="32"/>
      <c r="MD122" s="32"/>
      <c r="ME122" s="32"/>
      <c r="MF122" s="32"/>
      <c r="MG122" s="32"/>
      <c r="MH122" s="32"/>
      <c r="MI122" s="32"/>
      <c r="MJ122" s="32"/>
      <c r="MK122" s="32"/>
      <c r="ML122" s="32"/>
      <c r="MM122" s="32"/>
      <c r="MN122" s="32"/>
      <c r="MO122" s="32"/>
      <c r="MP122" s="32"/>
      <c r="MQ122" s="32"/>
      <c r="MR122" s="32"/>
      <c r="MS122" s="32"/>
      <c r="MT122" s="32"/>
      <c r="MU122" s="32"/>
      <c r="MV122" s="32"/>
      <c r="MW122" s="32"/>
      <c r="MX122" s="32"/>
      <c r="MY122" s="32"/>
      <c r="MZ122" s="32"/>
      <c r="NA122" s="32"/>
      <c r="NB122" s="32"/>
      <c r="NC122" s="32"/>
      <c r="ND122" s="32"/>
      <c r="NE122" s="32"/>
      <c r="NF122" s="32"/>
      <c r="NG122" s="32"/>
      <c r="NH122" s="32"/>
      <c r="NI122" s="32"/>
      <c r="NJ122" s="32"/>
      <c r="NK122" s="32"/>
      <c r="NL122" s="32"/>
      <c r="NM122" s="32"/>
      <c r="NN122" s="32"/>
      <c r="NO122" s="32"/>
      <c r="NP122" s="32"/>
      <c r="NQ122" s="32"/>
      <c r="NR122" s="32"/>
      <c r="NS122" s="32"/>
      <c r="NT122" s="32"/>
      <c r="NU122" s="32"/>
      <c r="NV122" s="32"/>
      <c r="NW122" s="32"/>
      <c r="NX122" s="32"/>
      <c r="NY122" s="32"/>
      <c r="NZ122" s="32"/>
      <c r="OA122" s="32"/>
      <c r="OB122" s="32"/>
      <c r="OC122" s="32"/>
      <c r="OD122" s="32"/>
      <c r="OE122" s="32"/>
      <c r="OF122" s="32"/>
      <c r="OG122" s="32"/>
      <c r="OH122" s="32"/>
      <c r="OI122" s="32"/>
      <c r="OJ122" s="32"/>
      <c r="OK122" s="32"/>
      <c r="OL122" s="32"/>
      <c r="OM122" s="32"/>
      <c r="ON122" s="32"/>
      <c r="OO122" s="32"/>
      <c r="OP122" s="32"/>
      <c r="OQ122" s="32"/>
      <c r="OR122" s="32"/>
      <c r="OS122" s="32"/>
      <c r="OT122" s="32"/>
      <c r="OU122" s="32"/>
      <c r="OV122" s="32"/>
      <c r="OW122" s="32"/>
      <c r="OX122" s="32"/>
      <c r="OY122" s="32"/>
      <c r="OZ122" s="32"/>
      <c r="PA122" s="32"/>
      <c r="PB122" s="32"/>
      <c r="PC122" s="32"/>
      <c r="PD122" s="32"/>
      <c r="PE122" s="32"/>
      <c r="PF122" s="32"/>
      <c r="PG122" s="32"/>
      <c r="PH122" s="32"/>
      <c r="PI122" s="32"/>
      <c r="PJ122" s="32"/>
      <c r="PK122" s="32"/>
      <c r="PL122" s="32"/>
      <c r="PM122" s="32"/>
      <c r="PN122" s="32"/>
      <c r="PO122" s="32"/>
      <c r="PP122" s="32"/>
      <c r="PQ122" s="32"/>
      <c r="PR122" s="32"/>
      <c r="PS122" s="32"/>
      <c r="PT122" s="32"/>
      <c r="PU122" s="32"/>
      <c r="PV122" s="32"/>
      <c r="PW122" s="32"/>
      <c r="PX122" s="32"/>
      <c r="PY122" s="32"/>
      <c r="PZ122" s="32"/>
      <c r="QA122" s="32"/>
      <c r="QB122" s="32"/>
      <c r="QC122" s="32"/>
      <c r="QD122" s="32"/>
      <c r="QE122" s="32"/>
      <c r="QF122" s="32"/>
      <c r="QG122" s="32"/>
      <c r="QH122" s="32"/>
      <c r="QI122" s="32"/>
      <c r="QJ122" s="32"/>
      <c r="QK122" s="32"/>
      <c r="QL122" s="32"/>
      <c r="QM122" s="32"/>
      <c r="QN122" s="32"/>
      <c r="QO122" s="32"/>
      <c r="QP122" s="32"/>
      <c r="QQ122" s="32"/>
      <c r="QR122" s="32"/>
      <c r="QS122" s="32"/>
      <c r="QT122" s="32"/>
      <c r="QU122" s="32"/>
      <c r="QV122" s="32"/>
      <c r="QW122" s="32"/>
      <c r="QX122" s="32"/>
      <c r="QY122" s="32"/>
      <c r="QZ122" s="32"/>
      <c r="RA122" s="32"/>
      <c r="RB122" s="32"/>
      <c r="RC122" s="32"/>
      <c r="RD122" s="32"/>
      <c r="RE122" s="32"/>
      <c r="RF122" s="32"/>
      <c r="RG122" s="32"/>
      <c r="RH122" s="32"/>
      <c r="RI122" s="32"/>
      <c r="RJ122" s="32"/>
      <c r="RK122" s="32"/>
      <c r="RL122" s="32"/>
      <c r="RM122" s="32"/>
      <c r="RN122" s="32"/>
      <c r="RO122" s="32"/>
      <c r="RP122" s="32"/>
      <c r="RQ122" s="32"/>
      <c r="RR122" s="32"/>
      <c r="RS122" s="32"/>
      <c r="RT122" s="32"/>
      <c r="RU122" s="32"/>
      <c r="RV122" s="32"/>
      <c r="RW122" s="32"/>
      <c r="RX122" s="32"/>
      <c r="RY122" s="32"/>
      <c r="RZ122" s="32"/>
      <c r="SA122" s="32"/>
      <c r="SB122" s="32"/>
      <c r="SC122" s="32"/>
      <c r="SD122" s="32"/>
      <c r="SE122" s="32"/>
      <c r="SF122" s="32"/>
      <c r="SG122" s="32"/>
      <c r="SH122" s="32"/>
      <c r="SI122" s="32"/>
      <c r="SJ122" s="32"/>
      <c r="SK122" s="32"/>
      <c r="SL122" s="32"/>
      <c r="SM122" s="32"/>
      <c r="SN122" s="32"/>
      <c r="SO122" s="32"/>
      <c r="SP122" s="32"/>
      <c r="SQ122" s="32"/>
      <c r="SR122" s="32"/>
      <c r="SS122" s="32"/>
      <c r="ST122" s="32"/>
      <c r="SU122" s="32"/>
      <c r="SV122" s="32"/>
      <c r="SW122" s="32"/>
      <c r="SX122" s="32"/>
      <c r="SY122" s="32"/>
      <c r="SZ122" s="32"/>
      <c r="TA122" s="32"/>
      <c r="TB122" s="32"/>
      <c r="TC122" s="32"/>
      <c r="TD122" s="32"/>
      <c r="TE122" s="32"/>
      <c r="TF122" s="32"/>
      <c r="TG122" s="32"/>
      <c r="TH122" s="32"/>
      <c r="TI122" s="32"/>
      <c r="TJ122" s="32"/>
      <c r="TK122" s="32"/>
      <c r="TL122" s="32"/>
      <c r="TM122" s="32"/>
      <c r="TN122" s="32"/>
      <c r="TO122" s="32"/>
      <c r="TP122" s="32"/>
      <c r="TQ122" s="32"/>
      <c r="TR122" s="32"/>
      <c r="TS122" s="32"/>
      <c r="TT122" s="32"/>
      <c r="TU122" s="32"/>
      <c r="TV122" s="32"/>
      <c r="TW122" s="32"/>
      <c r="TX122" s="32"/>
      <c r="TY122" s="32"/>
      <c r="TZ122" s="32"/>
      <c r="UA122" s="32"/>
      <c r="UB122" s="32"/>
      <c r="UC122" s="32"/>
      <c r="UD122" s="32"/>
      <c r="UE122" s="32"/>
      <c r="UF122" s="32"/>
      <c r="UG122" s="32"/>
      <c r="UH122" s="32"/>
      <c r="UI122" s="32"/>
      <c r="UJ122" s="32"/>
      <c r="UK122" s="32"/>
      <c r="UL122" s="32"/>
      <c r="UM122" s="32"/>
      <c r="UN122" s="32"/>
      <c r="UO122" s="32"/>
      <c r="UP122" s="32"/>
      <c r="UQ122" s="32"/>
      <c r="UR122" s="32"/>
      <c r="US122" s="32"/>
      <c r="UT122" s="32"/>
      <c r="UU122" s="32"/>
      <c r="UV122" s="32"/>
      <c r="UW122" s="32"/>
      <c r="UX122" s="32"/>
      <c r="UY122" s="32"/>
      <c r="UZ122" s="32"/>
      <c r="VA122" s="32"/>
      <c r="VB122" s="32"/>
      <c r="VC122" s="32"/>
      <c r="VD122" s="32"/>
      <c r="VE122" s="32"/>
      <c r="VF122" s="32"/>
      <c r="VG122" s="32"/>
      <c r="VH122" s="32"/>
      <c r="VI122" s="32"/>
      <c r="VJ122" s="32"/>
      <c r="VK122" s="32"/>
      <c r="VL122" s="32"/>
      <c r="VM122" s="32"/>
      <c r="VN122" s="32"/>
      <c r="VO122" s="32"/>
      <c r="VP122" s="32"/>
      <c r="VQ122" s="32"/>
      <c r="VR122" s="32"/>
      <c r="VS122" s="32"/>
      <c r="VT122" s="32"/>
      <c r="VU122" s="32"/>
      <c r="VV122" s="32"/>
      <c r="VW122" s="32"/>
      <c r="VX122" s="32"/>
      <c r="VY122" s="32"/>
      <c r="VZ122" s="32"/>
      <c r="WA122" s="32"/>
      <c r="WB122" s="32"/>
      <c r="WC122" s="32"/>
      <c r="WD122" s="32"/>
      <c r="WE122" s="32"/>
      <c r="WF122" s="32"/>
      <c r="WG122" s="32"/>
      <c r="WH122" s="32"/>
      <c r="WI122" s="32"/>
      <c r="WJ122" s="32"/>
      <c r="WK122" s="32"/>
      <c r="WL122" s="32"/>
      <c r="WM122" s="32"/>
      <c r="WN122" s="32"/>
      <c r="WO122" s="32"/>
      <c r="WP122" s="32"/>
      <c r="WQ122" s="32"/>
      <c r="WR122" s="32"/>
      <c r="WS122" s="32"/>
      <c r="WT122" s="32"/>
      <c r="WU122" s="32"/>
      <c r="WV122" s="32"/>
      <c r="WW122" s="32"/>
      <c r="WX122" s="32"/>
      <c r="WY122" s="32"/>
      <c r="WZ122" s="32"/>
      <c r="XA122" s="32"/>
      <c r="XB122" s="32"/>
      <c r="XC122" s="32"/>
      <c r="XD122" s="32"/>
      <c r="XE122" s="32"/>
      <c r="XF122" s="32"/>
      <c r="XG122" s="32"/>
      <c r="XH122" s="32"/>
      <c r="XI122" s="32"/>
      <c r="XJ122" s="32"/>
      <c r="XK122" s="32"/>
      <c r="XL122" s="32"/>
      <c r="XM122" s="32"/>
      <c r="XN122" s="32"/>
      <c r="XO122" s="32"/>
      <c r="XP122" s="32"/>
      <c r="XQ122" s="32"/>
      <c r="XR122" s="32"/>
      <c r="XS122" s="32"/>
      <c r="XT122" s="32"/>
      <c r="XU122" s="32"/>
      <c r="XV122" s="32"/>
      <c r="XW122" s="32"/>
      <c r="XX122" s="32"/>
      <c r="XY122" s="32"/>
      <c r="XZ122" s="32"/>
      <c r="YA122" s="32"/>
      <c r="YB122" s="32"/>
      <c r="YC122" s="32"/>
      <c r="YD122" s="32"/>
      <c r="YE122" s="32"/>
      <c r="YF122" s="32"/>
      <c r="YG122" s="32"/>
      <c r="YH122" s="32"/>
      <c r="YI122" s="32"/>
      <c r="YJ122" s="32"/>
      <c r="YK122" s="32"/>
      <c r="YL122" s="32"/>
      <c r="YM122" s="32"/>
      <c r="YN122" s="32"/>
      <c r="YO122" s="32"/>
      <c r="YP122" s="32"/>
      <c r="YQ122" s="32"/>
      <c r="YR122" s="32"/>
      <c r="YS122" s="32"/>
      <c r="YT122" s="32"/>
      <c r="YU122" s="32"/>
      <c r="YV122" s="32"/>
      <c r="YW122" s="32"/>
      <c r="YX122" s="32"/>
      <c r="YY122" s="32"/>
      <c r="YZ122" s="32"/>
      <c r="ZA122" s="32"/>
      <c r="ZB122" s="32"/>
      <c r="ZC122" s="32"/>
      <c r="ZD122" s="32"/>
      <c r="ZE122" s="32"/>
      <c r="ZF122" s="32"/>
      <c r="ZG122" s="32"/>
      <c r="ZH122" s="32"/>
      <c r="ZI122" s="32"/>
      <c r="ZJ122" s="32"/>
      <c r="ZK122" s="32"/>
      <c r="ZL122" s="32"/>
      <c r="ZM122" s="32"/>
      <c r="ZN122" s="32"/>
      <c r="ZO122" s="32"/>
      <c r="ZP122" s="32"/>
      <c r="ZQ122" s="32"/>
      <c r="ZR122" s="32"/>
      <c r="ZS122" s="32"/>
      <c r="ZT122" s="32"/>
      <c r="ZU122" s="32"/>
      <c r="ZV122" s="32"/>
      <c r="ZW122" s="32"/>
      <c r="ZX122" s="32"/>
      <c r="ZY122" s="32"/>
      <c r="ZZ122" s="32"/>
      <c r="AAA122" s="32"/>
      <c r="AAB122" s="32"/>
      <c r="AAC122" s="32"/>
      <c r="AAD122" s="32"/>
      <c r="AAE122" s="32"/>
      <c r="AAF122" s="32"/>
      <c r="AAG122" s="32"/>
      <c r="AAH122" s="32"/>
      <c r="AAI122" s="32"/>
      <c r="AAJ122" s="32"/>
      <c r="AAK122" s="32"/>
      <c r="AAL122" s="32"/>
      <c r="AAM122" s="32"/>
      <c r="AAN122" s="32"/>
      <c r="AAO122" s="32"/>
      <c r="AAP122" s="32"/>
      <c r="AAQ122" s="32"/>
      <c r="AAR122" s="32"/>
      <c r="AAS122" s="32"/>
      <c r="AAT122" s="32"/>
      <c r="AAU122" s="32"/>
      <c r="AAV122" s="32"/>
      <c r="AAW122" s="32"/>
      <c r="AAX122" s="32"/>
      <c r="AAY122" s="32"/>
      <c r="AAZ122" s="32"/>
      <c r="ABA122" s="32"/>
      <c r="ABB122" s="32"/>
      <c r="ABC122" s="32"/>
      <c r="ABD122" s="32"/>
      <c r="ABE122" s="32"/>
      <c r="ABF122" s="32"/>
      <c r="ABG122" s="32"/>
      <c r="ABH122" s="32"/>
      <c r="ABI122" s="32"/>
      <c r="ABJ122" s="32"/>
      <c r="ABK122" s="32"/>
      <c r="ABL122" s="32"/>
      <c r="ABM122" s="32"/>
      <c r="ABN122" s="32"/>
      <c r="ABO122" s="32"/>
      <c r="ABP122" s="32"/>
      <c r="ABQ122" s="32"/>
      <c r="ABR122" s="32"/>
      <c r="ABS122" s="32"/>
      <c r="ABT122" s="32"/>
      <c r="ABU122" s="32"/>
      <c r="ABV122" s="32"/>
      <c r="ABW122" s="32"/>
      <c r="ABX122" s="32"/>
      <c r="ABY122" s="32"/>
      <c r="ABZ122" s="32"/>
      <c r="ACA122" s="32"/>
      <c r="ACB122" s="32"/>
      <c r="ACC122" s="32"/>
      <c r="ACD122" s="32"/>
      <c r="ACE122" s="32"/>
      <c r="ACF122" s="32"/>
      <c r="ACG122" s="32"/>
      <c r="ACH122" s="32"/>
      <c r="ACI122" s="32"/>
      <c r="ACJ122" s="32"/>
      <c r="ACK122" s="32"/>
      <c r="ACL122" s="32"/>
      <c r="ACM122" s="32"/>
      <c r="ACN122" s="32"/>
      <c r="ACO122" s="32"/>
      <c r="ACP122" s="32"/>
      <c r="ACQ122" s="32"/>
      <c r="ACR122" s="32"/>
      <c r="ACS122" s="32"/>
      <c r="ACT122" s="32"/>
      <c r="ACU122" s="32"/>
      <c r="ACV122" s="32"/>
      <c r="ACW122" s="32"/>
      <c r="ACX122" s="32"/>
      <c r="ACY122" s="32"/>
      <c r="ACZ122" s="32"/>
      <c r="ADA122" s="32"/>
      <c r="ADB122" s="32"/>
      <c r="ADC122" s="32"/>
      <c r="ADD122" s="32"/>
      <c r="ADE122" s="32"/>
      <c r="ADF122" s="32"/>
      <c r="ADG122" s="32"/>
      <c r="ADH122" s="32"/>
      <c r="ADI122" s="32"/>
      <c r="ADJ122" s="32"/>
      <c r="ADK122" s="32"/>
      <c r="ADL122" s="32"/>
      <c r="ADM122" s="32"/>
      <c r="ADN122" s="32"/>
      <c r="ADO122" s="32"/>
      <c r="ADP122" s="32"/>
      <c r="ADQ122" s="32"/>
      <c r="ADR122" s="32"/>
      <c r="ADS122" s="32"/>
      <c r="ADT122" s="32"/>
      <c r="ADU122" s="32"/>
      <c r="ADV122" s="32"/>
      <c r="ADW122" s="32"/>
      <c r="ADX122" s="32"/>
      <c r="ADY122" s="32"/>
      <c r="ADZ122" s="32"/>
      <c r="AEA122" s="32"/>
      <c r="AEB122" s="32"/>
      <c r="AEC122" s="32"/>
      <c r="AED122" s="32"/>
      <c r="AEE122" s="32"/>
      <c r="AEF122" s="32"/>
      <c r="AEG122" s="32"/>
      <c r="AEH122" s="32"/>
      <c r="AEI122" s="32"/>
      <c r="AEJ122" s="32"/>
      <c r="AEK122" s="32"/>
      <c r="AEL122" s="32"/>
      <c r="AEM122" s="32"/>
      <c r="AEN122" s="32"/>
      <c r="AEO122" s="32"/>
      <c r="AEP122" s="32"/>
      <c r="AEQ122" s="32"/>
      <c r="AER122" s="32"/>
      <c r="AES122" s="32"/>
      <c r="AET122" s="32"/>
      <c r="AEU122" s="32"/>
      <c r="AEV122" s="32"/>
      <c r="AEW122" s="32"/>
      <c r="AEX122" s="32"/>
      <c r="AEY122" s="32"/>
      <c r="AEZ122" s="32"/>
      <c r="AFA122" s="32"/>
      <c r="AFB122" s="32"/>
      <c r="AFC122" s="32"/>
      <c r="AFD122" s="32"/>
      <c r="AFE122" s="32"/>
      <c r="AFF122" s="32"/>
      <c r="AFG122" s="32"/>
      <c r="AFH122" s="32"/>
      <c r="AFI122" s="32"/>
      <c r="AFJ122" s="32"/>
      <c r="AFK122" s="32"/>
      <c r="AFL122" s="32"/>
      <c r="AFM122" s="32"/>
      <c r="AFN122" s="32"/>
      <c r="AFO122" s="32"/>
      <c r="AFP122" s="32"/>
      <c r="AFQ122" s="32"/>
      <c r="AFR122" s="32"/>
      <c r="AFS122" s="32"/>
      <c r="AFT122" s="32"/>
      <c r="AFU122" s="32"/>
      <c r="AFV122" s="32"/>
      <c r="AFW122" s="32"/>
      <c r="AFX122" s="32"/>
      <c r="AFY122" s="32"/>
      <c r="AFZ122" s="32"/>
      <c r="AGA122" s="32"/>
      <c r="AGB122" s="32"/>
      <c r="AGC122" s="32"/>
      <c r="AGD122" s="32"/>
      <c r="AGE122" s="32"/>
      <c r="AGF122" s="32"/>
      <c r="AGG122" s="32"/>
      <c r="AGH122" s="32"/>
      <c r="AGI122" s="32"/>
      <c r="AGJ122" s="32"/>
      <c r="AGK122" s="32"/>
      <c r="AGL122" s="32"/>
      <c r="AGM122" s="32"/>
      <c r="AGN122" s="32"/>
      <c r="AGO122" s="32"/>
      <c r="AGP122" s="32"/>
      <c r="AGQ122" s="32"/>
      <c r="AGR122" s="32"/>
      <c r="AGS122" s="32"/>
      <c r="AGT122" s="32"/>
      <c r="AGU122" s="32"/>
      <c r="AGV122" s="32"/>
      <c r="AGW122" s="32"/>
      <c r="AGX122" s="32"/>
      <c r="AGY122" s="32"/>
      <c r="AGZ122" s="32"/>
      <c r="AHA122" s="32"/>
      <c r="AHB122" s="32"/>
      <c r="AHC122" s="32"/>
      <c r="AHD122" s="32"/>
      <c r="AHE122" s="32"/>
      <c r="AHF122" s="32"/>
      <c r="AHG122" s="32"/>
      <c r="AHH122" s="32"/>
      <c r="AHI122" s="32"/>
      <c r="AHJ122" s="32"/>
      <c r="AHK122" s="32"/>
      <c r="AHL122" s="32"/>
      <c r="AHM122" s="32"/>
      <c r="AHN122" s="32"/>
      <c r="AHO122" s="32"/>
      <c r="AHP122" s="32"/>
      <c r="AHQ122" s="32"/>
      <c r="AHR122" s="32"/>
      <c r="AHS122" s="32"/>
      <c r="AHT122" s="32"/>
      <c r="AHU122" s="32"/>
      <c r="AHV122" s="32"/>
      <c r="AHW122" s="32"/>
      <c r="AHX122" s="32"/>
      <c r="AHY122" s="32"/>
      <c r="AHZ122" s="32"/>
      <c r="AIA122" s="32"/>
      <c r="AIB122" s="32"/>
      <c r="AIC122" s="32"/>
      <c r="AID122" s="32"/>
      <c r="AIE122" s="32"/>
      <c r="AIF122" s="32"/>
      <c r="AIG122" s="32"/>
      <c r="AIH122" s="32"/>
      <c r="AII122" s="32"/>
      <c r="AIJ122" s="32"/>
      <c r="AIK122" s="32"/>
      <c r="AIL122" s="32"/>
      <c r="AIM122" s="32"/>
      <c r="AIN122" s="32"/>
      <c r="AIO122" s="32"/>
      <c r="AIP122" s="32"/>
      <c r="AIQ122" s="32"/>
      <c r="AIR122" s="32"/>
      <c r="AIS122" s="32"/>
      <c r="AIT122" s="32"/>
      <c r="AIU122" s="32"/>
      <c r="AIV122" s="32"/>
      <c r="AIW122" s="32"/>
      <c r="AIX122" s="32"/>
      <c r="AIY122" s="32"/>
      <c r="AIZ122" s="32"/>
      <c r="AJA122" s="32"/>
      <c r="AJB122" s="32"/>
      <c r="AJC122" s="32"/>
      <c r="AJD122" s="32"/>
      <c r="AJE122" s="32"/>
      <c r="AJF122" s="32"/>
      <c r="AJG122" s="32"/>
      <c r="AJH122" s="32"/>
      <c r="AJI122" s="32"/>
      <c r="AJJ122" s="32"/>
      <c r="AJK122" s="32"/>
      <c r="AJL122" s="32"/>
      <c r="AJM122" s="32"/>
      <c r="AJN122" s="32"/>
      <c r="AJO122" s="32"/>
      <c r="AJP122" s="32"/>
      <c r="AJQ122" s="32"/>
      <c r="AJR122" s="32"/>
      <c r="AJS122" s="32"/>
      <c r="AJT122" s="32"/>
      <c r="AJU122" s="32"/>
      <c r="AJV122" s="32"/>
      <c r="AJW122" s="32"/>
      <c r="AJX122" s="32"/>
      <c r="AJY122" s="32"/>
      <c r="AJZ122" s="32"/>
      <c r="AKA122" s="32"/>
      <c r="AKB122" s="32"/>
      <c r="AKC122" s="32"/>
      <c r="AKD122" s="32"/>
      <c r="AKE122" s="32"/>
      <c r="AKF122" s="32"/>
      <c r="AKG122" s="32"/>
      <c r="AKH122" s="32"/>
      <c r="AKI122" s="32"/>
      <c r="AKJ122" s="32"/>
      <c r="AKK122" s="32"/>
      <c r="AKL122" s="32"/>
      <c r="AKM122" s="32"/>
      <c r="AKN122" s="32"/>
      <c r="AKO122" s="32"/>
      <c r="AKP122" s="32"/>
      <c r="AKQ122" s="32"/>
      <c r="AKR122" s="32"/>
      <c r="AKS122" s="32"/>
      <c r="AKT122" s="32"/>
      <c r="AKU122" s="32"/>
      <c r="AKV122" s="32"/>
      <c r="AKW122" s="32"/>
      <c r="AKX122" s="32"/>
      <c r="AKY122" s="32"/>
      <c r="AKZ122" s="32"/>
      <c r="ALA122" s="32"/>
      <c r="ALB122" s="32"/>
      <c r="ALC122" s="32"/>
      <c r="ALD122" s="32"/>
      <c r="ALE122" s="32"/>
      <c r="ALF122" s="32"/>
      <c r="ALG122" s="32"/>
      <c r="ALH122" s="32"/>
      <c r="ALI122" s="32"/>
      <c r="ALJ122" s="32"/>
      <c r="ALK122" s="32"/>
      <c r="ALL122" s="32"/>
      <c r="ALM122" s="32"/>
      <c r="ALN122" s="32"/>
      <c r="ALO122" s="32"/>
      <c r="ALP122" s="32"/>
      <c r="ALQ122" s="32"/>
      <c r="ALR122" s="32"/>
      <c r="ALS122" s="32"/>
      <c r="ALT122" s="32"/>
      <c r="ALU122" s="32"/>
      <c r="ALV122" s="32"/>
      <c r="ALW122" s="32"/>
      <c r="ALX122" s="32"/>
      <c r="ALY122" s="32"/>
      <c r="ALZ122" s="32"/>
      <c r="AMA122" s="32"/>
      <c r="AMB122" s="32"/>
      <c r="AMC122" s="32"/>
      <c r="AMD122" s="32"/>
      <c r="AME122" s="32"/>
      <c r="AMF122" s="32"/>
      <c r="AMG122" s="32"/>
      <c r="AMH122" s="32"/>
      <c r="AMI122" s="32"/>
      <c r="AMJ122" s="32"/>
    </row>
    <row r="123" spans="1:1024" s="26" customFormat="1" ht="12.75">
      <c r="A123" s="21"/>
      <c r="B123" s="8"/>
      <c r="C123" s="32"/>
      <c r="D123" s="286"/>
      <c r="E123" s="362"/>
      <c r="F123" s="36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c r="BK123" s="32"/>
      <c r="BL123" s="32"/>
      <c r="BM123" s="32"/>
      <c r="BN123" s="32"/>
      <c r="BO123" s="32"/>
      <c r="BP123" s="32"/>
      <c r="BQ123" s="32"/>
      <c r="BR123" s="32"/>
      <c r="BS123" s="32"/>
      <c r="BT123" s="32"/>
      <c r="BU123" s="32"/>
      <c r="BV123" s="32"/>
      <c r="BW123" s="32"/>
      <c r="BX123" s="32"/>
      <c r="BY123" s="32"/>
      <c r="BZ123" s="32"/>
      <c r="CA123" s="32"/>
      <c r="CB123" s="32"/>
      <c r="CC123" s="32"/>
      <c r="CD123" s="32"/>
      <c r="CE123" s="32"/>
      <c r="CF123" s="32"/>
      <c r="CG123" s="32"/>
      <c r="CH123" s="32"/>
      <c r="CI123" s="32"/>
      <c r="CJ123" s="32"/>
      <c r="CK123" s="32"/>
      <c r="CL123" s="32"/>
      <c r="CM123" s="32"/>
      <c r="CN123" s="32"/>
      <c r="CO123" s="32"/>
      <c r="CP123" s="32"/>
      <c r="CQ123" s="32"/>
      <c r="CR123" s="32"/>
      <c r="CS123" s="32"/>
      <c r="CT123" s="32"/>
      <c r="CU123" s="32"/>
      <c r="CV123" s="32"/>
      <c r="CW123" s="32"/>
      <c r="CX123" s="32"/>
      <c r="CY123" s="32"/>
      <c r="CZ123" s="32"/>
      <c r="DA123" s="32"/>
      <c r="DB123" s="32"/>
      <c r="DC123" s="32"/>
      <c r="DD123" s="32"/>
      <c r="DE123" s="32"/>
      <c r="DF123" s="32"/>
      <c r="DG123" s="32"/>
      <c r="DH123" s="32"/>
      <c r="DI123" s="32"/>
      <c r="DJ123" s="32"/>
      <c r="DK123" s="32"/>
      <c r="DL123" s="32"/>
      <c r="DM123" s="32"/>
      <c r="DN123" s="32"/>
      <c r="DO123" s="32"/>
      <c r="DP123" s="32"/>
      <c r="DQ123" s="32"/>
      <c r="DR123" s="32"/>
      <c r="DS123" s="32"/>
      <c r="DT123" s="32"/>
      <c r="DU123" s="32"/>
      <c r="DV123" s="32"/>
      <c r="DW123" s="32"/>
      <c r="DX123" s="32"/>
      <c r="DY123" s="32"/>
      <c r="DZ123" s="32"/>
      <c r="EA123" s="32"/>
      <c r="EB123" s="32"/>
      <c r="EC123" s="32"/>
      <c r="ED123" s="32"/>
      <c r="EE123" s="32"/>
      <c r="EF123" s="32"/>
      <c r="EG123" s="32"/>
      <c r="EH123" s="32"/>
      <c r="EI123" s="32"/>
      <c r="EJ123" s="32"/>
      <c r="EK123" s="32"/>
      <c r="EL123" s="32"/>
      <c r="EM123" s="32"/>
      <c r="EN123" s="32"/>
      <c r="EO123" s="32"/>
      <c r="EP123" s="32"/>
      <c r="EQ123" s="32"/>
      <c r="ER123" s="32"/>
      <c r="ES123" s="32"/>
      <c r="ET123" s="32"/>
      <c r="EU123" s="32"/>
      <c r="EV123" s="32"/>
      <c r="EW123" s="32"/>
      <c r="EX123" s="32"/>
      <c r="EY123" s="32"/>
      <c r="EZ123" s="32"/>
      <c r="FA123" s="32"/>
      <c r="FB123" s="32"/>
      <c r="FC123" s="32"/>
      <c r="FD123" s="32"/>
      <c r="FE123" s="32"/>
      <c r="FF123" s="32"/>
      <c r="FG123" s="32"/>
      <c r="FH123" s="32"/>
      <c r="FI123" s="32"/>
      <c r="FJ123" s="32"/>
      <c r="FK123" s="32"/>
      <c r="FL123" s="32"/>
      <c r="FM123" s="32"/>
      <c r="FN123" s="32"/>
      <c r="FO123" s="32"/>
      <c r="FP123" s="32"/>
      <c r="FQ123" s="32"/>
      <c r="FR123" s="32"/>
      <c r="FS123" s="32"/>
      <c r="FT123" s="32"/>
      <c r="FU123" s="32"/>
      <c r="FV123" s="32"/>
      <c r="FW123" s="32"/>
      <c r="FX123" s="32"/>
      <c r="FY123" s="32"/>
      <c r="FZ123" s="32"/>
      <c r="GA123" s="32"/>
      <c r="GB123" s="32"/>
      <c r="GC123" s="32"/>
      <c r="GD123" s="32"/>
      <c r="GE123" s="32"/>
      <c r="GF123" s="32"/>
      <c r="GG123" s="32"/>
      <c r="GH123" s="32"/>
      <c r="GI123" s="32"/>
      <c r="GJ123" s="32"/>
      <c r="GK123" s="32"/>
      <c r="GL123" s="32"/>
      <c r="GM123" s="32"/>
      <c r="GN123" s="32"/>
      <c r="GO123" s="32"/>
      <c r="GP123" s="32"/>
      <c r="GQ123" s="32"/>
      <c r="GR123" s="32"/>
      <c r="GS123" s="32"/>
      <c r="GT123" s="32"/>
      <c r="GU123" s="32"/>
      <c r="GV123" s="32"/>
      <c r="GW123" s="32"/>
      <c r="GX123" s="32"/>
      <c r="GY123" s="32"/>
      <c r="GZ123" s="32"/>
      <c r="HA123" s="32"/>
      <c r="HB123" s="32"/>
      <c r="HC123" s="32"/>
      <c r="HD123" s="32"/>
      <c r="HE123" s="32"/>
      <c r="HF123" s="32"/>
      <c r="HG123" s="32"/>
      <c r="HH123" s="32"/>
      <c r="HI123" s="32"/>
      <c r="HJ123" s="32"/>
      <c r="HK123" s="32"/>
      <c r="HL123" s="32"/>
      <c r="HM123" s="32"/>
      <c r="HN123" s="32"/>
      <c r="HO123" s="32"/>
      <c r="HP123" s="32"/>
      <c r="HQ123" s="32"/>
      <c r="HR123" s="32"/>
      <c r="HS123" s="32"/>
      <c r="HT123" s="32"/>
      <c r="HU123" s="32"/>
      <c r="HV123" s="32"/>
      <c r="HW123" s="32"/>
      <c r="HX123" s="32"/>
      <c r="HY123" s="32"/>
      <c r="HZ123" s="32"/>
      <c r="IA123" s="32"/>
      <c r="IB123" s="32"/>
      <c r="IC123" s="32"/>
      <c r="ID123" s="32"/>
      <c r="IE123" s="32"/>
      <c r="IF123" s="32"/>
      <c r="IG123" s="32"/>
      <c r="IH123" s="32"/>
      <c r="II123" s="32"/>
      <c r="IJ123" s="32"/>
      <c r="IK123" s="32"/>
      <c r="IL123" s="32"/>
      <c r="IM123" s="32"/>
      <c r="IN123" s="32"/>
      <c r="IO123" s="32"/>
      <c r="IP123" s="32"/>
      <c r="IQ123" s="32"/>
      <c r="IR123" s="32"/>
      <c r="IS123" s="32"/>
      <c r="IT123" s="32"/>
      <c r="IU123" s="32"/>
      <c r="IV123" s="32"/>
      <c r="IW123" s="32"/>
      <c r="IX123" s="32"/>
      <c r="IY123" s="32"/>
      <c r="IZ123" s="32"/>
      <c r="JA123" s="32"/>
      <c r="JB123" s="32"/>
      <c r="JC123" s="32"/>
      <c r="JD123" s="32"/>
      <c r="JE123" s="32"/>
      <c r="JF123" s="32"/>
      <c r="JG123" s="32"/>
      <c r="JH123" s="32"/>
      <c r="JI123" s="32"/>
      <c r="JJ123" s="32"/>
      <c r="JK123" s="32"/>
      <c r="JL123" s="32"/>
      <c r="JM123" s="32"/>
      <c r="JN123" s="32"/>
      <c r="JO123" s="32"/>
      <c r="JP123" s="32"/>
      <c r="JQ123" s="32"/>
      <c r="JR123" s="32"/>
      <c r="JS123" s="32"/>
      <c r="JT123" s="32"/>
      <c r="JU123" s="32"/>
      <c r="JV123" s="32"/>
      <c r="JW123" s="32"/>
      <c r="JX123" s="32"/>
      <c r="JY123" s="32"/>
      <c r="JZ123" s="32"/>
      <c r="KA123" s="32"/>
      <c r="KB123" s="32"/>
      <c r="KC123" s="32"/>
      <c r="KD123" s="32"/>
      <c r="KE123" s="32"/>
      <c r="KF123" s="32"/>
      <c r="KG123" s="32"/>
      <c r="KH123" s="32"/>
      <c r="KI123" s="32"/>
      <c r="KJ123" s="32"/>
      <c r="KK123" s="32"/>
      <c r="KL123" s="32"/>
      <c r="KM123" s="32"/>
      <c r="KN123" s="32"/>
      <c r="KO123" s="32"/>
      <c r="KP123" s="32"/>
      <c r="KQ123" s="32"/>
      <c r="KR123" s="32"/>
      <c r="KS123" s="32"/>
      <c r="KT123" s="32"/>
      <c r="KU123" s="32"/>
      <c r="KV123" s="32"/>
      <c r="KW123" s="32"/>
      <c r="KX123" s="32"/>
      <c r="KY123" s="32"/>
      <c r="KZ123" s="32"/>
      <c r="LA123" s="32"/>
      <c r="LB123" s="32"/>
      <c r="LC123" s="32"/>
      <c r="LD123" s="32"/>
      <c r="LE123" s="32"/>
      <c r="LF123" s="32"/>
      <c r="LG123" s="32"/>
      <c r="LH123" s="32"/>
      <c r="LI123" s="32"/>
      <c r="LJ123" s="32"/>
      <c r="LK123" s="32"/>
      <c r="LL123" s="32"/>
      <c r="LM123" s="32"/>
      <c r="LN123" s="32"/>
      <c r="LO123" s="32"/>
      <c r="LP123" s="32"/>
      <c r="LQ123" s="32"/>
      <c r="LR123" s="32"/>
      <c r="LS123" s="32"/>
      <c r="LT123" s="32"/>
      <c r="LU123" s="32"/>
      <c r="LV123" s="32"/>
      <c r="LW123" s="32"/>
      <c r="LX123" s="32"/>
      <c r="LY123" s="32"/>
      <c r="LZ123" s="32"/>
      <c r="MA123" s="32"/>
      <c r="MB123" s="32"/>
      <c r="MC123" s="32"/>
      <c r="MD123" s="32"/>
      <c r="ME123" s="32"/>
      <c r="MF123" s="32"/>
      <c r="MG123" s="32"/>
      <c r="MH123" s="32"/>
      <c r="MI123" s="32"/>
      <c r="MJ123" s="32"/>
      <c r="MK123" s="32"/>
      <c r="ML123" s="32"/>
      <c r="MM123" s="32"/>
      <c r="MN123" s="32"/>
      <c r="MO123" s="32"/>
      <c r="MP123" s="32"/>
      <c r="MQ123" s="32"/>
      <c r="MR123" s="32"/>
      <c r="MS123" s="32"/>
      <c r="MT123" s="32"/>
      <c r="MU123" s="32"/>
      <c r="MV123" s="32"/>
      <c r="MW123" s="32"/>
      <c r="MX123" s="32"/>
      <c r="MY123" s="32"/>
      <c r="MZ123" s="32"/>
      <c r="NA123" s="32"/>
      <c r="NB123" s="32"/>
      <c r="NC123" s="32"/>
      <c r="ND123" s="32"/>
      <c r="NE123" s="32"/>
      <c r="NF123" s="32"/>
      <c r="NG123" s="32"/>
      <c r="NH123" s="32"/>
      <c r="NI123" s="32"/>
      <c r="NJ123" s="32"/>
      <c r="NK123" s="32"/>
      <c r="NL123" s="32"/>
      <c r="NM123" s="32"/>
      <c r="NN123" s="32"/>
      <c r="NO123" s="32"/>
      <c r="NP123" s="32"/>
      <c r="NQ123" s="32"/>
      <c r="NR123" s="32"/>
      <c r="NS123" s="32"/>
      <c r="NT123" s="32"/>
      <c r="NU123" s="32"/>
      <c r="NV123" s="32"/>
      <c r="NW123" s="32"/>
      <c r="NX123" s="32"/>
      <c r="NY123" s="32"/>
      <c r="NZ123" s="32"/>
      <c r="OA123" s="32"/>
      <c r="OB123" s="32"/>
      <c r="OC123" s="32"/>
      <c r="OD123" s="32"/>
      <c r="OE123" s="32"/>
      <c r="OF123" s="32"/>
      <c r="OG123" s="32"/>
      <c r="OH123" s="32"/>
      <c r="OI123" s="32"/>
      <c r="OJ123" s="32"/>
      <c r="OK123" s="32"/>
      <c r="OL123" s="32"/>
      <c r="OM123" s="32"/>
      <c r="ON123" s="32"/>
      <c r="OO123" s="32"/>
      <c r="OP123" s="32"/>
      <c r="OQ123" s="32"/>
      <c r="OR123" s="32"/>
      <c r="OS123" s="32"/>
      <c r="OT123" s="32"/>
      <c r="OU123" s="32"/>
      <c r="OV123" s="32"/>
      <c r="OW123" s="32"/>
      <c r="OX123" s="32"/>
      <c r="OY123" s="32"/>
      <c r="OZ123" s="32"/>
      <c r="PA123" s="32"/>
      <c r="PB123" s="32"/>
      <c r="PC123" s="32"/>
      <c r="PD123" s="32"/>
      <c r="PE123" s="32"/>
      <c r="PF123" s="32"/>
      <c r="PG123" s="32"/>
      <c r="PH123" s="32"/>
      <c r="PI123" s="32"/>
      <c r="PJ123" s="32"/>
      <c r="PK123" s="32"/>
      <c r="PL123" s="32"/>
      <c r="PM123" s="32"/>
      <c r="PN123" s="32"/>
      <c r="PO123" s="32"/>
      <c r="PP123" s="32"/>
      <c r="PQ123" s="32"/>
      <c r="PR123" s="32"/>
      <c r="PS123" s="32"/>
      <c r="PT123" s="32"/>
      <c r="PU123" s="32"/>
      <c r="PV123" s="32"/>
      <c r="PW123" s="32"/>
      <c r="PX123" s="32"/>
      <c r="PY123" s="32"/>
      <c r="PZ123" s="32"/>
      <c r="QA123" s="32"/>
      <c r="QB123" s="32"/>
      <c r="QC123" s="32"/>
      <c r="QD123" s="32"/>
      <c r="QE123" s="32"/>
      <c r="QF123" s="32"/>
      <c r="QG123" s="32"/>
      <c r="QH123" s="32"/>
      <c r="QI123" s="32"/>
      <c r="QJ123" s="32"/>
      <c r="QK123" s="32"/>
      <c r="QL123" s="32"/>
      <c r="QM123" s="32"/>
      <c r="QN123" s="32"/>
      <c r="QO123" s="32"/>
      <c r="QP123" s="32"/>
      <c r="QQ123" s="32"/>
      <c r="QR123" s="32"/>
      <c r="QS123" s="32"/>
      <c r="QT123" s="32"/>
      <c r="QU123" s="32"/>
      <c r="QV123" s="32"/>
      <c r="QW123" s="32"/>
      <c r="QX123" s="32"/>
      <c r="QY123" s="32"/>
      <c r="QZ123" s="32"/>
      <c r="RA123" s="32"/>
      <c r="RB123" s="32"/>
      <c r="RC123" s="32"/>
      <c r="RD123" s="32"/>
      <c r="RE123" s="32"/>
      <c r="RF123" s="32"/>
      <c r="RG123" s="32"/>
      <c r="RH123" s="32"/>
      <c r="RI123" s="32"/>
      <c r="RJ123" s="32"/>
      <c r="RK123" s="32"/>
      <c r="RL123" s="32"/>
      <c r="RM123" s="32"/>
      <c r="RN123" s="32"/>
      <c r="RO123" s="32"/>
      <c r="RP123" s="32"/>
      <c r="RQ123" s="32"/>
      <c r="RR123" s="32"/>
      <c r="RS123" s="32"/>
      <c r="RT123" s="32"/>
      <c r="RU123" s="32"/>
      <c r="RV123" s="32"/>
      <c r="RW123" s="32"/>
      <c r="RX123" s="32"/>
      <c r="RY123" s="32"/>
      <c r="RZ123" s="32"/>
      <c r="SA123" s="32"/>
      <c r="SB123" s="32"/>
      <c r="SC123" s="32"/>
      <c r="SD123" s="32"/>
      <c r="SE123" s="32"/>
      <c r="SF123" s="32"/>
      <c r="SG123" s="32"/>
      <c r="SH123" s="32"/>
      <c r="SI123" s="32"/>
      <c r="SJ123" s="32"/>
      <c r="SK123" s="32"/>
      <c r="SL123" s="32"/>
      <c r="SM123" s="32"/>
      <c r="SN123" s="32"/>
      <c r="SO123" s="32"/>
      <c r="SP123" s="32"/>
      <c r="SQ123" s="32"/>
      <c r="SR123" s="32"/>
      <c r="SS123" s="32"/>
      <c r="ST123" s="32"/>
      <c r="SU123" s="32"/>
      <c r="SV123" s="32"/>
      <c r="SW123" s="32"/>
      <c r="SX123" s="32"/>
      <c r="SY123" s="32"/>
      <c r="SZ123" s="32"/>
      <c r="TA123" s="32"/>
      <c r="TB123" s="32"/>
      <c r="TC123" s="32"/>
      <c r="TD123" s="32"/>
      <c r="TE123" s="32"/>
      <c r="TF123" s="32"/>
      <c r="TG123" s="32"/>
      <c r="TH123" s="32"/>
      <c r="TI123" s="32"/>
      <c r="TJ123" s="32"/>
      <c r="TK123" s="32"/>
      <c r="TL123" s="32"/>
      <c r="TM123" s="32"/>
      <c r="TN123" s="32"/>
      <c r="TO123" s="32"/>
      <c r="TP123" s="32"/>
      <c r="TQ123" s="32"/>
      <c r="TR123" s="32"/>
      <c r="TS123" s="32"/>
      <c r="TT123" s="32"/>
      <c r="TU123" s="32"/>
      <c r="TV123" s="32"/>
      <c r="TW123" s="32"/>
      <c r="TX123" s="32"/>
      <c r="TY123" s="32"/>
      <c r="TZ123" s="32"/>
      <c r="UA123" s="32"/>
      <c r="UB123" s="32"/>
      <c r="UC123" s="32"/>
      <c r="UD123" s="32"/>
      <c r="UE123" s="32"/>
      <c r="UF123" s="32"/>
      <c r="UG123" s="32"/>
      <c r="UH123" s="32"/>
      <c r="UI123" s="32"/>
      <c r="UJ123" s="32"/>
      <c r="UK123" s="32"/>
      <c r="UL123" s="32"/>
      <c r="UM123" s="32"/>
      <c r="UN123" s="32"/>
      <c r="UO123" s="32"/>
      <c r="UP123" s="32"/>
      <c r="UQ123" s="32"/>
      <c r="UR123" s="32"/>
      <c r="US123" s="32"/>
      <c r="UT123" s="32"/>
      <c r="UU123" s="32"/>
      <c r="UV123" s="32"/>
      <c r="UW123" s="32"/>
      <c r="UX123" s="32"/>
      <c r="UY123" s="32"/>
      <c r="UZ123" s="32"/>
      <c r="VA123" s="32"/>
      <c r="VB123" s="32"/>
      <c r="VC123" s="32"/>
      <c r="VD123" s="32"/>
      <c r="VE123" s="32"/>
      <c r="VF123" s="32"/>
      <c r="VG123" s="32"/>
      <c r="VH123" s="32"/>
      <c r="VI123" s="32"/>
      <c r="VJ123" s="32"/>
      <c r="VK123" s="32"/>
      <c r="VL123" s="32"/>
      <c r="VM123" s="32"/>
      <c r="VN123" s="32"/>
      <c r="VO123" s="32"/>
      <c r="VP123" s="32"/>
      <c r="VQ123" s="32"/>
      <c r="VR123" s="32"/>
      <c r="VS123" s="32"/>
      <c r="VT123" s="32"/>
      <c r="VU123" s="32"/>
      <c r="VV123" s="32"/>
      <c r="VW123" s="32"/>
      <c r="VX123" s="32"/>
      <c r="VY123" s="32"/>
      <c r="VZ123" s="32"/>
      <c r="WA123" s="32"/>
      <c r="WB123" s="32"/>
      <c r="WC123" s="32"/>
      <c r="WD123" s="32"/>
      <c r="WE123" s="32"/>
      <c r="WF123" s="32"/>
      <c r="WG123" s="32"/>
      <c r="WH123" s="32"/>
      <c r="WI123" s="32"/>
      <c r="WJ123" s="32"/>
      <c r="WK123" s="32"/>
      <c r="WL123" s="32"/>
      <c r="WM123" s="32"/>
      <c r="WN123" s="32"/>
      <c r="WO123" s="32"/>
      <c r="WP123" s="32"/>
      <c r="WQ123" s="32"/>
      <c r="WR123" s="32"/>
      <c r="WS123" s="32"/>
      <c r="WT123" s="32"/>
      <c r="WU123" s="32"/>
      <c r="WV123" s="32"/>
      <c r="WW123" s="32"/>
      <c r="WX123" s="32"/>
      <c r="WY123" s="32"/>
      <c r="WZ123" s="32"/>
      <c r="XA123" s="32"/>
      <c r="XB123" s="32"/>
      <c r="XC123" s="32"/>
      <c r="XD123" s="32"/>
      <c r="XE123" s="32"/>
      <c r="XF123" s="32"/>
      <c r="XG123" s="32"/>
      <c r="XH123" s="32"/>
      <c r="XI123" s="32"/>
      <c r="XJ123" s="32"/>
      <c r="XK123" s="32"/>
      <c r="XL123" s="32"/>
      <c r="XM123" s="32"/>
      <c r="XN123" s="32"/>
      <c r="XO123" s="32"/>
      <c r="XP123" s="32"/>
      <c r="XQ123" s="32"/>
      <c r="XR123" s="32"/>
      <c r="XS123" s="32"/>
      <c r="XT123" s="32"/>
      <c r="XU123" s="32"/>
      <c r="XV123" s="32"/>
      <c r="XW123" s="32"/>
      <c r="XX123" s="32"/>
      <c r="XY123" s="32"/>
      <c r="XZ123" s="32"/>
      <c r="YA123" s="32"/>
      <c r="YB123" s="32"/>
      <c r="YC123" s="32"/>
      <c r="YD123" s="32"/>
      <c r="YE123" s="32"/>
      <c r="YF123" s="32"/>
      <c r="YG123" s="32"/>
      <c r="YH123" s="32"/>
      <c r="YI123" s="32"/>
      <c r="YJ123" s="32"/>
      <c r="YK123" s="32"/>
      <c r="YL123" s="32"/>
      <c r="YM123" s="32"/>
      <c r="YN123" s="32"/>
      <c r="YO123" s="32"/>
      <c r="YP123" s="32"/>
      <c r="YQ123" s="32"/>
      <c r="YR123" s="32"/>
      <c r="YS123" s="32"/>
      <c r="YT123" s="32"/>
      <c r="YU123" s="32"/>
      <c r="YV123" s="32"/>
      <c r="YW123" s="32"/>
      <c r="YX123" s="32"/>
      <c r="YY123" s="32"/>
      <c r="YZ123" s="32"/>
      <c r="ZA123" s="32"/>
      <c r="ZB123" s="32"/>
      <c r="ZC123" s="32"/>
      <c r="ZD123" s="32"/>
      <c r="ZE123" s="32"/>
      <c r="ZF123" s="32"/>
      <c r="ZG123" s="32"/>
      <c r="ZH123" s="32"/>
      <c r="ZI123" s="32"/>
      <c r="ZJ123" s="32"/>
      <c r="ZK123" s="32"/>
      <c r="ZL123" s="32"/>
      <c r="ZM123" s="32"/>
      <c r="ZN123" s="32"/>
      <c r="ZO123" s="32"/>
      <c r="ZP123" s="32"/>
      <c r="ZQ123" s="32"/>
      <c r="ZR123" s="32"/>
      <c r="ZS123" s="32"/>
      <c r="ZT123" s="32"/>
      <c r="ZU123" s="32"/>
      <c r="ZV123" s="32"/>
      <c r="ZW123" s="32"/>
      <c r="ZX123" s="32"/>
      <c r="ZY123" s="32"/>
      <c r="ZZ123" s="32"/>
      <c r="AAA123" s="32"/>
      <c r="AAB123" s="32"/>
      <c r="AAC123" s="32"/>
      <c r="AAD123" s="32"/>
      <c r="AAE123" s="32"/>
      <c r="AAF123" s="32"/>
      <c r="AAG123" s="32"/>
      <c r="AAH123" s="32"/>
      <c r="AAI123" s="32"/>
      <c r="AAJ123" s="32"/>
      <c r="AAK123" s="32"/>
      <c r="AAL123" s="32"/>
      <c r="AAM123" s="32"/>
      <c r="AAN123" s="32"/>
      <c r="AAO123" s="32"/>
      <c r="AAP123" s="32"/>
      <c r="AAQ123" s="32"/>
      <c r="AAR123" s="32"/>
      <c r="AAS123" s="32"/>
      <c r="AAT123" s="32"/>
      <c r="AAU123" s="32"/>
      <c r="AAV123" s="32"/>
      <c r="AAW123" s="32"/>
      <c r="AAX123" s="32"/>
      <c r="AAY123" s="32"/>
      <c r="AAZ123" s="32"/>
      <c r="ABA123" s="32"/>
      <c r="ABB123" s="32"/>
      <c r="ABC123" s="32"/>
      <c r="ABD123" s="32"/>
      <c r="ABE123" s="32"/>
      <c r="ABF123" s="32"/>
      <c r="ABG123" s="32"/>
      <c r="ABH123" s="32"/>
      <c r="ABI123" s="32"/>
      <c r="ABJ123" s="32"/>
      <c r="ABK123" s="32"/>
      <c r="ABL123" s="32"/>
      <c r="ABM123" s="32"/>
      <c r="ABN123" s="32"/>
      <c r="ABO123" s="32"/>
      <c r="ABP123" s="32"/>
      <c r="ABQ123" s="32"/>
      <c r="ABR123" s="32"/>
      <c r="ABS123" s="32"/>
      <c r="ABT123" s="32"/>
      <c r="ABU123" s="32"/>
      <c r="ABV123" s="32"/>
      <c r="ABW123" s="32"/>
      <c r="ABX123" s="32"/>
      <c r="ABY123" s="32"/>
      <c r="ABZ123" s="32"/>
      <c r="ACA123" s="32"/>
      <c r="ACB123" s="32"/>
      <c r="ACC123" s="32"/>
      <c r="ACD123" s="32"/>
      <c r="ACE123" s="32"/>
      <c r="ACF123" s="32"/>
      <c r="ACG123" s="32"/>
      <c r="ACH123" s="32"/>
      <c r="ACI123" s="32"/>
      <c r="ACJ123" s="32"/>
      <c r="ACK123" s="32"/>
      <c r="ACL123" s="32"/>
      <c r="ACM123" s="32"/>
      <c r="ACN123" s="32"/>
      <c r="ACO123" s="32"/>
      <c r="ACP123" s="32"/>
      <c r="ACQ123" s="32"/>
      <c r="ACR123" s="32"/>
      <c r="ACS123" s="32"/>
      <c r="ACT123" s="32"/>
      <c r="ACU123" s="32"/>
      <c r="ACV123" s="32"/>
      <c r="ACW123" s="32"/>
      <c r="ACX123" s="32"/>
      <c r="ACY123" s="32"/>
      <c r="ACZ123" s="32"/>
      <c r="ADA123" s="32"/>
      <c r="ADB123" s="32"/>
      <c r="ADC123" s="32"/>
      <c r="ADD123" s="32"/>
      <c r="ADE123" s="32"/>
      <c r="ADF123" s="32"/>
      <c r="ADG123" s="32"/>
      <c r="ADH123" s="32"/>
      <c r="ADI123" s="32"/>
      <c r="ADJ123" s="32"/>
      <c r="ADK123" s="32"/>
      <c r="ADL123" s="32"/>
      <c r="ADM123" s="32"/>
      <c r="ADN123" s="32"/>
      <c r="ADO123" s="32"/>
      <c r="ADP123" s="32"/>
      <c r="ADQ123" s="32"/>
      <c r="ADR123" s="32"/>
      <c r="ADS123" s="32"/>
      <c r="ADT123" s="32"/>
      <c r="ADU123" s="32"/>
      <c r="ADV123" s="32"/>
      <c r="ADW123" s="32"/>
      <c r="ADX123" s="32"/>
      <c r="ADY123" s="32"/>
      <c r="ADZ123" s="32"/>
      <c r="AEA123" s="32"/>
      <c r="AEB123" s="32"/>
      <c r="AEC123" s="32"/>
      <c r="AED123" s="32"/>
      <c r="AEE123" s="32"/>
      <c r="AEF123" s="32"/>
      <c r="AEG123" s="32"/>
      <c r="AEH123" s="32"/>
      <c r="AEI123" s="32"/>
      <c r="AEJ123" s="32"/>
      <c r="AEK123" s="32"/>
      <c r="AEL123" s="32"/>
      <c r="AEM123" s="32"/>
      <c r="AEN123" s="32"/>
      <c r="AEO123" s="32"/>
      <c r="AEP123" s="32"/>
      <c r="AEQ123" s="32"/>
      <c r="AER123" s="32"/>
      <c r="AES123" s="32"/>
      <c r="AET123" s="32"/>
      <c r="AEU123" s="32"/>
      <c r="AEV123" s="32"/>
      <c r="AEW123" s="32"/>
      <c r="AEX123" s="32"/>
      <c r="AEY123" s="32"/>
      <c r="AEZ123" s="32"/>
      <c r="AFA123" s="32"/>
      <c r="AFB123" s="32"/>
      <c r="AFC123" s="32"/>
      <c r="AFD123" s="32"/>
      <c r="AFE123" s="32"/>
      <c r="AFF123" s="32"/>
      <c r="AFG123" s="32"/>
      <c r="AFH123" s="32"/>
      <c r="AFI123" s="32"/>
      <c r="AFJ123" s="32"/>
      <c r="AFK123" s="32"/>
      <c r="AFL123" s="32"/>
      <c r="AFM123" s="32"/>
      <c r="AFN123" s="32"/>
      <c r="AFO123" s="32"/>
      <c r="AFP123" s="32"/>
      <c r="AFQ123" s="32"/>
      <c r="AFR123" s="32"/>
      <c r="AFS123" s="32"/>
      <c r="AFT123" s="32"/>
      <c r="AFU123" s="32"/>
      <c r="AFV123" s="32"/>
      <c r="AFW123" s="32"/>
      <c r="AFX123" s="32"/>
      <c r="AFY123" s="32"/>
      <c r="AFZ123" s="32"/>
      <c r="AGA123" s="32"/>
      <c r="AGB123" s="32"/>
      <c r="AGC123" s="32"/>
      <c r="AGD123" s="32"/>
      <c r="AGE123" s="32"/>
      <c r="AGF123" s="32"/>
      <c r="AGG123" s="32"/>
      <c r="AGH123" s="32"/>
      <c r="AGI123" s="32"/>
      <c r="AGJ123" s="32"/>
      <c r="AGK123" s="32"/>
      <c r="AGL123" s="32"/>
      <c r="AGM123" s="32"/>
      <c r="AGN123" s="32"/>
      <c r="AGO123" s="32"/>
      <c r="AGP123" s="32"/>
      <c r="AGQ123" s="32"/>
      <c r="AGR123" s="32"/>
      <c r="AGS123" s="32"/>
      <c r="AGT123" s="32"/>
      <c r="AGU123" s="32"/>
      <c r="AGV123" s="32"/>
      <c r="AGW123" s="32"/>
      <c r="AGX123" s="32"/>
      <c r="AGY123" s="32"/>
      <c r="AGZ123" s="32"/>
      <c r="AHA123" s="32"/>
      <c r="AHB123" s="32"/>
      <c r="AHC123" s="32"/>
      <c r="AHD123" s="32"/>
      <c r="AHE123" s="32"/>
      <c r="AHF123" s="32"/>
      <c r="AHG123" s="32"/>
      <c r="AHH123" s="32"/>
      <c r="AHI123" s="32"/>
      <c r="AHJ123" s="32"/>
      <c r="AHK123" s="32"/>
      <c r="AHL123" s="32"/>
      <c r="AHM123" s="32"/>
      <c r="AHN123" s="32"/>
      <c r="AHO123" s="32"/>
      <c r="AHP123" s="32"/>
      <c r="AHQ123" s="32"/>
      <c r="AHR123" s="32"/>
      <c r="AHS123" s="32"/>
      <c r="AHT123" s="32"/>
      <c r="AHU123" s="32"/>
      <c r="AHV123" s="32"/>
      <c r="AHW123" s="32"/>
      <c r="AHX123" s="32"/>
      <c r="AHY123" s="32"/>
      <c r="AHZ123" s="32"/>
      <c r="AIA123" s="32"/>
      <c r="AIB123" s="32"/>
      <c r="AIC123" s="32"/>
      <c r="AID123" s="32"/>
      <c r="AIE123" s="32"/>
      <c r="AIF123" s="32"/>
      <c r="AIG123" s="32"/>
      <c r="AIH123" s="32"/>
      <c r="AII123" s="32"/>
      <c r="AIJ123" s="32"/>
      <c r="AIK123" s="32"/>
      <c r="AIL123" s="32"/>
      <c r="AIM123" s="32"/>
      <c r="AIN123" s="32"/>
      <c r="AIO123" s="32"/>
      <c r="AIP123" s="32"/>
      <c r="AIQ123" s="32"/>
      <c r="AIR123" s="32"/>
      <c r="AIS123" s="32"/>
      <c r="AIT123" s="32"/>
      <c r="AIU123" s="32"/>
      <c r="AIV123" s="32"/>
      <c r="AIW123" s="32"/>
      <c r="AIX123" s="32"/>
      <c r="AIY123" s="32"/>
      <c r="AIZ123" s="32"/>
      <c r="AJA123" s="32"/>
      <c r="AJB123" s="32"/>
      <c r="AJC123" s="32"/>
      <c r="AJD123" s="32"/>
      <c r="AJE123" s="32"/>
      <c r="AJF123" s="32"/>
      <c r="AJG123" s="32"/>
      <c r="AJH123" s="32"/>
      <c r="AJI123" s="32"/>
      <c r="AJJ123" s="32"/>
      <c r="AJK123" s="32"/>
      <c r="AJL123" s="32"/>
      <c r="AJM123" s="32"/>
      <c r="AJN123" s="32"/>
      <c r="AJO123" s="32"/>
      <c r="AJP123" s="32"/>
      <c r="AJQ123" s="32"/>
      <c r="AJR123" s="32"/>
      <c r="AJS123" s="32"/>
      <c r="AJT123" s="32"/>
      <c r="AJU123" s="32"/>
      <c r="AJV123" s="32"/>
      <c r="AJW123" s="32"/>
      <c r="AJX123" s="32"/>
      <c r="AJY123" s="32"/>
      <c r="AJZ123" s="32"/>
      <c r="AKA123" s="32"/>
      <c r="AKB123" s="32"/>
      <c r="AKC123" s="32"/>
      <c r="AKD123" s="32"/>
      <c r="AKE123" s="32"/>
      <c r="AKF123" s="32"/>
      <c r="AKG123" s="32"/>
      <c r="AKH123" s="32"/>
      <c r="AKI123" s="32"/>
      <c r="AKJ123" s="32"/>
      <c r="AKK123" s="32"/>
      <c r="AKL123" s="32"/>
      <c r="AKM123" s="32"/>
      <c r="AKN123" s="32"/>
      <c r="AKO123" s="32"/>
      <c r="AKP123" s="32"/>
      <c r="AKQ123" s="32"/>
      <c r="AKR123" s="32"/>
      <c r="AKS123" s="32"/>
      <c r="AKT123" s="32"/>
      <c r="AKU123" s="32"/>
      <c r="AKV123" s="32"/>
      <c r="AKW123" s="32"/>
      <c r="AKX123" s="32"/>
      <c r="AKY123" s="32"/>
      <c r="AKZ123" s="32"/>
      <c r="ALA123" s="32"/>
      <c r="ALB123" s="32"/>
      <c r="ALC123" s="32"/>
      <c r="ALD123" s="32"/>
      <c r="ALE123" s="32"/>
      <c r="ALF123" s="32"/>
      <c r="ALG123" s="32"/>
      <c r="ALH123" s="32"/>
      <c r="ALI123" s="32"/>
      <c r="ALJ123" s="32"/>
      <c r="ALK123" s="32"/>
      <c r="ALL123" s="32"/>
      <c r="ALM123" s="32"/>
      <c r="ALN123" s="32"/>
      <c r="ALO123" s="32"/>
      <c r="ALP123" s="32"/>
      <c r="ALQ123" s="32"/>
      <c r="ALR123" s="32"/>
      <c r="ALS123" s="32"/>
      <c r="ALT123" s="32"/>
      <c r="ALU123" s="32"/>
      <c r="ALV123" s="32"/>
      <c r="ALW123" s="32"/>
      <c r="ALX123" s="32"/>
      <c r="ALY123" s="32"/>
      <c r="ALZ123" s="32"/>
      <c r="AMA123" s="32"/>
      <c r="AMB123" s="32"/>
      <c r="AMC123" s="32"/>
      <c r="AMD123" s="32"/>
      <c r="AME123" s="32"/>
      <c r="AMF123" s="32"/>
      <c r="AMG123" s="32"/>
      <c r="AMH123" s="32"/>
      <c r="AMI123" s="32"/>
      <c r="AMJ123" s="32"/>
    </row>
    <row r="124" spans="1:1024" s="26" customFormat="1" ht="12.75">
      <c r="A124" s="21"/>
      <c r="B124" s="8"/>
      <c r="C124" s="39"/>
      <c r="D124" s="286"/>
      <c r="E124" s="362"/>
      <c r="F124" s="362"/>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c r="CV124" s="39"/>
      <c r="CW124" s="39"/>
      <c r="CX124" s="39"/>
      <c r="CY124" s="39"/>
      <c r="CZ124" s="39"/>
      <c r="DA124" s="39"/>
      <c r="DB124" s="39"/>
      <c r="DC124" s="39"/>
      <c r="DD124" s="39"/>
      <c r="DE124" s="39"/>
      <c r="DF124" s="39"/>
      <c r="DG124" s="39"/>
      <c r="DH124" s="39"/>
      <c r="DI124" s="39"/>
      <c r="DJ124" s="39"/>
      <c r="DK124" s="39"/>
      <c r="DL124" s="39"/>
      <c r="DM124" s="39"/>
      <c r="DN124" s="39"/>
      <c r="DO124" s="39"/>
      <c r="DP124" s="39"/>
      <c r="DQ124" s="39"/>
      <c r="DR124" s="39"/>
      <c r="DS124" s="39"/>
      <c r="DT124" s="39"/>
      <c r="DU124" s="39"/>
      <c r="DV124" s="39"/>
      <c r="DW124" s="39"/>
      <c r="DX124" s="39"/>
      <c r="DY124" s="39"/>
      <c r="DZ124" s="39"/>
      <c r="EA124" s="39"/>
      <c r="EB124" s="39"/>
      <c r="EC124" s="39"/>
      <c r="ED124" s="39"/>
      <c r="EE124" s="39"/>
      <c r="EF124" s="39"/>
      <c r="EG124" s="39"/>
      <c r="EH124" s="39"/>
      <c r="EI124" s="39"/>
      <c r="EJ124" s="39"/>
      <c r="EK124" s="39"/>
      <c r="EL124" s="39"/>
      <c r="EM124" s="39"/>
      <c r="EN124" s="39"/>
      <c r="EO124" s="39"/>
      <c r="EP124" s="39"/>
      <c r="EQ124" s="39"/>
      <c r="ER124" s="39"/>
      <c r="ES124" s="39"/>
      <c r="ET124" s="39"/>
      <c r="EU124" s="39"/>
      <c r="EV124" s="39"/>
      <c r="EW124" s="39"/>
      <c r="EX124" s="39"/>
      <c r="EY124" s="39"/>
      <c r="EZ124" s="39"/>
      <c r="FA124" s="39"/>
      <c r="FB124" s="39"/>
      <c r="FC124" s="39"/>
      <c r="FD124" s="39"/>
      <c r="FE124" s="39"/>
      <c r="FF124" s="39"/>
      <c r="FG124" s="39"/>
      <c r="FH124" s="39"/>
      <c r="FI124" s="39"/>
      <c r="FJ124" s="39"/>
      <c r="FK124" s="39"/>
      <c r="FL124" s="39"/>
      <c r="FM124" s="39"/>
      <c r="FN124" s="39"/>
      <c r="FO124" s="39"/>
      <c r="FP124" s="39"/>
      <c r="FQ124" s="39"/>
      <c r="FR124" s="39"/>
      <c r="FS124" s="39"/>
      <c r="FT124" s="39"/>
      <c r="FU124" s="39"/>
      <c r="FV124" s="39"/>
      <c r="FW124" s="39"/>
      <c r="FX124" s="39"/>
      <c r="FY124" s="39"/>
      <c r="FZ124" s="39"/>
      <c r="GA124" s="39"/>
      <c r="GB124" s="39"/>
      <c r="GC124" s="39"/>
      <c r="GD124" s="39"/>
      <c r="GE124" s="39"/>
      <c r="GF124" s="39"/>
      <c r="GG124" s="39"/>
      <c r="GH124" s="39"/>
      <c r="GI124" s="39"/>
      <c r="GJ124" s="39"/>
      <c r="GK124" s="39"/>
      <c r="GL124" s="39"/>
      <c r="GM124" s="39"/>
      <c r="GN124" s="39"/>
      <c r="GO124" s="39"/>
      <c r="GP124" s="39"/>
      <c r="GQ124" s="39"/>
      <c r="GR124" s="39"/>
      <c r="GS124" s="39"/>
      <c r="GT124" s="39"/>
      <c r="GU124" s="39"/>
      <c r="GV124" s="39"/>
      <c r="GW124" s="39"/>
      <c r="GX124" s="39"/>
      <c r="GY124" s="39"/>
      <c r="GZ124" s="39"/>
      <c r="HA124" s="39"/>
      <c r="HB124" s="39"/>
      <c r="HC124" s="39"/>
      <c r="HD124" s="39"/>
      <c r="HE124" s="39"/>
      <c r="HF124" s="39"/>
      <c r="HG124" s="39"/>
      <c r="HH124" s="39"/>
      <c r="HI124" s="39"/>
      <c r="HJ124" s="39"/>
      <c r="HK124" s="39"/>
      <c r="HL124" s="39"/>
      <c r="HM124" s="39"/>
      <c r="HN124" s="39"/>
      <c r="HO124" s="39"/>
      <c r="HP124" s="39"/>
      <c r="HQ124" s="39"/>
      <c r="HR124" s="39"/>
      <c r="HS124" s="39"/>
      <c r="HT124" s="39"/>
      <c r="HU124" s="39"/>
      <c r="HV124" s="39"/>
      <c r="HW124" s="39"/>
      <c r="HX124" s="39"/>
      <c r="HY124" s="39"/>
      <c r="HZ124" s="39"/>
      <c r="IA124" s="39"/>
      <c r="IB124" s="39"/>
      <c r="IC124" s="39"/>
      <c r="ID124" s="39"/>
      <c r="IE124" s="39"/>
      <c r="IF124" s="39"/>
      <c r="IG124" s="39"/>
      <c r="IH124" s="39"/>
      <c r="II124" s="39"/>
      <c r="IJ124" s="39"/>
      <c r="IK124" s="39"/>
      <c r="IL124" s="39"/>
      <c r="IM124" s="39"/>
      <c r="IN124" s="39"/>
      <c r="IO124" s="39"/>
      <c r="IP124" s="39"/>
      <c r="IQ124" s="39"/>
      <c r="IR124" s="39"/>
      <c r="IS124" s="39"/>
      <c r="IT124" s="39"/>
      <c r="IU124" s="39"/>
      <c r="IV124" s="39"/>
      <c r="IW124" s="39"/>
      <c r="IX124" s="39"/>
      <c r="IY124" s="39"/>
      <c r="IZ124" s="39"/>
      <c r="JA124" s="39"/>
      <c r="JB124" s="39"/>
      <c r="JC124" s="39"/>
      <c r="JD124" s="39"/>
      <c r="JE124" s="39"/>
      <c r="JF124" s="39"/>
      <c r="JG124" s="39"/>
      <c r="JH124" s="39"/>
      <c r="JI124" s="39"/>
      <c r="JJ124" s="39"/>
      <c r="JK124" s="39"/>
      <c r="JL124" s="39"/>
      <c r="JM124" s="39"/>
      <c r="JN124" s="39"/>
      <c r="JO124" s="39"/>
      <c r="JP124" s="39"/>
      <c r="JQ124" s="39"/>
      <c r="JR124" s="39"/>
      <c r="JS124" s="39"/>
      <c r="JT124" s="39"/>
      <c r="JU124" s="39"/>
      <c r="JV124" s="39"/>
      <c r="JW124" s="39"/>
      <c r="JX124" s="39"/>
      <c r="JY124" s="39"/>
      <c r="JZ124" s="39"/>
      <c r="KA124" s="39"/>
      <c r="KB124" s="39"/>
      <c r="KC124" s="39"/>
      <c r="KD124" s="39"/>
      <c r="KE124" s="39"/>
      <c r="KF124" s="39"/>
      <c r="KG124" s="39"/>
      <c r="KH124" s="39"/>
      <c r="KI124" s="39"/>
      <c r="KJ124" s="39"/>
      <c r="KK124" s="39"/>
      <c r="KL124" s="39"/>
      <c r="KM124" s="39"/>
      <c r="KN124" s="39"/>
      <c r="KO124" s="39"/>
      <c r="KP124" s="39"/>
      <c r="KQ124" s="39"/>
      <c r="KR124" s="39"/>
      <c r="KS124" s="39"/>
      <c r="KT124" s="39"/>
      <c r="KU124" s="39"/>
      <c r="KV124" s="39"/>
      <c r="KW124" s="39"/>
      <c r="KX124" s="39"/>
      <c r="KY124" s="39"/>
      <c r="KZ124" s="39"/>
      <c r="LA124" s="39"/>
      <c r="LB124" s="39"/>
      <c r="LC124" s="39"/>
      <c r="LD124" s="39"/>
      <c r="LE124" s="39"/>
      <c r="LF124" s="39"/>
      <c r="LG124" s="39"/>
      <c r="LH124" s="39"/>
      <c r="LI124" s="39"/>
      <c r="LJ124" s="39"/>
      <c r="LK124" s="39"/>
      <c r="LL124" s="39"/>
      <c r="LM124" s="39"/>
      <c r="LN124" s="39"/>
      <c r="LO124" s="39"/>
      <c r="LP124" s="39"/>
      <c r="LQ124" s="39"/>
      <c r="LR124" s="39"/>
      <c r="LS124" s="39"/>
      <c r="LT124" s="39"/>
      <c r="LU124" s="39"/>
      <c r="LV124" s="39"/>
      <c r="LW124" s="39"/>
      <c r="LX124" s="39"/>
      <c r="LY124" s="39"/>
      <c r="LZ124" s="39"/>
      <c r="MA124" s="39"/>
      <c r="MB124" s="39"/>
      <c r="MC124" s="39"/>
      <c r="MD124" s="39"/>
      <c r="ME124" s="39"/>
      <c r="MF124" s="39"/>
      <c r="MG124" s="39"/>
      <c r="MH124" s="39"/>
      <c r="MI124" s="39"/>
      <c r="MJ124" s="39"/>
      <c r="MK124" s="39"/>
      <c r="ML124" s="39"/>
      <c r="MM124" s="39"/>
      <c r="MN124" s="39"/>
      <c r="MO124" s="39"/>
      <c r="MP124" s="39"/>
      <c r="MQ124" s="39"/>
      <c r="MR124" s="39"/>
      <c r="MS124" s="39"/>
      <c r="MT124" s="39"/>
      <c r="MU124" s="39"/>
      <c r="MV124" s="39"/>
      <c r="MW124" s="39"/>
      <c r="MX124" s="39"/>
      <c r="MY124" s="39"/>
      <c r="MZ124" s="39"/>
      <c r="NA124" s="39"/>
      <c r="NB124" s="39"/>
      <c r="NC124" s="39"/>
      <c r="ND124" s="39"/>
      <c r="NE124" s="39"/>
      <c r="NF124" s="39"/>
      <c r="NG124" s="39"/>
      <c r="NH124" s="39"/>
      <c r="NI124" s="39"/>
      <c r="NJ124" s="39"/>
      <c r="NK124" s="39"/>
      <c r="NL124" s="39"/>
      <c r="NM124" s="39"/>
      <c r="NN124" s="39"/>
      <c r="NO124" s="39"/>
      <c r="NP124" s="39"/>
      <c r="NQ124" s="39"/>
      <c r="NR124" s="39"/>
      <c r="NS124" s="39"/>
      <c r="NT124" s="39"/>
      <c r="NU124" s="39"/>
      <c r="NV124" s="39"/>
      <c r="NW124" s="39"/>
      <c r="NX124" s="39"/>
      <c r="NY124" s="39"/>
      <c r="NZ124" s="39"/>
      <c r="OA124" s="39"/>
      <c r="OB124" s="39"/>
      <c r="OC124" s="39"/>
      <c r="OD124" s="39"/>
      <c r="OE124" s="39"/>
      <c r="OF124" s="39"/>
      <c r="OG124" s="39"/>
      <c r="OH124" s="39"/>
      <c r="OI124" s="39"/>
      <c r="OJ124" s="39"/>
      <c r="OK124" s="39"/>
      <c r="OL124" s="39"/>
      <c r="OM124" s="39"/>
      <c r="ON124" s="39"/>
      <c r="OO124" s="39"/>
      <c r="OP124" s="39"/>
      <c r="OQ124" s="39"/>
      <c r="OR124" s="39"/>
      <c r="OS124" s="39"/>
      <c r="OT124" s="39"/>
      <c r="OU124" s="39"/>
      <c r="OV124" s="39"/>
      <c r="OW124" s="39"/>
      <c r="OX124" s="39"/>
      <c r="OY124" s="39"/>
      <c r="OZ124" s="39"/>
      <c r="PA124" s="39"/>
      <c r="PB124" s="39"/>
      <c r="PC124" s="39"/>
      <c r="PD124" s="39"/>
      <c r="PE124" s="39"/>
      <c r="PF124" s="39"/>
      <c r="PG124" s="39"/>
      <c r="PH124" s="39"/>
      <c r="PI124" s="39"/>
      <c r="PJ124" s="39"/>
      <c r="PK124" s="39"/>
      <c r="PL124" s="39"/>
      <c r="PM124" s="39"/>
      <c r="PN124" s="39"/>
      <c r="PO124" s="39"/>
      <c r="PP124" s="39"/>
      <c r="PQ124" s="39"/>
      <c r="PR124" s="39"/>
      <c r="PS124" s="39"/>
      <c r="PT124" s="39"/>
      <c r="PU124" s="39"/>
      <c r="PV124" s="39"/>
      <c r="PW124" s="39"/>
      <c r="PX124" s="39"/>
      <c r="PY124" s="39"/>
      <c r="PZ124" s="39"/>
      <c r="QA124" s="39"/>
      <c r="QB124" s="39"/>
      <c r="QC124" s="39"/>
      <c r="QD124" s="39"/>
      <c r="QE124" s="39"/>
      <c r="QF124" s="39"/>
      <c r="QG124" s="39"/>
      <c r="QH124" s="39"/>
      <c r="QI124" s="39"/>
      <c r="QJ124" s="39"/>
      <c r="QK124" s="39"/>
      <c r="QL124" s="39"/>
      <c r="QM124" s="39"/>
      <c r="QN124" s="39"/>
      <c r="QO124" s="39"/>
      <c r="QP124" s="39"/>
      <c r="QQ124" s="39"/>
      <c r="QR124" s="39"/>
      <c r="QS124" s="39"/>
      <c r="QT124" s="39"/>
      <c r="QU124" s="39"/>
      <c r="QV124" s="39"/>
      <c r="QW124" s="39"/>
      <c r="QX124" s="39"/>
      <c r="QY124" s="39"/>
      <c r="QZ124" s="39"/>
      <c r="RA124" s="39"/>
      <c r="RB124" s="39"/>
      <c r="RC124" s="39"/>
      <c r="RD124" s="39"/>
      <c r="RE124" s="39"/>
      <c r="RF124" s="39"/>
      <c r="RG124" s="39"/>
      <c r="RH124" s="39"/>
      <c r="RI124" s="39"/>
      <c r="RJ124" s="39"/>
      <c r="RK124" s="39"/>
      <c r="RL124" s="39"/>
      <c r="RM124" s="39"/>
      <c r="RN124" s="39"/>
      <c r="RO124" s="39"/>
      <c r="RP124" s="39"/>
      <c r="RQ124" s="39"/>
      <c r="RR124" s="39"/>
      <c r="RS124" s="39"/>
      <c r="RT124" s="39"/>
      <c r="RU124" s="39"/>
      <c r="RV124" s="39"/>
      <c r="RW124" s="39"/>
      <c r="RX124" s="39"/>
      <c r="RY124" s="39"/>
      <c r="RZ124" s="39"/>
      <c r="SA124" s="39"/>
      <c r="SB124" s="39"/>
      <c r="SC124" s="39"/>
      <c r="SD124" s="39"/>
      <c r="SE124" s="39"/>
      <c r="SF124" s="39"/>
      <c r="SG124" s="39"/>
      <c r="SH124" s="39"/>
      <c r="SI124" s="39"/>
      <c r="SJ124" s="39"/>
      <c r="SK124" s="39"/>
      <c r="SL124" s="39"/>
      <c r="SM124" s="39"/>
      <c r="SN124" s="39"/>
      <c r="SO124" s="39"/>
      <c r="SP124" s="39"/>
      <c r="SQ124" s="39"/>
      <c r="SR124" s="39"/>
      <c r="SS124" s="39"/>
      <c r="ST124" s="39"/>
      <c r="SU124" s="39"/>
      <c r="SV124" s="39"/>
      <c r="SW124" s="39"/>
      <c r="SX124" s="39"/>
      <c r="SY124" s="39"/>
      <c r="SZ124" s="39"/>
      <c r="TA124" s="39"/>
      <c r="TB124" s="39"/>
      <c r="TC124" s="39"/>
      <c r="TD124" s="39"/>
      <c r="TE124" s="39"/>
      <c r="TF124" s="39"/>
      <c r="TG124" s="39"/>
      <c r="TH124" s="39"/>
      <c r="TI124" s="39"/>
      <c r="TJ124" s="39"/>
      <c r="TK124" s="39"/>
      <c r="TL124" s="39"/>
      <c r="TM124" s="39"/>
      <c r="TN124" s="39"/>
      <c r="TO124" s="39"/>
      <c r="TP124" s="39"/>
      <c r="TQ124" s="39"/>
      <c r="TR124" s="39"/>
      <c r="TS124" s="39"/>
      <c r="TT124" s="39"/>
      <c r="TU124" s="39"/>
      <c r="TV124" s="39"/>
      <c r="TW124" s="39"/>
      <c r="TX124" s="39"/>
      <c r="TY124" s="39"/>
      <c r="TZ124" s="39"/>
      <c r="UA124" s="39"/>
      <c r="UB124" s="39"/>
      <c r="UC124" s="39"/>
      <c r="UD124" s="39"/>
      <c r="UE124" s="39"/>
      <c r="UF124" s="39"/>
      <c r="UG124" s="39"/>
      <c r="UH124" s="39"/>
      <c r="UI124" s="39"/>
      <c r="UJ124" s="39"/>
      <c r="UK124" s="39"/>
      <c r="UL124" s="39"/>
      <c r="UM124" s="39"/>
      <c r="UN124" s="39"/>
      <c r="UO124" s="39"/>
      <c r="UP124" s="39"/>
      <c r="UQ124" s="39"/>
      <c r="UR124" s="39"/>
      <c r="US124" s="39"/>
      <c r="UT124" s="39"/>
      <c r="UU124" s="39"/>
      <c r="UV124" s="39"/>
      <c r="UW124" s="39"/>
      <c r="UX124" s="39"/>
      <c r="UY124" s="39"/>
      <c r="UZ124" s="39"/>
      <c r="VA124" s="39"/>
      <c r="VB124" s="39"/>
      <c r="VC124" s="39"/>
      <c r="VD124" s="39"/>
      <c r="VE124" s="39"/>
      <c r="VF124" s="39"/>
      <c r="VG124" s="39"/>
      <c r="VH124" s="39"/>
      <c r="VI124" s="39"/>
      <c r="VJ124" s="39"/>
      <c r="VK124" s="39"/>
      <c r="VL124" s="39"/>
      <c r="VM124" s="39"/>
      <c r="VN124" s="39"/>
      <c r="VO124" s="39"/>
      <c r="VP124" s="39"/>
      <c r="VQ124" s="39"/>
      <c r="VR124" s="39"/>
      <c r="VS124" s="39"/>
      <c r="VT124" s="39"/>
      <c r="VU124" s="39"/>
      <c r="VV124" s="39"/>
      <c r="VW124" s="39"/>
      <c r="VX124" s="39"/>
      <c r="VY124" s="39"/>
      <c r="VZ124" s="39"/>
      <c r="WA124" s="39"/>
      <c r="WB124" s="39"/>
      <c r="WC124" s="39"/>
      <c r="WD124" s="39"/>
      <c r="WE124" s="39"/>
      <c r="WF124" s="39"/>
      <c r="WG124" s="39"/>
      <c r="WH124" s="39"/>
      <c r="WI124" s="39"/>
      <c r="WJ124" s="39"/>
      <c r="WK124" s="39"/>
      <c r="WL124" s="39"/>
      <c r="WM124" s="39"/>
      <c r="WN124" s="39"/>
      <c r="WO124" s="39"/>
      <c r="WP124" s="39"/>
      <c r="WQ124" s="39"/>
      <c r="WR124" s="39"/>
      <c r="WS124" s="39"/>
      <c r="WT124" s="39"/>
      <c r="WU124" s="39"/>
      <c r="WV124" s="39"/>
      <c r="WW124" s="39"/>
      <c r="WX124" s="39"/>
      <c r="WY124" s="39"/>
      <c r="WZ124" s="39"/>
      <c r="XA124" s="39"/>
      <c r="XB124" s="39"/>
      <c r="XC124" s="39"/>
      <c r="XD124" s="39"/>
      <c r="XE124" s="39"/>
      <c r="XF124" s="39"/>
      <c r="XG124" s="39"/>
      <c r="XH124" s="39"/>
      <c r="XI124" s="39"/>
      <c r="XJ124" s="39"/>
      <c r="XK124" s="39"/>
      <c r="XL124" s="39"/>
      <c r="XM124" s="39"/>
      <c r="XN124" s="39"/>
      <c r="XO124" s="39"/>
      <c r="XP124" s="39"/>
      <c r="XQ124" s="39"/>
      <c r="XR124" s="39"/>
      <c r="XS124" s="39"/>
      <c r="XT124" s="39"/>
      <c r="XU124" s="39"/>
      <c r="XV124" s="39"/>
      <c r="XW124" s="39"/>
      <c r="XX124" s="39"/>
      <c r="XY124" s="39"/>
      <c r="XZ124" s="39"/>
      <c r="YA124" s="39"/>
      <c r="YB124" s="39"/>
      <c r="YC124" s="39"/>
      <c r="YD124" s="39"/>
      <c r="YE124" s="39"/>
      <c r="YF124" s="39"/>
      <c r="YG124" s="39"/>
      <c r="YH124" s="39"/>
      <c r="YI124" s="39"/>
      <c r="YJ124" s="39"/>
      <c r="YK124" s="39"/>
      <c r="YL124" s="39"/>
      <c r="YM124" s="39"/>
      <c r="YN124" s="39"/>
      <c r="YO124" s="39"/>
      <c r="YP124" s="39"/>
      <c r="YQ124" s="39"/>
      <c r="YR124" s="39"/>
      <c r="YS124" s="39"/>
      <c r="YT124" s="39"/>
      <c r="YU124" s="39"/>
      <c r="YV124" s="39"/>
      <c r="YW124" s="39"/>
      <c r="YX124" s="39"/>
      <c r="YY124" s="39"/>
      <c r="YZ124" s="39"/>
      <c r="ZA124" s="39"/>
      <c r="ZB124" s="39"/>
      <c r="ZC124" s="39"/>
      <c r="ZD124" s="39"/>
      <c r="ZE124" s="39"/>
      <c r="ZF124" s="39"/>
      <c r="ZG124" s="39"/>
      <c r="ZH124" s="39"/>
      <c r="ZI124" s="39"/>
      <c r="ZJ124" s="39"/>
      <c r="ZK124" s="39"/>
      <c r="ZL124" s="39"/>
      <c r="ZM124" s="39"/>
      <c r="ZN124" s="39"/>
      <c r="ZO124" s="39"/>
      <c r="ZP124" s="39"/>
      <c r="ZQ124" s="39"/>
      <c r="ZR124" s="39"/>
      <c r="ZS124" s="39"/>
      <c r="ZT124" s="39"/>
      <c r="ZU124" s="39"/>
      <c r="ZV124" s="39"/>
      <c r="ZW124" s="39"/>
      <c r="ZX124" s="39"/>
      <c r="ZY124" s="39"/>
      <c r="ZZ124" s="39"/>
      <c r="AAA124" s="39"/>
      <c r="AAB124" s="39"/>
      <c r="AAC124" s="39"/>
      <c r="AAD124" s="39"/>
      <c r="AAE124" s="39"/>
      <c r="AAF124" s="39"/>
      <c r="AAG124" s="39"/>
      <c r="AAH124" s="39"/>
      <c r="AAI124" s="39"/>
      <c r="AAJ124" s="39"/>
      <c r="AAK124" s="39"/>
      <c r="AAL124" s="39"/>
      <c r="AAM124" s="39"/>
      <c r="AAN124" s="39"/>
      <c r="AAO124" s="39"/>
      <c r="AAP124" s="39"/>
      <c r="AAQ124" s="39"/>
      <c r="AAR124" s="39"/>
      <c r="AAS124" s="39"/>
      <c r="AAT124" s="39"/>
      <c r="AAU124" s="39"/>
      <c r="AAV124" s="39"/>
      <c r="AAW124" s="39"/>
      <c r="AAX124" s="39"/>
      <c r="AAY124" s="39"/>
      <c r="AAZ124" s="39"/>
      <c r="ABA124" s="39"/>
      <c r="ABB124" s="39"/>
      <c r="ABC124" s="39"/>
      <c r="ABD124" s="39"/>
      <c r="ABE124" s="39"/>
      <c r="ABF124" s="39"/>
      <c r="ABG124" s="39"/>
      <c r="ABH124" s="39"/>
      <c r="ABI124" s="39"/>
      <c r="ABJ124" s="39"/>
      <c r="ABK124" s="39"/>
      <c r="ABL124" s="39"/>
      <c r="ABM124" s="39"/>
      <c r="ABN124" s="39"/>
      <c r="ABO124" s="39"/>
      <c r="ABP124" s="39"/>
      <c r="ABQ124" s="39"/>
      <c r="ABR124" s="39"/>
      <c r="ABS124" s="39"/>
      <c r="ABT124" s="39"/>
      <c r="ABU124" s="39"/>
      <c r="ABV124" s="39"/>
      <c r="ABW124" s="39"/>
      <c r="ABX124" s="39"/>
      <c r="ABY124" s="39"/>
      <c r="ABZ124" s="39"/>
      <c r="ACA124" s="39"/>
      <c r="ACB124" s="39"/>
      <c r="ACC124" s="39"/>
      <c r="ACD124" s="39"/>
      <c r="ACE124" s="39"/>
      <c r="ACF124" s="39"/>
      <c r="ACG124" s="39"/>
      <c r="ACH124" s="39"/>
      <c r="ACI124" s="39"/>
      <c r="ACJ124" s="39"/>
      <c r="ACK124" s="39"/>
      <c r="ACL124" s="39"/>
      <c r="ACM124" s="39"/>
      <c r="ACN124" s="39"/>
      <c r="ACO124" s="39"/>
      <c r="ACP124" s="39"/>
      <c r="ACQ124" s="39"/>
      <c r="ACR124" s="39"/>
      <c r="ACS124" s="39"/>
      <c r="ACT124" s="39"/>
      <c r="ACU124" s="39"/>
      <c r="ACV124" s="39"/>
      <c r="ACW124" s="39"/>
      <c r="ACX124" s="39"/>
      <c r="ACY124" s="39"/>
      <c r="ACZ124" s="39"/>
      <c r="ADA124" s="39"/>
      <c r="ADB124" s="39"/>
      <c r="ADC124" s="39"/>
      <c r="ADD124" s="39"/>
      <c r="ADE124" s="39"/>
      <c r="ADF124" s="39"/>
      <c r="ADG124" s="39"/>
      <c r="ADH124" s="39"/>
      <c r="ADI124" s="39"/>
      <c r="ADJ124" s="39"/>
      <c r="ADK124" s="39"/>
      <c r="ADL124" s="39"/>
      <c r="ADM124" s="39"/>
      <c r="ADN124" s="39"/>
      <c r="ADO124" s="39"/>
      <c r="ADP124" s="39"/>
      <c r="ADQ124" s="39"/>
      <c r="ADR124" s="39"/>
      <c r="ADS124" s="39"/>
      <c r="ADT124" s="39"/>
      <c r="ADU124" s="39"/>
      <c r="ADV124" s="39"/>
      <c r="ADW124" s="39"/>
      <c r="ADX124" s="39"/>
      <c r="ADY124" s="39"/>
      <c r="ADZ124" s="39"/>
      <c r="AEA124" s="39"/>
      <c r="AEB124" s="39"/>
      <c r="AEC124" s="39"/>
      <c r="AED124" s="39"/>
      <c r="AEE124" s="39"/>
      <c r="AEF124" s="39"/>
      <c r="AEG124" s="39"/>
      <c r="AEH124" s="39"/>
      <c r="AEI124" s="39"/>
      <c r="AEJ124" s="39"/>
      <c r="AEK124" s="39"/>
      <c r="AEL124" s="39"/>
      <c r="AEM124" s="39"/>
      <c r="AEN124" s="39"/>
      <c r="AEO124" s="39"/>
      <c r="AEP124" s="39"/>
      <c r="AEQ124" s="39"/>
      <c r="AER124" s="39"/>
      <c r="AES124" s="39"/>
      <c r="AET124" s="39"/>
      <c r="AEU124" s="39"/>
      <c r="AEV124" s="39"/>
      <c r="AEW124" s="39"/>
      <c r="AEX124" s="39"/>
      <c r="AEY124" s="39"/>
      <c r="AEZ124" s="39"/>
      <c r="AFA124" s="39"/>
      <c r="AFB124" s="39"/>
      <c r="AFC124" s="39"/>
      <c r="AFD124" s="39"/>
      <c r="AFE124" s="39"/>
      <c r="AFF124" s="39"/>
      <c r="AFG124" s="39"/>
      <c r="AFH124" s="39"/>
      <c r="AFI124" s="39"/>
      <c r="AFJ124" s="39"/>
      <c r="AFK124" s="39"/>
      <c r="AFL124" s="39"/>
      <c r="AFM124" s="39"/>
      <c r="AFN124" s="39"/>
      <c r="AFO124" s="39"/>
      <c r="AFP124" s="39"/>
      <c r="AFQ124" s="39"/>
      <c r="AFR124" s="39"/>
      <c r="AFS124" s="39"/>
      <c r="AFT124" s="39"/>
      <c r="AFU124" s="39"/>
      <c r="AFV124" s="39"/>
      <c r="AFW124" s="39"/>
      <c r="AFX124" s="39"/>
      <c r="AFY124" s="39"/>
      <c r="AFZ124" s="39"/>
      <c r="AGA124" s="39"/>
      <c r="AGB124" s="39"/>
      <c r="AGC124" s="39"/>
      <c r="AGD124" s="39"/>
      <c r="AGE124" s="39"/>
      <c r="AGF124" s="39"/>
      <c r="AGG124" s="39"/>
      <c r="AGH124" s="39"/>
      <c r="AGI124" s="39"/>
      <c r="AGJ124" s="39"/>
      <c r="AGK124" s="39"/>
      <c r="AGL124" s="39"/>
      <c r="AGM124" s="39"/>
      <c r="AGN124" s="39"/>
      <c r="AGO124" s="39"/>
      <c r="AGP124" s="39"/>
      <c r="AGQ124" s="39"/>
      <c r="AGR124" s="39"/>
      <c r="AGS124" s="39"/>
      <c r="AGT124" s="39"/>
      <c r="AGU124" s="39"/>
      <c r="AGV124" s="39"/>
      <c r="AGW124" s="39"/>
      <c r="AGX124" s="39"/>
      <c r="AGY124" s="39"/>
      <c r="AGZ124" s="39"/>
      <c r="AHA124" s="39"/>
      <c r="AHB124" s="39"/>
      <c r="AHC124" s="39"/>
      <c r="AHD124" s="39"/>
      <c r="AHE124" s="39"/>
      <c r="AHF124" s="39"/>
      <c r="AHG124" s="39"/>
      <c r="AHH124" s="39"/>
      <c r="AHI124" s="39"/>
      <c r="AHJ124" s="39"/>
      <c r="AHK124" s="39"/>
      <c r="AHL124" s="39"/>
      <c r="AHM124" s="39"/>
      <c r="AHN124" s="39"/>
      <c r="AHO124" s="39"/>
      <c r="AHP124" s="39"/>
      <c r="AHQ124" s="39"/>
      <c r="AHR124" s="39"/>
      <c r="AHS124" s="39"/>
      <c r="AHT124" s="39"/>
      <c r="AHU124" s="39"/>
      <c r="AHV124" s="39"/>
      <c r="AHW124" s="39"/>
      <c r="AHX124" s="39"/>
      <c r="AHY124" s="39"/>
      <c r="AHZ124" s="39"/>
      <c r="AIA124" s="39"/>
      <c r="AIB124" s="39"/>
      <c r="AIC124" s="39"/>
      <c r="AID124" s="39"/>
      <c r="AIE124" s="39"/>
      <c r="AIF124" s="39"/>
      <c r="AIG124" s="39"/>
      <c r="AIH124" s="39"/>
      <c r="AII124" s="39"/>
      <c r="AIJ124" s="39"/>
      <c r="AIK124" s="39"/>
      <c r="AIL124" s="39"/>
      <c r="AIM124" s="39"/>
      <c r="AIN124" s="39"/>
      <c r="AIO124" s="39"/>
      <c r="AIP124" s="39"/>
      <c r="AIQ124" s="39"/>
      <c r="AIR124" s="39"/>
      <c r="AIS124" s="39"/>
      <c r="AIT124" s="39"/>
      <c r="AIU124" s="39"/>
      <c r="AIV124" s="39"/>
      <c r="AIW124" s="39"/>
      <c r="AIX124" s="39"/>
      <c r="AIY124" s="39"/>
      <c r="AIZ124" s="39"/>
      <c r="AJA124" s="39"/>
      <c r="AJB124" s="39"/>
      <c r="AJC124" s="39"/>
      <c r="AJD124" s="39"/>
      <c r="AJE124" s="39"/>
      <c r="AJF124" s="39"/>
      <c r="AJG124" s="39"/>
      <c r="AJH124" s="39"/>
      <c r="AJI124" s="39"/>
      <c r="AJJ124" s="39"/>
      <c r="AJK124" s="39"/>
      <c r="AJL124" s="39"/>
      <c r="AJM124" s="39"/>
      <c r="AJN124" s="39"/>
      <c r="AJO124" s="39"/>
      <c r="AJP124" s="39"/>
      <c r="AJQ124" s="39"/>
      <c r="AJR124" s="39"/>
      <c r="AJS124" s="39"/>
      <c r="AJT124" s="39"/>
      <c r="AJU124" s="39"/>
      <c r="AJV124" s="39"/>
      <c r="AJW124" s="39"/>
      <c r="AJX124" s="39"/>
      <c r="AJY124" s="39"/>
      <c r="AJZ124" s="39"/>
      <c r="AKA124" s="39"/>
      <c r="AKB124" s="39"/>
      <c r="AKC124" s="39"/>
      <c r="AKD124" s="39"/>
      <c r="AKE124" s="39"/>
      <c r="AKF124" s="39"/>
      <c r="AKG124" s="39"/>
      <c r="AKH124" s="39"/>
      <c r="AKI124" s="39"/>
      <c r="AKJ124" s="39"/>
      <c r="AKK124" s="39"/>
      <c r="AKL124" s="39"/>
      <c r="AKM124" s="39"/>
      <c r="AKN124" s="39"/>
      <c r="AKO124" s="39"/>
      <c r="AKP124" s="39"/>
      <c r="AKQ124" s="39"/>
      <c r="AKR124" s="39"/>
      <c r="AKS124" s="39"/>
      <c r="AKT124" s="39"/>
      <c r="AKU124" s="39"/>
      <c r="AKV124" s="39"/>
      <c r="AKW124" s="39"/>
      <c r="AKX124" s="39"/>
      <c r="AKY124" s="39"/>
      <c r="AKZ124" s="39"/>
      <c r="ALA124" s="39"/>
      <c r="ALB124" s="39"/>
      <c r="ALC124" s="39"/>
      <c r="ALD124" s="39"/>
      <c r="ALE124" s="39"/>
      <c r="ALF124" s="39"/>
      <c r="ALG124" s="39"/>
      <c r="ALH124" s="39"/>
      <c r="ALI124" s="39"/>
      <c r="ALJ124" s="39"/>
      <c r="ALK124" s="39"/>
      <c r="ALL124" s="39"/>
      <c r="ALM124" s="39"/>
      <c r="ALN124" s="39"/>
      <c r="ALO124" s="39"/>
      <c r="ALP124" s="39"/>
      <c r="ALQ124" s="39"/>
      <c r="ALR124" s="39"/>
      <c r="ALS124" s="39"/>
      <c r="ALT124" s="39"/>
      <c r="ALU124" s="39"/>
      <c r="ALV124" s="39"/>
      <c r="ALW124" s="39"/>
      <c r="ALX124" s="39"/>
      <c r="ALY124" s="39"/>
      <c r="ALZ124" s="39"/>
      <c r="AMA124" s="39"/>
      <c r="AMB124" s="39"/>
      <c r="AMC124" s="39"/>
      <c r="AMD124" s="39"/>
      <c r="AME124" s="39"/>
      <c r="AMF124" s="39"/>
      <c r="AMG124" s="39"/>
      <c r="AMH124" s="39"/>
      <c r="AMI124" s="39"/>
      <c r="AMJ124" s="39"/>
    </row>
    <row r="125" spans="1:1024" s="26" customFormat="1" ht="12.75">
      <c r="A125" s="21"/>
      <c r="B125" s="8"/>
      <c r="C125" s="32"/>
      <c r="D125" s="286"/>
      <c r="E125" s="362"/>
      <c r="F125" s="36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c r="CO125" s="32"/>
      <c r="CP125" s="32"/>
      <c r="CQ125" s="32"/>
      <c r="CR125" s="32"/>
      <c r="CS125" s="32"/>
      <c r="CT125" s="32"/>
      <c r="CU125" s="32"/>
      <c r="CV125" s="32"/>
      <c r="CW125" s="32"/>
      <c r="CX125" s="32"/>
      <c r="CY125" s="32"/>
      <c r="CZ125" s="32"/>
      <c r="DA125" s="32"/>
      <c r="DB125" s="32"/>
      <c r="DC125" s="32"/>
      <c r="DD125" s="32"/>
      <c r="DE125" s="32"/>
      <c r="DF125" s="32"/>
      <c r="DG125" s="32"/>
      <c r="DH125" s="32"/>
      <c r="DI125" s="32"/>
      <c r="DJ125" s="32"/>
      <c r="DK125" s="32"/>
      <c r="DL125" s="32"/>
      <c r="DM125" s="32"/>
      <c r="DN125" s="32"/>
      <c r="DO125" s="32"/>
      <c r="DP125" s="32"/>
      <c r="DQ125" s="32"/>
      <c r="DR125" s="32"/>
      <c r="DS125" s="32"/>
      <c r="DT125" s="32"/>
      <c r="DU125" s="32"/>
      <c r="DV125" s="32"/>
      <c r="DW125" s="32"/>
      <c r="DX125" s="32"/>
      <c r="DY125" s="32"/>
      <c r="DZ125" s="32"/>
      <c r="EA125" s="32"/>
      <c r="EB125" s="32"/>
      <c r="EC125" s="32"/>
      <c r="ED125" s="32"/>
      <c r="EE125" s="32"/>
      <c r="EF125" s="32"/>
      <c r="EG125" s="32"/>
      <c r="EH125" s="32"/>
      <c r="EI125" s="32"/>
      <c r="EJ125" s="32"/>
      <c r="EK125" s="32"/>
      <c r="EL125" s="32"/>
      <c r="EM125" s="32"/>
      <c r="EN125" s="32"/>
      <c r="EO125" s="32"/>
      <c r="EP125" s="32"/>
      <c r="EQ125" s="32"/>
      <c r="ER125" s="32"/>
      <c r="ES125" s="32"/>
      <c r="ET125" s="32"/>
      <c r="EU125" s="32"/>
      <c r="EV125" s="32"/>
      <c r="EW125" s="32"/>
      <c r="EX125" s="32"/>
      <c r="EY125" s="32"/>
      <c r="EZ125" s="32"/>
      <c r="FA125" s="32"/>
      <c r="FB125" s="32"/>
      <c r="FC125" s="32"/>
      <c r="FD125" s="32"/>
      <c r="FE125" s="32"/>
      <c r="FF125" s="32"/>
      <c r="FG125" s="32"/>
      <c r="FH125" s="32"/>
      <c r="FI125" s="32"/>
      <c r="FJ125" s="32"/>
      <c r="FK125" s="32"/>
      <c r="FL125" s="32"/>
      <c r="FM125" s="32"/>
      <c r="FN125" s="32"/>
      <c r="FO125" s="32"/>
      <c r="FP125" s="32"/>
      <c r="FQ125" s="32"/>
      <c r="FR125" s="32"/>
      <c r="FS125" s="32"/>
      <c r="FT125" s="32"/>
      <c r="FU125" s="32"/>
      <c r="FV125" s="32"/>
      <c r="FW125" s="32"/>
      <c r="FX125" s="32"/>
      <c r="FY125" s="32"/>
      <c r="FZ125" s="32"/>
      <c r="GA125" s="32"/>
      <c r="GB125" s="32"/>
      <c r="GC125" s="32"/>
      <c r="GD125" s="32"/>
      <c r="GE125" s="32"/>
      <c r="GF125" s="32"/>
      <c r="GG125" s="32"/>
      <c r="GH125" s="32"/>
      <c r="GI125" s="32"/>
      <c r="GJ125" s="32"/>
      <c r="GK125" s="32"/>
      <c r="GL125" s="32"/>
      <c r="GM125" s="32"/>
      <c r="GN125" s="32"/>
      <c r="GO125" s="32"/>
      <c r="GP125" s="32"/>
      <c r="GQ125" s="32"/>
      <c r="GR125" s="32"/>
      <c r="GS125" s="32"/>
      <c r="GT125" s="32"/>
      <c r="GU125" s="32"/>
      <c r="GV125" s="32"/>
      <c r="GW125" s="32"/>
      <c r="GX125" s="32"/>
      <c r="GY125" s="32"/>
      <c r="GZ125" s="32"/>
      <c r="HA125" s="32"/>
      <c r="HB125" s="32"/>
      <c r="HC125" s="32"/>
      <c r="HD125" s="32"/>
      <c r="HE125" s="32"/>
      <c r="HF125" s="32"/>
      <c r="HG125" s="32"/>
      <c r="HH125" s="32"/>
      <c r="HI125" s="32"/>
      <c r="HJ125" s="32"/>
      <c r="HK125" s="32"/>
      <c r="HL125" s="32"/>
      <c r="HM125" s="32"/>
      <c r="HN125" s="32"/>
      <c r="HO125" s="32"/>
      <c r="HP125" s="32"/>
      <c r="HQ125" s="32"/>
      <c r="HR125" s="32"/>
      <c r="HS125" s="32"/>
      <c r="HT125" s="32"/>
      <c r="HU125" s="32"/>
      <c r="HV125" s="32"/>
      <c r="HW125" s="32"/>
      <c r="HX125" s="32"/>
      <c r="HY125" s="32"/>
      <c r="HZ125" s="32"/>
      <c r="IA125" s="32"/>
      <c r="IB125" s="32"/>
      <c r="IC125" s="32"/>
      <c r="ID125" s="32"/>
      <c r="IE125" s="32"/>
      <c r="IF125" s="32"/>
      <c r="IG125" s="32"/>
      <c r="IH125" s="32"/>
      <c r="II125" s="32"/>
      <c r="IJ125" s="32"/>
      <c r="IK125" s="32"/>
      <c r="IL125" s="32"/>
      <c r="IM125" s="32"/>
      <c r="IN125" s="32"/>
      <c r="IO125" s="32"/>
      <c r="IP125" s="32"/>
      <c r="IQ125" s="32"/>
      <c r="IR125" s="32"/>
      <c r="IS125" s="32"/>
      <c r="IT125" s="32"/>
      <c r="IU125" s="32"/>
      <c r="IV125" s="32"/>
      <c r="IW125" s="32"/>
      <c r="IX125" s="32"/>
      <c r="IY125" s="32"/>
      <c r="IZ125" s="32"/>
      <c r="JA125" s="32"/>
      <c r="JB125" s="32"/>
      <c r="JC125" s="32"/>
      <c r="JD125" s="32"/>
      <c r="JE125" s="32"/>
      <c r="JF125" s="32"/>
      <c r="JG125" s="32"/>
      <c r="JH125" s="32"/>
      <c r="JI125" s="32"/>
      <c r="JJ125" s="32"/>
      <c r="JK125" s="32"/>
      <c r="JL125" s="32"/>
      <c r="JM125" s="32"/>
      <c r="JN125" s="32"/>
      <c r="JO125" s="32"/>
      <c r="JP125" s="32"/>
      <c r="JQ125" s="32"/>
      <c r="JR125" s="32"/>
      <c r="JS125" s="32"/>
      <c r="JT125" s="32"/>
      <c r="JU125" s="32"/>
      <c r="JV125" s="32"/>
      <c r="JW125" s="32"/>
      <c r="JX125" s="32"/>
      <c r="JY125" s="32"/>
      <c r="JZ125" s="32"/>
      <c r="KA125" s="32"/>
      <c r="KB125" s="32"/>
      <c r="KC125" s="32"/>
      <c r="KD125" s="32"/>
      <c r="KE125" s="32"/>
      <c r="KF125" s="32"/>
      <c r="KG125" s="32"/>
      <c r="KH125" s="32"/>
      <c r="KI125" s="32"/>
      <c r="KJ125" s="32"/>
      <c r="KK125" s="32"/>
      <c r="KL125" s="32"/>
      <c r="KM125" s="32"/>
      <c r="KN125" s="32"/>
      <c r="KO125" s="32"/>
      <c r="KP125" s="32"/>
      <c r="KQ125" s="32"/>
      <c r="KR125" s="32"/>
      <c r="KS125" s="32"/>
      <c r="KT125" s="32"/>
      <c r="KU125" s="32"/>
      <c r="KV125" s="32"/>
      <c r="KW125" s="32"/>
      <c r="KX125" s="32"/>
      <c r="KY125" s="32"/>
      <c r="KZ125" s="32"/>
      <c r="LA125" s="32"/>
      <c r="LB125" s="32"/>
      <c r="LC125" s="32"/>
      <c r="LD125" s="32"/>
      <c r="LE125" s="32"/>
      <c r="LF125" s="32"/>
      <c r="LG125" s="32"/>
      <c r="LH125" s="32"/>
      <c r="LI125" s="32"/>
      <c r="LJ125" s="32"/>
      <c r="LK125" s="32"/>
      <c r="LL125" s="32"/>
      <c r="LM125" s="32"/>
      <c r="LN125" s="32"/>
      <c r="LO125" s="32"/>
      <c r="LP125" s="32"/>
      <c r="LQ125" s="32"/>
      <c r="LR125" s="32"/>
      <c r="LS125" s="32"/>
      <c r="LT125" s="32"/>
      <c r="LU125" s="32"/>
      <c r="LV125" s="32"/>
      <c r="LW125" s="32"/>
      <c r="LX125" s="32"/>
      <c r="LY125" s="32"/>
      <c r="LZ125" s="32"/>
      <c r="MA125" s="32"/>
      <c r="MB125" s="32"/>
      <c r="MC125" s="32"/>
      <c r="MD125" s="32"/>
      <c r="ME125" s="32"/>
      <c r="MF125" s="32"/>
      <c r="MG125" s="32"/>
      <c r="MH125" s="32"/>
      <c r="MI125" s="32"/>
      <c r="MJ125" s="32"/>
      <c r="MK125" s="32"/>
      <c r="ML125" s="32"/>
      <c r="MM125" s="32"/>
      <c r="MN125" s="32"/>
      <c r="MO125" s="32"/>
      <c r="MP125" s="32"/>
      <c r="MQ125" s="32"/>
      <c r="MR125" s="32"/>
      <c r="MS125" s="32"/>
      <c r="MT125" s="32"/>
      <c r="MU125" s="32"/>
      <c r="MV125" s="32"/>
      <c r="MW125" s="32"/>
      <c r="MX125" s="32"/>
      <c r="MY125" s="32"/>
      <c r="MZ125" s="32"/>
      <c r="NA125" s="32"/>
      <c r="NB125" s="32"/>
      <c r="NC125" s="32"/>
      <c r="ND125" s="32"/>
      <c r="NE125" s="32"/>
      <c r="NF125" s="32"/>
      <c r="NG125" s="32"/>
      <c r="NH125" s="32"/>
      <c r="NI125" s="32"/>
      <c r="NJ125" s="32"/>
      <c r="NK125" s="32"/>
      <c r="NL125" s="32"/>
      <c r="NM125" s="32"/>
      <c r="NN125" s="32"/>
      <c r="NO125" s="32"/>
      <c r="NP125" s="32"/>
      <c r="NQ125" s="32"/>
      <c r="NR125" s="32"/>
      <c r="NS125" s="32"/>
      <c r="NT125" s="32"/>
      <c r="NU125" s="32"/>
      <c r="NV125" s="32"/>
      <c r="NW125" s="32"/>
      <c r="NX125" s="32"/>
      <c r="NY125" s="32"/>
      <c r="NZ125" s="32"/>
      <c r="OA125" s="32"/>
      <c r="OB125" s="32"/>
      <c r="OC125" s="32"/>
      <c r="OD125" s="32"/>
      <c r="OE125" s="32"/>
      <c r="OF125" s="32"/>
      <c r="OG125" s="32"/>
      <c r="OH125" s="32"/>
      <c r="OI125" s="32"/>
      <c r="OJ125" s="32"/>
      <c r="OK125" s="32"/>
      <c r="OL125" s="32"/>
      <c r="OM125" s="32"/>
      <c r="ON125" s="32"/>
      <c r="OO125" s="32"/>
      <c r="OP125" s="32"/>
      <c r="OQ125" s="32"/>
      <c r="OR125" s="32"/>
      <c r="OS125" s="32"/>
      <c r="OT125" s="32"/>
      <c r="OU125" s="32"/>
      <c r="OV125" s="32"/>
      <c r="OW125" s="32"/>
      <c r="OX125" s="32"/>
      <c r="OY125" s="32"/>
      <c r="OZ125" s="32"/>
      <c r="PA125" s="32"/>
      <c r="PB125" s="32"/>
      <c r="PC125" s="32"/>
      <c r="PD125" s="32"/>
      <c r="PE125" s="32"/>
      <c r="PF125" s="32"/>
      <c r="PG125" s="32"/>
      <c r="PH125" s="32"/>
      <c r="PI125" s="32"/>
      <c r="PJ125" s="32"/>
      <c r="PK125" s="32"/>
      <c r="PL125" s="32"/>
      <c r="PM125" s="32"/>
      <c r="PN125" s="32"/>
      <c r="PO125" s="32"/>
      <c r="PP125" s="32"/>
      <c r="PQ125" s="32"/>
      <c r="PR125" s="32"/>
      <c r="PS125" s="32"/>
      <c r="PT125" s="32"/>
      <c r="PU125" s="32"/>
      <c r="PV125" s="32"/>
      <c r="PW125" s="32"/>
      <c r="PX125" s="32"/>
      <c r="PY125" s="32"/>
      <c r="PZ125" s="32"/>
      <c r="QA125" s="32"/>
      <c r="QB125" s="32"/>
      <c r="QC125" s="32"/>
      <c r="QD125" s="32"/>
      <c r="QE125" s="32"/>
      <c r="QF125" s="32"/>
      <c r="QG125" s="32"/>
      <c r="QH125" s="32"/>
      <c r="QI125" s="32"/>
      <c r="QJ125" s="32"/>
      <c r="QK125" s="32"/>
      <c r="QL125" s="32"/>
      <c r="QM125" s="32"/>
      <c r="QN125" s="32"/>
      <c r="QO125" s="32"/>
      <c r="QP125" s="32"/>
      <c r="QQ125" s="32"/>
      <c r="QR125" s="32"/>
      <c r="QS125" s="32"/>
      <c r="QT125" s="32"/>
      <c r="QU125" s="32"/>
      <c r="QV125" s="32"/>
      <c r="QW125" s="32"/>
      <c r="QX125" s="32"/>
      <c r="QY125" s="32"/>
      <c r="QZ125" s="32"/>
      <c r="RA125" s="32"/>
      <c r="RB125" s="32"/>
      <c r="RC125" s="32"/>
      <c r="RD125" s="32"/>
      <c r="RE125" s="32"/>
      <c r="RF125" s="32"/>
      <c r="RG125" s="32"/>
      <c r="RH125" s="32"/>
      <c r="RI125" s="32"/>
      <c r="RJ125" s="32"/>
      <c r="RK125" s="32"/>
      <c r="RL125" s="32"/>
      <c r="RM125" s="32"/>
      <c r="RN125" s="32"/>
      <c r="RO125" s="32"/>
      <c r="RP125" s="32"/>
      <c r="RQ125" s="32"/>
      <c r="RR125" s="32"/>
      <c r="RS125" s="32"/>
      <c r="RT125" s="32"/>
      <c r="RU125" s="32"/>
      <c r="RV125" s="32"/>
      <c r="RW125" s="32"/>
      <c r="RX125" s="32"/>
      <c r="RY125" s="32"/>
      <c r="RZ125" s="32"/>
      <c r="SA125" s="32"/>
      <c r="SB125" s="32"/>
      <c r="SC125" s="32"/>
      <c r="SD125" s="32"/>
      <c r="SE125" s="32"/>
      <c r="SF125" s="32"/>
      <c r="SG125" s="32"/>
      <c r="SH125" s="32"/>
      <c r="SI125" s="32"/>
      <c r="SJ125" s="32"/>
      <c r="SK125" s="32"/>
      <c r="SL125" s="32"/>
      <c r="SM125" s="32"/>
      <c r="SN125" s="32"/>
      <c r="SO125" s="32"/>
      <c r="SP125" s="32"/>
      <c r="SQ125" s="32"/>
      <c r="SR125" s="32"/>
      <c r="SS125" s="32"/>
      <c r="ST125" s="32"/>
      <c r="SU125" s="32"/>
      <c r="SV125" s="32"/>
      <c r="SW125" s="32"/>
      <c r="SX125" s="32"/>
      <c r="SY125" s="32"/>
      <c r="SZ125" s="32"/>
      <c r="TA125" s="32"/>
      <c r="TB125" s="32"/>
      <c r="TC125" s="32"/>
      <c r="TD125" s="32"/>
      <c r="TE125" s="32"/>
      <c r="TF125" s="32"/>
      <c r="TG125" s="32"/>
      <c r="TH125" s="32"/>
      <c r="TI125" s="32"/>
      <c r="TJ125" s="32"/>
      <c r="TK125" s="32"/>
      <c r="TL125" s="32"/>
      <c r="TM125" s="32"/>
      <c r="TN125" s="32"/>
      <c r="TO125" s="32"/>
      <c r="TP125" s="32"/>
      <c r="TQ125" s="32"/>
      <c r="TR125" s="32"/>
      <c r="TS125" s="32"/>
      <c r="TT125" s="32"/>
      <c r="TU125" s="32"/>
      <c r="TV125" s="32"/>
      <c r="TW125" s="32"/>
      <c r="TX125" s="32"/>
      <c r="TY125" s="32"/>
      <c r="TZ125" s="32"/>
      <c r="UA125" s="32"/>
      <c r="UB125" s="32"/>
      <c r="UC125" s="32"/>
      <c r="UD125" s="32"/>
      <c r="UE125" s="32"/>
      <c r="UF125" s="32"/>
      <c r="UG125" s="32"/>
      <c r="UH125" s="32"/>
      <c r="UI125" s="32"/>
      <c r="UJ125" s="32"/>
      <c r="UK125" s="32"/>
      <c r="UL125" s="32"/>
      <c r="UM125" s="32"/>
      <c r="UN125" s="32"/>
      <c r="UO125" s="32"/>
      <c r="UP125" s="32"/>
      <c r="UQ125" s="32"/>
      <c r="UR125" s="32"/>
      <c r="US125" s="32"/>
      <c r="UT125" s="32"/>
      <c r="UU125" s="32"/>
      <c r="UV125" s="32"/>
      <c r="UW125" s="32"/>
      <c r="UX125" s="32"/>
      <c r="UY125" s="32"/>
      <c r="UZ125" s="32"/>
      <c r="VA125" s="32"/>
      <c r="VB125" s="32"/>
      <c r="VC125" s="32"/>
      <c r="VD125" s="32"/>
      <c r="VE125" s="32"/>
      <c r="VF125" s="32"/>
      <c r="VG125" s="32"/>
      <c r="VH125" s="32"/>
      <c r="VI125" s="32"/>
      <c r="VJ125" s="32"/>
      <c r="VK125" s="32"/>
      <c r="VL125" s="32"/>
      <c r="VM125" s="32"/>
      <c r="VN125" s="32"/>
      <c r="VO125" s="32"/>
      <c r="VP125" s="32"/>
      <c r="VQ125" s="32"/>
      <c r="VR125" s="32"/>
      <c r="VS125" s="32"/>
      <c r="VT125" s="32"/>
      <c r="VU125" s="32"/>
      <c r="VV125" s="32"/>
      <c r="VW125" s="32"/>
      <c r="VX125" s="32"/>
      <c r="VY125" s="32"/>
      <c r="VZ125" s="32"/>
      <c r="WA125" s="32"/>
      <c r="WB125" s="32"/>
      <c r="WC125" s="32"/>
      <c r="WD125" s="32"/>
      <c r="WE125" s="32"/>
      <c r="WF125" s="32"/>
      <c r="WG125" s="32"/>
      <c r="WH125" s="32"/>
      <c r="WI125" s="32"/>
      <c r="WJ125" s="32"/>
      <c r="WK125" s="32"/>
      <c r="WL125" s="32"/>
      <c r="WM125" s="32"/>
      <c r="WN125" s="32"/>
      <c r="WO125" s="32"/>
      <c r="WP125" s="32"/>
      <c r="WQ125" s="32"/>
      <c r="WR125" s="32"/>
      <c r="WS125" s="32"/>
      <c r="WT125" s="32"/>
      <c r="WU125" s="32"/>
      <c r="WV125" s="32"/>
      <c r="WW125" s="32"/>
      <c r="WX125" s="32"/>
      <c r="WY125" s="32"/>
      <c r="WZ125" s="32"/>
      <c r="XA125" s="32"/>
      <c r="XB125" s="32"/>
      <c r="XC125" s="32"/>
      <c r="XD125" s="32"/>
      <c r="XE125" s="32"/>
      <c r="XF125" s="32"/>
      <c r="XG125" s="32"/>
      <c r="XH125" s="32"/>
      <c r="XI125" s="32"/>
      <c r="XJ125" s="32"/>
      <c r="XK125" s="32"/>
      <c r="XL125" s="32"/>
      <c r="XM125" s="32"/>
      <c r="XN125" s="32"/>
      <c r="XO125" s="32"/>
      <c r="XP125" s="32"/>
      <c r="XQ125" s="32"/>
      <c r="XR125" s="32"/>
      <c r="XS125" s="32"/>
      <c r="XT125" s="32"/>
      <c r="XU125" s="32"/>
      <c r="XV125" s="32"/>
      <c r="XW125" s="32"/>
      <c r="XX125" s="32"/>
      <c r="XY125" s="32"/>
      <c r="XZ125" s="32"/>
      <c r="YA125" s="32"/>
      <c r="YB125" s="32"/>
      <c r="YC125" s="32"/>
      <c r="YD125" s="32"/>
      <c r="YE125" s="32"/>
      <c r="YF125" s="32"/>
      <c r="YG125" s="32"/>
      <c r="YH125" s="32"/>
      <c r="YI125" s="32"/>
      <c r="YJ125" s="32"/>
      <c r="YK125" s="32"/>
      <c r="YL125" s="32"/>
      <c r="YM125" s="32"/>
      <c r="YN125" s="32"/>
      <c r="YO125" s="32"/>
      <c r="YP125" s="32"/>
      <c r="YQ125" s="32"/>
      <c r="YR125" s="32"/>
      <c r="YS125" s="32"/>
      <c r="YT125" s="32"/>
      <c r="YU125" s="32"/>
      <c r="YV125" s="32"/>
      <c r="YW125" s="32"/>
      <c r="YX125" s="32"/>
      <c r="YY125" s="32"/>
      <c r="YZ125" s="32"/>
      <c r="ZA125" s="32"/>
      <c r="ZB125" s="32"/>
      <c r="ZC125" s="32"/>
      <c r="ZD125" s="32"/>
      <c r="ZE125" s="32"/>
      <c r="ZF125" s="32"/>
      <c r="ZG125" s="32"/>
      <c r="ZH125" s="32"/>
      <c r="ZI125" s="32"/>
      <c r="ZJ125" s="32"/>
      <c r="ZK125" s="32"/>
      <c r="ZL125" s="32"/>
      <c r="ZM125" s="32"/>
      <c r="ZN125" s="32"/>
      <c r="ZO125" s="32"/>
      <c r="ZP125" s="32"/>
      <c r="ZQ125" s="32"/>
      <c r="ZR125" s="32"/>
      <c r="ZS125" s="32"/>
      <c r="ZT125" s="32"/>
      <c r="ZU125" s="32"/>
      <c r="ZV125" s="32"/>
      <c r="ZW125" s="32"/>
      <c r="ZX125" s="32"/>
      <c r="ZY125" s="32"/>
      <c r="ZZ125" s="32"/>
      <c r="AAA125" s="32"/>
      <c r="AAB125" s="32"/>
      <c r="AAC125" s="32"/>
      <c r="AAD125" s="32"/>
      <c r="AAE125" s="32"/>
      <c r="AAF125" s="32"/>
      <c r="AAG125" s="32"/>
      <c r="AAH125" s="32"/>
      <c r="AAI125" s="32"/>
      <c r="AAJ125" s="32"/>
      <c r="AAK125" s="32"/>
      <c r="AAL125" s="32"/>
      <c r="AAM125" s="32"/>
      <c r="AAN125" s="32"/>
      <c r="AAO125" s="32"/>
      <c r="AAP125" s="32"/>
      <c r="AAQ125" s="32"/>
      <c r="AAR125" s="32"/>
      <c r="AAS125" s="32"/>
      <c r="AAT125" s="32"/>
      <c r="AAU125" s="32"/>
      <c r="AAV125" s="32"/>
      <c r="AAW125" s="32"/>
      <c r="AAX125" s="32"/>
      <c r="AAY125" s="32"/>
      <c r="AAZ125" s="32"/>
      <c r="ABA125" s="32"/>
      <c r="ABB125" s="32"/>
      <c r="ABC125" s="32"/>
      <c r="ABD125" s="32"/>
      <c r="ABE125" s="32"/>
      <c r="ABF125" s="32"/>
      <c r="ABG125" s="32"/>
      <c r="ABH125" s="32"/>
      <c r="ABI125" s="32"/>
      <c r="ABJ125" s="32"/>
      <c r="ABK125" s="32"/>
      <c r="ABL125" s="32"/>
      <c r="ABM125" s="32"/>
      <c r="ABN125" s="32"/>
      <c r="ABO125" s="32"/>
      <c r="ABP125" s="32"/>
      <c r="ABQ125" s="32"/>
      <c r="ABR125" s="32"/>
      <c r="ABS125" s="32"/>
      <c r="ABT125" s="32"/>
      <c r="ABU125" s="32"/>
      <c r="ABV125" s="32"/>
      <c r="ABW125" s="32"/>
      <c r="ABX125" s="32"/>
      <c r="ABY125" s="32"/>
      <c r="ABZ125" s="32"/>
      <c r="ACA125" s="32"/>
      <c r="ACB125" s="32"/>
      <c r="ACC125" s="32"/>
      <c r="ACD125" s="32"/>
      <c r="ACE125" s="32"/>
      <c r="ACF125" s="32"/>
      <c r="ACG125" s="32"/>
      <c r="ACH125" s="32"/>
      <c r="ACI125" s="32"/>
      <c r="ACJ125" s="32"/>
      <c r="ACK125" s="32"/>
      <c r="ACL125" s="32"/>
      <c r="ACM125" s="32"/>
      <c r="ACN125" s="32"/>
      <c r="ACO125" s="32"/>
      <c r="ACP125" s="32"/>
      <c r="ACQ125" s="32"/>
      <c r="ACR125" s="32"/>
      <c r="ACS125" s="32"/>
      <c r="ACT125" s="32"/>
      <c r="ACU125" s="32"/>
      <c r="ACV125" s="32"/>
      <c r="ACW125" s="32"/>
      <c r="ACX125" s="32"/>
      <c r="ACY125" s="32"/>
      <c r="ACZ125" s="32"/>
      <c r="ADA125" s="32"/>
      <c r="ADB125" s="32"/>
      <c r="ADC125" s="32"/>
      <c r="ADD125" s="32"/>
      <c r="ADE125" s="32"/>
      <c r="ADF125" s="32"/>
      <c r="ADG125" s="32"/>
      <c r="ADH125" s="32"/>
      <c r="ADI125" s="32"/>
      <c r="ADJ125" s="32"/>
      <c r="ADK125" s="32"/>
      <c r="ADL125" s="32"/>
      <c r="ADM125" s="32"/>
      <c r="ADN125" s="32"/>
      <c r="ADO125" s="32"/>
      <c r="ADP125" s="32"/>
      <c r="ADQ125" s="32"/>
      <c r="ADR125" s="32"/>
      <c r="ADS125" s="32"/>
      <c r="ADT125" s="32"/>
      <c r="ADU125" s="32"/>
      <c r="ADV125" s="32"/>
      <c r="ADW125" s="32"/>
      <c r="ADX125" s="32"/>
      <c r="ADY125" s="32"/>
      <c r="ADZ125" s="32"/>
      <c r="AEA125" s="32"/>
      <c r="AEB125" s="32"/>
      <c r="AEC125" s="32"/>
      <c r="AED125" s="32"/>
      <c r="AEE125" s="32"/>
      <c r="AEF125" s="32"/>
      <c r="AEG125" s="32"/>
      <c r="AEH125" s="32"/>
      <c r="AEI125" s="32"/>
      <c r="AEJ125" s="32"/>
      <c r="AEK125" s="32"/>
      <c r="AEL125" s="32"/>
      <c r="AEM125" s="32"/>
      <c r="AEN125" s="32"/>
      <c r="AEO125" s="32"/>
      <c r="AEP125" s="32"/>
      <c r="AEQ125" s="32"/>
      <c r="AER125" s="32"/>
      <c r="AES125" s="32"/>
      <c r="AET125" s="32"/>
      <c r="AEU125" s="32"/>
      <c r="AEV125" s="32"/>
      <c r="AEW125" s="32"/>
      <c r="AEX125" s="32"/>
      <c r="AEY125" s="32"/>
      <c r="AEZ125" s="32"/>
      <c r="AFA125" s="32"/>
      <c r="AFB125" s="32"/>
      <c r="AFC125" s="32"/>
      <c r="AFD125" s="32"/>
      <c r="AFE125" s="32"/>
      <c r="AFF125" s="32"/>
      <c r="AFG125" s="32"/>
      <c r="AFH125" s="32"/>
      <c r="AFI125" s="32"/>
      <c r="AFJ125" s="32"/>
      <c r="AFK125" s="32"/>
      <c r="AFL125" s="32"/>
      <c r="AFM125" s="32"/>
      <c r="AFN125" s="32"/>
      <c r="AFO125" s="32"/>
      <c r="AFP125" s="32"/>
      <c r="AFQ125" s="32"/>
      <c r="AFR125" s="32"/>
      <c r="AFS125" s="32"/>
      <c r="AFT125" s="32"/>
      <c r="AFU125" s="32"/>
      <c r="AFV125" s="32"/>
      <c r="AFW125" s="32"/>
      <c r="AFX125" s="32"/>
      <c r="AFY125" s="32"/>
      <c r="AFZ125" s="32"/>
      <c r="AGA125" s="32"/>
      <c r="AGB125" s="32"/>
      <c r="AGC125" s="32"/>
      <c r="AGD125" s="32"/>
      <c r="AGE125" s="32"/>
      <c r="AGF125" s="32"/>
      <c r="AGG125" s="32"/>
      <c r="AGH125" s="32"/>
      <c r="AGI125" s="32"/>
      <c r="AGJ125" s="32"/>
      <c r="AGK125" s="32"/>
      <c r="AGL125" s="32"/>
      <c r="AGM125" s="32"/>
      <c r="AGN125" s="32"/>
      <c r="AGO125" s="32"/>
      <c r="AGP125" s="32"/>
      <c r="AGQ125" s="32"/>
      <c r="AGR125" s="32"/>
      <c r="AGS125" s="32"/>
      <c r="AGT125" s="32"/>
      <c r="AGU125" s="32"/>
      <c r="AGV125" s="32"/>
      <c r="AGW125" s="32"/>
      <c r="AGX125" s="32"/>
      <c r="AGY125" s="32"/>
      <c r="AGZ125" s="32"/>
      <c r="AHA125" s="32"/>
      <c r="AHB125" s="32"/>
      <c r="AHC125" s="32"/>
      <c r="AHD125" s="32"/>
      <c r="AHE125" s="32"/>
      <c r="AHF125" s="32"/>
      <c r="AHG125" s="32"/>
      <c r="AHH125" s="32"/>
      <c r="AHI125" s="32"/>
      <c r="AHJ125" s="32"/>
      <c r="AHK125" s="32"/>
      <c r="AHL125" s="32"/>
      <c r="AHM125" s="32"/>
      <c r="AHN125" s="32"/>
      <c r="AHO125" s="32"/>
      <c r="AHP125" s="32"/>
      <c r="AHQ125" s="32"/>
      <c r="AHR125" s="32"/>
      <c r="AHS125" s="32"/>
      <c r="AHT125" s="32"/>
      <c r="AHU125" s="32"/>
      <c r="AHV125" s="32"/>
      <c r="AHW125" s="32"/>
      <c r="AHX125" s="32"/>
      <c r="AHY125" s="32"/>
      <c r="AHZ125" s="32"/>
      <c r="AIA125" s="32"/>
      <c r="AIB125" s="32"/>
      <c r="AIC125" s="32"/>
      <c r="AID125" s="32"/>
      <c r="AIE125" s="32"/>
      <c r="AIF125" s="32"/>
      <c r="AIG125" s="32"/>
      <c r="AIH125" s="32"/>
      <c r="AII125" s="32"/>
      <c r="AIJ125" s="32"/>
      <c r="AIK125" s="32"/>
      <c r="AIL125" s="32"/>
      <c r="AIM125" s="32"/>
      <c r="AIN125" s="32"/>
      <c r="AIO125" s="32"/>
      <c r="AIP125" s="32"/>
      <c r="AIQ125" s="32"/>
      <c r="AIR125" s="32"/>
      <c r="AIS125" s="32"/>
      <c r="AIT125" s="32"/>
      <c r="AIU125" s="32"/>
      <c r="AIV125" s="32"/>
      <c r="AIW125" s="32"/>
      <c r="AIX125" s="32"/>
      <c r="AIY125" s="32"/>
      <c r="AIZ125" s="32"/>
      <c r="AJA125" s="32"/>
      <c r="AJB125" s="32"/>
      <c r="AJC125" s="32"/>
      <c r="AJD125" s="32"/>
      <c r="AJE125" s="32"/>
      <c r="AJF125" s="32"/>
      <c r="AJG125" s="32"/>
      <c r="AJH125" s="32"/>
      <c r="AJI125" s="32"/>
      <c r="AJJ125" s="32"/>
      <c r="AJK125" s="32"/>
      <c r="AJL125" s="32"/>
      <c r="AJM125" s="32"/>
      <c r="AJN125" s="32"/>
      <c r="AJO125" s="32"/>
      <c r="AJP125" s="32"/>
      <c r="AJQ125" s="32"/>
      <c r="AJR125" s="32"/>
      <c r="AJS125" s="32"/>
      <c r="AJT125" s="32"/>
      <c r="AJU125" s="32"/>
      <c r="AJV125" s="32"/>
      <c r="AJW125" s="32"/>
      <c r="AJX125" s="32"/>
      <c r="AJY125" s="32"/>
      <c r="AJZ125" s="32"/>
      <c r="AKA125" s="32"/>
      <c r="AKB125" s="32"/>
      <c r="AKC125" s="32"/>
      <c r="AKD125" s="32"/>
      <c r="AKE125" s="32"/>
      <c r="AKF125" s="32"/>
      <c r="AKG125" s="32"/>
      <c r="AKH125" s="32"/>
      <c r="AKI125" s="32"/>
      <c r="AKJ125" s="32"/>
      <c r="AKK125" s="32"/>
      <c r="AKL125" s="32"/>
      <c r="AKM125" s="32"/>
      <c r="AKN125" s="32"/>
      <c r="AKO125" s="32"/>
      <c r="AKP125" s="32"/>
      <c r="AKQ125" s="32"/>
      <c r="AKR125" s="32"/>
      <c r="AKS125" s="32"/>
      <c r="AKT125" s="32"/>
      <c r="AKU125" s="32"/>
      <c r="AKV125" s="32"/>
      <c r="AKW125" s="32"/>
      <c r="AKX125" s="32"/>
      <c r="AKY125" s="32"/>
      <c r="AKZ125" s="32"/>
      <c r="ALA125" s="32"/>
      <c r="ALB125" s="32"/>
      <c r="ALC125" s="32"/>
      <c r="ALD125" s="32"/>
      <c r="ALE125" s="32"/>
      <c r="ALF125" s="32"/>
      <c r="ALG125" s="32"/>
      <c r="ALH125" s="32"/>
      <c r="ALI125" s="32"/>
      <c r="ALJ125" s="32"/>
      <c r="ALK125" s="32"/>
      <c r="ALL125" s="32"/>
      <c r="ALM125" s="32"/>
      <c r="ALN125" s="32"/>
      <c r="ALO125" s="32"/>
      <c r="ALP125" s="32"/>
      <c r="ALQ125" s="32"/>
      <c r="ALR125" s="32"/>
      <c r="ALS125" s="32"/>
      <c r="ALT125" s="32"/>
      <c r="ALU125" s="32"/>
      <c r="ALV125" s="32"/>
      <c r="ALW125" s="32"/>
      <c r="ALX125" s="32"/>
      <c r="ALY125" s="32"/>
      <c r="ALZ125" s="32"/>
      <c r="AMA125" s="32"/>
      <c r="AMB125" s="32"/>
      <c r="AMC125" s="32"/>
      <c r="AMD125" s="32"/>
      <c r="AME125" s="32"/>
      <c r="AMF125" s="32"/>
      <c r="AMG125" s="32"/>
      <c r="AMH125" s="32"/>
      <c r="AMI125" s="32"/>
      <c r="AMJ125" s="32"/>
    </row>
    <row r="126" spans="1:1024" s="26" customFormat="1" ht="12.75">
      <c r="A126" s="21"/>
      <c r="B126" s="8"/>
      <c r="C126" s="32"/>
      <c r="D126" s="286"/>
      <c r="E126" s="362"/>
      <c r="F126" s="36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2"/>
      <c r="BK126" s="32"/>
      <c r="BL126" s="32"/>
      <c r="BM126" s="32"/>
      <c r="BN126" s="32"/>
      <c r="BO126" s="32"/>
      <c r="BP126" s="32"/>
      <c r="BQ126" s="32"/>
      <c r="BR126" s="32"/>
      <c r="BS126" s="32"/>
      <c r="BT126" s="32"/>
      <c r="BU126" s="32"/>
      <c r="BV126" s="32"/>
      <c r="BW126" s="32"/>
      <c r="BX126" s="32"/>
      <c r="BY126" s="32"/>
      <c r="BZ126" s="32"/>
      <c r="CA126" s="32"/>
      <c r="CB126" s="32"/>
      <c r="CC126" s="32"/>
      <c r="CD126" s="32"/>
      <c r="CE126" s="32"/>
      <c r="CF126" s="32"/>
      <c r="CG126" s="32"/>
      <c r="CH126" s="32"/>
      <c r="CI126" s="32"/>
      <c r="CJ126" s="32"/>
      <c r="CK126" s="32"/>
      <c r="CL126" s="32"/>
      <c r="CM126" s="32"/>
      <c r="CN126" s="32"/>
      <c r="CO126" s="32"/>
      <c r="CP126" s="32"/>
      <c r="CQ126" s="32"/>
      <c r="CR126" s="32"/>
      <c r="CS126" s="32"/>
      <c r="CT126" s="32"/>
      <c r="CU126" s="32"/>
      <c r="CV126" s="32"/>
      <c r="CW126" s="32"/>
      <c r="CX126" s="32"/>
      <c r="CY126" s="32"/>
      <c r="CZ126" s="32"/>
      <c r="DA126" s="32"/>
      <c r="DB126" s="32"/>
      <c r="DC126" s="32"/>
      <c r="DD126" s="32"/>
      <c r="DE126" s="32"/>
      <c r="DF126" s="32"/>
      <c r="DG126" s="32"/>
      <c r="DH126" s="32"/>
      <c r="DI126" s="32"/>
      <c r="DJ126" s="32"/>
      <c r="DK126" s="32"/>
      <c r="DL126" s="32"/>
      <c r="DM126" s="32"/>
      <c r="DN126" s="32"/>
      <c r="DO126" s="32"/>
      <c r="DP126" s="32"/>
      <c r="DQ126" s="32"/>
      <c r="DR126" s="32"/>
      <c r="DS126" s="32"/>
      <c r="DT126" s="32"/>
      <c r="DU126" s="32"/>
      <c r="DV126" s="32"/>
      <c r="DW126" s="32"/>
      <c r="DX126" s="32"/>
      <c r="DY126" s="32"/>
      <c r="DZ126" s="32"/>
      <c r="EA126" s="32"/>
      <c r="EB126" s="32"/>
      <c r="EC126" s="32"/>
      <c r="ED126" s="32"/>
      <c r="EE126" s="32"/>
      <c r="EF126" s="32"/>
      <c r="EG126" s="32"/>
      <c r="EH126" s="32"/>
      <c r="EI126" s="32"/>
      <c r="EJ126" s="32"/>
      <c r="EK126" s="32"/>
      <c r="EL126" s="32"/>
      <c r="EM126" s="32"/>
      <c r="EN126" s="32"/>
      <c r="EO126" s="32"/>
      <c r="EP126" s="32"/>
      <c r="EQ126" s="32"/>
      <c r="ER126" s="32"/>
      <c r="ES126" s="32"/>
      <c r="ET126" s="32"/>
      <c r="EU126" s="32"/>
      <c r="EV126" s="32"/>
      <c r="EW126" s="32"/>
      <c r="EX126" s="32"/>
      <c r="EY126" s="32"/>
      <c r="EZ126" s="32"/>
      <c r="FA126" s="32"/>
      <c r="FB126" s="32"/>
      <c r="FC126" s="32"/>
      <c r="FD126" s="32"/>
      <c r="FE126" s="32"/>
      <c r="FF126" s="32"/>
      <c r="FG126" s="32"/>
      <c r="FH126" s="32"/>
      <c r="FI126" s="32"/>
      <c r="FJ126" s="32"/>
      <c r="FK126" s="32"/>
      <c r="FL126" s="32"/>
      <c r="FM126" s="32"/>
      <c r="FN126" s="32"/>
      <c r="FO126" s="32"/>
      <c r="FP126" s="32"/>
      <c r="FQ126" s="32"/>
      <c r="FR126" s="32"/>
      <c r="FS126" s="32"/>
      <c r="FT126" s="32"/>
      <c r="FU126" s="32"/>
      <c r="FV126" s="32"/>
      <c r="FW126" s="32"/>
      <c r="FX126" s="32"/>
      <c r="FY126" s="32"/>
      <c r="FZ126" s="32"/>
      <c r="GA126" s="32"/>
      <c r="GB126" s="32"/>
      <c r="GC126" s="32"/>
      <c r="GD126" s="32"/>
      <c r="GE126" s="32"/>
      <c r="GF126" s="32"/>
      <c r="GG126" s="32"/>
      <c r="GH126" s="32"/>
      <c r="GI126" s="32"/>
      <c r="GJ126" s="32"/>
      <c r="GK126" s="32"/>
      <c r="GL126" s="32"/>
      <c r="GM126" s="32"/>
      <c r="GN126" s="32"/>
      <c r="GO126" s="32"/>
      <c r="GP126" s="32"/>
      <c r="GQ126" s="32"/>
      <c r="GR126" s="32"/>
      <c r="GS126" s="32"/>
      <c r="GT126" s="32"/>
      <c r="GU126" s="32"/>
      <c r="GV126" s="32"/>
      <c r="GW126" s="32"/>
      <c r="GX126" s="32"/>
      <c r="GY126" s="32"/>
      <c r="GZ126" s="32"/>
      <c r="HA126" s="32"/>
      <c r="HB126" s="32"/>
      <c r="HC126" s="32"/>
      <c r="HD126" s="32"/>
      <c r="HE126" s="32"/>
      <c r="HF126" s="32"/>
      <c r="HG126" s="32"/>
      <c r="HH126" s="32"/>
      <c r="HI126" s="32"/>
      <c r="HJ126" s="32"/>
      <c r="HK126" s="32"/>
      <c r="HL126" s="32"/>
      <c r="HM126" s="32"/>
      <c r="HN126" s="32"/>
      <c r="HO126" s="32"/>
      <c r="HP126" s="32"/>
      <c r="HQ126" s="32"/>
      <c r="HR126" s="32"/>
      <c r="HS126" s="32"/>
      <c r="HT126" s="32"/>
      <c r="HU126" s="32"/>
      <c r="HV126" s="32"/>
      <c r="HW126" s="32"/>
      <c r="HX126" s="32"/>
      <c r="HY126" s="32"/>
      <c r="HZ126" s="32"/>
      <c r="IA126" s="32"/>
      <c r="IB126" s="32"/>
      <c r="IC126" s="32"/>
      <c r="ID126" s="32"/>
      <c r="IE126" s="32"/>
      <c r="IF126" s="32"/>
      <c r="IG126" s="32"/>
      <c r="IH126" s="32"/>
      <c r="II126" s="32"/>
      <c r="IJ126" s="32"/>
      <c r="IK126" s="32"/>
      <c r="IL126" s="32"/>
      <c r="IM126" s="32"/>
      <c r="IN126" s="32"/>
      <c r="IO126" s="32"/>
      <c r="IP126" s="32"/>
      <c r="IQ126" s="32"/>
      <c r="IR126" s="32"/>
      <c r="IS126" s="32"/>
      <c r="IT126" s="32"/>
      <c r="IU126" s="32"/>
      <c r="IV126" s="32"/>
      <c r="IW126" s="32"/>
      <c r="IX126" s="32"/>
      <c r="IY126" s="32"/>
      <c r="IZ126" s="32"/>
      <c r="JA126" s="32"/>
      <c r="JB126" s="32"/>
      <c r="JC126" s="32"/>
      <c r="JD126" s="32"/>
      <c r="JE126" s="32"/>
      <c r="JF126" s="32"/>
      <c r="JG126" s="32"/>
      <c r="JH126" s="32"/>
      <c r="JI126" s="32"/>
      <c r="JJ126" s="32"/>
      <c r="JK126" s="32"/>
      <c r="JL126" s="32"/>
      <c r="JM126" s="32"/>
      <c r="JN126" s="32"/>
      <c r="JO126" s="32"/>
      <c r="JP126" s="32"/>
      <c r="JQ126" s="32"/>
      <c r="JR126" s="32"/>
      <c r="JS126" s="32"/>
      <c r="JT126" s="32"/>
      <c r="JU126" s="32"/>
      <c r="JV126" s="32"/>
      <c r="JW126" s="32"/>
      <c r="JX126" s="32"/>
      <c r="JY126" s="32"/>
      <c r="JZ126" s="32"/>
      <c r="KA126" s="32"/>
      <c r="KB126" s="32"/>
      <c r="KC126" s="32"/>
      <c r="KD126" s="32"/>
      <c r="KE126" s="32"/>
      <c r="KF126" s="32"/>
      <c r="KG126" s="32"/>
      <c r="KH126" s="32"/>
      <c r="KI126" s="32"/>
      <c r="KJ126" s="32"/>
      <c r="KK126" s="32"/>
      <c r="KL126" s="32"/>
      <c r="KM126" s="32"/>
      <c r="KN126" s="32"/>
      <c r="KO126" s="32"/>
      <c r="KP126" s="32"/>
      <c r="KQ126" s="32"/>
      <c r="KR126" s="32"/>
      <c r="KS126" s="32"/>
      <c r="KT126" s="32"/>
      <c r="KU126" s="32"/>
      <c r="KV126" s="32"/>
      <c r="KW126" s="32"/>
      <c r="KX126" s="32"/>
      <c r="KY126" s="32"/>
      <c r="KZ126" s="32"/>
      <c r="LA126" s="32"/>
      <c r="LB126" s="32"/>
      <c r="LC126" s="32"/>
      <c r="LD126" s="32"/>
      <c r="LE126" s="32"/>
      <c r="LF126" s="32"/>
      <c r="LG126" s="32"/>
      <c r="LH126" s="32"/>
      <c r="LI126" s="32"/>
      <c r="LJ126" s="32"/>
      <c r="LK126" s="32"/>
      <c r="LL126" s="32"/>
      <c r="LM126" s="32"/>
      <c r="LN126" s="32"/>
      <c r="LO126" s="32"/>
      <c r="LP126" s="32"/>
      <c r="LQ126" s="32"/>
      <c r="LR126" s="32"/>
      <c r="LS126" s="32"/>
      <c r="LT126" s="32"/>
      <c r="LU126" s="32"/>
      <c r="LV126" s="32"/>
      <c r="LW126" s="32"/>
      <c r="LX126" s="32"/>
      <c r="LY126" s="32"/>
      <c r="LZ126" s="32"/>
      <c r="MA126" s="32"/>
      <c r="MB126" s="32"/>
      <c r="MC126" s="32"/>
      <c r="MD126" s="32"/>
      <c r="ME126" s="32"/>
      <c r="MF126" s="32"/>
      <c r="MG126" s="32"/>
      <c r="MH126" s="32"/>
      <c r="MI126" s="32"/>
      <c r="MJ126" s="32"/>
      <c r="MK126" s="32"/>
      <c r="ML126" s="32"/>
      <c r="MM126" s="32"/>
      <c r="MN126" s="32"/>
      <c r="MO126" s="32"/>
      <c r="MP126" s="32"/>
      <c r="MQ126" s="32"/>
      <c r="MR126" s="32"/>
      <c r="MS126" s="32"/>
      <c r="MT126" s="32"/>
      <c r="MU126" s="32"/>
      <c r="MV126" s="32"/>
      <c r="MW126" s="32"/>
      <c r="MX126" s="32"/>
      <c r="MY126" s="32"/>
      <c r="MZ126" s="32"/>
      <c r="NA126" s="32"/>
      <c r="NB126" s="32"/>
      <c r="NC126" s="32"/>
      <c r="ND126" s="32"/>
      <c r="NE126" s="32"/>
      <c r="NF126" s="32"/>
      <c r="NG126" s="32"/>
      <c r="NH126" s="32"/>
      <c r="NI126" s="32"/>
      <c r="NJ126" s="32"/>
      <c r="NK126" s="32"/>
      <c r="NL126" s="32"/>
      <c r="NM126" s="32"/>
      <c r="NN126" s="32"/>
      <c r="NO126" s="32"/>
      <c r="NP126" s="32"/>
      <c r="NQ126" s="32"/>
      <c r="NR126" s="32"/>
      <c r="NS126" s="32"/>
      <c r="NT126" s="32"/>
      <c r="NU126" s="32"/>
      <c r="NV126" s="32"/>
      <c r="NW126" s="32"/>
      <c r="NX126" s="32"/>
      <c r="NY126" s="32"/>
      <c r="NZ126" s="32"/>
      <c r="OA126" s="32"/>
      <c r="OB126" s="32"/>
      <c r="OC126" s="32"/>
      <c r="OD126" s="32"/>
      <c r="OE126" s="32"/>
      <c r="OF126" s="32"/>
      <c r="OG126" s="32"/>
      <c r="OH126" s="32"/>
      <c r="OI126" s="32"/>
      <c r="OJ126" s="32"/>
      <c r="OK126" s="32"/>
      <c r="OL126" s="32"/>
      <c r="OM126" s="32"/>
      <c r="ON126" s="32"/>
      <c r="OO126" s="32"/>
      <c r="OP126" s="32"/>
      <c r="OQ126" s="32"/>
      <c r="OR126" s="32"/>
      <c r="OS126" s="32"/>
      <c r="OT126" s="32"/>
      <c r="OU126" s="32"/>
      <c r="OV126" s="32"/>
      <c r="OW126" s="32"/>
      <c r="OX126" s="32"/>
      <c r="OY126" s="32"/>
      <c r="OZ126" s="32"/>
      <c r="PA126" s="32"/>
      <c r="PB126" s="32"/>
      <c r="PC126" s="32"/>
      <c r="PD126" s="32"/>
      <c r="PE126" s="32"/>
      <c r="PF126" s="32"/>
      <c r="PG126" s="32"/>
      <c r="PH126" s="32"/>
      <c r="PI126" s="32"/>
      <c r="PJ126" s="32"/>
      <c r="PK126" s="32"/>
      <c r="PL126" s="32"/>
      <c r="PM126" s="32"/>
      <c r="PN126" s="32"/>
      <c r="PO126" s="32"/>
      <c r="PP126" s="32"/>
      <c r="PQ126" s="32"/>
      <c r="PR126" s="32"/>
      <c r="PS126" s="32"/>
      <c r="PT126" s="32"/>
      <c r="PU126" s="32"/>
      <c r="PV126" s="32"/>
      <c r="PW126" s="32"/>
      <c r="PX126" s="32"/>
      <c r="PY126" s="32"/>
      <c r="PZ126" s="32"/>
      <c r="QA126" s="32"/>
      <c r="QB126" s="32"/>
      <c r="QC126" s="32"/>
      <c r="QD126" s="32"/>
      <c r="QE126" s="32"/>
      <c r="QF126" s="32"/>
      <c r="QG126" s="32"/>
      <c r="QH126" s="32"/>
      <c r="QI126" s="32"/>
      <c r="QJ126" s="32"/>
      <c r="QK126" s="32"/>
      <c r="QL126" s="32"/>
      <c r="QM126" s="32"/>
      <c r="QN126" s="32"/>
      <c r="QO126" s="32"/>
      <c r="QP126" s="32"/>
      <c r="QQ126" s="32"/>
      <c r="QR126" s="32"/>
      <c r="QS126" s="32"/>
      <c r="QT126" s="32"/>
      <c r="QU126" s="32"/>
      <c r="QV126" s="32"/>
      <c r="QW126" s="32"/>
      <c r="QX126" s="32"/>
      <c r="QY126" s="32"/>
      <c r="QZ126" s="32"/>
      <c r="RA126" s="32"/>
      <c r="RB126" s="32"/>
      <c r="RC126" s="32"/>
      <c r="RD126" s="32"/>
      <c r="RE126" s="32"/>
      <c r="RF126" s="32"/>
      <c r="RG126" s="32"/>
      <c r="RH126" s="32"/>
      <c r="RI126" s="32"/>
      <c r="RJ126" s="32"/>
      <c r="RK126" s="32"/>
      <c r="RL126" s="32"/>
      <c r="RM126" s="32"/>
      <c r="RN126" s="32"/>
      <c r="RO126" s="32"/>
      <c r="RP126" s="32"/>
      <c r="RQ126" s="32"/>
      <c r="RR126" s="32"/>
      <c r="RS126" s="32"/>
      <c r="RT126" s="32"/>
      <c r="RU126" s="32"/>
      <c r="RV126" s="32"/>
      <c r="RW126" s="32"/>
      <c r="RX126" s="32"/>
      <c r="RY126" s="32"/>
      <c r="RZ126" s="32"/>
      <c r="SA126" s="32"/>
      <c r="SB126" s="32"/>
      <c r="SC126" s="32"/>
      <c r="SD126" s="32"/>
      <c r="SE126" s="32"/>
      <c r="SF126" s="32"/>
      <c r="SG126" s="32"/>
      <c r="SH126" s="32"/>
      <c r="SI126" s="32"/>
      <c r="SJ126" s="32"/>
      <c r="SK126" s="32"/>
      <c r="SL126" s="32"/>
      <c r="SM126" s="32"/>
      <c r="SN126" s="32"/>
      <c r="SO126" s="32"/>
      <c r="SP126" s="32"/>
      <c r="SQ126" s="32"/>
      <c r="SR126" s="32"/>
      <c r="SS126" s="32"/>
      <c r="ST126" s="32"/>
      <c r="SU126" s="32"/>
      <c r="SV126" s="32"/>
      <c r="SW126" s="32"/>
      <c r="SX126" s="32"/>
      <c r="SY126" s="32"/>
      <c r="SZ126" s="32"/>
      <c r="TA126" s="32"/>
      <c r="TB126" s="32"/>
      <c r="TC126" s="32"/>
      <c r="TD126" s="32"/>
      <c r="TE126" s="32"/>
      <c r="TF126" s="32"/>
      <c r="TG126" s="32"/>
      <c r="TH126" s="32"/>
      <c r="TI126" s="32"/>
      <c r="TJ126" s="32"/>
      <c r="TK126" s="32"/>
      <c r="TL126" s="32"/>
      <c r="TM126" s="32"/>
      <c r="TN126" s="32"/>
      <c r="TO126" s="32"/>
      <c r="TP126" s="32"/>
      <c r="TQ126" s="32"/>
      <c r="TR126" s="32"/>
      <c r="TS126" s="32"/>
      <c r="TT126" s="32"/>
      <c r="TU126" s="32"/>
      <c r="TV126" s="32"/>
      <c r="TW126" s="32"/>
      <c r="TX126" s="32"/>
      <c r="TY126" s="32"/>
      <c r="TZ126" s="32"/>
      <c r="UA126" s="32"/>
      <c r="UB126" s="32"/>
      <c r="UC126" s="32"/>
      <c r="UD126" s="32"/>
      <c r="UE126" s="32"/>
      <c r="UF126" s="32"/>
      <c r="UG126" s="32"/>
      <c r="UH126" s="32"/>
      <c r="UI126" s="32"/>
      <c r="UJ126" s="32"/>
      <c r="UK126" s="32"/>
      <c r="UL126" s="32"/>
      <c r="UM126" s="32"/>
      <c r="UN126" s="32"/>
      <c r="UO126" s="32"/>
      <c r="UP126" s="32"/>
      <c r="UQ126" s="32"/>
      <c r="UR126" s="32"/>
      <c r="US126" s="32"/>
      <c r="UT126" s="32"/>
      <c r="UU126" s="32"/>
      <c r="UV126" s="32"/>
      <c r="UW126" s="32"/>
      <c r="UX126" s="32"/>
      <c r="UY126" s="32"/>
      <c r="UZ126" s="32"/>
      <c r="VA126" s="32"/>
      <c r="VB126" s="32"/>
      <c r="VC126" s="32"/>
      <c r="VD126" s="32"/>
      <c r="VE126" s="32"/>
      <c r="VF126" s="32"/>
      <c r="VG126" s="32"/>
      <c r="VH126" s="32"/>
      <c r="VI126" s="32"/>
      <c r="VJ126" s="32"/>
      <c r="VK126" s="32"/>
      <c r="VL126" s="32"/>
      <c r="VM126" s="32"/>
      <c r="VN126" s="32"/>
      <c r="VO126" s="32"/>
      <c r="VP126" s="32"/>
      <c r="VQ126" s="32"/>
      <c r="VR126" s="32"/>
      <c r="VS126" s="32"/>
      <c r="VT126" s="32"/>
      <c r="VU126" s="32"/>
      <c r="VV126" s="32"/>
      <c r="VW126" s="32"/>
      <c r="VX126" s="32"/>
      <c r="VY126" s="32"/>
      <c r="VZ126" s="32"/>
      <c r="WA126" s="32"/>
      <c r="WB126" s="32"/>
      <c r="WC126" s="32"/>
      <c r="WD126" s="32"/>
      <c r="WE126" s="32"/>
      <c r="WF126" s="32"/>
      <c r="WG126" s="32"/>
      <c r="WH126" s="32"/>
      <c r="WI126" s="32"/>
      <c r="WJ126" s="32"/>
      <c r="WK126" s="32"/>
      <c r="WL126" s="32"/>
      <c r="WM126" s="32"/>
      <c r="WN126" s="32"/>
      <c r="WO126" s="32"/>
      <c r="WP126" s="32"/>
      <c r="WQ126" s="32"/>
      <c r="WR126" s="32"/>
      <c r="WS126" s="32"/>
      <c r="WT126" s="32"/>
      <c r="WU126" s="32"/>
      <c r="WV126" s="32"/>
      <c r="WW126" s="32"/>
      <c r="WX126" s="32"/>
      <c r="WY126" s="32"/>
      <c r="WZ126" s="32"/>
      <c r="XA126" s="32"/>
      <c r="XB126" s="32"/>
      <c r="XC126" s="32"/>
      <c r="XD126" s="32"/>
      <c r="XE126" s="32"/>
      <c r="XF126" s="32"/>
      <c r="XG126" s="32"/>
      <c r="XH126" s="32"/>
      <c r="XI126" s="32"/>
      <c r="XJ126" s="32"/>
      <c r="XK126" s="32"/>
      <c r="XL126" s="32"/>
      <c r="XM126" s="32"/>
      <c r="XN126" s="32"/>
      <c r="XO126" s="32"/>
      <c r="XP126" s="32"/>
      <c r="XQ126" s="32"/>
      <c r="XR126" s="32"/>
      <c r="XS126" s="32"/>
      <c r="XT126" s="32"/>
      <c r="XU126" s="32"/>
      <c r="XV126" s="32"/>
      <c r="XW126" s="32"/>
      <c r="XX126" s="32"/>
      <c r="XY126" s="32"/>
      <c r="XZ126" s="32"/>
      <c r="YA126" s="32"/>
      <c r="YB126" s="32"/>
      <c r="YC126" s="32"/>
      <c r="YD126" s="32"/>
      <c r="YE126" s="32"/>
      <c r="YF126" s="32"/>
      <c r="YG126" s="32"/>
      <c r="YH126" s="32"/>
      <c r="YI126" s="32"/>
      <c r="YJ126" s="32"/>
      <c r="YK126" s="32"/>
      <c r="YL126" s="32"/>
      <c r="YM126" s="32"/>
      <c r="YN126" s="32"/>
      <c r="YO126" s="32"/>
      <c r="YP126" s="32"/>
      <c r="YQ126" s="32"/>
      <c r="YR126" s="32"/>
      <c r="YS126" s="32"/>
      <c r="YT126" s="32"/>
      <c r="YU126" s="32"/>
      <c r="YV126" s="32"/>
      <c r="YW126" s="32"/>
      <c r="YX126" s="32"/>
      <c r="YY126" s="32"/>
      <c r="YZ126" s="32"/>
      <c r="ZA126" s="32"/>
      <c r="ZB126" s="32"/>
      <c r="ZC126" s="32"/>
      <c r="ZD126" s="32"/>
      <c r="ZE126" s="32"/>
      <c r="ZF126" s="32"/>
      <c r="ZG126" s="32"/>
      <c r="ZH126" s="32"/>
      <c r="ZI126" s="32"/>
      <c r="ZJ126" s="32"/>
      <c r="ZK126" s="32"/>
      <c r="ZL126" s="32"/>
      <c r="ZM126" s="32"/>
      <c r="ZN126" s="32"/>
      <c r="ZO126" s="32"/>
      <c r="ZP126" s="32"/>
      <c r="ZQ126" s="32"/>
      <c r="ZR126" s="32"/>
      <c r="ZS126" s="32"/>
      <c r="ZT126" s="32"/>
      <c r="ZU126" s="32"/>
      <c r="ZV126" s="32"/>
      <c r="ZW126" s="32"/>
      <c r="ZX126" s="32"/>
      <c r="ZY126" s="32"/>
      <c r="ZZ126" s="32"/>
      <c r="AAA126" s="32"/>
      <c r="AAB126" s="32"/>
      <c r="AAC126" s="32"/>
      <c r="AAD126" s="32"/>
      <c r="AAE126" s="32"/>
      <c r="AAF126" s="32"/>
      <c r="AAG126" s="32"/>
      <c r="AAH126" s="32"/>
      <c r="AAI126" s="32"/>
      <c r="AAJ126" s="32"/>
      <c r="AAK126" s="32"/>
      <c r="AAL126" s="32"/>
      <c r="AAM126" s="32"/>
      <c r="AAN126" s="32"/>
      <c r="AAO126" s="32"/>
      <c r="AAP126" s="32"/>
      <c r="AAQ126" s="32"/>
      <c r="AAR126" s="32"/>
      <c r="AAS126" s="32"/>
      <c r="AAT126" s="32"/>
      <c r="AAU126" s="32"/>
      <c r="AAV126" s="32"/>
      <c r="AAW126" s="32"/>
      <c r="AAX126" s="32"/>
      <c r="AAY126" s="32"/>
      <c r="AAZ126" s="32"/>
      <c r="ABA126" s="32"/>
      <c r="ABB126" s="32"/>
      <c r="ABC126" s="32"/>
      <c r="ABD126" s="32"/>
      <c r="ABE126" s="32"/>
      <c r="ABF126" s="32"/>
      <c r="ABG126" s="32"/>
      <c r="ABH126" s="32"/>
      <c r="ABI126" s="32"/>
      <c r="ABJ126" s="32"/>
      <c r="ABK126" s="32"/>
      <c r="ABL126" s="32"/>
      <c r="ABM126" s="32"/>
      <c r="ABN126" s="32"/>
      <c r="ABO126" s="32"/>
      <c r="ABP126" s="32"/>
      <c r="ABQ126" s="32"/>
      <c r="ABR126" s="32"/>
      <c r="ABS126" s="32"/>
      <c r="ABT126" s="32"/>
      <c r="ABU126" s="32"/>
      <c r="ABV126" s="32"/>
      <c r="ABW126" s="32"/>
      <c r="ABX126" s="32"/>
      <c r="ABY126" s="32"/>
      <c r="ABZ126" s="32"/>
      <c r="ACA126" s="32"/>
      <c r="ACB126" s="32"/>
      <c r="ACC126" s="32"/>
      <c r="ACD126" s="32"/>
      <c r="ACE126" s="32"/>
      <c r="ACF126" s="32"/>
      <c r="ACG126" s="32"/>
      <c r="ACH126" s="32"/>
      <c r="ACI126" s="32"/>
      <c r="ACJ126" s="32"/>
      <c r="ACK126" s="32"/>
      <c r="ACL126" s="32"/>
      <c r="ACM126" s="32"/>
      <c r="ACN126" s="32"/>
      <c r="ACO126" s="32"/>
      <c r="ACP126" s="32"/>
      <c r="ACQ126" s="32"/>
      <c r="ACR126" s="32"/>
      <c r="ACS126" s="32"/>
      <c r="ACT126" s="32"/>
      <c r="ACU126" s="32"/>
      <c r="ACV126" s="32"/>
      <c r="ACW126" s="32"/>
      <c r="ACX126" s="32"/>
      <c r="ACY126" s="32"/>
      <c r="ACZ126" s="32"/>
      <c r="ADA126" s="32"/>
      <c r="ADB126" s="32"/>
      <c r="ADC126" s="32"/>
      <c r="ADD126" s="32"/>
      <c r="ADE126" s="32"/>
      <c r="ADF126" s="32"/>
      <c r="ADG126" s="32"/>
      <c r="ADH126" s="32"/>
      <c r="ADI126" s="32"/>
      <c r="ADJ126" s="32"/>
      <c r="ADK126" s="32"/>
      <c r="ADL126" s="32"/>
      <c r="ADM126" s="32"/>
      <c r="ADN126" s="32"/>
      <c r="ADO126" s="32"/>
      <c r="ADP126" s="32"/>
      <c r="ADQ126" s="32"/>
      <c r="ADR126" s="32"/>
      <c r="ADS126" s="32"/>
      <c r="ADT126" s="32"/>
      <c r="ADU126" s="32"/>
      <c r="ADV126" s="32"/>
      <c r="ADW126" s="32"/>
      <c r="ADX126" s="32"/>
      <c r="ADY126" s="32"/>
      <c r="ADZ126" s="32"/>
      <c r="AEA126" s="32"/>
      <c r="AEB126" s="32"/>
      <c r="AEC126" s="32"/>
      <c r="AED126" s="32"/>
      <c r="AEE126" s="32"/>
      <c r="AEF126" s="32"/>
      <c r="AEG126" s="32"/>
      <c r="AEH126" s="32"/>
      <c r="AEI126" s="32"/>
      <c r="AEJ126" s="32"/>
      <c r="AEK126" s="32"/>
      <c r="AEL126" s="32"/>
      <c r="AEM126" s="32"/>
      <c r="AEN126" s="32"/>
      <c r="AEO126" s="32"/>
      <c r="AEP126" s="32"/>
      <c r="AEQ126" s="32"/>
      <c r="AER126" s="32"/>
      <c r="AES126" s="32"/>
      <c r="AET126" s="32"/>
      <c r="AEU126" s="32"/>
      <c r="AEV126" s="32"/>
      <c r="AEW126" s="32"/>
      <c r="AEX126" s="32"/>
      <c r="AEY126" s="32"/>
      <c r="AEZ126" s="32"/>
      <c r="AFA126" s="32"/>
      <c r="AFB126" s="32"/>
      <c r="AFC126" s="32"/>
      <c r="AFD126" s="32"/>
      <c r="AFE126" s="32"/>
      <c r="AFF126" s="32"/>
      <c r="AFG126" s="32"/>
      <c r="AFH126" s="32"/>
      <c r="AFI126" s="32"/>
      <c r="AFJ126" s="32"/>
      <c r="AFK126" s="32"/>
      <c r="AFL126" s="32"/>
      <c r="AFM126" s="32"/>
      <c r="AFN126" s="32"/>
      <c r="AFO126" s="32"/>
      <c r="AFP126" s="32"/>
      <c r="AFQ126" s="32"/>
      <c r="AFR126" s="32"/>
      <c r="AFS126" s="32"/>
      <c r="AFT126" s="32"/>
      <c r="AFU126" s="32"/>
      <c r="AFV126" s="32"/>
      <c r="AFW126" s="32"/>
      <c r="AFX126" s="32"/>
      <c r="AFY126" s="32"/>
      <c r="AFZ126" s="32"/>
      <c r="AGA126" s="32"/>
      <c r="AGB126" s="32"/>
      <c r="AGC126" s="32"/>
      <c r="AGD126" s="32"/>
      <c r="AGE126" s="32"/>
      <c r="AGF126" s="32"/>
      <c r="AGG126" s="32"/>
      <c r="AGH126" s="32"/>
      <c r="AGI126" s="32"/>
      <c r="AGJ126" s="32"/>
      <c r="AGK126" s="32"/>
      <c r="AGL126" s="32"/>
      <c r="AGM126" s="32"/>
      <c r="AGN126" s="32"/>
      <c r="AGO126" s="32"/>
      <c r="AGP126" s="32"/>
      <c r="AGQ126" s="32"/>
      <c r="AGR126" s="32"/>
      <c r="AGS126" s="32"/>
      <c r="AGT126" s="32"/>
      <c r="AGU126" s="32"/>
      <c r="AGV126" s="32"/>
      <c r="AGW126" s="32"/>
      <c r="AGX126" s="32"/>
      <c r="AGY126" s="32"/>
      <c r="AGZ126" s="32"/>
      <c r="AHA126" s="32"/>
      <c r="AHB126" s="32"/>
      <c r="AHC126" s="32"/>
      <c r="AHD126" s="32"/>
      <c r="AHE126" s="32"/>
      <c r="AHF126" s="32"/>
      <c r="AHG126" s="32"/>
      <c r="AHH126" s="32"/>
      <c r="AHI126" s="32"/>
      <c r="AHJ126" s="32"/>
      <c r="AHK126" s="32"/>
      <c r="AHL126" s="32"/>
      <c r="AHM126" s="32"/>
      <c r="AHN126" s="32"/>
      <c r="AHO126" s="32"/>
      <c r="AHP126" s="32"/>
      <c r="AHQ126" s="32"/>
      <c r="AHR126" s="32"/>
      <c r="AHS126" s="32"/>
      <c r="AHT126" s="32"/>
      <c r="AHU126" s="32"/>
      <c r="AHV126" s="32"/>
      <c r="AHW126" s="32"/>
      <c r="AHX126" s="32"/>
      <c r="AHY126" s="32"/>
      <c r="AHZ126" s="32"/>
      <c r="AIA126" s="32"/>
      <c r="AIB126" s="32"/>
      <c r="AIC126" s="32"/>
      <c r="AID126" s="32"/>
      <c r="AIE126" s="32"/>
      <c r="AIF126" s="32"/>
      <c r="AIG126" s="32"/>
      <c r="AIH126" s="32"/>
      <c r="AII126" s="32"/>
      <c r="AIJ126" s="32"/>
      <c r="AIK126" s="32"/>
      <c r="AIL126" s="32"/>
      <c r="AIM126" s="32"/>
      <c r="AIN126" s="32"/>
      <c r="AIO126" s="32"/>
      <c r="AIP126" s="32"/>
      <c r="AIQ126" s="32"/>
      <c r="AIR126" s="32"/>
      <c r="AIS126" s="32"/>
      <c r="AIT126" s="32"/>
      <c r="AIU126" s="32"/>
      <c r="AIV126" s="32"/>
      <c r="AIW126" s="32"/>
      <c r="AIX126" s="32"/>
      <c r="AIY126" s="32"/>
      <c r="AIZ126" s="32"/>
      <c r="AJA126" s="32"/>
      <c r="AJB126" s="32"/>
      <c r="AJC126" s="32"/>
      <c r="AJD126" s="32"/>
      <c r="AJE126" s="32"/>
      <c r="AJF126" s="32"/>
      <c r="AJG126" s="32"/>
      <c r="AJH126" s="32"/>
      <c r="AJI126" s="32"/>
      <c r="AJJ126" s="32"/>
      <c r="AJK126" s="32"/>
      <c r="AJL126" s="32"/>
      <c r="AJM126" s="32"/>
      <c r="AJN126" s="32"/>
      <c r="AJO126" s="32"/>
      <c r="AJP126" s="32"/>
      <c r="AJQ126" s="32"/>
      <c r="AJR126" s="32"/>
      <c r="AJS126" s="32"/>
      <c r="AJT126" s="32"/>
      <c r="AJU126" s="32"/>
      <c r="AJV126" s="32"/>
      <c r="AJW126" s="32"/>
      <c r="AJX126" s="32"/>
      <c r="AJY126" s="32"/>
      <c r="AJZ126" s="32"/>
      <c r="AKA126" s="32"/>
      <c r="AKB126" s="32"/>
      <c r="AKC126" s="32"/>
      <c r="AKD126" s="32"/>
      <c r="AKE126" s="32"/>
      <c r="AKF126" s="32"/>
      <c r="AKG126" s="32"/>
      <c r="AKH126" s="32"/>
      <c r="AKI126" s="32"/>
      <c r="AKJ126" s="32"/>
      <c r="AKK126" s="32"/>
      <c r="AKL126" s="32"/>
      <c r="AKM126" s="32"/>
      <c r="AKN126" s="32"/>
      <c r="AKO126" s="32"/>
      <c r="AKP126" s="32"/>
      <c r="AKQ126" s="32"/>
      <c r="AKR126" s="32"/>
      <c r="AKS126" s="32"/>
      <c r="AKT126" s="32"/>
      <c r="AKU126" s="32"/>
      <c r="AKV126" s="32"/>
      <c r="AKW126" s="32"/>
      <c r="AKX126" s="32"/>
      <c r="AKY126" s="32"/>
      <c r="AKZ126" s="32"/>
      <c r="ALA126" s="32"/>
      <c r="ALB126" s="32"/>
      <c r="ALC126" s="32"/>
      <c r="ALD126" s="32"/>
      <c r="ALE126" s="32"/>
      <c r="ALF126" s="32"/>
      <c r="ALG126" s="32"/>
      <c r="ALH126" s="32"/>
      <c r="ALI126" s="32"/>
      <c r="ALJ126" s="32"/>
      <c r="ALK126" s="32"/>
      <c r="ALL126" s="32"/>
      <c r="ALM126" s="32"/>
      <c r="ALN126" s="32"/>
      <c r="ALO126" s="32"/>
      <c r="ALP126" s="32"/>
      <c r="ALQ126" s="32"/>
      <c r="ALR126" s="32"/>
      <c r="ALS126" s="32"/>
      <c r="ALT126" s="32"/>
      <c r="ALU126" s="32"/>
      <c r="ALV126" s="32"/>
      <c r="ALW126" s="32"/>
      <c r="ALX126" s="32"/>
      <c r="ALY126" s="32"/>
      <c r="ALZ126" s="32"/>
      <c r="AMA126" s="32"/>
      <c r="AMB126" s="32"/>
      <c r="AMC126" s="32"/>
      <c r="AMD126" s="32"/>
      <c r="AME126" s="32"/>
      <c r="AMF126" s="32"/>
      <c r="AMG126" s="32"/>
      <c r="AMH126" s="32"/>
      <c r="AMI126" s="32"/>
      <c r="AMJ126" s="32"/>
    </row>
    <row r="127" spans="1:1024" s="26" customFormat="1" ht="12.75">
      <c r="A127" s="21"/>
      <c r="B127" s="8"/>
      <c r="C127" s="32"/>
      <c r="D127" s="286"/>
      <c r="E127" s="362"/>
      <c r="F127" s="36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2"/>
      <c r="BN127" s="32"/>
      <c r="BO127" s="32"/>
      <c r="BP127" s="32"/>
      <c r="BQ127" s="32"/>
      <c r="BR127" s="32"/>
      <c r="BS127" s="32"/>
      <c r="BT127" s="32"/>
      <c r="BU127" s="32"/>
      <c r="BV127" s="32"/>
      <c r="BW127" s="32"/>
      <c r="BX127" s="32"/>
      <c r="BY127" s="32"/>
      <c r="BZ127" s="32"/>
      <c r="CA127" s="32"/>
      <c r="CB127" s="32"/>
      <c r="CC127" s="32"/>
      <c r="CD127" s="32"/>
      <c r="CE127" s="32"/>
      <c r="CF127" s="32"/>
      <c r="CG127" s="32"/>
      <c r="CH127" s="32"/>
      <c r="CI127" s="32"/>
      <c r="CJ127" s="32"/>
      <c r="CK127" s="32"/>
      <c r="CL127" s="32"/>
      <c r="CM127" s="32"/>
      <c r="CN127" s="32"/>
      <c r="CO127" s="32"/>
      <c r="CP127" s="32"/>
      <c r="CQ127" s="32"/>
      <c r="CR127" s="32"/>
      <c r="CS127" s="32"/>
      <c r="CT127" s="32"/>
      <c r="CU127" s="32"/>
      <c r="CV127" s="32"/>
      <c r="CW127" s="32"/>
      <c r="CX127" s="32"/>
      <c r="CY127" s="32"/>
      <c r="CZ127" s="32"/>
      <c r="DA127" s="32"/>
      <c r="DB127" s="32"/>
      <c r="DC127" s="32"/>
      <c r="DD127" s="32"/>
      <c r="DE127" s="32"/>
      <c r="DF127" s="32"/>
      <c r="DG127" s="32"/>
      <c r="DH127" s="32"/>
      <c r="DI127" s="32"/>
      <c r="DJ127" s="32"/>
      <c r="DK127" s="32"/>
      <c r="DL127" s="32"/>
      <c r="DM127" s="32"/>
      <c r="DN127" s="32"/>
      <c r="DO127" s="32"/>
      <c r="DP127" s="32"/>
      <c r="DQ127" s="32"/>
      <c r="DR127" s="32"/>
      <c r="DS127" s="32"/>
      <c r="DT127" s="32"/>
      <c r="DU127" s="32"/>
      <c r="DV127" s="32"/>
      <c r="DW127" s="32"/>
      <c r="DX127" s="32"/>
      <c r="DY127" s="32"/>
      <c r="DZ127" s="32"/>
      <c r="EA127" s="32"/>
      <c r="EB127" s="32"/>
      <c r="EC127" s="32"/>
      <c r="ED127" s="32"/>
      <c r="EE127" s="32"/>
      <c r="EF127" s="32"/>
      <c r="EG127" s="32"/>
      <c r="EH127" s="32"/>
      <c r="EI127" s="32"/>
      <c r="EJ127" s="32"/>
      <c r="EK127" s="32"/>
      <c r="EL127" s="32"/>
      <c r="EM127" s="32"/>
      <c r="EN127" s="32"/>
      <c r="EO127" s="32"/>
      <c r="EP127" s="32"/>
      <c r="EQ127" s="32"/>
      <c r="ER127" s="32"/>
      <c r="ES127" s="32"/>
      <c r="ET127" s="32"/>
      <c r="EU127" s="32"/>
      <c r="EV127" s="32"/>
      <c r="EW127" s="32"/>
      <c r="EX127" s="32"/>
      <c r="EY127" s="32"/>
      <c r="EZ127" s="32"/>
      <c r="FA127" s="32"/>
      <c r="FB127" s="32"/>
      <c r="FC127" s="32"/>
      <c r="FD127" s="32"/>
      <c r="FE127" s="32"/>
      <c r="FF127" s="32"/>
      <c r="FG127" s="32"/>
      <c r="FH127" s="32"/>
      <c r="FI127" s="32"/>
      <c r="FJ127" s="32"/>
      <c r="FK127" s="32"/>
      <c r="FL127" s="32"/>
      <c r="FM127" s="32"/>
      <c r="FN127" s="32"/>
      <c r="FO127" s="32"/>
      <c r="FP127" s="32"/>
      <c r="FQ127" s="32"/>
      <c r="FR127" s="32"/>
      <c r="FS127" s="32"/>
      <c r="FT127" s="32"/>
      <c r="FU127" s="32"/>
      <c r="FV127" s="32"/>
      <c r="FW127" s="32"/>
      <c r="FX127" s="32"/>
      <c r="FY127" s="32"/>
      <c r="FZ127" s="32"/>
      <c r="GA127" s="32"/>
      <c r="GB127" s="32"/>
      <c r="GC127" s="32"/>
      <c r="GD127" s="32"/>
      <c r="GE127" s="32"/>
      <c r="GF127" s="32"/>
      <c r="GG127" s="32"/>
      <c r="GH127" s="32"/>
      <c r="GI127" s="32"/>
      <c r="GJ127" s="32"/>
      <c r="GK127" s="32"/>
      <c r="GL127" s="32"/>
      <c r="GM127" s="32"/>
      <c r="GN127" s="32"/>
      <c r="GO127" s="32"/>
      <c r="GP127" s="32"/>
      <c r="GQ127" s="32"/>
      <c r="GR127" s="32"/>
      <c r="GS127" s="32"/>
      <c r="GT127" s="32"/>
      <c r="GU127" s="32"/>
      <c r="GV127" s="32"/>
      <c r="GW127" s="32"/>
      <c r="GX127" s="32"/>
      <c r="GY127" s="32"/>
      <c r="GZ127" s="32"/>
      <c r="HA127" s="32"/>
      <c r="HB127" s="32"/>
      <c r="HC127" s="32"/>
      <c r="HD127" s="32"/>
      <c r="HE127" s="32"/>
      <c r="HF127" s="32"/>
      <c r="HG127" s="32"/>
      <c r="HH127" s="32"/>
      <c r="HI127" s="32"/>
      <c r="HJ127" s="32"/>
      <c r="HK127" s="32"/>
      <c r="HL127" s="32"/>
      <c r="HM127" s="32"/>
      <c r="HN127" s="32"/>
      <c r="HO127" s="32"/>
      <c r="HP127" s="32"/>
      <c r="HQ127" s="32"/>
      <c r="HR127" s="32"/>
      <c r="HS127" s="32"/>
      <c r="HT127" s="32"/>
      <c r="HU127" s="32"/>
      <c r="HV127" s="32"/>
      <c r="HW127" s="32"/>
      <c r="HX127" s="32"/>
      <c r="HY127" s="32"/>
      <c r="HZ127" s="32"/>
      <c r="IA127" s="32"/>
      <c r="IB127" s="32"/>
      <c r="IC127" s="32"/>
      <c r="ID127" s="32"/>
      <c r="IE127" s="32"/>
      <c r="IF127" s="32"/>
      <c r="IG127" s="32"/>
      <c r="IH127" s="32"/>
      <c r="II127" s="32"/>
      <c r="IJ127" s="32"/>
      <c r="IK127" s="32"/>
      <c r="IL127" s="32"/>
      <c r="IM127" s="32"/>
      <c r="IN127" s="32"/>
      <c r="IO127" s="32"/>
      <c r="IP127" s="32"/>
      <c r="IQ127" s="32"/>
      <c r="IR127" s="32"/>
      <c r="IS127" s="32"/>
      <c r="IT127" s="32"/>
      <c r="IU127" s="32"/>
      <c r="IV127" s="32"/>
      <c r="IW127" s="32"/>
      <c r="IX127" s="32"/>
      <c r="IY127" s="32"/>
      <c r="IZ127" s="32"/>
      <c r="JA127" s="32"/>
      <c r="JB127" s="32"/>
      <c r="JC127" s="32"/>
      <c r="JD127" s="32"/>
      <c r="JE127" s="32"/>
      <c r="JF127" s="32"/>
      <c r="JG127" s="32"/>
      <c r="JH127" s="32"/>
      <c r="JI127" s="32"/>
      <c r="JJ127" s="32"/>
      <c r="JK127" s="32"/>
      <c r="JL127" s="32"/>
      <c r="JM127" s="32"/>
      <c r="JN127" s="32"/>
      <c r="JO127" s="32"/>
      <c r="JP127" s="32"/>
      <c r="JQ127" s="32"/>
      <c r="JR127" s="32"/>
      <c r="JS127" s="32"/>
      <c r="JT127" s="32"/>
      <c r="JU127" s="32"/>
      <c r="JV127" s="32"/>
      <c r="JW127" s="32"/>
      <c r="JX127" s="32"/>
      <c r="JY127" s="32"/>
      <c r="JZ127" s="32"/>
      <c r="KA127" s="32"/>
      <c r="KB127" s="32"/>
      <c r="KC127" s="32"/>
      <c r="KD127" s="32"/>
      <c r="KE127" s="32"/>
      <c r="KF127" s="32"/>
      <c r="KG127" s="32"/>
      <c r="KH127" s="32"/>
      <c r="KI127" s="32"/>
      <c r="KJ127" s="32"/>
      <c r="KK127" s="32"/>
      <c r="KL127" s="32"/>
      <c r="KM127" s="32"/>
      <c r="KN127" s="32"/>
      <c r="KO127" s="32"/>
      <c r="KP127" s="32"/>
      <c r="KQ127" s="32"/>
      <c r="KR127" s="32"/>
      <c r="KS127" s="32"/>
      <c r="KT127" s="32"/>
      <c r="KU127" s="32"/>
      <c r="KV127" s="32"/>
      <c r="KW127" s="32"/>
      <c r="KX127" s="32"/>
      <c r="KY127" s="32"/>
      <c r="KZ127" s="32"/>
      <c r="LA127" s="32"/>
      <c r="LB127" s="32"/>
      <c r="LC127" s="32"/>
      <c r="LD127" s="32"/>
      <c r="LE127" s="32"/>
      <c r="LF127" s="32"/>
      <c r="LG127" s="32"/>
      <c r="LH127" s="32"/>
      <c r="LI127" s="32"/>
      <c r="LJ127" s="32"/>
      <c r="LK127" s="32"/>
      <c r="LL127" s="32"/>
      <c r="LM127" s="32"/>
      <c r="LN127" s="32"/>
      <c r="LO127" s="32"/>
      <c r="LP127" s="32"/>
      <c r="LQ127" s="32"/>
      <c r="LR127" s="32"/>
      <c r="LS127" s="32"/>
      <c r="LT127" s="32"/>
      <c r="LU127" s="32"/>
      <c r="LV127" s="32"/>
      <c r="LW127" s="32"/>
      <c r="LX127" s="32"/>
      <c r="LY127" s="32"/>
      <c r="LZ127" s="32"/>
      <c r="MA127" s="32"/>
      <c r="MB127" s="32"/>
      <c r="MC127" s="32"/>
      <c r="MD127" s="32"/>
      <c r="ME127" s="32"/>
      <c r="MF127" s="32"/>
      <c r="MG127" s="32"/>
      <c r="MH127" s="32"/>
      <c r="MI127" s="32"/>
      <c r="MJ127" s="32"/>
      <c r="MK127" s="32"/>
      <c r="ML127" s="32"/>
      <c r="MM127" s="32"/>
      <c r="MN127" s="32"/>
      <c r="MO127" s="32"/>
      <c r="MP127" s="32"/>
      <c r="MQ127" s="32"/>
      <c r="MR127" s="32"/>
      <c r="MS127" s="32"/>
      <c r="MT127" s="32"/>
      <c r="MU127" s="32"/>
      <c r="MV127" s="32"/>
      <c r="MW127" s="32"/>
      <c r="MX127" s="32"/>
      <c r="MY127" s="32"/>
      <c r="MZ127" s="32"/>
      <c r="NA127" s="32"/>
      <c r="NB127" s="32"/>
      <c r="NC127" s="32"/>
      <c r="ND127" s="32"/>
      <c r="NE127" s="32"/>
      <c r="NF127" s="32"/>
      <c r="NG127" s="32"/>
      <c r="NH127" s="32"/>
      <c r="NI127" s="32"/>
      <c r="NJ127" s="32"/>
      <c r="NK127" s="32"/>
      <c r="NL127" s="32"/>
      <c r="NM127" s="32"/>
      <c r="NN127" s="32"/>
      <c r="NO127" s="32"/>
      <c r="NP127" s="32"/>
      <c r="NQ127" s="32"/>
      <c r="NR127" s="32"/>
      <c r="NS127" s="32"/>
      <c r="NT127" s="32"/>
      <c r="NU127" s="32"/>
      <c r="NV127" s="32"/>
      <c r="NW127" s="32"/>
      <c r="NX127" s="32"/>
      <c r="NY127" s="32"/>
      <c r="NZ127" s="32"/>
      <c r="OA127" s="32"/>
      <c r="OB127" s="32"/>
      <c r="OC127" s="32"/>
      <c r="OD127" s="32"/>
      <c r="OE127" s="32"/>
      <c r="OF127" s="32"/>
      <c r="OG127" s="32"/>
      <c r="OH127" s="32"/>
      <c r="OI127" s="32"/>
      <c r="OJ127" s="32"/>
      <c r="OK127" s="32"/>
      <c r="OL127" s="32"/>
      <c r="OM127" s="32"/>
      <c r="ON127" s="32"/>
      <c r="OO127" s="32"/>
      <c r="OP127" s="32"/>
      <c r="OQ127" s="32"/>
      <c r="OR127" s="32"/>
      <c r="OS127" s="32"/>
      <c r="OT127" s="32"/>
      <c r="OU127" s="32"/>
      <c r="OV127" s="32"/>
      <c r="OW127" s="32"/>
      <c r="OX127" s="32"/>
      <c r="OY127" s="32"/>
      <c r="OZ127" s="32"/>
      <c r="PA127" s="32"/>
      <c r="PB127" s="32"/>
      <c r="PC127" s="32"/>
      <c r="PD127" s="32"/>
      <c r="PE127" s="32"/>
      <c r="PF127" s="32"/>
      <c r="PG127" s="32"/>
      <c r="PH127" s="32"/>
      <c r="PI127" s="32"/>
      <c r="PJ127" s="32"/>
      <c r="PK127" s="32"/>
      <c r="PL127" s="32"/>
      <c r="PM127" s="32"/>
      <c r="PN127" s="32"/>
      <c r="PO127" s="32"/>
      <c r="PP127" s="32"/>
      <c r="PQ127" s="32"/>
      <c r="PR127" s="32"/>
      <c r="PS127" s="32"/>
      <c r="PT127" s="32"/>
      <c r="PU127" s="32"/>
      <c r="PV127" s="32"/>
      <c r="PW127" s="32"/>
      <c r="PX127" s="32"/>
      <c r="PY127" s="32"/>
      <c r="PZ127" s="32"/>
      <c r="QA127" s="32"/>
      <c r="QB127" s="32"/>
      <c r="QC127" s="32"/>
      <c r="QD127" s="32"/>
      <c r="QE127" s="32"/>
      <c r="QF127" s="32"/>
      <c r="QG127" s="32"/>
      <c r="QH127" s="32"/>
      <c r="QI127" s="32"/>
      <c r="QJ127" s="32"/>
      <c r="QK127" s="32"/>
      <c r="QL127" s="32"/>
      <c r="QM127" s="32"/>
      <c r="QN127" s="32"/>
      <c r="QO127" s="32"/>
      <c r="QP127" s="32"/>
      <c r="QQ127" s="32"/>
      <c r="QR127" s="32"/>
      <c r="QS127" s="32"/>
      <c r="QT127" s="32"/>
      <c r="QU127" s="32"/>
      <c r="QV127" s="32"/>
      <c r="QW127" s="32"/>
      <c r="QX127" s="32"/>
      <c r="QY127" s="32"/>
      <c r="QZ127" s="32"/>
      <c r="RA127" s="32"/>
      <c r="RB127" s="32"/>
      <c r="RC127" s="32"/>
      <c r="RD127" s="32"/>
      <c r="RE127" s="32"/>
      <c r="RF127" s="32"/>
      <c r="RG127" s="32"/>
      <c r="RH127" s="32"/>
      <c r="RI127" s="32"/>
      <c r="RJ127" s="32"/>
      <c r="RK127" s="32"/>
      <c r="RL127" s="32"/>
      <c r="RM127" s="32"/>
      <c r="RN127" s="32"/>
      <c r="RO127" s="32"/>
      <c r="RP127" s="32"/>
      <c r="RQ127" s="32"/>
      <c r="RR127" s="32"/>
      <c r="RS127" s="32"/>
      <c r="RT127" s="32"/>
      <c r="RU127" s="32"/>
      <c r="RV127" s="32"/>
      <c r="RW127" s="32"/>
      <c r="RX127" s="32"/>
      <c r="RY127" s="32"/>
      <c r="RZ127" s="32"/>
      <c r="SA127" s="32"/>
      <c r="SB127" s="32"/>
      <c r="SC127" s="32"/>
      <c r="SD127" s="32"/>
      <c r="SE127" s="32"/>
      <c r="SF127" s="32"/>
      <c r="SG127" s="32"/>
      <c r="SH127" s="32"/>
      <c r="SI127" s="32"/>
      <c r="SJ127" s="32"/>
      <c r="SK127" s="32"/>
      <c r="SL127" s="32"/>
      <c r="SM127" s="32"/>
      <c r="SN127" s="32"/>
      <c r="SO127" s="32"/>
      <c r="SP127" s="32"/>
      <c r="SQ127" s="32"/>
      <c r="SR127" s="32"/>
      <c r="SS127" s="32"/>
      <c r="ST127" s="32"/>
      <c r="SU127" s="32"/>
      <c r="SV127" s="32"/>
      <c r="SW127" s="32"/>
      <c r="SX127" s="32"/>
      <c r="SY127" s="32"/>
      <c r="SZ127" s="32"/>
      <c r="TA127" s="32"/>
      <c r="TB127" s="32"/>
      <c r="TC127" s="32"/>
      <c r="TD127" s="32"/>
      <c r="TE127" s="32"/>
      <c r="TF127" s="32"/>
      <c r="TG127" s="32"/>
      <c r="TH127" s="32"/>
      <c r="TI127" s="32"/>
      <c r="TJ127" s="32"/>
      <c r="TK127" s="32"/>
      <c r="TL127" s="32"/>
      <c r="TM127" s="32"/>
      <c r="TN127" s="32"/>
      <c r="TO127" s="32"/>
      <c r="TP127" s="32"/>
      <c r="TQ127" s="32"/>
      <c r="TR127" s="32"/>
      <c r="TS127" s="32"/>
      <c r="TT127" s="32"/>
      <c r="TU127" s="32"/>
      <c r="TV127" s="32"/>
      <c r="TW127" s="32"/>
      <c r="TX127" s="32"/>
      <c r="TY127" s="32"/>
      <c r="TZ127" s="32"/>
      <c r="UA127" s="32"/>
      <c r="UB127" s="32"/>
      <c r="UC127" s="32"/>
      <c r="UD127" s="32"/>
      <c r="UE127" s="32"/>
      <c r="UF127" s="32"/>
      <c r="UG127" s="32"/>
      <c r="UH127" s="32"/>
      <c r="UI127" s="32"/>
      <c r="UJ127" s="32"/>
      <c r="UK127" s="32"/>
      <c r="UL127" s="32"/>
      <c r="UM127" s="32"/>
      <c r="UN127" s="32"/>
      <c r="UO127" s="32"/>
      <c r="UP127" s="32"/>
      <c r="UQ127" s="32"/>
      <c r="UR127" s="32"/>
      <c r="US127" s="32"/>
      <c r="UT127" s="32"/>
      <c r="UU127" s="32"/>
      <c r="UV127" s="32"/>
      <c r="UW127" s="32"/>
      <c r="UX127" s="32"/>
      <c r="UY127" s="32"/>
      <c r="UZ127" s="32"/>
      <c r="VA127" s="32"/>
      <c r="VB127" s="32"/>
      <c r="VC127" s="32"/>
      <c r="VD127" s="32"/>
      <c r="VE127" s="32"/>
      <c r="VF127" s="32"/>
      <c r="VG127" s="32"/>
      <c r="VH127" s="32"/>
      <c r="VI127" s="32"/>
      <c r="VJ127" s="32"/>
      <c r="VK127" s="32"/>
      <c r="VL127" s="32"/>
      <c r="VM127" s="32"/>
      <c r="VN127" s="32"/>
      <c r="VO127" s="32"/>
      <c r="VP127" s="32"/>
      <c r="VQ127" s="32"/>
      <c r="VR127" s="32"/>
      <c r="VS127" s="32"/>
      <c r="VT127" s="32"/>
      <c r="VU127" s="32"/>
      <c r="VV127" s="32"/>
      <c r="VW127" s="32"/>
      <c r="VX127" s="32"/>
      <c r="VY127" s="32"/>
      <c r="VZ127" s="32"/>
      <c r="WA127" s="32"/>
      <c r="WB127" s="32"/>
      <c r="WC127" s="32"/>
      <c r="WD127" s="32"/>
      <c r="WE127" s="32"/>
      <c r="WF127" s="32"/>
      <c r="WG127" s="32"/>
      <c r="WH127" s="32"/>
      <c r="WI127" s="32"/>
      <c r="WJ127" s="32"/>
      <c r="WK127" s="32"/>
      <c r="WL127" s="32"/>
      <c r="WM127" s="32"/>
      <c r="WN127" s="32"/>
      <c r="WO127" s="32"/>
      <c r="WP127" s="32"/>
      <c r="WQ127" s="32"/>
      <c r="WR127" s="32"/>
      <c r="WS127" s="32"/>
      <c r="WT127" s="32"/>
      <c r="WU127" s="32"/>
      <c r="WV127" s="32"/>
      <c r="WW127" s="32"/>
      <c r="WX127" s="32"/>
      <c r="WY127" s="32"/>
      <c r="WZ127" s="32"/>
      <c r="XA127" s="32"/>
      <c r="XB127" s="32"/>
      <c r="XC127" s="32"/>
      <c r="XD127" s="32"/>
      <c r="XE127" s="32"/>
      <c r="XF127" s="32"/>
      <c r="XG127" s="32"/>
      <c r="XH127" s="32"/>
      <c r="XI127" s="32"/>
      <c r="XJ127" s="32"/>
      <c r="XK127" s="32"/>
      <c r="XL127" s="32"/>
      <c r="XM127" s="32"/>
      <c r="XN127" s="32"/>
      <c r="XO127" s="32"/>
      <c r="XP127" s="32"/>
      <c r="XQ127" s="32"/>
      <c r="XR127" s="32"/>
      <c r="XS127" s="32"/>
      <c r="XT127" s="32"/>
      <c r="XU127" s="32"/>
      <c r="XV127" s="32"/>
      <c r="XW127" s="32"/>
      <c r="XX127" s="32"/>
      <c r="XY127" s="32"/>
      <c r="XZ127" s="32"/>
      <c r="YA127" s="32"/>
      <c r="YB127" s="32"/>
      <c r="YC127" s="32"/>
      <c r="YD127" s="32"/>
      <c r="YE127" s="32"/>
      <c r="YF127" s="32"/>
      <c r="YG127" s="32"/>
      <c r="YH127" s="32"/>
      <c r="YI127" s="32"/>
      <c r="YJ127" s="32"/>
      <c r="YK127" s="32"/>
      <c r="YL127" s="32"/>
      <c r="YM127" s="32"/>
      <c r="YN127" s="32"/>
      <c r="YO127" s="32"/>
      <c r="YP127" s="32"/>
      <c r="YQ127" s="32"/>
      <c r="YR127" s="32"/>
      <c r="YS127" s="32"/>
      <c r="YT127" s="32"/>
      <c r="YU127" s="32"/>
      <c r="YV127" s="32"/>
      <c r="YW127" s="32"/>
      <c r="YX127" s="32"/>
      <c r="YY127" s="32"/>
      <c r="YZ127" s="32"/>
      <c r="ZA127" s="32"/>
      <c r="ZB127" s="32"/>
      <c r="ZC127" s="32"/>
      <c r="ZD127" s="32"/>
      <c r="ZE127" s="32"/>
      <c r="ZF127" s="32"/>
      <c r="ZG127" s="32"/>
      <c r="ZH127" s="32"/>
      <c r="ZI127" s="32"/>
      <c r="ZJ127" s="32"/>
      <c r="ZK127" s="32"/>
      <c r="ZL127" s="32"/>
      <c r="ZM127" s="32"/>
      <c r="ZN127" s="32"/>
      <c r="ZO127" s="32"/>
      <c r="ZP127" s="32"/>
      <c r="ZQ127" s="32"/>
      <c r="ZR127" s="32"/>
      <c r="ZS127" s="32"/>
      <c r="ZT127" s="32"/>
      <c r="ZU127" s="32"/>
      <c r="ZV127" s="32"/>
      <c r="ZW127" s="32"/>
      <c r="ZX127" s="32"/>
      <c r="ZY127" s="32"/>
      <c r="ZZ127" s="32"/>
      <c r="AAA127" s="32"/>
      <c r="AAB127" s="32"/>
      <c r="AAC127" s="32"/>
      <c r="AAD127" s="32"/>
      <c r="AAE127" s="32"/>
      <c r="AAF127" s="32"/>
      <c r="AAG127" s="32"/>
      <c r="AAH127" s="32"/>
      <c r="AAI127" s="32"/>
      <c r="AAJ127" s="32"/>
      <c r="AAK127" s="32"/>
      <c r="AAL127" s="32"/>
      <c r="AAM127" s="32"/>
      <c r="AAN127" s="32"/>
      <c r="AAO127" s="32"/>
      <c r="AAP127" s="32"/>
      <c r="AAQ127" s="32"/>
      <c r="AAR127" s="32"/>
      <c r="AAS127" s="32"/>
      <c r="AAT127" s="32"/>
      <c r="AAU127" s="32"/>
      <c r="AAV127" s="32"/>
      <c r="AAW127" s="32"/>
      <c r="AAX127" s="32"/>
      <c r="AAY127" s="32"/>
      <c r="AAZ127" s="32"/>
      <c r="ABA127" s="32"/>
      <c r="ABB127" s="32"/>
      <c r="ABC127" s="32"/>
      <c r="ABD127" s="32"/>
      <c r="ABE127" s="32"/>
      <c r="ABF127" s="32"/>
      <c r="ABG127" s="32"/>
      <c r="ABH127" s="32"/>
      <c r="ABI127" s="32"/>
      <c r="ABJ127" s="32"/>
      <c r="ABK127" s="32"/>
      <c r="ABL127" s="32"/>
      <c r="ABM127" s="32"/>
      <c r="ABN127" s="32"/>
      <c r="ABO127" s="32"/>
      <c r="ABP127" s="32"/>
      <c r="ABQ127" s="32"/>
      <c r="ABR127" s="32"/>
      <c r="ABS127" s="32"/>
      <c r="ABT127" s="32"/>
      <c r="ABU127" s="32"/>
      <c r="ABV127" s="32"/>
      <c r="ABW127" s="32"/>
      <c r="ABX127" s="32"/>
      <c r="ABY127" s="32"/>
      <c r="ABZ127" s="32"/>
      <c r="ACA127" s="32"/>
      <c r="ACB127" s="32"/>
      <c r="ACC127" s="32"/>
      <c r="ACD127" s="32"/>
      <c r="ACE127" s="32"/>
      <c r="ACF127" s="32"/>
      <c r="ACG127" s="32"/>
      <c r="ACH127" s="32"/>
      <c r="ACI127" s="32"/>
      <c r="ACJ127" s="32"/>
      <c r="ACK127" s="32"/>
      <c r="ACL127" s="32"/>
      <c r="ACM127" s="32"/>
      <c r="ACN127" s="32"/>
      <c r="ACO127" s="32"/>
      <c r="ACP127" s="32"/>
      <c r="ACQ127" s="32"/>
      <c r="ACR127" s="32"/>
      <c r="ACS127" s="32"/>
      <c r="ACT127" s="32"/>
      <c r="ACU127" s="32"/>
      <c r="ACV127" s="32"/>
      <c r="ACW127" s="32"/>
      <c r="ACX127" s="32"/>
      <c r="ACY127" s="32"/>
      <c r="ACZ127" s="32"/>
      <c r="ADA127" s="32"/>
      <c r="ADB127" s="32"/>
      <c r="ADC127" s="32"/>
      <c r="ADD127" s="32"/>
      <c r="ADE127" s="32"/>
      <c r="ADF127" s="32"/>
      <c r="ADG127" s="32"/>
      <c r="ADH127" s="32"/>
      <c r="ADI127" s="32"/>
      <c r="ADJ127" s="32"/>
      <c r="ADK127" s="32"/>
      <c r="ADL127" s="32"/>
      <c r="ADM127" s="32"/>
      <c r="ADN127" s="32"/>
      <c r="ADO127" s="32"/>
      <c r="ADP127" s="32"/>
      <c r="ADQ127" s="32"/>
      <c r="ADR127" s="32"/>
      <c r="ADS127" s="32"/>
      <c r="ADT127" s="32"/>
      <c r="ADU127" s="32"/>
      <c r="ADV127" s="32"/>
      <c r="ADW127" s="32"/>
      <c r="ADX127" s="32"/>
      <c r="ADY127" s="32"/>
      <c r="ADZ127" s="32"/>
      <c r="AEA127" s="32"/>
      <c r="AEB127" s="32"/>
      <c r="AEC127" s="32"/>
      <c r="AED127" s="32"/>
      <c r="AEE127" s="32"/>
      <c r="AEF127" s="32"/>
      <c r="AEG127" s="32"/>
      <c r="AEH127" s="32"/>
      <c r="AEI127" s="32"/>
      <c r="AEJ127" s="32"/>
      <c r="AEK127" s="32"/>
      <c r="AEL127" s="32"/>
      <c r="AEM127" s="32"/>
      <c r="AEN127" s="32"/>
      <c r="AEO127" s="32"/>
      <c r="AEP127" s="32"/>
      <c r="AEQ127" s="32"/>
      <c r="AER127" s="32"/>
      <c r="AES127" s="32"/>
      <c r="AET127" s="32"/>
      <c r="AEU127" s="32"/>
      <c r="AEV127" s="32"/>
      <c r="AEW127" s="32"/>
      <c r="AEX127" s="32"/>
      <c r="AEY127" s="32"/>
      <c r="AEZ127" s="32"/>
      <c r="AFA127" s="32"/>
      <c r="AFB127" s="32"/>
      <c r="AFC127" s="32"/>
      <c r="AFD127" s="32"/>
      <c r="AFE127" s="32"/>
      <c r="AFF127" s="32"/>
      <c r="AFG127" s="32"/>
      <c r="AFH127" s="32"/>
      <c r="AFI127" s="32"/>
      <c r="AFJ127" s="32"/>
      <c r="AFK127" s="32"/>
      <c r="AFL127" s="32"/>
      <c r="AFM127" s="32"/>
      <c r="AFN127" s="32"/>
      <c r="AFO127" s="32"/>
      <c r="AFP127" s="32"/>
      <c r="AFQ127" s="32"/>
      <c r="AFR127" s="32"/>
      <c r="AFS127" s="32"/>
      <c r="AFT127" s="32"/>
      <c r="AFU127" s="32"/>
      <c r="AFV127" s="32"/>
      <c r="AFW127" s="32"/>
      <c r="AFX127" s="32"/>
      <c r="AFY127" s="32"/>
      <c r="AFZ127" s="32"/>
      <c r="AGA127" s="32"/>
      <c r="AGB127" s="32"/>
      <c r="AGC127" s="32"/>
      <c r="AGD127" s="32"/>
      <c r="AGE127" s="32"/>
      <c r="AGF127" s="32"/>
      <c r="AGG127" s="32"/>
      <c r="AGH127" s="32"/>
      <c r="AGI127" s="32"/>
      <c r="AGJ127" s="32"/>
      <c r="AGK127" s="32"/>
      <c r="AGL127" s="32"/>
      <c r="AGM127" s="32"/>
      <c r="AGN127" s="32"/>
      <c r="AGO127" s="32"/>
      <c r="AGP127" s="32"/>
      <c r="AGQ127" s="32"/>
      <c r="AGR127" s="32"/>
      <c r="AGS127" s="32"/>
      <c r="AGT127" s="32"/>
      <c r="AGU127" s="32"/>
      <c r="AGV127" s="32"/>
      <c r="AGW127" s="32"/>
      <c r="AGX127" s="32"/>
      <c r="AGY127" s="32"/>
      <c r="AGZ127" s="32"/>
      <c r="AHA127" s="32"/>
      <c r="AHB127" s="32"/>
      <c r="AHC127" s="32"/>
      <c r="AHD127" s="32"/>
      <c r="AHE127" s="32"/>
      <c r="AHF127" s="32"/>
      <c r="AHG127" s="32"/>
      <c r="AHH127" s="32"/>
      <c r="AHI127" s="32"/>
      <c r="AHJ127" s="32"/>
      <c r="AHK127" s="32"/>
      <c r="AHL127" s="32"/>
      <c r="AHM127" s="32"/>
      <c r="AHN127" s="32"/>
      <c r="AHO127" s="32"/>
      <c r="AHP127" s="32"/>
      <c r="AHQ127" s="32"/>
      <c r="AHR127" s="32"/>
      <c r="AHS127" s="32"/>
      <c r="AHT127" s="32"/>
      <c r="AHU127" s="32"/>
      <c r="AHV127" s="32"/>
      <c r="AHW127" s="32"/>
      <c r="AHX127" s="32"/>
      <c r="AHY127" s="32"/>
      <c r="AHZ127" s="32"/>
      <c r="AIA127" s="32"/>
      <c r="AIB127" s="32"/>
      <c r="AIC127" s="32"/>
      <c r="AID127" s="32"/>
      <c r="AIE127" s="32"/>
      <c r="AIF127" s="32"/>
      <c r="AIG127" s="32"/>
      <c r="AIH127" s="32"/>
      <c r="AII127" s="32"/>
      <c r="AIJ127" s="32"/>
      <c r="AIK127" s="32"/>
      <c r="AIL127" s="32"/>
      <c r="AIM127" s="32"/>
      <c r="AIN127" s="32"/>
      <c r="AIO127" s="32"/>
      <c r="AIP127" s="32"/>
      <c r="AIQ127" s="32"/>
      <c r="AIR127" s="32"/>
      <c r="AIS127" s="32"/>
      <c r="AIT127" s="32"/>
      <c r="AIU127" s="32"/>
      <c r="AIV127" s="32"/>
      <c r="AIW127" s="32"/>
      <c r="AIX127" s="32"/>
      <c r="AIY127" s="32"/>
      <c r="AIZ127" s="32"/>
      <c r="AJA127" s="32"/>
      <c r="AJB127" s="32"/>
      <c r="AJC127" s="32"/>
      <c r="AJD127" s="32"/>
      <c r="AJE127" s="32"/>
      <c r="AJF127" s="32"/>
      <c r="AJG127" s="32"/>
      <c r="AJH127" s="32"/>
      <c r="AJI127" s="32"/>
      <c r="AJJ127" s="32"/>
      <c r="AJK127" s="32"/>
      <c r="AJL127" s="32"/>
      <c r="AJM127" s="32"/>
      <c r="AJN127" s="32"/>
      <c r="AJO127" s="32"/>
      <c r="AJP127" s="32"/>
      <c r="AJQ127" s="32"/>
      <c r="AJR127" s="32"/>
      <c r="AJS127" s="32"/>
      <c r="AJT127" s="32"/>
      <c r="AJU127" s="32"/>
      <c r="AJV127" s="32"/>
      <c r="AJW127" s="32"/>
      <c r="AJX127" s="32"/>
      <c r="AJY127" s="32"/>
      <c r="AJZ127" s="32"/>
      <c r="AKA127" s="32"/>
      <c r="AKB127" s="32"/>
      <c r="AKC127" s="32"/>
      <c r="AKD127" s="32"/>
      <c r="AKE127" s="32"/>
      <c r="AKF127" s="32"/>
      <c r="AKG127" s="32"/>
      <c r="AKH127" s="32"/>
      <c r="AKI127" s="32"/>
      <c r="AKJ127" s="32"/>
      <c r="AKK127" s="32"/>
      <c r="AKL127" s="32"/>
      <c r="AKM127" s="32"/>
      <c r="AKN127" s="32"/>
      <c r="AKO127" s="32"/>
      <c r="AKP127" s="32"/>
      <c r="AKQ127" s="32"/>
      <c r="AKR127" s="32"/>
      <c r="AKS127" s="32"/>
      <c r="AKT127" s="32"/>
      <c r="AKU127" s="32"/>
      <c r="AKV127" s="32"/>
      <c r="AKW127" s="32"/>
      <c r="AKX127" s="32"/>
      <c r="AKY127" s="32"/>
      <c r="AKZ127" s="32"/>
      <c r="ALA127" s="32"/>
      <c r="ALB127" s="32"/>
      <c r="ALC127" s="32"/>
      <c r="ALD127" s="32"/>
      <c r="ALE127" s="32"/>
      <c r="ALF127" s="32"/>
      <c r="ALG127" s="32"/>
      <c r="ALH127" s="32"/>
      <c r="ALI127" s="32"/>
      <c r="ALJ127" s="32"/>
      <c r="ALK127" s="32"/>
      <c r="ALL127" s="32"/>
      <c r="ALM127" s="32"/>
      <c r="ALN127" s="32"/>
      <c r="ALO127" s="32"/>
      <c r="ALP127" s="32"/>
      <c r="ALQ127" s="32"/>
      <c r="ALR127" s="32"/>
      <c r="ALS127" s="32"/>
      <c r="ALT127" s="32"/>
      <c r="ALU127" s="32"/>
      <c r="ALV127" s="32"/>
      <c r="ALW127" s="32"/>
      <c r="ALX127" s="32"/>
      <c r="ALY127" s="32"/>
      <c r="ALZ127" s="32"/>
      <c r="AMA127" s="32"/>
      <c r="AMB127" s="32"/>
      <c r="AMC127" s="32"/>
      <c r="AMD127" s="32"/>
      <c r="AME127" s="32"/>
      <c r="AMF127" s="32"/>
      <c r="AMG127" s="32"/>
      <c r="AMH127" s="32"/>
      <c r="AMI127" s="32"/>
      <c r="AMJ127" s="32"/>
    </row>
    <row r="128" spans="1:1024" s="26" customFormat="1" ht="12.75">
      <c r="A128" s="21"/>
      <c r="B128" s="8"/>
      <c r="D128" s="286"/>
      <c r="E128" s="362"/>
      <c r="F128" s="362"/>
    </row>
    <row r="129" spans="1:6" s="26" customFormat="1" ht="12.75">
      <c r="A129" s="21"/>
      <c r="B129" s="8"/>
      <c r="D129" s="286"/>
      <c r="E129" s="362"/>
      <c r="F129" s="362"/>
    </row>
    <row r="130" spans="1:6" s="26" customFormat="1" ht="12.75">
      <c r="A130" s="21"/>
      <c r="B130" s="8"/>
      <c r="D130" s="286"/>
      <c r="E130" s="362"/>
      <c r="F130" s="362"/>
    </row>
    <row r="131" spans="1:6" s="26" customFormat="1" ht="12.75">
      <c r="A131" s="21"/>
      <c r="B131" s="8"/>
      <c r="D131" s="286"/>
      <c r="E131" s="362"/>
      <c r="F131" s="362"/>
    </row>
    <row r="132" spans="1:6" s="26" customFormat="1" ht="12.75">
      <c r="A132" s="21"/>
      <c r="B132" s="8"/>
      <c r="D132" s="286"/>
      <c r="E132" s="362"/>
      <c r="F132" s="362"/>
    </row>
    <row r="133" spans="1:6" s="26" customFormat="1" ht="12.75">
      <c r="A133" s="21"/>
      <c r="B133" s="8"/>
      <c r="D133" s="286"/>
      <c r="E133" s="362"/>
      <c r="F133" s="362"/>
    </row>
    <row r="134" spans="1:6" s="26" customFormat="1" ht="12.75">
      <c r="A134" s="21"/>
      <c r="B134" s="8"/>
      <c r="D134" s="286"/>
      <c r="E134" s="362"/>
      <c r="F134" s="362"/>
    </row>
    <row r="135" spans="1:6" s="26" customFormat="1" ht="12.75">
      <c r="A135" s="21"/>
      <c r="B135" s="8"/>
      <c r="D135" s="286"/>
      <c r="E135" s="362"/>
      <c r="F135" s="362"/>
    </row>
    <row r="136" spans="1:6" s="26" customFormat="1" ht="12.75">
      <c r="A136" s="21"/>
      <c r="B136" s="8"/>
      <c r="D136" s="286"/>
      <c r="E136" s="362"/>
      <c r="F136" s="362"/>
    </row>
    <row r="137" spans="1:6" s="26" customFormat="1" ht="12.75">
      <c r="A137" s="21"/>
      <c r="B137" s="8"/>
      <c r="D137" s="286"/>
      <c r="E137" s="362"/>
      <c r="F137" s="362"/>
    </row>
    <row r="138" spans="1:6" s="26" customFormat="1" ht="12.75">
      <c r="A138" s="21"/>
      <c r="B138" s="8"/>
      <c r="D138" s="286"/>
      <c r="E138" s="362"/>
      <c r="F138" s="362"/>
    </row>
    <row r="139" spans="1:6" s="26" customFormat="1" ht="12.75">
      <c r="A139" s="21"/>
      <c r="B139" s="8"/>
      <c r="D139" s="286"/>
      <c r="E139" s="362"/>
      <c r="F139" s="362"/>
    </row>
    <row r="140" spans="1:6" s="26" customFormat="1" ht="12.75">
      <c r="A140" s="21"/>
      <c r="B140" s="8"/>
      <c r="D140" s="286"/>
      <c r="E140" s="362"/>
      <c r="F140" s="362"/>
    </row>
    <row r="141" spans="1:6" s="26" customFormat="1" ht="12.75">
      <c r="A141" s="21"/>
      <c r="B141" s="8"/>
      <c r="D141" s="286"/>
      <c r="E141" s="362"/>
      <c r="F141" s="362"/>
    </row>
    <row r="142" spans="1:6" s="26" customFormat="1" ht="12.75">
      <c r="A142" s="111"/>
      <c r="B142" s="59"/>
      <c r="C142" s="345"/>
      <c r="D142" s="518"/>
      <c r="E142" s="362"/>
      <c r="F142" s="362"/>
    </row>
    <row r="143" spans="1:6" s="26" customFormat="1" ht="12.75">
      <c r="A143" s="111"/>
      <c r="B143" s="59"/>
      <c r="C143" s="345"/>
      <c r="D143" s="518"/>
      <c r="E143" s="362"/>
      <c r="F143" s="362"/>
    </row>
    <row r="144" spans="1:6" s="26" customFormat="1" ht="12.75">
      <c r="A144" s="111"/>
      <c r="B144" s="59"/>
      <c r="C144" s="345"/>
      <c r="D144" s="518"/>
      <c r="E144" s="362"/>
      <c r="F144" s="362"/>
    </row>
    <row r="145" spans="1:1024" s="26" customFormat="1" ht="12.75">
      <c r="A145" s="111"/>
      <c r="B145" s="59"/>
      <c r="C145" s="345"/>
      <c r="D145" s="518"/>
      <c r="E145" s="362"/>
      <c r="F145" s="362"/>
    </row>
    <row r="146" spans="1:1024" s="26" customFormat="1" ht="12.75">
      <c r="A146" s="111"/>
      <c r="B146" s="59"/>
      <c r="C146" s="345"/>
      <c r="D146" s="518"/>
      <c r="E146" s="362"/>
      <c r="F146" s="362"/>
    </row>
    <row r="147" spans="1:1024" s="26" customFormat="1" ht="12.75">
      <c r="A147" s="111"/>
      <c r="B147" s="59"/>
      <c r="C147" s="345"/>
      <c r="D147" s="518"/>
      <c r="E147" s="362"/>
      <c r="F147" s="362"/>
    </row>
    <row r="148" spans="1:1024" s="26" customFormat="1" ht="12.75">
      <c r="A148" s="111"/>
      <c r="B148" s="59"/>
      <c r="C148" s="345"/>
      <c r="D148" s="518"/>
      <c r="E148" s="362"/>
      <c r="F148" s="362"/>
    </row>
    <row r="149" spans="1:1024" s="26" customFormat="1" ht="12.75">
      <c r="A149" s="111"/>
      <c r="B149" s="59"/>
      <c r="C149" s="345"/>
      <c r="D149" s="518"/>
      <c r="E149" s="362"/>
      <c r="F149" s="362"/>
    </row>
    <row r="150" spans="1:1024" s="26" customFormat="1" ht="12.75">
      <c r="A150" s="111"/>
      <c r="B150" s="59"/>
      <c r="C150" s="345"/>
      <c r="D150" s="518"/>
      <c r="E150" s="362"/>
      <c r="F150" s="362"/>
    </row>
    <row r="151" spans="1:1024" s="26" customFormat="1" ht="12.75">
      <c r="A151" s="111"/>
      <c r="B151" s="59"/>
      <c r="C151" s="345"/>
      <c r="D151" s="518"/>
      <c r="E151" s="362"/>
      <c r="F151" s="362"/>
    </row>
    <row r="152" spans="1:1024" s="26" customFormat="1" ht="12.75">
      <c r="A152" s="111"/>
      <c r="B152" s="59"/>
      <c r="C152" s="345"/>
      <c r="D152" s="518"/>
      <c r="E152" s="362"/>
      <c r="F152" s="362"/>
    </row>
    <row r="153" spans="1:1024" s="26" customFormat="1" ht="12.75">
      <c r="A153" s="111"/>
      <c r="B153" s="59"/>
      <c r="C153" s="345"/>
      <c r="D153" s="518"/>
      <c r="E153" s="362"/>
      <c r="F153" s="362"/>
    </row>
    <row r="154" spans="1:1024" s="26" customFormat="1" ht="12.75">
      <c r="A154" s="111"/>
      <c r="B154" s="59"/>
      <c r="C154" s="345"/>
      <c r="D154" s="518"/>
      <c r="E154" s="362"/>
      <c r="F154" s="362"/>
    </row>
    <row r="155" spans="1:1024" s="26" customFormat="1" ht="12.75">
      <c r="A155" s="111"/>
      <c r="B155" s="59"/>
      <c r="C155" s="345"/>
      <c r="D155" s="518"/>
      <c r="E155" s="362"/>
      <c r="F155" s="362"/>
    </row>
    <row r="156" spans="1:1024" s="26" customFormat="1" ht="12.75">
      <c r="A156" s="111"/>
      <c r="B156" s="59"/>
      <c r="C156" s="345"/>
      <c r="D156" s="518"/>
      <c r="E156" s="362"/>
      <c r="F156" s="362"/>
    </row>
    <row r="157" spans="1:1024" s="26" customFormat="1" ht="12.75">
      <c r="A157" s="111"/>
      <c r="B157" s="59"/>
      <c r="C157" s="345"/>
      <c r="D157" s="518"/>
      <c r="E157" s="362"/>
      <c r="F157" s="362"/>
    </row>
    <row r="158" spans="1:1024" s="26" customFormat="1" ht="12.75">
      <c r="A158" s="111"/>
      <c r="B158" s="59"/>
      <c r="C158" s="345"/>
      <c r="D158" s="518"/>
      <c r="E158" s="362"/>
      <c r="F158" s="362"/>
    </row>
    <row r="159" spans="1:1024" s="32" customFormat="1" ht="12.75">
      <c r="A159" s="111"/>
      <c r="B159" s="59"/>
      <c r="C159" s="345"/>
      <c r="D159" s="518"/>
      <c r="E159" s="362"/>
      <c r="F159" s="362"/>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c r="CI159" s="26"/>
      <c r="CJ159" s="26"/>
      <c r="CK159" s="26"/>
      <c r="CL159" s="26"/>
      <c r="CM159" s="26"/>
      <c r="CN159" s="26"/>
      <c r="CO159" s="26"/>
      <c r="CP159" s="26"/>
      <c r="CQ159" s="26"/>
      <c r="CR159" s="26"/>
      <c r="CS159" s="26"/>
      <c r="CT159" s="26"/>
      <c r="CU159" s="26"/>
      <c r="CV159" s="26"/>
      <c r="CW159" s="26"/>
      <c r="CX159" s="26"/>
      <c r="CY159" s="26"/>
      <c r="CZ159" s="26"/>
      <c r="DA159" s="26"/>
      <c r="DB159" s="26"/>
      <c r="DC159" s="26"/>
      <c r="DD159" s="26"/>
      <c r="DE159" s="26"/>
      <c r="DF159" s="26"/>
      <c r="DG159" s="26"/>
      <c r="DH159" s="26"/>
      <c r="DI159" s="26"/>
      <c r="DJ159" s="26"/>
      <c r="DK159" s="26"/>
      <c r="DL159" s="26"/>
      <c r="DM159" s="26"/>
      <c r="DN159" s="26"/>
      <c r="DO159" s="26"/>
      <c r="DP159" s="26"/>
      <c r="DQ159" s="26"/>
      <c r="DR159" s="26"/>
      <c r="DS159" s="26"/>
      <c r="DT159" s="26"/>
      <c r="DU159" s="26"/>
      <c r="DV159" s="26"/>
      <c r="DW159" s="26"/>
      <c r="DX159" s="26"/>
      <c r="DY159" s="26"/>
      <c r="DZ159" s="26"/>
      <c r="EA159" s="26"/>
      <c r="EB159" s="26"/>
      <c r="EC159" s="26"/>
      <c r="ED159" s="26"/>
      <c r="EE159" s="26"/>
      <c r="EF159" s="26"/>
      <c r="EG159" s="26"/>
      <c r="EH159" s="26"/>
      <c r="EI159" s="26"/>
      <c r="EJ159" s="26"/>
      <c r="EK159" s="26"/>
      <c r="EL159" s="26"/>
      <c r="EM159" s="26"/>
      <c r="EN159" s="26"/>
      <c r="EO159" s="26"/>
      <c r="EP159" s="26"/>
      <c r="EQ159" s="26"/>
      <c r="ER159" s="26"/>
      <c r="ES159" s="26"/>
      <c r="ET159" s="26"/>
      <c r="EU159" s="26"/>
      <c r="EV159" s="26"/>
      <c r="EW159" s="26"/>
      <c r="EX159" s="26"/>
      <c r="EY159" s="26"/>
      <c r="EZ159" s="26"/>
      <c r="FA159" s="26"/>
      <c r="FB159" s="26"/>
      <c r="FC159" s="26"/>
      <c r="FD159" s="26"/>
      <c r="FE159" s="26"/>
      <c r="FF159" s="26"/>
      <c r="FG159" s="26"/>
      <c r="FH159" s="26"/>
      <c r="FI159" s="26"/>
      <c r="FJ159" s="26"/>
      <c r="FK159" s="26"/>
      <c r="FL159" s="26"/>
      <c r="FM159" s="26"/>
      <c r="FN159" s="26"/>
      <c r="FO159" s="26"/>
      <c r="FP159" s="26"/>
      <c r="FQ159" s="26"/>
      <c r="FR159" s="26"/>
      <c r="FS159" s="26"/>
      <c r="FT159" s="26"/>
      <c r="FU159" s="26"/>
      <c r="FV159" s="26"/>
      <c r="FW159" s="26"/>
      <c r="FX159" s="26"/>
      <c r="FY159" s="26"/>
      <c r="FZ159" s="26"/>
      <c r="GA159" s="26"/>
      <c r="GB159" s="26"/>
      <c r="GC159" s="26"/>
      <c r="GD159" s="26"/>
      <c r="GE159" s="26"/>
      <c r="GF159" s="26"/>
      <c r="GG159" s="26"/>
      <c r="GH159" s="26"/>
      <c r="GI159" s="26"/>
      <c r="GJ159" s="26"/>
      <c r="GK159" s="26"/>
      <c r="GL159" s="26"/>
      <c r="GM159" s="26"/>
      <c r="GN159" s="26"/>
      <c r="GO159" s="26"/>
      <c r="GP159" s="26"/>
      <c r="GQ159" s="26"/>
      <c r="GR159" s="26"/>
      <c r="GS159" s="26"/>
      <c r="GT159" s="26"/>
      <c r="GU159" s="26"/>
      <c r="GV159" s="26"/>
      <c r="GW159" s="26"/>
      <c r="GX159" s="26"/>
      <c r="GY159" s="26"/>
      <c r="GZ159" s="26"/>
      <c r="HA159" s="26"/>
      <c r="HB159" s="26"/>
      <c r="HC159" s="26"/>
      <c r="HD159" s="26"/>
      <c r="HE159" s="26"/>
      <c r="HF159" s="26"/>
      <c r="HG159" s="26"/>
      <c r="HH159" s="26"/>
      <c r="HI159" s="26"/>
      <c r="HJ159" s="26"/>
      <c r="HK159" s="26"/>
      <c r="HL159" s="26"/>
      <c r="HM159" s="26"/>
      <c r="HN159" s="26"/>
      <c r="HO159" s="26"/>
      <c r="HP159" s="26"/>
      <c r="HQ159" s="26"/>
      <c r="HR159" s="26"/>
      <c r="HS159" s="26"/>
      <c r="HT159" s="26"/>
      <c r="HU159" s="26"/>
      <c r="HV159" s="26"/>
      <c r="HW159" s="26"/>
      <c r="HX159" s="26"/>
      <c r="HY159" s="26"/>
      <c r="HZ159" s="26"/>
      <c r="IA159" s="26"/>
      <c r="IB159" s="26"/>
      <c r="IC159" s="26"/>
      <c r="ID159" s="26"/>
      <c r="IE159" s="26"/>
      <c r="IF159" s="26"/>
      <c r="IG159" s="26"/>
      <c r="IH159" s="26"/>
      <c r="II159" s="26"/>
      <c r="IJ159" s="26"/>
      <c r="IK159" s="26"/>
      <c r="IL159" s="26"/>
      <c r="IM159" s="26"/>
      <c r="IN159" s="26"/>
      <c r="IO159" s="26"/>
      <c r="IP159" s="26"/>
      <c r="IQ159" s="26"/>
      <c r="IR159" s="26"/>
      <c r="IS159" s="26"/>
      <c r="IT159" s="26"/>
      <c r="IU159" s="26"/>
      <c r="IV159" s="26"/>
      <c r="IW159" s="26"/>
      <c r="IX159" s="26"/>
      <c r="IY159" s="26"/>
      <c r="IZ159" s="26"/>
      <c r="JA159" s="26"/>
      <c r="JB159" s="26"/>
      <c r="JC159" s="26"/>
      <c r="JD159" s="26"/>
      <c r="JE159" s="26"/>
      <c r="JF159" s="26"/>
      <c r="JG159" s="26"/>
      <c r="JH159" s="26"/>
      <c r="JI159" s="26"/>
      <c r="JJ159" s="26"/>
      <c r="JK159" s="26"/>
      <c r="JL159" s="26"/>
      <c r="JM159" s="26"/>
      <c r="JN159" s="26"/>
      <c r="JO159" s="26"/>
      <c r="JP159" s="26"/>
      <c r="JQ159" s="26"/>
      <c r="JR159" s="26"/>
      <c r="JS159" s="26"/>
      <c r="JT159" s="26"/>
      <c r="JU159" s="26"/>
      <c r="JV159" s="26"/>
      <c r="JW159" s="26"/>
      <c r="JX159" s="26"/>
      <c r="JY159" s="26"/>
      <c r="JZ159" s="26"/>
      <c r="KA159" s="26"/>
      <c r="KB159" s="26"/>
      <c r="KC159" s="26"/>
      <c r="KD159" s="26"/>
      <c r="KE159" s="26"/>
      <c r="KF159" s="26"/>
      <c r="KG159" s="26"/>
      <c r="KH159" s="26"/>
      <c r="KI159" s="26"/>
      <c r="KJ159" s="26"/>
      <c r="KK159" s="26"/>
      <c r="KL159" s="26"/>
      <c r="KM159" s="26"/>
      <c r="KN159" s="26"/>
      <c r="KO159" s="26"/>
      <c r="KP159" s="26"/>
      <c r="KQ159" s="26"/>
      <c r="KR159" s="26"/>
      <c r="KS159" s="26"/>
      <c r="KT159" s="26"/>
      <c r="KU159" s="26"/>
      <c r="KV159" s="26"/>
      <c r="KW159" s="26"/>
      <c r="KX159" s="26"/>
      <c r="KY159" s="26"/>
      <c r="KZ159" s="26"/>
      <c r="LA159" s="26"/>
      <c r="LB159" s="26"/>
      <c r="LC159" s="26"/>
      <c r="LD159" s="26"/>
      <c r="LE159" s="26"/>
      <c r="LF159" s="26"/>
      <c r="LG159" s="26"/>
      <c r="LH159" s="26"/>
      <c r="LI159" s="26"/>
      <c r="LJ159" s="26"/>
      <c r="LK159" s="26"/>
      <c r="LL159" s="26"/>
      <c r="LM159" s="26"/>
      <c r="LN159" s="26"/>
      <c r="LO159" s="26"/>
      <c r="LP159" s="26"/>
      <c r="LQ159" s="26"/>
      <c r="LR159" s="26"/>
      <c r="LS159" s="26"/>
      <c r="LT159" s="26"/>
      <c r="LU159" s="26"/>
      <c r="LV159" s="26"/>
      <c r="LW159" s="26"/>
      <c r="LX159" s="26"/>
      <c r="LY159" s="26"/>
      <c r="LZ159" s="26"/>
      <c r="MA159" s="26"/>
      <c r="MB159" s="26"/>
      <c r="MC159" s="26"/>
      <c r="MD159" s="26"/>
      <c r="ME159" s="26"/>
      <c r="MF159" s="26"/>
      <c r="MG159" s="26"/>
      <c r="MH159" s="26"/>
      <c r="MI159" s="26"/>
      <c r="MJ159" s="26"/>
      <c r="MK159" s="26"/>
      <c r="ML159" s="26"/>
      <c r="MM159" s="26"/>
      <c r="MN159" s="26"/>
      <c r="MO159" s="26"/>
      <c r="MP159" s="26"/>
      <c r="MQ159" s="26"/>
      <c r="MR159" s="26"/>
      <c r="MS159" s="26"/>
      <c r="MT159" s="26"/>
      <c r="MU159" s="26"/>
      <c r="MV159" s="26"/>
      <c r="MW159" s="26"/>
      <c r="MX159" s="26"/>
      <c r="MY159" s="26"/>
      <c r="MZ159" s="26"/>
      <c r="NA159" s="26"/>
      <c r="NB159" s="26"/>
      <c r="NC159" s="26"/>
      <c r="ND159" s="26"/>
      <c r="NE159" s="26"/>
      <c r="NF159" s="26"/>
      <c r="NG159" s="26"/>
      <c r="NH159" s="26"/>
      <c r="NI159" s="26"/>
      <c r="NJ159" s="26"/>
      <c r="NK159" s="26"/>
      <c r="NL159" s="26"/>
      <c r="NM159" s="26"/>
      <c r="NN159" s="26"/>
      <c r="NO159" s="26"/>
      <c r="NP159" s="26"/>
      <c r="NQ159" s="26"/>
      <c r="NR159" s="26"/>
      <c r="NS159" s="26"/>
      <c r="NT159" s="26"/>
      <c r="NU159" s="26"/>
      <c r="NV159" s="26"/>
      <c r="NW159" s="26"/>
      <c r="NX159" s="26"/>
      <c r="NY159" s="26"/>
      <c r="NZ159" s="26"/>
      <c r="OA159" s="26"/>
      <c r="OB159" s="26"/>
      <c r="OC159" s="26"/>
      <c r="OD159" s="26"/>
      <c r="OE159" s="26"/>
      <c r="OF159" s="26"/>
      <c r="OG159" s="26"/>
      <c r="OH159" s="26"/>
      <c r="OI159" s="26"/>
      <c r="OJ159" s="26"/>
      <c r="OK159" s="26"/>
      <c r="OL159" s="26"/>
      <c r="OM159" s="26"/>
      <c r="ON159" s="26"/>
      <c r="OO159" s="26"/>
      <c r="OP159" s="26"/>
      <c r="OQ159" s="26"/>
      <c r="OR159" s="26"/>
      <c r="OS159" s="26"/>
      <c r="OT159" s="26"/>
      <c r="OU159" s="26"/>
      <c r="OV159" s="26"/>
      <c r="OW159" s="26"/>
      <c r="OX159" s="26"/>
      <c r="OY159" s="26"/>
      <c r="OZ159" s="26"/>
      <c r="PA159" s="26"/>
      <c r="PB159" s="26"/>
      <c r="PC159" s="26"/>
      <c r="PD159" s="26"/>
      <c r="PE159" s="26"/>
      <c r="PF159" s="26"/>
      <c r="PG159" s="26"/>
      <c r="PH159" s="26"/>
      <c r="PI159" s="26"/>
      <c r="PJ159" s="26"/>
      <c r="PK159" s="26"/>
      <c r="PL159" s="26"/>
      <c r="PM159" s="26"/>
      <c r="PN159" s="26"/>
      <c r="PO159" s="26"/>
      <c r="PP159" s="26"/>
      <c r="PQ159" s="26"/>
      <c r="PR159" s="26"/>
      <c r="PS159" s="26"/>
      <c r="PT159" s="26"/>
      <c r="PU159" s="26"/>
      <c r="PV159" s="26"/>
      <c r="PW159" s="26"/>
      <c r="PX159" s="26"/>
      <c r="PY159" s="26"/>
      <c r="PZ159" s="26"/>
      <c r="QA159" s="26"/>
      <c r="QB159" s="26"/>
      <c r="QC159" s="26"/>
      <c r="QD159" s="26"/>
      <c r="QE159" s="26"/>
      <c r="QF159" s="26"/>
      <c r="QG159" s="26"/>
      <c r="QH159" s="26"/>
      <c r="QI159" s="26"/>
      <c r="QJ159" s="26"/>
      <c r="QK159" s="26"/>
      <c r="QL159" s="26"/>
      <c r="QM159" s="26"/>
      <c r="QN159" s="26"/>
      <c r="QO159" s="26"/>
      <c r="QP159" s="26"/>
      <c r="QQ159" s="26"/>
      <c r="QR159" s="26"/>
      <c r="QS159" s="26"/>
      <c r="QT159" s="26"/>
      <c r="QU159" s="26"/>
      <c r="QV159" s="26"/>
      <c r="QW159" s="26"/>
      <c r="QX159" s="26"/>
      <c r="QY159" s="26"/>
      <c r="QZ159" s="26"/>
      <c r="RA159" s="26"/>
      <c r="RB159" s="26"/>
      <c r="RC159" s="26"/>
      <c r="RD159" s="26"/>
      <c r="RE159" s="26"/>
      <c r="RF159" s="26"/>
      <c r="RG159" s="26"/>
      <c r="RH159" s="26"/>
      <c r="RI159" s="26"/>
      <c r="RJ159" s="26"/>
      <c r="RK159" s="26"/>
      <c r="RL159" s="26"/>
      <c r="RM159" s="26"/>
      <c r="RN159" s="26"/>
      <c r="RO159" s="26"/>
      <c r="RP159" s="26"/>
      <c r="RQ159" s="26"/>
      <c r="RR159" s="26"/>
      <c r="RS159" s="26"/>
      <c r="RT159" s="26"/>
      <c r="RU159" s="26"/>
      <c r="RV159" s="26"/>
      <c r="RW159" s="26"/>
      <c r="RX159" s="26"/>
      <c r="RY159" s="26"/>
      <c r="RZ159" s="26"/>
      <c r="SA159" s="26"/>
      <c r="SB159" s="26"/>
      <c r="SC159" s="26"/>
      <c r="SD159" s="26"/>
      <c r="SE159" s="26"/>
      <c r="SF159" s="26"/>
      <c r="SG159" s="26"/>
      <c r="SH159" s="26"/>
      <c r="SI159" s="26"/>
      <c r="SJ159" s="26"/>
      <c r="SK159" s="26"/>
      <c r="SL159" s="26"/>
      <c r="SM159" s="26"/>
      <c r="SN159" s="26"/>
      <c r="SO159" s="26"/>
      <c r="SP159" s="26"/>
      <c r="SQ159" s="26"/>
      <c r="SR159" s="26"/>
      <c r="SS159" s="26"/>
      <c r="ST159" s="26"/>
      <c r="SU159" s="26"/>
      <c r="SV159" s="26"/>
      <c r="SW159" s="26"/>
      <c r="SX159" s="26"/>
      <c r="SY159" s="26"/>
      <c r="SZ159" s="26"/>
      <c r="TA159" s="26"/>
      <c r="TB159" s="26"/>
      <c r="TC159" s="26"/>
      <c r="TD159" s="26"/>
      <c r="TE159" s="26"/>
      <c r="TF159" s="26"/>
      <c r="TG159" s="26"/>
      <c r="TH159" s="26"/>
      <c r="TI159" s="26"/>
      <c r="TJ159" s="26"/>
      <c r="TK159" s="26"/>
      <c r="TL159" s="26"/>
      <c r="TM159" s="26"/>
      <c r="TN159" s="26"/>
      <c r="TO159" s="26"/>
      <c r="TP159" s="26"/>
      <c r="TQ159" s="26"/>
      <c r="TR159" s="26"/>
      <c r="TS159" s="26"/>
      <c r="TT159" s="26"/>
      <c r="TU159" s="26"/>
      <c r="TV159" s="26"/>
      <c r="TW159" s="26"/>
      <c r="TX159" s="26"/>
      <c r="TY159" s="26"/>
      <c r="TZ159" s="26"/>
      <c r="UA159" s="26"/>
      <c r="UB159" s="26"/>
      <c r="UC159" s="26"/>
      <c r="UD159" s="26"/>
      <c r="UE159" s="26"/>
      <c r="UF159" s="26"/>
      <c r="UG159" s="26"/>
      <c r="UH159" s="26"/>
      <c r="UI159" s="26"/>
      <c r="UJ159" s="26"/>
      <c r="UK159" s="26"/>
      <c r="UL159" s="26"/>
      <c r="UM159" s="26"/>
      <c r="UN159" s="26"/>
      <c r="UO159" s="26"/>
      <c r="UP159" s="26"/>
      <c r="UQ159" s="26"/>
      <c r="UR159" s="26"/>
      <c r="US159" s="26"/>
      <c r="UT159" s="26"/>
      <c r="UU159" s="26"/>
      <c r="UV159" s="26"/>
      <c r="UW159" s="26"/>
      <c r="UX159" s="26"/>
      <c r="UY159" s="26"/>
      <c r="UZ159" s="26"/>
      <c r="VA159" s="26"/>
      <c r="VB159" s="26"/>
      <c r="VC159" s="26"/>
      <c r="VD159" s="26"/>
      <c r="VE159" s="26"/>
      <c r="VF159" s="26"/>
      <c r="VG159" s="26"/>
      <c r="VH159" s="26"/>
      <c r="VI159" s="26"/>
      <c r="VJ159" s="26"/>
      <c r="VK159" s="26"/>
      <c r="VL159" s="26"/>
      <c r="VM159" s="26"/>
      <c r="VN159" s="26"/>
      <c r="VO159" s="26"/>
      <c r="VP159" s="26"/>
      <c r="VQ159" s="26"/>
      <c r="VR159" s="26"/>
      <c r="VS159" s="26"/>
      <c r="VT159" s="26"/>
      <c r="VU159" s="26"/>
      <c r="VV159" s="26"/>
      <c r="VW159" s="26"/>
      <c r="VX159" s="26"/>
      <c r="VY159" s="26"/>
      <c r="VZ159" s="26"/>
      <c r="WA159" s="26"/>
      <c r="WB159" s="26"/>
      <c r="WC159" s="26"/>
      <c r="WD159" s="26"/>
      <c r="WE159" s="26"/>
      <c r="WF159" s="26"/>
      <c r="WG159" s="26"/>
      <c r="WH159" s="26"/>
      <c r="WI159" s="26"/>
      <c r="WJ159" s="26"/>
      <c r="WK159" s="26"/>
      <c r="WL159" s="26"/>
      <c r="WM159" s="26"/>
      <c r="WN159" s="26"/>
      <c r="WO159" s="26"/>
      <c r="WP159" s="26"/>
      <c r="WQ159" s="26"/>
      <c r="WR159" s="26"/>
      <c r="WS159" s="26"/>
      <c r="WT159" s="26"/>
      <c r="WU159" s="26"/>
      <c r="WV159" s="26"/>
      <c r="WW159" s="26"/>
      <c r="WX159" s="26"/>
      <c r="WY159" s="26"/>
      <c r="WZ159" s="26"/>
      <c r="XA159" s="26"/>
      <c r="XB159" s="26"/>
      <c r="XC159" s="26"/>
      <c r="XD159" s="26"/>
      <c r="XE159" s="26"/>
      <c r="XF159" s="26"/>
      <c r="XG159" s="26"/>
      <c r="XH159" s="26"/>
      <c r="XI159" s="26"/>
      <c r="XJ159" s="26"/>
      <c r="XK159" s="26"/>
      <c r="XL159" s="26"/>
      <c r="XM159" s="26"/>
      <c r="XN159" s="26"/>
      <c r="XO159" s="26"/>
      <c r="XP159" s="26"/>
      <c r="XQ159" s="26"/>
      <c r="XR159" s="26"/>
      <c r="XS159" s="26"/>
      <c r="XT159" s="26"/>
      <c r="XU159" s="26"/>
      <c r="XV159" s="26"/>
      <c r="XW159" s="26"/>
      <c r="XX159" s="26"/>
      <c r="XY159" s="26"/>
      <c r="XZ159" s="26"/>
      <c r="YA159" s="26"/>
      <c r="YB159" s="26"/>
      <c r="YC159" s="26"/>
      <c r="YD159" s="26"/>
      <c r="YE159" s="26"/>
      <c r="YF159" s="26"/>
      <c r="YG159" s="26"/>
      <c r="YH159" s="26"/>
      <c r="YI159" s="26"/>
      <c r="YJ159" s="26"/>
      <c r="YK159" s="26"/>
      <c r="YL159" s="26"/>
      <c r="YM159" s="26"/>
      <c r="YN159" s="26"/>
      <c r="YO159" s="26"/>
      <c r="YP159" s="26"/>
      <c r="YQ159" s="26"/>
      <c r="YR159" s="26"/>
      <c r="YS159" s="26"/>
      <c r="YT159" s="26"/>
      <c r="YU159" s="26"/>
      <c r="YV159" s="26"/>
      <c r="YW159" s="26"/>
      <c r="YX159" s="26"/>
      <c r="YY159" s="26"/>
      <c r="YZ159" s="26"/>
      <c r="ZA159" s="26"/>
      <c r="ZB159" s="26"/>
      <c r="ZC159" s="26"/>
      <c r="ZD159" s="26"/>
      <c r="ZE159" s="26"/>
      <c r="ZF159" s="26"/>
      <c r="ZG159" s="26"/>
      <c r="ZH159" s="26"/>
      <c r="ZI159" s="26"/>
      <c r="ZJ159" s="26"/>
      <c r="ZK159" s="26"/>
      <c r="ZL159" s="26"/>
      <c r="ZM159" s="26"/>
      <c r="ZN159" s="26"/>
      <c r="ZO159" s="26"/>
      <c r="ZP159" s="26"/>
      <c r="ZQ159" s="26"/>
      <c r="ZR159" s="26"/>
      <c r="ZS159" s="26"/>
      <c r="ZT159" s="26"/>
      <c r="ZU159" s="26"/>
      <c r="ZV159" s="26"/>
      <c r="ZW159" s="26"/>
      <c r="ZX159" s="26"/>
      <c r="ZY159" s="26"/>
      <c r="ZZ159" s="26"/>
      <c r="AAA159" s="26"/>
      <c r="AAB159" s="26"/>
      <c r="AAC159" s="26"/>
      <c r="AAD159" s="26"/>
      <c r="AAE159" s="26"/>
      <c r="AAF159" s="26"/>
      <c r="AAG159" s="26"/>
      <c r="AAH159" s="26"/>
      <c r="AAI159" s="26"/>
      <c r="AAJ159" s="26"/>
      <c r="AAK159" s="26"/>
      <c r="AAL159" s="26"/>
      <c r="AAM159" s="26"/>
      <c r="AAN159" s="26"/>
      <c r="AAO159" s="26"/>
      <c r="AAP159" s="26"/>
      <c r="AAQ159" s="26"/>
      <c r="AAR159" s="26"/>
      <c r="AAS159" s="26"/>
      <c r="AAT159" s="26"/>
      <c r="AAU159" s="26"/>
      <c r="AAV159" s="26"/>
      <c r="AAW159" s="26"/>
      <c r="AAX159" s="26"/>
      <c r="AAY159" s="26"/>
      <c r="AAZ159" s="26"/>
      <c r="ABA159" s="26"/>
      <c r="ABB159" s="26"/>
      <c r="ABC159" s="26"/>
      <c r="ABD159" s="26"/>
      <c r="ABE159" s="26"/>
      <c r="ABF159" s="26"/>
      <c r="ABG159" s="26"/>
      <c r="ABH159" s="26"/>
      <c r="ABI159" s="26"/>
      <c r="ABJ159" s="26"/>
      <c r="ABK159" s="26"/>
      <c r="ABL159" s="26"/>
      <c r="ABM159" s="26"/>
      <c r="ABN159" s="26"/>
      <c r="ABO159" s="26"/>
      <c r="ABP159" s="26"/>
      <c r="ABQ159" s="26"/>
      <c r="ABR159" s="26"/>
      <c r="ABS159" s="26"/>
      <c r="ABT159" s="26"/>
      <c r="ABU159" s="26"/>
      <c r="ABV159" s="26"/>
      <c r="ABW159" s="26"/>
      <c r="ABX159" s="26"/>
      <c r="ABY159" s="26"/>
      <c r="ABZ159" s="26"/>
      <c r="ACA159" s="26"/>
      <c r="ACB159" s="26"/>
      <c r="ACC159" s="26"/>
      <c r="ACD159" s="26"/>
      <c r="ACE159" s="26"/>
      <c r="ACF159" s="26"/>
      <c r="ACG159" s="26"/>
      <c r="ACH159" s="26"/>
      <c r="ACI159" s="26"/>
      <c r="ACJ159" s="26"/>
      <c r="ACK159" s="26"/>
      <c r="ACL159" s="26"/>
      <c r="ACM159" s="26"/>
      <c r="ACN159" s="26"/>
      <c r="ACO159" s="26"/>
      <c r="ACP159" s="26"/>
      <c r="ACQ159" s="26"/>
      <c r="ACR159" s="26"/>
      <c r="ACS159" s="26"/>
      <c r="ACT159" s="26"/>
      <c r="ACU159" s="26"/>
      <c r="ACV159" s="26"/>
      <c r="ACW159" s="26"/>
      <c r="ACX159" s="26"/>
      <c r="ACY159" s="26"/>
      <c r="ACZ159" s="26"/>
      <c r="ADA159" s="26"/>
      <c r="ADB159" s="26"/>
      <c r="ADC159" s="26"/>
      <c r="ADD159" s="26"/>
      <c r="ADE159" s="26"/>
      <c r="ADF159" s="26"/>
      <c r="ADG159" s="26"/>
      <c r="ADH159" s="26"/>
      <c r="ADI159" s="26"/>
      <c r="ADJ159" s="26"/>
      <c r="ADK159" s="26"/>
      <c r="ADL159" s="26"/>
      <c r="ADM159" s="26"/>
      <c r="ADN159" s="26"/>
      <c r="ADO159" s="26"/>
      <c r="ADP159" s="26"/>
      <c r="ADQ159" s="26"/>
      <c r="ADR159" s="26"/>
      <c r="ADS159" s="26"/>
      <c r="ADT159" s="26"/>
      <c r="ADU159" s="26"/>
      <c r="ADV159" s="26"/>
      <c r="ADW159" s="26"/>
      <c r="ADX159" s="26"/>
      <c r="ADY159" s="26"/>
      <c r="ADZ159" s="26"/>
      <c r="AEA159" s="26"/>
      <c r="AEB159" s="26"/>
      <c r="AEC159" s="26"/>
      <c r="AED159" s="26"/>
      <c r="AEE159" s="26"/>
      <c r="AEF159" s="26"/>
      <c r="AEG159" s="26"/>
      <c r="AEH159" s="26"/>
      <c r="AEI159" s="26"/>
      <c r="AEJ159" s="26"/>
      <c r="AEK159" s="26"/>
      <c r="AEL159" s="26"/>
      <c r="AEM159" s="26"/>
      <c r="AEN159" s="26"/>
      <c r="AEO159" s="26"/>
      <c r="AEP159" s="26"/>
      <c r="AEQ159" s="26"/>
      <c r="AER159" s="26"/>
      <c r="AES159" s="26"/>
      <c r="AET159" s="26"/>
      <c r="AEU159" s="26"/>
      <c r="AEV159" s="26"/>
      <c r="AEW159" s="26"/>
      <c r="AEX159" s="26"/>
      <c r="AEY159" s="26"/>
      <c r="AEZ159" s="26"/>
      <c r="AFA159" s="26"/>
      <c r="AFB159" s="26"/>
      <c r="AFC159" s="26"/>
      <c r="AFD159" s="26"/>
      <c r="AFE159" s="26"/>
      <c r="AFF159" s="26"/>
      <c r="AFG159" s="26"/>
      <c r="AFH159" s="26"/>
      <c r="AFI159" s="26"/>
      <c r="AFJ159" s="26"/>
      <c r="AFK159" s="26"/>
      <c r="AFL159" s="26"/>
      <c r="AFM159" s="26"/>
      <c r="AFN159" s="26"/>
      <c r="AFO159" s="26"/>
      <c r="AFP159" s="26"/>
      <c r="AFQ159" s="26"/>
      <c r="AFR159" s="26"/>
      <c r="AFS159" s="26"/>
      <c r="AFT159" s="26"/>
      <c r="AFU159" s="26"/>
      <c r="AFV159" s="26"/>
      <c r="AFW159" s="26"/>
      <c r="AFX159" s="26"/>
      <c r="AFY159" s="26"/>
      <c r="AFZ159" s="26"/>
      <c r="AGA159" s="26"/>
      <c r="AGB159" s="26"/>
      <c r="AGC159" s="26"/>
      <c r="AGD159" s="26"/>
      <c r="AGE159" s="26"/>
      <c r="AGF159" s="26"/>
      <c r="AGG159" s="26"/>
      <c r="AGH159" s="26"/>
      <c r="AGI159" s="26"/>
      <c r="AGJ159" s="26"/>
      <c r="AGK159" s="26"/>
      <c r="AGL159" s="26"/>
      <c r="AGM159" s="26"/>
      <c r="AGN159" s="26"/>
      <c r="AGO159" s="26"/>
      <c r="AGP159" s="26"/>
      <c r="AGQ159" s="26"/>
      <c r="AGR159" s="26"/>
      <c r="AGS159" s="26"/>
      <c r="AGT159" s="26"/>
      <c r="AGU159" s="26"/>
      <c r="AGV159" s="26"/>
      <c r="AGW159" s="26"/>
      <c r="AGX159" s="26"/>
      <c r="AGY159" s="26"/>
      <c r="AGZ159" s="26"/>
      <c r="AHA159" s="26"/>
      <c r="AHB159" s="26"/>
      <c r="AHC159" s="26"/>
      <c r="AHD159" s="26"/>
      <c r="AHE159" s="26"/>
      <c r="AHF159" s="26"/>
      <c r="AHG159" s="26"/>
      <c r="AHH159" s="26"/>
      <c r="AHI159" s="26"/>
      <c r="AHJ159" s="26"/>
      <c r="AHK159" s="26"/>
      <c r="AHL159" s="26"/>
      <c r="AHM159" s="26"/>
      <c r="AHN159" s="26"/>
      <c r="AHO159" s="26"/>
      <c r="AHP159" s="26"/>
      <c r="AHQ159" s="26"/>
      <c r="AHR159" s="26"/>
      <c r="AHS159" s="26"/>
      <c r="AHT159" s="26"/>
      <c r="AHU159" s="26"/>
      <c r="AHV159" s="26"/>
      <c r="AHW159" s="26"/>
      <c r="AHX159" s="26"/>
      <c r="AHY159" s="26"/>
      <c r="AHZ159" s="26"/>
      <c r="AIA159" s="26"/>
      <c r="AIB159" s="26"/>
      <c r="AIC159" s="26"/>
      <c r="AID159" s="26"/>
      <c r="AIE159" s="26"/>
      <c r="AIF159" s="26"/>
      <c r="AIG159" s="26"/>
      <c r="AIH159" s="26"/>
      <c r="AII159" s="26"/>
      <c r="AIJ159" s="26"/>
      <c r="AIK159" s="26"/>
      <c r="AIL159" s="26"/>
      <c r="AIM159" s="26"/>
      <c r="AIN159" s="26"/>
      <c r="AIO159" s="26"/>
      <c r="AIP159" s="26"/>
      <c r="AIQ159" s="26"/>
      <c r="AIR159" s="26"/>
      <c r="AIS159" s="26"/>
      <c r="AIT159" s="26"/>
      <c r="AIU159" s="26"/>
      <c r="AIV159" s="26"/>
      <c r="AIW159" s="26"/>
      <c r="AIX159" s="26"/>
      <c r="AIY159" s="26"/>
      <c r="AIZ159" s="26"/>
      <c r="AJA159" s="26"/>
      <c r="AJB159" s="26"/>
      <c r="AJC159" s="26"/>
      <c r="AJD159" s="26"/>
      <c r="AJE159" s="26"/>
      <c r="AJF159" s="26"/>
      <c r="AJG159" s="26"/>
      <c r="AJH159" s="26"/>
      <c r="AJI159" s="26"/>
      <c r="AJJ159" s="26"/>
      <c r="AJK159" s="26"/>
      <c r="AJL159" s="26"/>
      <c r="AJM159" s="26"/>
      <c r="AJN159" s="26"/>
      <c r="AJO159" s="26"/>
      <c r="AJP159" s="26"/>
      <c r="AJQ159" s="26"/>
      <c r="AJR159" s="26"/>
      <c r="AJS159" s="26"/>
      <c r="AJT159" s="26"/>
      <c r="AJU159" s="26"/>
      <c r="AJV159" s="26"/>
      <c r="AJW159" s="26"/>
      <c r="AJX159" s="26"/>
      <c r="AJY159" s="26"/>
      <c r="AJZ159" s="26"/>
      <c r="AKA159" s="26"/>
      <c r="AKB159" s="26"/>
      <c r="AKC159" s="26"/>
      <c r="AKD159" s="26"/>
      <c r="AKE159" s="26"/>
      <c r="AKF159" s="26"/>
      <c r="AKG159" s="26"/>
      <c r="AKH159" s="26"/>
      <c r="AKI159" s="26"/>
      <c r="AKJ159" s="26"/>
      <c r="AKK159" s="26"/>
      <c r="AKL159" s="26"/>
      <c r="AKM159" s="26"/>
      <c r="AKN159" s="26"/>
      <c r="AKO159" s="26"/>
      <c r="AKP159" s="26"/>
      <c r="AKQ159" s="26"/>
      <c r="AKR159" s="26"/>
      <c r="AKS159" s="26"/>
      <c r="AKT159" s="26"/>
      <c r="AKU159" s="26"/>
      <c r="AKV159" s="26"/>
      <c r="AKW159" s="26"/>
      <c r="AKX159" s="26"/>
      <c r="AKY159" s="26"/>
      <c r="AKZ159" s="26"/>
      <c r="ALA159" s="26"/>
      <c r="ALB159" s="26"/>
      <c r="ALC159" s="26"/>
      <c r="ALD159" s="26"/>
      <c r="ALE159" s="26"/>
      <c r="ALF159" s="26"/>
      <c r="ALG159" s="26"/>
      <c r="ALH159" s="26"/>
      <c r="ALI159" s="26"/>
      <c r="ALJ159" s="26"/>
      <c r="ALK159" s="26"/>
      <c r="ALL159" s="26"/>
      <c r="ALM159" s="26"/>
      <c r="ALN159" s="26"/>
      <c r="ALO159" s="26"/>
      <c r="ALP159" s="26"/>
      <c r="ALQ159" s="26"/>
      <c r="ALR159" s="26"/>
      <c r="ALS159" s="26"/>
      <c r="ALT159" s="26"/>
      <c r="ALU159" s="26"/>
      <c r="ALV159" s="26"/>
      <c r="ALW159" s="26"/>
      <c r="ALX159" s="26"/>
      <c r="ALY159" s="26"/>
      <c r="ALZ159" s="26"/>
      <c r="AMA159" s="26"/>
      <c r="AMB159" s="26"/>
      <c r="AMC159" s="26"/>
      <c r="AMD159" s="26"/>
      <c r="AME159" s="26"/>
      <c r="AMF159" s="26"/>
      <c r="AMG159" s="26"/>
      <c r="AMH159" s="26"/>
      <c r="AMI159" s="26"/>
      <c r="AMJ159" s="26"/>
    </row>
    <row r="160" spans="1:1024" s="32" customFormat="1" ht="12.75">
      <c r="A160" s="111"/>
      <c r="B160" s="59"/>
      <c r="C160" s="345"/>
      <c r="D160" s="518"/>
      <c r="E160" s="362"/>
      <c r="F160" s="362"/>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c r="CI160" s="26"/>
      <c r="CJ160" s="26"/>
      <c r="CK160" s="26"/>
      <c r="CL160" s="26"/>
      <c r="CM160" s="26"/>
      <c r="CN160" s="26"/>
      <c r="CO160" s="26"/>
      <c r="CP160" s="26"/>
      <c r="CQ160" s="26"/>
      <c r="CR160" s="26"/>
      <c r="CS160" s="26"/>
      <c r="CT160" s="26"/>
      <c r="CU160" s="26"/>
      <c r="CV160" s="26"/>
      <c r="CW160" s="26"/>
      <c r="CX160" s="26"/>
      <c r="CY160" s="26"/>
      <c r="CZ160" s="26"/>
      <c r="DA160" s="26"/>
      <c r="DB160" s="26"/>
      <c r="DC160" s="26"/>
      <c r="DD160" s="26"/>
      <c r="DE160" s="26"/>
      <c r="DF160" s="26"/>
      <c r="DG160" s="26"/>
      <c r="DH160" s="26"/>
      <c r="DI160" s="26"/>
      <c r="DJ160" s="26"/>
      <c r="DK160" s="26"/>
      <c r="DL160" s="26"/>
      <c r="DM160" s="26"/>
      <c r="DN160" s="26"/>
      <c r="DO160" s="26"/>
      <c r="DP160" s="26"/>
      <c r="DQ160" s="26"/>
      <c r="DR160" s="26"/>
      <c r="DS160" s="26"/>
      <c r="DT160" s="26"/>
      <c r="DU160" s="26"/>
      <c r="DV160" s="26"/>
      <c r="DW160" s="26"/>
      <c r="DX160" s="26"/>
      <c r="DY160" s="26"/>
      <c r="DZ160" s="26"/>
      <c r="EA160" s="26"/>
      <c r="EB160" s="26"/>
      <c r="EC160" s="26"/>
      <c r="ED160" s="26"/>
      <c r="EE160" s="26"/>
      <c r="EF160" s="26"/>
      <c r="EG160" s="26"/>
      <c r="EH160" s="26"/>
      <c r="EI160" s="26"/>
      <c r="EJ160" s="26"/>
      <c r="EK160" s="26"/>
      <c r="EL160" s="26"/>
      <c r="EM160" s="26"/>
      <c r="EN160" s="26"/>
      <c r="EO160" s="26"/>
      <c r="EP160" s="26"/>
      <c r="EQ160" s="26"/>
      <c r="ER160" s="26"/>
      <c r="ES160" s="26"/>
      <c r="ET160" s="26"/>
      <c r="EU160" s="26"/>
      <c r="EV160" s="26"/>
      <c r="EW160" s="26"/>
      <c r="EX160" s="26"/>
      <c r="EY160" s="26"/>
      <c r="EZ160" s="26"/>
      <c r="FA160" s="26"/>
      <c r="FB160" s="26"/>
      <c r="FC160" s="26"/>
      <c r="FD160" s="26"/>
      <c r="FE160" s="26"/>
      <c r="FF160" s="26"/>
      <c r="FG160" s="26"/>
      <c r="FH160" s="26"/>
      <c r="FI160" s="26"/>
      <c r="FJ160" s="26"/>
      <c r="FK160" s="26"/>
      <c r="FL160" s="26"/>
      <c r="FM160" s="26"/>
      <c r="FN160" s="26"/>
      <c r="FO160" s="26"/>
      <c r="FP160" s="26"/>
      <c r="FQ160" s="26"/>
      <c r="FR160" s="26"/>
      <c r="FS160" s="26"/>
      <c r="FT160" s="26"/>
      <c r="FU160" s="26"/>
      <c r="FV160" s="26"/>
      <c r="FW160" s="26"/>
      <c r="FX160" s="26"/>
      <c r="FY160" s="26"/>
      <c r="FZ160" s="26"/>
      <c r="GA160" s="26"/>
      <c r="GB160" s="26"/>
      <c r="GC160" s="26"/>
      <c r="GD160" s="26"/>
      <c r="GE160" s="26"/>
      <c r="GF160" s="26"/>
      <c r="GG160" s="26"/>
      <c r="GH160" s="26"/>
      <c r="GI160" s="26"/>
      <c r="GJ160" s="26"/>
      <c r="GK160" s="26"/>
      <c r="GL160" s="26"/>
      <c r="GM160" s="26"/>
      <c r="GN160" s="26"/>
      <c r="GO160" s="26"/>
      <c r="GP160" s="26"/>
      <c r="GQ160" s="26"/>
      <c r="GR160" s="26"/>
      <c r="GS160" s="26"/>
      <c r="GT160" s="26"/>
      <c r="GU160" s="26"/>
      <c r="GV160" s="26"/>
      <c r="GW160" s="26"/>
      <c r="GX160" s="26"/>
      <c r="GY160" s="26"/>
      <c r="GZ160" s="26"/>
      <c r="HA160" s="26"/>
      <c r="HB160" s="26"/>
      <c r="HC160" s="26"/>
      <c r="HD160" s="26"/>
      <c r="HE160" s="26"/>
      <c r="HF160" s="26"/>
      <c r="HG160" s="26"/>
      <c r="HH160" s="26"/>
      <c r="HI160" s="26"/>
      <c r="HJ160" s="26"/>
      <c r="HK160" s="26"/>
      <c r="HL160" s="26"/>
      <c r="HM160" s="26"/>
      <c r="HN160" s="26"/>
      <c r="HO160" s="26"/>
      <c r="HP160" s="26"/>
      <c r="HQ160" s="26"/>
      <c r="HR160" s="26"/>
      <c r="HS160" s="26"/>
      <c r="HT160" s="26"/>
      <c r="HU160" s="26"/>
      <c r="HV160" s="26"/>
      <c r="HW160" s="26"/>
      <c r="HX160" s="26"/>
      <c r="HY160" s="26"/>
      <c r="HZ160" s="26"/>
      <c r="IA160" s="26"/>
      <c r="IB160" s="26"/>
      <c r="IC160" s="26"/>
      <c r="ID160" s="26"/>
      <c r="IE160" s="26"/>
      <c r="IF160" s="26"/>
      <c r="IG160" s="26"/>
      <c r="IH160" s="26"/>
      <c r="II160" s="26"/>
      <c r="IJ160" s="26"/>
      <c r="IK160" s="26"/>
      <c r="IL160" s="26"/>
      <c r="IM160" s="26"/>
      <c r="IN160" s="26"/>
      <c r="IO160" s="26"/>
      <c r="IP160" s="26"/>
      <c r="IQ160" s="26"/>
      <c r="IR160" s="26"/>
      <c r="IS160" s="26"/>
      <c r="IT160" s="26"/>
      <c r="IU160" s="26"/>
      <c r="IV160" s="26"/>
      <c r="IW160" s="26"/>
      <c r="IX160" s="26"/>
      <c r="IY160" s="26"/>
      <c r="IZ160" s="26"/>
      <c r="JA160" s="26"/>
      <c r="JB160" s="26"/>
      <c r="JC160" s="26"/>
      <c r="JD160" s="26"/>
      <c r="JE160" s="26"/>
      <c r="JF160" s="26"/>
      <c r="JG160" s="26"/>
      <c r="JH160" s="26"/>
      <c r="JI160" s="26"/>
      <c r="JJ160" s="26"/>
      <c r="JK160" s="26"/>
      <c r="JL160" s="26"/>
      <c r="JM160" s="26"/>
      <c r="JN160" s="26"/>
      <c r="JO160" s="26"/>
      <c r="JP160" s="26"/>
      <c r="JQ160" s="26"/>
      <c r="JR160" s="26"/>
      <c r="JS160" s="26"/>
      <c r="JT160" s="26"/>
      <c r="JU160" s="26"/>
      <c r="JV160" s="26"/>
      <c r="JW160" s="26"/>
      <c r="JX160" s="26"/>
      <c r="JY160" s="26"/>
      <c r="JZ160" s="26"/>
      <c r="KA160" s="26"/>
      <c r="KB160" s="26"/>
      <c r="KC160" s="26"/>
      <c r="KD160" s="26"/>
      <c r="KE160" s="26"/>
      <c r="KF160" s="26"/>
      <c r="KG160" s="26"/>
      <c r="KH160" s="26"/>
      <c r="KI160" s="26"/>
      <c r="KJ160" s="26"/>
      <c r="KK160" s="26"/>
      <c r="KL160" s="26"/>
      <c r="KM160" s="26"/>
      <c r="KN160" s="26"/>
      <c r="KO160" s="26"/>
      <c r="KP160" s="26"/>
      <c r="KQ160" s="26"/>
      <c r="KR160" s="26"/>
      <c r="KS160" s="26"/>
      <c r="KT160" s="26"/>
      <c r="KU160" s="26"/>
      <c r="KV160" s="26"/>
      <c r="KW160" s="26"/>
      <c r="KX160" s="26"/>
      <c r="KY160" s="26"/>
      <c r="KZ160" s="26"/>
      <c r="LA160" s="26"/>
      <c r="LB160" s="26"/>
      <c r="LC160" s="26"/>
      <c r="LD160" s="26"/>
      <c r="LE160" s="26"/>
      <c r="LF160" s="26"/>
      <c r="LG160" s="26"/>
      <c r="LH160" s="26"/>
      <c r="LI160" s="26"/>
      <c r="LJ160" s="26"/>
      <c r="LK160" s="26"/>
      <c r="LL160" s="26"/>
      <c r="LM160" s="26"/>
      <c r="LN160" s="26"/>
      <c r="LO160" s="26"/>
      <c r="LP160" s="26"/>
      <c r="LQ160" s="26"/>
      <c r="LR160" s="26"/>
      <c r="LS160" s="26"/>
      <c r="LT160" s="26"/>
      <c r="LU160" s="26"/>
      <c r="LV160" s="26"/>
      <c r="LW160" s="26"/>
      <c r="LX160" s="26"/>
      <c r="LY160" s="26"/>
      <c r="LZ160" s="26"/>
      <c r="MA160" s="26"/>
      <c r="MB160" s="26"/>
      <c r="MC160" s="26"/>
      <c r="MD160" s="26"/>
      <c r="ME160" s="26"/>
      <c r="MF160" s="26"/>
      <c r="MG160" s="26"/>
      <c r="MH160" s="26"/>
      <c r="MI160" s="26"/>
      <c r="MJ160" s="26"/>
      <c r="MK160" s="26"/>
      <c r="ML160" s="26"/>
      <c r="MM160" s="26"/>
      <c r="MN160" s="26"/>
      <c r="MO160" s="26"/>
      <c r="MP160" s="26"/>
      <c r="MQ160" s="26"/>
      <c r="MR160" s="26"/>
      <c r="MS160" s="26"/>
      <c r="MT160" s="26"/>
      <c r="MU160" s="26"/>
      <c r="MV160" s="26"/>
      <c r="MW160" s="26"/>
      <c r="MX160" s="26"/>
      <c r="MY160" s="26"/>
      <c r="MZ160" s="26"/>
      <c r="NA160" s="26"/>
      <c r="NB160" s="26"/>
      <c r="NC160" s="26"/>
      <c r="ND160" s="26"/>
      <c r="NE160" s="26"/>
      <c r="NF160" s="26"/>
      <c r="NG160" s="26"/>
      <c r="NH160" s="26"/>
      <c r="NI160" s="26"/>
      <c r="NJ160" s="26"/>
      <c r="NK160" s="26"/>
      <c r="NL160" s="26"/>
      <c r="NM160" s="26"/>
      <c r="NN160" s="26"/>
      <c r="NO160" s="26"/>
      <c r="NP160" s="26"/>
      <c r="NQ160" s="26"/>
      <c r="NR160" s="26"/>
      <c r="NS160" s="26"/>
      <c r="NT160" s="26"/>
      <c r="NU160" s="26"/>
      <c r="NV160" s="26"/>
      <c r="NW160" s="26"/>
      <c r="NX160" s="26"/>
      <c r="NY160" s="26"/>
      <c r="NZ160" s="26"/>
      <c r="OA160" s="26"/>
      <c r="OB160" s="26"/>
      <c r="OC160" s="26"/>
      <c r="OD160" s="26"/>
      <c r="OE160" s="26"/>
      <c r="OF160" s="26"/>
      <c r="OG160" s="26"/>
      <c r="OH160" s="26"/>
      <c r="OI160" s="26"/>
      <c r="OJ160" s="26"/>
      <c r="OK160" s="26"/>
      <c r="OL160" s="26"/>
      <c r="OM160" s="26"/>
      <c r="ON160" s="26"/>
      <c r="OO160" s="26"/>
      <c r="OP160" s="26"/>
      <c r="OQ160" s="26"/>
      <c r="OR160" s="26"/>
      <c r="OS160" s="26"/>
      <c r="OT160" s="26"/>
      <c r="OU160" s="26"/>
      <c r="OV160" s="26"/>
      <c r="OW160" s="26"/>
      <c r="OX160" s="26"/>
      <c r="OY160" s="26"/>
      <c r="OZ160" s="26"/>
      <c r="PA160" s="26"/>
      <c r="PB160" s="26"/>
      <c r="PC160" s="26"/>
      <c r="PD160" s="26"/>
      <c r="PE160" s="26"/>
      <c r="PF160" s="26"/>
      <c r="PG160" s="26"/>
      <c r="PH160" s="26"/>
      <c r="PI160" s="26"/>
      <c r="PJ160" s="26"/>
      <c r="PK160" s="26"/>
      <c r="PL160" s="26"/>
      <c r="PM160" s="26"/>
      <c r="PN160" s="26"/>
      <c r="PO160" s="26"/>
      <c r="PP160" s="26"/>
      <c r="PQ160" s="26"/>
      <c r="PR160" s="26"/>
      <c r="PS160" s="26"/>
      <c r="PT160" s="26"/>
      <c r="PU160" s="26"/>
      <c r="PV160" s="26"/>
      <c r="PW160" s="26"/>
      <c r="PX160" s="26"/>
      <c r="PY160" s="26"/>
      <c r="PZ160" s="26"/>
      <c r="QA160" s="26"/>
      <c r="QB160" s="26"/>
      <c r="QC160" s="26"/>
      <c r="QD160" s="26"/>
      <c r="QE160" s="26"/>
      <c r="QF160" s="26"/>
      <c r="QG160" s="26"/>
      <c r="QH160" s="26"/>
      <c r="QI160" s="26"/>
      <c r="QJ160" s="26"/>
      <c r="QK160" s="26"/>
      <c r="QL160" s="26"/>
      <c r="QM160" s="26"/>
      <c r="QN160" s="26"/>
      <c r="QO160" s="26"/>
      <c r="QP160" s="26"/>
      <c r="QQ160" s="26"/>
      <c r="QR160" s="26"/>
      <c r="QS160" s="26"/>
      <c r="QT160" s="26"/>
      <c r="QU160" s="26"/>
      <c r="QV160" s="26"/>
      <c r="QW160" s="26"/>
      <c r="QX160" s="26"/>
      <c r="QY160" s="26"/>
      <c r="QZ160" s="26"/>
      <c r="RA160" s="26"/>
      <c r="RB160" s="26"/>
      <c r="RC160" s="26"/>
      <c r="RD160" s="26"/>
      <c r="RE160" s="26"/>
      <c r="RF160" s="26"/>
      <c r="RG160" s="26"/>
      <c r="RH160" s="26"/>
      <c r="RI160" s="26"/>
      <c r="RJ160" s="26"/>
      <c r="RK160" s="26"/>
      <c r="RL160" s="26"/>
      <c r="RM160" s="26"/>
      <c r="RN160" s="26"/>
      <c r="RO160" s="26"/>
      <c r="RP160" s="26"/>
      <c r="RQ160" s="26"/>
      <c r="RR160" s="26"/>
      <c r="RS160" s="26"/>
      <c r="RT160" s="26"/>
      <c r="RU160" s="26"/>
      <c r="RV160" s="26"/>
      <c r="RW160" s="26"/>
      <c r="RX160" s="26"/>
      <c r="RY160" s="26"/>
      <c r="RZ160" s="26"/>
      <c r="SA160" s="26"/>
      <c r="SB160" s="26"/>
      <c r="SC160" s="26"/>
      <c r="SD160" s="26"/>
      <c r="SE160" s="26"/>
      <c r="SF160" s="26"/>
      <c r="SG160" s="26"/>
      <c r="SH160" s="26"/>
      <c r="SI160" s="26"/>
      <c r="SJ160" s="26"/>
      <c r="SK160" s="26"/>
      <c r="SL160" s="26"/>
      <c r="SM160" s="26"/>
      <c r="SN160" s="26"/>
      <c r="SO160" s="26"/>
      <c r="SP160" s="26"/>
      <c r="SQ160" s="26"/>
      <c r="SR160" s="26"/>
      <c r="SS160" s="26"/>
      <c r="ST160" s="26"/>
      <c r="SU160" s="26"/>
      <c r="SV160" s="26"/>
      <c r="SW160" s="26"/>
      <c r="SX160" s="26"/>
      <c r="SY160" s="26"/>
      <c r="SZ160" s="26"/>
      <c r="TA160" s="26"/>
      <c r="TB160" s="26"/>
      <c r="TC160" s="26"/>
      <c r="TD160" s="26"/>
      <c r="TE160" s="26"/>
      <c r="TF160" s="26"/>
      <c r="TG160" s="26"/>
      <c r="TH160" s="26"/>
      <c r="TI160" s="26"/>
      <c r="TJ160" s="26"/>
      <c r="TK160" s="26"/>
      <c r="TL160" s="26"/>
      <c r="TM160" s="26"/>
      <c r="TN160" s="26"/>
      <c r="TO160" s="26"/>
      <c r="TP160" s="26"/>
      <c r="TQ160" s="26"/>
      <c r="TR160" s="26"/>
      <c r="TS160" s="26"/>
      <c r="TT160" s="26"/>
      <c r="TU160" s="26"/>
      <c r="TV160" s="26"/>
      <c r="TW160" s="26"/>
      <c r="TX160" s="26"/>
      <c r="TY160" s="26"/>
      <c r="TZ160" s="26"/>
      <c r="UA160" s="26"/>
      <c r="UB160" s="26"/>
      <c r="UC160" s="26"/>
      <c r="UD160" s="26"/>
      <c r="UE160" s="26"/>
      <c r="UF160" s="26"/>
      <c r="UG160" s="26"/>
      <c r="UH160" s="26"/>
      <c r="UI160" s="26"/>
      <c r="UJ160" s="26"/>
      <c r="UK160" s="26"/>
      <c r="UL160" s="26"/>
      <c r="UM160" s="26"/>
      <c r="UN160" s="26"/>
      <c r="UO160" s="26"/>
      <c r="UP160" s="26"/>
      <c r="UQ160" s="26"/>
      <c r="UR160" s="26"/>
      <c r="US160" s="26"/>
      <c r="UT160" s="26"/>
      <c r="UU160" s="26"/>
      <c r="UV160" s="26"/>
      <c r="UW160" s="26"/>
      <c r="UX160" s="26"/>
      <c r="UY160" s="26"/>
      <c r="UZ160" s="26"/>
      <c r="VA160" s="26"/>
      <c r="VB160" s="26"/>
      <c r="VC160" s="26"/>
      <c r="VD160" s="26"/>
      <c r="VE160" s="26"/>
      <c r="VF160" s="26"/>
      <c r="VG160" s="26"/>
      <c r="VH160" s="26"/>
      <c r="VI160" s="26"/>
      <c r="VJ160" s="26"/>
      <c r="VK160" s="26"/>
      <c r="VL160" s="26"/>
      <c r="VM160" s="26"/>
      <c r="VN160" s="26"/>
      <c r="VO160" s="26"/>
      <c r="VP160" s="26"/>
      <c r="VQ160" s="26"/>
      <c r="VR160" s="26"/>
      <c r="VS160" s="26"/>
      <c r="VT160" s="26"/>
      <c r="VU160" s="26"/>
      <c r="VV160" s="26"/>
      <c r="VW160" s="26"/>
      <c r="VX160" s="26"/>
      <c r="VY160" s="26"/>
      <c r="VZ160" s="26"/>
      <c r="WA160" s="26"/>
      <c r="WB160" s="26"/>
      <c r="WC160" s="26"/>
      <c r="WD160" s="26"/>
      <c r="WE160" s="26"/>
      <c r="WF160" s="26"/>
      <c r="WG160" s="26"/>
      <c r="WH160" s="26"/>
      <c r="WI160" s="26"/>
      <c r="WJ160" s="26"/>
      <c r="WK160" s="26"/>
      <c r="WL160" s="26"/>
      <c r="WM160" s="26"/>
      <c r="WN160" s="26"/>
      <c r="WO160" s="26"/>
      <c r="WP160" s="26"/>
      <c r="WQ160" s="26"/>
      <c r="WR160" s="26"/>
      <c r="WS160" s="26"/>
      <c r="WT160" s="26"/>
      <c r="WU160" s="26"/>
      <c r="WV160" s="26"/>
      <c r="WW160" s="26"/>
      <c r="WX160" s="26"/>
      <c r="WY160" s="26"/>
      <c r="WZ160" s="26"/>
      <c r="XA160" s="26"/>
      <c r="XB160" s="26"/>
      <c r="XC160" s="26"/>
      <c r="XD160" s="26"/>
      <c r="XE160" s="26"/>
      <c r="XF160" s="26"/>
      <c r="XG160" s="26"/>
      <c r="XH160" s="26"/>
      <c r="XI160" s="26"/>
      <c r="XJ160" s="26"/>
      <c r="XK160" s="26"/>
      <c r="XL160" s="26"/>
      <c r="XM160" s="26"/>
      <c r="XN160" s="26"/>
      <c r="XO160" s="26"/>
      <c r="XP160" s="26"/>
      <c r="XQ160" s="26"/>
      <c r="XR160" s="26"/>
      <c r="XS160" s="26"/>
      <c r="XT160" s="26"/>
      <c r="XU160" s="26"/>
      <c r="XV160" s="26"/>
      <c r="XW160" s="26"/>
      <c r="XX160" s="26"/>
      <c r="XY160" s="26"/>
      <c r="XZ160" s="26"/>
      <c r="YA160" s="26"/>
      <c r="YB160" s="26"/>
      <c r="YC160" s="26"/>
      <c r="YD160" s="26"/>
      <c r="YE160" s="26"/>
      <c r="YF160" s="26"/>
      <c r="YG160" s="26"/>
      <c r="YH160" s="26"/>
      <c r="YI160" s="26"/>
      <c r="YJ160" s="26"/>
      <c r="YK160" s="26"/>
      <c r="YL160" s="26"/>
      <c r="YM160" s="26"/>
      <c r="YN160" s="26"/>
      <c r="YO160" s="26"/>
      <c r="YP160" s="26"/>
      <c r="YQ160" s="26"/>
      <c r="YR160" s="26"/>
      <c r="YS160" s="26"/>
      <c r="YT160" s="26"/>
      <c r="YU160" s="26"/>
      <c r="YV160" s="26"/>
      <c r="YW160" s="26"/>
      <c r="YX160" s="26"/>
      <c r="YY160" s="26"/>
      <c r="YZ160" s="26"/>
      <c r="ZA160" s="26"/>
      <c r="ZB160" s="26"/>
      <c r="ZC160" s="26"/>
      <c r="ZD160" s="26"/>
      <c r="ZE160" s="26"/>
      <c r="ZF160" s="26"/>
      <c r="ZG160" s="26"/>
      <c r="ZH160" s="26"/>
      <c r="ZI160" s="26"/>
      <c r="ZJ160" s="26"/>
      <c r="ZK160" s="26"/>
      <c r="ZL160" s="26"/>
      <c r="ZM160" s="26"/>
      <c r="ZN160" s="26"/>
      <c r="ZO160" s="26"/>
      <c r="ZP160" s="26"/>
      <c r="ZQ160" s="26"/>
      <c r="ZR160" s="26"/>
      <c r="ZS160" s="26"/>
      <c r="ZT160" s="26"/>
      <c r="ZU160" s="26"/>
      <c r="ZV160" s="26"/>
      <c r="ZW160" s="26"/>
      <c r="ZX160" s="26"/>
      <c r="ZY160" s="26"/>
      <c r="ZZ160" s="26"/>
      <c r="AAA160" s="26"/>
      <c r="AAB160" s="26"/>
      <c r="AAC160" s="26"/>
      <c r="AAD160" s="26"/>
      <c r="AAE160" s="26"/>
      <c r="AAF160" s="26"/>
      <c r="AAG160" s="26"/>
      <c r="AAH160" s="26"/>
      <c r="AAI160" s="26"/>
      <c r="AAJ160" s="26"/>
      <c r="AAK160" s="26"/>
      <c r="AAL160" s="26"/>
      <c r="AAM160" s="26"/>
      <c r="AAN160" s="26"/>
      <c r="AAO160" s="26"/>
      <c r="AAP160" s="26"/>
      <c r="AAQ160" s="26"/>
      <c r="AAR160" s="26"/>
      <c r="AAS160" s="26"/>
      <c r="AAT160" s="26"/>
      <c r="AAU160" s="26"/>
      <c r="AAV160" s="26"/>
      <c r="AAW160" s="26"/>
      <c r="AAX160" s="26"/>
      <c r="AAY160" s="26"/>
      <c r="AAZ160" s="26"/>
      <c r="ABA160" s="26"/>
      <c r="ABB160" s="26"/>
      <c r="ABC160" s="26"/>
      <c r="ABD160" s="26"/>
      <c r="ABE160" s="26"/>
      <c r="ABF160" s="26"/>
      <c r="ABG160" s="26"/>
      <c r="ABH160" s="26"/>
      <c r="ABI160" s="26"/>
      <c r="ABJ160" s="26"/>
      <c r="ABK160" s="26"/>
      <c r="ABL160" s="26"/>
      <c r="ABM160" s="26"/>
      <c r="ABN160" s="26"/>
      <c r="ABO160" s="26"/>
      <c r="ABP160" s="26"/>
      <c r="ABQ160" s="26"/>
      <c r="ABR160" s="26"/>
      <c r="ABS160" s="26"/>
      <c r="ABT160" s="26"/>
      <c r="ABU160" s="26"/>
      <c r="ABV160" s="26"/>
      <c r="ABW160" s="26"/>
      <c r="ABX160" s="26"/>
      <c r="ABY160" s="26"/>
      <c r="ABZ160" s="26"/>
      <c r="ACA160" s="26"/>
      <c r="ACB160" s="26"/>
      <c r="ACC160" s="26"/>
      <c r="ACD160" s="26"/>
      <c r="ACE160" s="26"/>
      <c r="ACF160" s="26"/>
      <c r="ACG160" s="26"/>
      <c r="ACH160" s="26"/>
      <c r="ACI160" s="26"/>
      <c r="ACJ160" s="26"/>
      <c r="ACK160" s="26"/>
      <c r="ACL160" s="26"/>
      <c r="ACM160" s="26"/>
      <c r="ACN160" s="26"/>
      <c r="ACO160" s="26"/>
      <c r="ACP160" s="26"/>
      <c r="ACQ160" s="26"/>
      <c r="ACR160" s="26"/>
      <c r="ACS160" s="26"/>
      <c r="ACT160" s="26"/>
      <c r="ACU160" s="26"/>
      <c r="ACV160" s="26"/>
      <c r="ACW160" s="26"/>
      <c r="ACX160" s="26"/>
      <c r="ACY160" s="26"/>
      <c r="ACZ160" s="26"/>
      <c r="ADA160" s="26"/>
      <c r="ADB160" s="26"/>
      <c r="ADC160" s="26"/>
      <c r="ADD160" s="26"/>
      <c r="ADE160" s="26"/>
      <c r="ADF160" s="26"/>
      <c r="ADG160" s="26"/>
      <c r="ADH160" s="26"/>
      <c r="ADI160" s="26"/>
      <c r="ADJ160" s="26"/>
      <c r="ADK160" s="26"/>
      <c r="ADL160" s="26"/>
      <c r="ADM160" s="26"/>
      <c r="ADN160" s="26"/>
      <c r="ADO160" s="26"/>
      <c r="ADP160" s="26"/>
      <c r="ADQ160" s="26"/>
      <c r="ADR160" s="26"/>
      <c r="ADS160" s="26"/>
      <c r="ADT160" s="26"/>
      <c r="ADU160" s="26"/>
      <c r="ADV160" s="26"/>
      <c r="ADW160" s="26"/>
      <c r="ADX160" s="26"/>
      <c r="ADY160" s="26"/>
      <c r="ADZ160" s="26"/>
      <c r="AEA160" s="26"/>
      <c r="AEB160" s="26"/>
      <c r="AEC160" s="26"/>
      <c r="AED160" s="26"/>
      <c r="AEE160" s="26"/>
      <c r="AEF160" s="26"/>
      <c r="AEG160" s="26"/>
      <c r="AEH160" s="26"/>
      <c r="AEI160" s="26"/>
      <c r="AEJ160" s="26"/>
      <c r="AEK160" s="26"/>
      <c r="AEL160" s="26"/>
      <c r="AEM160" s="26"/>
      <c r="AEN160" s="26"/>
      <c r="AEO160" s="26"/>
      <c r="AEP160" s="26"/>
      <c r="AEQ160" s="26"/>
      <c r="AER160" s="26"/>
      <c r="AES160" s="26"/>
      <c r="AET160" s="26"/>
      <c r="AEU160" s="26"/>
      <c r="AEV160" s="26"/>
      <c r="AEW160" s="26"/>
      <c r="AEX160" s="26"/>
      <c r="AEY160" s="26"/>
      <c r="AEZ160" s="26"/>
      <c r="AFA160" s="26"/>
      <c r="AFB160" s="26"/>
      <c r="AFC160" s="26"/>
      <c r="AFD160" s="26"/>
      <c r="AFE160" s="26"/>
      <c r="AFF160" s="26"/>
      <c r="AFG160" s="26"/>
      <c r="AFH160" s="26"/>
      <c r="AFI160" s="26"/>
      <c r="AFJ160" s="26"/>
      <c r="AFK160" s="26"/>
      <c r="AFL160" s="26"/>
      <c r="AFM160" s="26"/>
      <c r="AFN160" s="26"/>
      <c r="AFO160" s="26"/>
      <c r="AFP160" s="26"/>
      <c r="AFQ160" s="26"/>
      <c r="AFR160" s="26"/>
      <c r="AFS160" s="26"/>
      <c r="AFT160" s="26"/>
      <c r="AFU160" s="26"/>
      <c r="AFV160" s="26"/>
      <c r="AFW160" s="26"/>
      <c r="AFX160" s="26"/>
      <c r="AFY160" s="26"/>
      <c r="AFZ160" s="26"/>
      <c r="AGA160" s="26"/>
      <c r="AGB160" s="26"/>
      <c r="AGC160" s="26"/>
      <c r="AGD160" s="26"/>
      <c r="AGE160" s="26"/>
      <c r="AGF160" s="26"/>
      <c r="AGG160" s="26"/>
      <c r="AGH160" s="26"/>
      <c r="AGI160" s="26"/>
      <c r="AGJ160" s="26"/>
      <c r="AGK160" s="26"/>
      <c r="AGL160" s="26"/>
      <c r="AGM160" s="26"/>
      <c r="AGN160" s="26"/>
      <c r="AGO160" s="26"/>
      <c r="AGP160" s="26"/>
      <c r="AGQ160" s="26"/>
      <c r="AGR160" s="26"/>
      <c r="AGS160" s="26"/>
      <c r="AGT160" s="26"/>
      <c r="AGU160" s="26"/>
      <c r="AGV160" s="26"/>
      <c r="AGW160" s="26"/>
      <c r="AGX160" s="26"/>
      <c r="AGY160" s="26"/>
      <c r="AGZ160" s="26"/>
      <c r="AHA160" s="26"/>
      <c r="AHB160" s="26"/>
      <c r="AHC160" s="26"/>
      <c r="AHD160" s="26"/>
      <c r="AHE160" s="26"/>
      <c r="AHF160" s="26"/>
      <c r="AHG160" s="26"/>
      <c r="AHH160" s="26"/>
      <c r="AHI160" s="26"/>
      <c r="AHJ160" s="26"/>
      <c r="AHK160" s="26"/>
      <c r="AHL160" s="26"/>
      <c r="AHM160" s="26"/>
      <c r="AHN160" s="26"/>
      <c r="AHO160" s="26"/>
      <c r="AHP160" s="26"/>
      <c r="AHQ160" s="26"/>
      <c r="AHR160" s="26"/>
      <c r="AHS160" s="26"/>
      <c r="AHT160" s="26"/>
      <c r="AHU160" s="26"/>
      <c r="AHV160" s="26"/>
      <c r="AHW160" s="26"/>
      <c r="AHX160" s="26"/>
      <c r="AHY160" s="26"/>
      <c r="AHZ160" s="26"/>
      <c r="AIA160" s="26"/>
      <c r="AIB160" s="26"/>
      <c r="AIC160" s="26"/>
      <c r="AID160" s="26"/>
      <c r="AIE160" s="26"/>
      <c r="AIF160" s="26"/>
      <c r="AIG160" s="26"/>
      <c r="AIH160" s="26"/>
      <c r="AII160" s="26"/>
      <c r="AIJ160" s="26"/>
      <c r="AIK160" s="26"/>
      <c r="AIL160" s="26"/>
      <c r="AIM160" s="26"/>
      <c r="AIN160" s="26"/>
      <c r="AIO160" s="26"/>
      <c r="AIP160" s="26"/>
      <c r="AIQ160" s="26"/>
      <c r="AIR160" s="26"/>
      <c r="AIS160" s="26"/>
      <c r="AIT160" s="26"/>
      <c r="AIU160" s="26"/>
      <c r="AIV160" s="26"/>
      <c r="AIW160" s="26"/>
      <c r="AIX160" s="26"/>
      <c r="AIY160" s="26"/>
      <c r="AIZ160" s="26"/>
      <c r="AJA160" s="26"/>
      <c r="AJB160" s="26"/>
      <c r="AJC160" s="26"/>
      <c r="AJD160" s="26"/>
      <c r="AJE160" s="26"/>
      <c r="AJF160" s="26"/>
      <c r="AJG160" s="26"/>
      <c r="AJH160" s="26"/>
      <c r="AJI160" s="26"/>
      <c r="AJJ160" s="26"/>
      <c r="AJK160" s="26"/>
      <c r="AJL160" s="26"/>
      <c r="AJM160" s="26"/>
      <c r="AJN160" s="26"/>
      <c r="AJO160" s="26"/>
      <c r="AJP160" s="26"/>
      <c r="AJQ160" s="26"/>
      <c r="AJR160" s="26"/>
      <c r="AJS160" s="26"/>
      <c r="AJT160" s="26"/>
      <c r="AJU160" s="26"/>
      <c r="AJV160" s="26"/>
      <c r="AJW160" s="26"/>
      <c r="AJX160" s="26"/>
      <c r="AJY160" s="26"/>
      <c r="AJZ160" s="26"/>
      <c r="AKA160" s="26"/>
      <c r="AKB160" s="26"/>
      <c r="AKC160" s="26"/>
      <c r="AKD160" s="26"/>
      <c r="AKE160" s="26"/>
      <c r="AKF160" s="26"/>
      <c r="AKG160" s="26"/>
      <c r="AKH160" s="26"/>
      <c r="AKI160" s="26"/>
      <c r="AKJ160" s="26"/>
      <c r="AKK160" s="26"/>
      <c r="AKL160" s="26"/>
      <c r="AKM160" s="26"/>
      <c r="AKN160" s="26"/>
      <c r="AKO160" s="26"/>
      <c r="AKP160" s="26"/>
      <c r="AKQ160" s="26"/>
      <c r="AKR160" s="26"/>
      <c r="AKS160" s="26"/>
      <c r="AKT160" s="26"/>
      <c r="AKU160" s="26"/>
      <c r="AKV160" s="26"/>
      <c r="AKW160" s="26"/>
      <c r="AKX160" s="26"/>
      <c r="AKY160" s="26"/>
      <c r="AKZ160" s="26"/>
      <c r="ALA160" s="26"/>
      <c r="ALB160" s="26"/>
      <c r="ALC160" s="26"/>
      <c r="ALD160" s="26"/>
      <c r="ALE160" s="26"/>
      <c r="ALF160" s="26"/>
      <c r="ALG160" s="26"/>
      <c r="ALH160" s="26"/>
      <c r="ALI160" s="26"/>
      <c r="ALJ160" s="26"/>
      <c r="ALK160" s="26"/>
      <c r="ALL160" s="26"/>
      <c r="ALM160" s="26"/>
      <c r="ALN160" s="26"/>
      <c r="ALO160" s="26"/>
      <c r="ALP160" s="26"/>
      <c r="ALQ160" s="26"/>
      <c r="ALR160" s="26"/>
      <c r="ALS160" s="26"/>
      <c r="ALT160" s="26"/>
      <c r="ALU160" s="26"/>
      <c r="ALV160" s="26"/>
      <c r="ALW160" s="26"/>
      <c r="ALX160" s="26"/>
      <c r="ALY160" s="26"/>
      <c r="ALZ160" s="26"/>
      <c r="AMA160" s="26"/>
      <c r="AMB160" s="26"/>
      <c r="AMC160" s="26"/>
      <c r="AMD160" s="26"/>
      <c r="AME160" s="26"/>
      <c r="AMF160" s="26"/>
      <c r="AMG160" s="26"/>
      <c r="AMH160" s="26"/>
      <c r="AMI160" s="26"/>
      <c r="AMJ160" s="26"/>
    </row>
    <row r="161" spans="1:1024" s="32" customFormat="1" ht="12.75">
      <c r="A161" s="111"/>
      <c r="B161" s="59"/>
      <c r="C161" s="345"/>
      <c r="D161" s="518"/>
      <c r="E161" s="362"/>
      <c r="F161" s="362"/>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c r="CI161" s="26"/>
      <c r="CJ161" s="26"/>
      <c r="CK161" s="26"/>
      <c r="CL161" s="26"/>
      <c r="CM161" s="26"/>
      <c r="CN161" s="26"/>
      <c r="CO161" s="26"/>
      <c r="CP161" s="26"/>
      <c r="CQ161" s="26"/>
      <c r="CR161" s="26"/>
      <c r="CS161" s="26"/>
      <c r="CT161" s="26"/>
      <c r="CU161" s="26"/>
      <c r="CV161" s="26"/>
      <c r="CW161" s="26"/>
      <c r="CX161" s="26"/>
      <c r="CY161" s="26"/>
      <c r="CZ161" s="26"/>
      <c r="DA161" s="26"/>
      <c r="DB161" s="26"/>
      <c r="DC161" s="26"/>
      <c r="DD161" s="26"/>
      <c r="DE161" s="26"/>
      <c r="DF161" s="26"/>
      <c r="DG161" s="26"/>
      <c r="DH161" s="26"/>
      <c r="DI161" s="26"/>
      <c r="DJ161" s="26"/>
      <c r="DK161" s="26"/>
      <c r="DL161" s="26"/>
      <c r="DM161" s="26"/>
      <c r="DN161" s="26"/>
      <c r="DO161" s="26"/>
      <c r="DP161" s="26"/>
      <c r="DQ161" s="26"/>
      <c r="DR161" s="26"/>
      <c r="DS161" s="26"/>
      <c r="DT161" s="26"/>
      <c r="DU161" s="26"/>
      <c r="DV161" s="26"/>
      <c r="DW161" s="26"/>
      <c r="DX161" s="26"/>
      <c r="DY161" s="26"/>
      <c r="DZ161" s="26"/>
      <c r="EA161" s="26"/>
      <c r="EB161" s="26"/>
      <c r="EC161" s="26"/>
      <c r="ED161" s="26"/>
      <c r="EE161" s="26"/>
      <c r="EF161" s="26"/>
      <c r="EG161" s="26"/>
      <c r="EH161" s="26"/>
      <c r="EI161" s="26"/>
      <c r="EJ161" s="26"/>
      <c r="EK161" s="26"/>
      <c r="EL161" s="26"/>
      <c r="EM161" s="26"/>
      <c r="EN161" s="26"/>
      <c r="EO161" s="26"/>
      <c r="EP161" s="26"/>
      <c r="EQ161" s="26"/>
      <c r="ER161" s="26"/>
      <c r="ES161" s="26"/>
      <c r="ET161" s="26"/>
      <c r="EU161" s="26"/>
      <c r="EV161" s="26"/>
      <c r="EW161" s="26"/>
      <c r="EX161" s="26"/>
      <c r="EY161" s="26"/>
      <c r="EZ161" s="26"/>
      <c r="FA161" s="26"/>
      <c r="FB161" s="26"/>
      <c r="FC161" s="26"/>
      <c r="FD161" s="26"/>
      <c r="FE161" s="26"/>
      <c r="FF161" s="26"/>
      <c r="FG161" s="26"/>
      <c r="FH161" s="26"/>
      <c r="FI161" s="26"/>
      <c r="FJ161" s="26"/>
      <c r="FK161" s="26"/>
      <c r="FL161" s="26"/>
      <c r="FM161" s="26"/>
      <c r="FN161" s="26"/>
      <c r="FO161" s="26"/>
      <c r="FP161" s="26"/>
      <c r="FQ161" s="26"/>
      <c r="FR161" s="26"/>
      <c r="FS161" s="26"/>
      <c r="FT161" s="26"/>
      <c r="FU161" s="26"/>
      <c r="FV161" s="26"/>
      <c r="FW161" s="26"/>
      <c r="FX161" s="26"/>
      <c r="FY161" s="26"/>
      <c r="FZ161" s="26"/>
      <c r="GA161" s="26"/>
      <c r="GB161" s="26"/>
      <c r="GC161" s="26"/>
      <c r="GD161" s="26"/>
      <c r="GE161" s="26"/>
      <c r="GF161" s="26"/>
      <c r="GG161" s="26"/>
      <c r="GH161" s="26"/>
      <c r="GI161" s="26"/>
      <c r="GJ161" s="26"/>
      <c r="GK161" s="26"/>
      <c r="GL161" s="26"/>
      <c r="GM161" s="26"/>
      <c r="GN161" s="26"/>
      <c r="GO161" s="26"/>
      <c r="GP161" s="26"/>
      <c r="GQ161" s="26"/>
      <c r="GR161" s="26"/>
      <c r="GS161" s="26"/>
      <c r="GT161" s="26"/>
      <c r="GU161" s="26"/>
      <c r="GV161" s="26"/>
      <c r="GW161" s="26"/>
      <c r="GX161" s="26"/>
      <c r="GY161" s="26"/>
      <c r="GZ161" s="26"/>
      <c r="HA161" s="26"/>
      <c r="HB161" s="26"/>
      <c r="HC161" s="26"/>
      <c r="HD161" s="26"/>
      <c r="HE161" s="26"/>
      <c r="HF161" s="26"/>
      <c r="HG161" s="26"/>
      <c r="HH161" s="26"/>
      <c r="HI161" s="26"/>
      <c r="HJ161" s="26"/>
      <c r="HK161" s="26"/>
      <c r="HL161" s="26"/>
      <c r="HM161" s="26"/>
      <c r="HN161" s="26"/>
      <c r="HO161" s="26"/>
      <c r="HP161" s="26"/>
      <c r="HQ161" s="26"/>
      <c r="HR161" s="26"/>
      <c r="HS161" s="26"/>
      <c r="HT161" s="26"/>
      <c r="HU161" s="26"/>
      <c r="HV161" s="26"/>
      <c r="HW161" s="26"/>
      <c r="HX161" s="26"/>
      <c r="HY161" s="26"/>
      <c r="HZ161" s="26"/>
      <c r="IA161" s="26"/>
      <c r="IB161" s="26"/>
      <c r="IC161" s="26"/>
      <c r="ID161" s="26"/>
      <c r="IE161" s="26"/>
      <c r="IF161" s="26"/>
      <c r="IG161" s="26"/>
      <c r="IH161" s="26"/>
      <c r="II161" s="26"/>
      <c r="IJ161" s="26"/>
      <c r="IK161" s="26"/>
      <c r="IL161" s="26"/>
      <c r="IM161" s="26"/>
      <c r="IN161" s="26"/>
      <c r="IO161" s="26"/>
      <c r="IP161" s="26"/>
      <c r="IQ161" s="26"/>
      <c r="IR161" s="26"/>
      <c r="IS161" s="26"/>
      <c r="IT161" s="26"/>
      <c r="IU161" s="26"/>
      <c r="IV161" s="26"/>
      <c r="IW161" s="26"/>
      <c r="IX161" s="26"/>
      <c r="IY161" s="26"/>
      <c r="IZ161" s="26"/>
      <c r="JA161" s="26"/>
      <c r="JB161" s="26"/>
      <c r="JC161" s="26"/>
      <c r="JD161" s="26"/>
      <c r="JE161" s="26"/>
      <c r="JF161" s="26"/>
      <c r="JG161" s="26"/>
      <c r="JH161" s="26"/>
      <c r="JI161" s="26"/>
      <c r="JJ161" s="26"/>
      <c r="JK161" s="26"/>
      <c r="JL161" s="26"/>
      <c r="JM161" s="26"/>
      <c r="JN161" s="26"/>
      <c r="JO161" s="26"/>
      <c r="JP161" s="26"/>
      <c r="JQ161" s="26"/>
      <c r="JR161" s="26"/>
      <c r="JS161" s="26"/>
      <c r="JT161" s="26"/>
      <c r="JU161" s="26"/>
      <c r="JV161" s="26"/>
      <c r="JW161" s="26"/>
      <c r="JX161" s="26"/>
      <c r="JY161" s="26"/>
      <c r="JZ161" s="26"/>
      <c r="KA161" s="26"/>
      <c r="KB161" s="26"/>
      <c r="KC161" s="26"/>
      <c r="KD161" s="26"/>
      <c r="KE161" s="26"/>
      <c r="KF161" s="26"/>
      <c r="KG161" s="26"/>
      <c r="KH161" s="26"/>
      <c r="KI161" s="26"/>
      <c r="KJ161" s="26"/>
      <c r="KK161" s="26"/>
      <c r="KL161" s="26"/>
      <c r="KM161" s="26"/>
      <c r="KN161" s="26"/>
      <c r="KO161" s="26"/>
      <c r="KP161" s="26"/>
      <c r="KQ161" s="26"/>
      <c r="KR161" s="26"/>
      <c r="KS161" s="26"/>
      <c r="KT161" s="26"/>
      <c r="KU161" s="26"/>
      <c r="KV161" s="26"/>
      <c r="KW161" s="26"/>
      <c r="KX161" s="26"/>
      <c r="KY161" s="26"/>
      <c r="KZ161" s="26"/>
      <c r="LA161" s="26"/>
      <c r="LB161" s="26"/>
      <c r="LC161" s="26"/>
      <c r="LD161" s="26"/>
      <c r="LE161" s="26"/>
      <c r="LF161" s="26"/>
      <c r="LG161" s="26"/>
      <c r="LH161" s="26"/>
      <c r="LI161" s="26"/>
      <c r="LJ161" s="26"/>
      <c r="LK161" s="26"/>
      <c r="LL161" s="26"/>
      <c r="LM161" s="26"/>
      <c r="LN161" s="26"/>
      <c r="LO161" s="26"/>
      <c r="LP161" s="26"/>
      <c r="LQ161" s="26"/>
      <c r="LR161" s="26"/>
      <c r="LS161" s="26"/>
      <c r="LT161" s="26"/>
      <c r="LU161" s="26"/>
      <c r="LV161" s="26"/>
      <c r="LW161" s="26"/>
      <c r="LX161" s="26"/>
      <c r="LY161" s="26"/>
      <c r="LZ161" s="26"/>
      <c r="MA161" s="26"/>
      <c r="MB161" s="26"/>
      <c r="MC161" s="26"/>
      <c r="MD161" s="26"/>
      <c r="ME161" s="26"/>
      <c r="MF161" s="26"/>
      <c r="MG161" s="26"/>
      <c r="MH161" s="26"/>
      <c r="MI161" s="26"/>
      <c r="MJ161" s="26"/>
      <c r="MK161" s="26"/>
      <c r="ML161" s="26"/>
      <c r="MM161" s="26"/>
      <c r="MN161" s="26"/>
      <c r="MO161" s="26"/>
      <c r="MP161" s="26"/>
      <c r="MQ161" s="26"/>
      <c r="MR161" s="26"/>
      <c r="MS161" s="26"/>
      <c r="MT161" s="26"/>
      <c r="MU161" s="26"/>
      <c r="MV161" s="26"/>
      <c r="MW161" s="26"/>
      <c r="MX161" s="26"/>
      <c r="MY161" s="26"/>
      <c r="MZ161" s="26"/>
      <c r="NA161" s="26"/>
      <c r="NB161" s="26"/>
      <c r="NC161" s="26"/>
      <c r="ND161" s="26"/>
      <c r="NE161" s="26"/>
      <c r="NF161" s="26"/>
      <c r="NG161" s="26"/>
      <c r="NH161" s="26"/>
      <c r="NI161" s="26"/>
      <c r="NJ161" s="26"/>
      <c r="NK161" s="26"/>
      <c r="NL161" s="26"/>
      <c r="NM161" s="26"/>
      <c r="NN161" s="26"/>
      <c r="NO161" s="26"/>
      <c r="NP161" s="26"/>
      <c r="NQ161" s="26"/>
      <c r="NR161" s="26"/>
      <c r="NS161" s="26"/>
      <c r="NT161" s="26"/>
      <c r="NU161" s="26"/>
      <c r="NV161" s="26"/>
      <c r="NW161" s="26"/>
      <c r="NX161" s="26"/>
      <c r="NY161" s="26"/>
      <c r="NZ161" s="26"/>
      <c r="OA161" s="26"/>
      <c r="OB161" s="26"/>
      <c r="OC161" s="26"/>
      <c r="OD161" s="26"/>
      <c r="OE161" s="26"/>
      <c r="OF161" s="26"/>
      <c r="OG161" s="26"/>
      <c r="OH161" s="26"/>
      <c r="OI161" s="26"/>
      <c r="OJ161" s="26"/>
      <c r="OK161" s="26"/>
      <c r="OL161" s="26"/>
      <c r="OM161" s="26"/>
      <c r="ON161" s="26"/>
      <c r="OO161" s="26"/>
      <c r="OP161" s="26"/>
      <c r="OQ161" s="26"/>
      <c r="OR161" s="26"/>
      <c r="OS161" s="26"/>
      <c r="OT161" s="26"/>
      <c r="OU161" s="26"/>
      <c r="OV161" s="26"/>
      <c r="OW161" s="26"/>
      <c r="OX161" s="26"/>
      <c r="OY161" s="26"/>
      <c r="OZ161" s="26"/>
      <c r="PA161" s="26"/>
      <c r="PB161" s="26"/>
      <c r="PC161" s="26"/>
      <c r="PD161" s="26"/>
      <c r="PE161" s="26"/>
      <c r="PF161" s="26"/>
      <c r="PG161" s="26"/>
      <c r="PH161" s="26"/>
      <c r="PI161" s="26"/>
      <c r="PJ161" s="26"/>
      <c r="PK161" s="26"/>
      <c r="PL161" s="26"/>
      <c r="PM161" s="26"/>
      <c r="PN161" s="26"/>
      <c r="PO161" s="26"/>
      <c r="PP161" s="26"/>
      <c r="PQ161" s="26"/>
      <c r="PR161" s="26"/>
      <c r="PS161" s="26"/>
      <c r="PT161" s="26"/>
      <c r="PU161" s="26"/>
      <c r="PV161" s="26"/>
      <c r="PW161" s="26"/>
      <c r="PX161" s="26"/>
      <c r="PY161" s="26"/>
      <c r="PZ161" s="26"/>
      <c r="QA161" s="26"/>
      <c r="QB161" s="26"/>
      <c r="QC161" s="26"/>
      <c r="QD161" s="26"/>
      <c r="QE161" s="26"/>
      <c r="QF161" s="26"/>
      <c r="QG161" s="26"/>
      <c r="QH161" s="26"/>
      <c r="QI161" s="26"/>
      <c r="QJ161" s="26"/>
      <c r="QK161" s="26"/>
      <c r="QL161" s="26"/>
      <c r="QM161" s="26"/>
      <c r="QN161" s="26"/>
      <c r="QO161" s="26"/>
      <c r="QP161" s="26"/>
      <c r="QQ161" s="26"/>
      <c r="QR161" s="26"/>
      <c r="QS161" s="26"/>
      <c r="QT161" s="26"/>
      <c r="QU161" s="26"/>
      <c r="QV161" s="26"/>
      <c r="QW161" s="26"/>
      <c r="QX161" s="26"/>
      <c r="QY161" s="26"/>
      <c r="QZ161" s="26"/>
      <c r="RA161" s="26"/>
      <c r="RB161" s="26"/>
      <c r="RC161" s="26"/>
      <c r="RD161" s="26"/>
      <c r="RE161" s="26"/>
      <c r="RF161" s="26"/>
      <c r="RG161" s="26"/>
      <c r="RH161" s="26"/>
      <c r="RI161" s="26"/>
      <c r="RJ161" s="26"/>
      <c r="RK161" s="26"/>
      <c r="RL161" s="26"/>
      <c r="RM161" s="26"/>
      <c r="RN161" s="26"/>
      <c r="RO161" s="26"/>
      <c r="RP161" s="26"/>
      <c r="RQ161" s="26"/>
      <c r="RR161" s="26"/>
      <c r="RS161" s="26"/>
      <c r="RT161" s="26"/>
      <c r="RU161" s="26"/>
      <c r="RV161" s="26"/>
      <c r="RW161" s="26"/>
      <c r="RX161" s="26"/>
      <c r="RY161" s="26"/>
      <c r="RZ161" s="26"/>
      <c r="SA161" s="26"/>
      <c r="SB161" s="26"/>
      <c r="SC161" s="26"/>
      <c r="SD161" s="26"/>
      <c r="SE161" s="26"/>
      <c r="SF161" s="26"/>
      <c r="SG161" s="26"/>
      <c r="SH161" s="26"/>
      <c r="SI161" s="26"/>
      <c r="SJ161" s="26"/>
      <c r="SK161" s="26"/>
      <c r="SL161" s="26"/>
      <c r="SM161" s="26"/>
      <c r="SN161" s="26"/>
      <c r="SO161" s="26"/>
      <c r="SP161" s="26"/>
      <c r="SQ161" s="26"/>
      <c r="SR161" s="26"/>
      <c r="SS161" s="26"/>
      <c r="ST161" s="26"/>
      <c r="SU161" s="26"/>
      <c r="SV161" s="26"/>
      <c r="SW161" s="26"/>
      <c r="SX161" s="26"/>
      <c r="SY161" s="26"/>
      <c r="SZ161" s="26"/>
      <c r="TA161" s="26"/>
      <c r="TB161" s="26"/>
      <c r="TC161" s="26"/>
      <c r="TD161" s="26"/>
      <c r="TE161" s="26"/>
      <c r="TF161" s="26"/>
      <c r="TG161" s="26"/>
      <c r="TH161" s="26"/>
      <c r="TI161" s="26"/>
      <c r="TJ161" s="26"/>
      <c r="TK161" s="26"/>
      <c r="TL161" s="26"/>
      <c r="TM161" s="26"/>
      <c r="TN161" s="26"/>
      <c r="TO161" s="26"/>
      <c r="TP161" s="26"/>
      <c r="TQ161" s="26"/>
      <c r="TR161" s="26"/>
      <c r="TS161" s="26"/>
      <c r="TT161" s="26"/>
      <c r="TU161" s="26"/>
      <c r="TV161" s="26"/>
      <c r="TW161" s="26"/>
      <c r="TX161" s="26"/>
      <c r="TY161" s="26"/>
      <c r="TZ161" s="26"/>
      <c r="UA161" s="26"/>
      <c r="UB161" s="26"/>
      <c r="UC161" s="26"/>
      <c r="UD161" s="26"/>
      <c r="UE161" s="26"/>
      <c r="UF161" s="26"/>
      <c r="UG161" s="26"/>
      <c r="UH161" s="26"/>
      <c r="UI161" s="26"/>
      <c r="UJ161" s="26"/>
      <c r="UK161" s="26"/>
      <c r="UL161" s="26"/>
      <c r="UM161" s="26"/>
      <c r="UN161" s="26"/>
      <c r="UO161" s="26"/>
      <c r="UP161" s="26"/>
      <c r="UQ161" s="26"/>
      <c r="UR161" s="26"/>
      <c r="US161" s="26"/>
      <c r="UT161" s="26"/>
      <c r="UU161" s="26"/>
      <c r="UV161" s="26"/>
      <c r="UW161" s="26"/>
      <c r="UX161" s="26"/>
      <c r="UY161" s="26"/>
      <c r="UZ161" s="26"/>
      <c r="VA161" s="26"/>
      <c r="VB161" s="26"/>
      <c r="VC161" s="26"/>
      <c r="VD161" s="26"/>
      <c r="VE161" s="26"/>
      <c r="VF161" s="26"/>
      <c r="VG161" s="26"/>
      <c r="VH161" s="26"/>
      <c r="VI161" s="26"/>
      <c r="VJ161" s="26"/>
      <c r="VK161" s="26"/>
      <c r="VL161" s="26"/>
      <c r="VM161" s="26"/>
      <c r="VN161" s="26"/>
      <c r="VO161" s="26"/>
      <c r="VP161" s="26"/>
      <c r="VQ161" s="26"/>
      <c r="VR161" s="26"/>
      <c r="VS161" s="26"/>
      <c r="VT161" s="26"/>
      <c r="VU161" s="26"/>
      <c r="VV161" s="26"/>
      <c r="VW161" s="26"/>
      <c r="VX161" s="26"/>
      <c r="VY161" s="26"/>
      <c r="VZ161" s="26"/>
      <c r="WA161" s="26"/>
      <c r="WB161" s="26"/>
      <c r="WC161" s="26"/>
      <c r="WD161" s="26"/>
      <c r="WE161" s="26"/>
      <c r="WF161" s="26"/>
      <c r="WG161" s="26"/>
      <c r="WH161" s="26"/>
      <c r="WI161" s="26"/>
      <c r="WJ161" s="26"/>
      <c r="WK161" s="26"/>
      <c r="WL161" s="26"/>
      <c r="WM161" s="26"/>
      <c r="WN161" s="26"/>
      <c r="WO161" s="26"/>
      <c r="WP161" s="26"/>
      <c r="WQ161" s="26"/>
      <c r="WR161" s="26"/>
      <c r="WS161" s="26"/>
      <c r="WT161" s="26"/>
      <c r="WU161" s="26"/>
      <c r="WV161" s="26"/>
      <c r="WW161" s="26"/>
      <c r="WX161" s="26"/>
      <c r="WY161" s="26"/>
      <c r="WZ161" s="26"/>
      <c r="XA161" s="26"/>
      <c r="XB161" s="26"/>
      <c r="XC161" s="26"/>
      <c r="XD161" s="26"/>
      <c r="XE161" s="26"/>
      <c r="XF161" s="26"/>
      <c r="XG161" s="26"/>
      <c r="XH161" s="26"/>
      <c r="XI161" s="26"/>
      <c r="XJ161" s="26"/>
      <c r="XK161" s="26"/>
      <c r="XL161" s="26"/>
      <c r="XM161" s="26"/>
      <c r="XN161" s="26"/>
      <c r="XO161" s="26"/>
      <c r="XP161" s="26"/>
      <c r="XQ161" s="26"/>
      <c r="XR161" s="26"/>
      <c r="XS161" s="26"/>
      <c r="XT161" s="26"/>
      <c r="XU161" s="26"/>
      <c r="XV161" s="26"/>
      <c r="XW161" s="26"/>
      <c r="XX161" s="26"/>
      <c r="XY161" s="26"/>
      <c r="XZ161" s="26"/>
      <c r="YA161" s="26"/>
      <c r="YB161" s="26"/>
      <c r="YC161" s="26"/>
      <c r="YD161" s="26"/>
      <c r="YE161" s="26"/>
      <c r="YF161" s="26"/>
      <c r="YG161" s="26"/>
      <c r="YH161" s="26"/>
      <c r="YI161" s="26"/>
      <c r="YJ161" s="26"/>
      <c r="YK161" s="26"/>
      <c r="YL161" s="26"/>
      <c r="YM161" s="26"/>
      <c r="YN161" s="26"/>
      <c r="YO161" s="26"/>
      <c r="YP161" s="26"/>
      <c r="YQ161" s="26"/>
      <c r="YR161" s="26"/>
      <c r="YS161" s="26"/>
      <c r="YT161" s="26"/>
      <c r="YU161" s="26"/>
      <c r="YV161" s="26"/>
      <c r="YW161" s="26"/>
      <c r="YX161" s="26"/>
      <c r="YY161" s="26"/>
      <c r="YZ161" s="26"/>
      <c r="ZA161" s="26"/>
      <c r="ZB161" s="26"/>
      <c r="ZC161" s="26"/>
      <c r="ZD161" s="26"/>
      <c r="ZE161" s="26"/>
      <c r="ZF161" s="26"/>
      <c r="ZG161" s="26"/>
      <c r="ZH161" s="26"/>
      <c r="ZI161" s="26"/>
      <c r="ZJ161" s="26"/>
      <c r="ZK161" s="26"/>
      <c r="ZL161" s="26"/>
      <c r="ZM161" s="26"/>
      <c r="ZN161" s="26"/>
      <c r="ZO161" s="26"/>
      <c r="ZP161" s="26"/>
      <c r="ZQ161" s="26"/>
      <c r="ZR161" s="26"/>
      <c r="ZS161" s="26"/>
      <c r="ZT161" s="26"/>
      <c r="ZU161" s="26"/>
      <c r="ZV161" s="26"/>
      <c r="ZW161" s="26"/>
      <c r="ZX161" s="26"/>
      <c r="ZY161" s="26"/>
      <c r="ZZ161" s="26"/>
      <c r="AAA161" s="26"/>
      <c r="AAB161" s="26"/>
      <c r="AAC161" s="26"/>
      <c r="AAD161" s="26"/>
      <c r="AAE161" s="26"/>
      <c r="AAF161" s="26"/>
      <c r="AAG161" s="26"/>
      <c r="AAH161" s="26"/>
      <c r="AAI161" s="26"/>
      <c r="AAJ161" s="26"/>
      <c r="AAK161" s="26"/>
      <c r="AAL161" s="26"/>
      <c r="AAM161" s="26"/>
      <c r="AAN161" s="26"/>
      <c r="AAO161" s="26"/>
      <c r="AAP161" s="26"/>
      <c r="AAQ161" s="26"/>
      <c r="AAR161" s="26"/>
      <c r="AAS161" s="26"/>
      <c r="AAT161" s="26"/>
      <c r="AAU161" s="26"/>
      <c r="AAV161" s="26"/>
      <c r="AAW161" s="26"/>
      <c r="AAX161" s="26"/>
      <c r="AAY161" s="26"/>
      <c r="AAZ161" s="26"/>
      <c r="ABA161" s="26"/>
      <c r="ABB161" s="26"/>
      <c r="ABC161" s="26"/>
      <c r="ABD161" s="26"/>
      <c r="ABE161" s="26"/>
      <c r="ABF161" s="26"/>
      <c r="ABG161" s="26"/>
      <c r="ABH161" s="26"/>
      <c r="ABI161" s="26"/>
      <c r="ABJ161" s="26"/>
      <c r="ABK161" s="26"/>
      <c r="ABL161" s="26"/>
      <c r="ABM161" s="26"/>
      <c r="ABN161" s="26"/>
      <c r="ABO161" s="26"/>
      <c r="ABP161" s="26"/>
      <c r="ABQ161" s="26"/>
      <c r="ABR161" s="26"/>
      <c r="ABS161" s="26"/>
      <c r="ABT161" s="26"/>
      <c r="ABU161" s="26"/>
      <c r="ABV161" s="26"/>
      <c r="ABW161" s="26"/>
      <c r="ABX161" s="26"/>
      <c r="ABY161" s="26"/>
      <c r="ABZ161" s="26"/>
      <c r="ACA161" s="26"/>
      <c r="ACB161" s="26"/>
      <c r="ACC161" s="26"/>
      <c r="ACD161" s="26"/>
      <c r="ACE161" s="26"/>
      <c r="ACF161" s="26"/>
      <c r="ACG161" s="26"/>
      <c r="ACH161" s="26"/>
      <c r="ACI161" s="26"/>
      <c r="ACJ161" s="26"/>
      <c r="ACK161" s="26"/>
      <c r="ACL161" s="26"/>
      <c r="ACM161" s="26"/>
      <c r="ACN161" s="26"/>
      <c r="ACO161" s="26"/>
      <c r="ACP161" s="26"/>
      <c r="ACQ161" s="26"/>
      <c r="ACR161" s="26"/>
      <c r="ACS161" s="26"/>
      <c r="ACT161" s="26"/>
      <c r="ACU161" s="26"/>
      <c r="ACV161" s="26"/>
      <c r="ACW161" s="26"/>
      <c r="ACX161" s="26"/>
      <c r="ACY161" s="26"/>
      <c r="ACZ161" s="26"/>
      <c r="ADA161" s="26"/>
      <c r="ADB161" s="26"/>
      <c r="ADC161" s="26"/>
      <c r="ADD161" s="26"/>
      <c r="ADE161" s="26"/>
      <c r="ADF161" s="26"/>
      <c r="ADG161" s="26"/>
      <c r="ADH161" s="26"/>
      <c r="ADI161" s="26"/>
      <c r="ADJ161" s="26"/>
      <c r="ADK161" s="26"/>
      <c r="ADL161" s="26"/>
      <c r="ADM161" s="26"/>
      <c r="ADN161" s="26"/>
      <c r="ADO161" s="26"/>
      <c r="ADP161" s="26"/>
      <c r="ADQ161" s="26"/>
      <c r="ADR161" s="26"/>
      <c r="ADS161" s="26"/>
      <c r="ADT161" s="26"/>
      <c r="ADU161" s="26"/>
      <c r="ADV161" s="26"/>
      <c r="ADW161" s="26"/>
      <c r="ADX161" s="26"/>
      <c r="ADY161" s="26"/>
      <c r="ADZ161" s="26"/>
      <c r="AEA161" s="26"/>
      <c r="AEB161" s="26"/>
      <c r="AEC161" s="26"/>
      <c r="AED161" s="26"/>
      <c r="AEE161" s="26"/>
      <c r="AEF161" s="26"/>
      <c r="AEG161" s="26"/>
      <c r="AEH161" s="26"/>
      <c r="AEI161" s="26"/>
      <c r="AEJ161" s="26"/>
      <c r="AEK161" s="26"/>
      <c r="AEL161" s="26"/>
      <c r="AEM161" s="26"/>
      <c r="AEN161" s="26"/>
      <c r="AEO161" s="26"/>
      <c r="AEP161" s="26"/>
      <c r="AEQ161" s="26"/>
      <c r="AER161" s="26"/>
      <c r="AES161" s="26"/>
      <c r="AET161" s="26"/>
      <c r="AEU161" s="26"/>
      <c r="AEV161" s="26"/>
      <c r="AEW161" s="26"/>
      <c r="AEX161" s="26"/>
      <c r="AEY161" s="26"/>
      <c r="AEZ161" s="26"/>
      <c r="AFA161" s="26"/>
      <c r="AFB161" s="26"/>
      <c r="AFC161" s="26"/>
      <c r="AFD161" s="26"/>
      <c r="AFE161" s="26"/>
      <c r="AFF161" s="26"/>
      <c r="AFG161" s="26"/>
      <c r="AFH161" s="26"/>
      <c r="AFI161" s="26"/>
      <c r="AFJ161" s="26"/>
      <c r="AFK161" s="26"/>
      <c r="AFL161" s="26"/>
      <c r="AFM161" s="26"/>
      <c r="AFN161" s="26"/>
      <c r="AFO161" s="26"/>
      <c r="AFP161" s="26"/>
      <c r="AFQ161" s="26"/>
      <c r="AFR161" s="26"/>
      <c r="AFS161" s="26"/>
      <c r="AFT161" s="26"/>
      <c r="AFU161" s="26"/>
      <c r="AFV161" s="26"/>
      <c r="AFW161" s="26"/>
      <c r="AFX161" s="26"/>
      <c r="AFY161" s="26"/>
      <c r="AFZ161" s="26"/>
      <c r="AGA161" s="26"/>
      <c r="AGB161" s="26"/>
      <c r="AGC161" s="26"/>
      <c r="AGD161" s="26"/>
      <c r="AGE161" s="26"/>
      <c r="AGF161" s="26"/>
      <c r="AGG161" s="26"/>
      <c r="AGH161" s="26"/>
      <c r="AGI161" s="26"/>
      <c r="AGJ161" s="26"/>
      <c r="AGK161" s="26"/>
      <c r="AGL161" s="26"/>
      <c r="AGM161" s="26"/>
      <c r="AGN161" s="26"/>
      <c r="AGO161" s="26"/>
      <c r="AGP161" s="26"/>
      <c r="AGQ161" s="26"/>
      <c r="AGR161" s="26"/>
      <c r="AGS161" s="26"/>
      <c r="AGT161" s="26"/>
      <c r="AGU161" s="26"/>
      <c r="AGV161" s="26"/>
      <c r="AGW161" s="26"/>
      <c r="AGX161" s="26"/>
      <c r="AGY161" s="26"/>
      <c r="AGZ161" s="26"/>
      <c r="AHA161" s="26"/>
      <c r="AHB161" s="26"/>
      <c r="AHC161" s="26"/>
      <c r="AHD161" s="26"/>
      <c r="AHE161" s="26"/>
      <c r="AHF161" s="26"/>
      <c r="AHG161" s="26"/>
      <c r="AHH161" s="26"/>
      <c r="AHI161" s="26"/>
      <c r="AHJ161" s="26"/>
      <c r="AHK161" s="26"/>
      <c r="AHL161" s="26"/>
      <c r="AHM161" s="26"/>
      <c r="AHN161" s="26"/>
      <c r="AHO161" s="26"/>
      <c r="AHP161" s="26"/>
      <c r="AHQ161" s="26"/>
      <c r="AHR161" s="26"/>
      <c r="AHS161" s="26"/>
      <c r="AHT161" s="26"/>
      <c r="AHU161" s="26"/>
      <c r="AHV161" s="26"/>
      <c r="AHW161" s="26"/>
      <c r="AHX161" s="26"/>
      <c r="AHY161" s="26"/>
      <c r="AHZ161" s="26"/>
      <c r="AIA161" s="26"/>
      <c r="AIB161" s="26"/>
      <c r="AIC161" s="26"/>
      <c r="AID161" s="26"/>
      <c r="AIE161" s="26"/>
      <c r="AIF161" s="26"/>
      <c r="AIG161" s="26"/>
      <c r="AIH161" s="26"/>
      <c r="AII161" s="26"/>
      <c r="AIJ161" s="26"/>
      <c r="AIK161" s="26"/>
      <c r="AIL161" s="26"/>
      <c r="AIM161" s="26"/>
      <c r="AIN161" s="26"/>
      <c r="AIO161" s="26"/>
      <c r="AIP161" s="26"/>
      <c r="AIQ161" s="26"/>
      <c r="AIR161" s="26"/>
      <c r="AIS161" s="26"/>
      <c r="AIT161" s="26"/>
      <c r="AIU161" s="26"/>
      <c r="AIV161" s="26"/>
      <c r="AIW161" s="26"/>
      <c r="AIX161" s="26"/>
      <c r="AIY161" s="26"/>
      <c r="AIZ161" s="26"/>
      <c r="AJA161" s="26"/>
      <c r="AJB161" s="26"/>
      <c r="AJC161" s="26"/>
      <c r="AJD161" s="26"/>
      <c r="AJE161" s="26"/>
      <c r="AJF161" s="26"/>
      <c r="AJG161" s="26"/>
      <c r="AJH161" s="26"/>
      <c r="AJI161" s="26"/>
      <c r="AJJ161" s="26"/>
      <c r="AJK161" s="26"/>
      <c r="AJL161" s="26"/>
      <c r="AJM161" s="26"/>
      <c r="AJN161" s="26"/>
      <c r="AJO161" s="26"/>
      <c r="AJP161" s="26"/>
      <c r="AJQ161" s="26"/>
      <c r="AJR161" s="26"/>
      <c r="AJS161" s="26"/>
      <c r="AJT161" s="26"/>
      <c r="AJU161" s="26"/>
      <c r="AJV161" s="26"/>
      <c r="AJW161" s="26"/>
      <c r="AJX161" s="26"/>
      <c r="AJY161" s="26"/>
      <c r="AJZ161" s="26"/>
      <c r="AKA161" s="26"/>
      <c r="AKB161" s="26"/>
      <c r="AKC161" s="26"/>
      <c r="AKD161" s="26"/>
      <c r="AKE161" s="26"/>
      <c r="AKF161" s="26"/>
      <c r="AKG161" s="26"/>
      <c r="AKH161" s="26"/>
      <c r="AKI161" s="26"/>
      <c r="AKJ161" s="26"/>
      <c r="AKK161" s="26"/>
      <c r="AKL161" s="26"/>
      <c r="AKM161" s="26"/>
      <c r="AKN161" s="26"/>
      <c r="AKO161" s="26"/>
      <c r="AKP161" s="26"/>
      <c r="AKQ161" s="26"/>
      <c r="AKR161" s="26"/>
      <c r="AKS161" s="26"/>
      <c r="AKT161" s="26"/>
      <c r="AKU161" s="26"/>
      <c r="AKV161" s="26"/>
      <c r="AKW161" s="26"/>
      <c r="AKX161" s="26"/>
      <c r="AKY161" s="26"/>
      <c r="AKZ161" s="26"/>
      <c r="ALA161" s="26"/>
      <c r="ALB161" s="26"/>
      <c r="ALC161" s="26"/>
      <c r="ALD161" s="26"/>
      <c r="ALE161" s="26"/>
      <c r="ALF161" s="26"/>
      <c r="ALG161" s="26"/>
      <c r="ALH161" s="26"/>
      <c r="ALI161" s="26"/>
      <c r="ALJ161" s="26"/>
      <c r="ALK161" s="26"/>
      <c r="ALL161" s="26"/>
      <c r="ALM161" s="26"/>
      <c r="ALN161" s="26"/>
      <c r="ALO161" s="26"/>
      <c r="ALP161" s="26"/>
      <c r="ALQ161" s="26"/>
      <c r="ALR161" s="26"/>
      <c r="ALS161" s="26"/>
      <c r="ALT161" s="26"/>
      <c r="ALU161" s="26"/>
      <c r="ALV161" s="26"/>
      <c r="ALW161" s="26"/>
      <c r="ALX161" s="26"/>
      <c r="ALY161" s="26"/>
      <c r="ALZ161" s="26"/>
      <c r="AMA161" s="26"/>
      <c r="AMB161" s="26"/>
      <c r="AMC161" s="26"/>
      <c r="AMD161" s="26"/>
      <c r="AME161" s="26"/>
      <c r="AMF161" s="26"/>
      <c r="AMG161" s="26"/>
      <c r="AMH161" s="26"/>
      <c r="AMI161" s="26"/>
      <c r="AMJ161" s="26"/>
    </row>
    <row r="162" spans="1:1024" s="32" customFormat="1" ht="12.75">
      <c r="A162" s="111"/>
      <c r="B162" s="59"/>
      <c r="C162" s="345"/>
      <c r="D162" s="518"/>
      <c r="E162" s="362"/>
      <c r="F162" s="362"/>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c r="CI162" s="26"/>
      <c r="CJ162" s="26"/>
      <c r="CK162" s="26"/>
      <c r="CL162" s="26"/>
      <c r="CM162" s="26"/>
      <c r="CN162" s="26"/>
      <c r="CO162" s="26"/>
      <c r="CP162" s="26"/>
      <c r="CQ162" s="26"/>
      <c r="CR162" s="26"/>
      <c r="CS162" s="26"/>
      <c r="CT162" s="26"/>
      <c r="CU162" s="26"/>
      <c r="CV162" s="26"/>
      <c r="CW162" s="26"/>
      <c r="CX162" s="26"/>
      <c r="CY162" s="26"/>
      <c r="CZ162" s="26"/>
      <c r="DA162" s="26"/>
      <c r="DB162" s="26"/>
      <c r="DC162" s="26"/>
      <c r="DD162" s="26"/>
      <c r="DE162" s="26"/>
      <c r="DF162" s="26"/>
      <c r="DG162" s="26"/>
      <c r="DH162" s="26"/>
      <c r="DI162" s="26"/>
      <c r="DJ162" s="26"/>
      <c r="DK162" s="26"/>
      <c r="DL162" s="26"/>
      <c r="DM162" s="26"/>
      <c r="DN162" s="26"/>
      <c r="DO162" s="26"/>
      <c r="DP162" s="26"/>
      <c r="DQ162" s="26"/>
      <c r="DR162" s="26"/>
      <c r="DS162" s="26"/>
      <c r="DT162" s="26"/>
      <c r="DU162" s="26"/>
      <c r="DV162" s="26"/>
      <c r="DW162" s="26"/>
      <c r="DX162" s="26"/>
      <c r="DY162" s="26"/>
      <c r="DZ162" s="26"/>
      <c r="EA162" s="26"/>
      <c r="EB162" s="26"/>
      <c r="EC162" s="26"/>
      <c r="ED162" s="26"/>
      <c r="EE162" s="26"/>
      <c r="EF162" s="26"/>
      <c r="EG162" s="26"/>
      <c r="EH162" s="26"/>
      <c r="EI162" s="26"/>
      <c r="EJ162" s="26"/>
      <c r="EK162" s="26"/>
      <c r="EL162" s="26"/>
      <c r="EM162" s="26"/>
      <c r="EN162" s="26"/>
      <c r="EO162" s="26"/>
      <c r="EP162" s="26"/>
      <c r="EQ162" s="26"/>
      <c r="ER162" s="26"/>
      <c r="ES162" s="26"/>
      <c r="ET162" s="26"/>
      <c r="EU162" s="26"/>
      <c r="EV162" s="26"/>
      <c r="EW162" s="26"/>
      <c r="EX162" s="26"/>
      <c r="EY162" s="26"/>
      <c r="EZ162" s="26"/>
      <c r="FA162" s="26"/>
      <c r="FB162" s="26"/>
      <c r="FC162" s="26"/>
      <c r="FD162" s="26"/>
      <c r="FE162" s="26"/>
      <c r="FF162" s="26"/>
      <c r="FG162" s="26"/>
      <c r="FH162" s="26"/>
      <c r="FI162" s="26"/>
      <c r="FJ162" s="26"/>
      <c r="FK162" s="26"/>
      <c r="FL162" s="26"/>
      <c r="FM162" s="26"/>
      <c r="FN162" s="26"/>
      <c r="FO162" s="26"/>
      <c r="FP162" s="26"/>
      <c r="FQ162" s="26"/>
      <c r="FR162" s="26"/>
      <c r="FS162" s="26"/>
      <c r="FT162" s="26"/>
      <c r="FU162" s="26"/>
      <c r="FV162" s="26"/>
      <c r="FW162" s="26"/>
      <c r="FX162" s="26"/>
      <c r="FY162" s="26"/>
      <c r="FZ162" s="26"/>
      <c r="GA162" s="26"/>
      <c r="GB162" s="26"/>
      <c r="GC162" s="26"/>
      <c r="GD162" s="26"/>
      <c r="GE162" s="26"/>
      <c r="GF162" s="26"/>
      <c r="GG162" s="26"/>
      <c r="GH162" s="26"/>
      <c r="GI162" s="26"/>
      <c r="GJ162" s="26"/>
      <c r="GK162" s="26"/>
      <c r="GL162" s="26"/>
      <c r="GM162" s="26"/>
      <c r="GN162" s="26"/>
      <c r="GO162" s="26"/>
      <c r="GP162" s="26"/>
      <c r="GQ162" s="26"/>
      <c r="GR162" s="26"/>
      <c r="GS162" s="26"/>
      <c r="GT162" s="26"/>
      <c r="GU162" s="26"/>
      <c r="GV162" s="26"/>
      <c r="GW162" s="26"/>
      <c r="GX162" s="26"/>
      <c r="GY162" s="26"/>
      <c r="GZ162" s="26"/>
      <c r="HA162" s="26"/>
      <c r="HB162" s="26"/>
      <c r="HC162" s="26"/>
      <c r="HD162" s="26"/>
      <c r="HE162" s="26"/>
      <c r="HF162" s="26"/>
      <c r="HG162" s="26"/>
      <c r="HH162" s="26"/>
      <c r="HI162" s="26"/>
      <c r="HJ162" s="26"/>
      <c r="HK162" s="26"/>
      <c r="HL162" s="26"/>
      <c r="HM162" s="26"/>
      <c r="HN162" s="26"/>
      <c r="HO162" s="26"/>
      <c r="HP162" s="26"/>
      <c r="HQ162" s="26"/>
      <c r="HR162" s="26"/>
      <c r="HS162" s="26"/>
      <c r="HT162" s="26"/>
      <c r="HU162" s="26"/>
      <c r="HV162" s="26"/>
      <c r="HW162" s="26"/>
      <c r="HX162" s="26"/>
      <c r="HY162" s="26"/>
      <c r="HZ162" s="26"/>
      <c r="IA162" s="26"/>
      <c r="IB162" s="26"/>
      <c r="IC162" s="26"/>
      <c r="ID162" s="26"/>
      <c r="IE162" s="26"/>
      <c r="IF162" s="26"/>
      <c r="IG162" s="26"/>
      <c r="IH162" s="26"/>
      <c r="II162" s="26"/>
      <c r="IJ162" s="26"/>
      <c r="IK162" s="26"/>
      <c r="IL162" s="26"/>
      <c r="IM162" s="26"/>
      <c r="IN162" s="26"/>
      <c r="IO162" s="26"/>
      <c r="IP162" s="26"/>
      <c r="IQ162" s="26"/>
      <c r="IR162" s="26"/>
      <c r="IS162" s="26"/>
      <c r="IT162" s="26"/>
      <c r="IU162" s="26"/>
      <c r="IV162" s="26"/>
      <c r="IW162" s="26"/>
      <c r="IX162" s="26"/>
      <c r="IY162" s="26"/>
      <c r="IZ162" s="26"/>
      <c r="JA162" s="26"/>
      <c r="JB162" s="26"/>
      <c r="JC162" s="26"/>
      <c r="JD162" s="26"/>
      <c r="JE162" s="26"/>
      <c r="JF162" s="26"/>
      <c r="JG162" s="26"/>
      <c r="JH162" s="26"/>
      <c r="JI162" s="26"/>
      <c r="JJ162" s="26"/>
      <c r="JK162" s="26"/>
      <c r="JL162" s="26"/>
      <c r="JM162" s="26"/>
      <c r="JN162" s="26"/>
      <c r="JO162" s="26"/>
      <c r="JP162" s="26"/>
      <c r="JQ162" s="26"/>
      <c r="JR162" s="26"/>
      <c r="JS162" s="26"/>
      <c r="JT162" s="26"/>
      <c r="JU162" s="26"/>
      <c r="JV162" s="26"/>
      <c r="JW162" s="26"/>
      <c r="JX162" s="26"/>
      <c r="JY162" s="26"/>
      <c r="JZ162" s="26"/>
      <c r="KA162" s="26"/>
      <c r="KB162" s="26"/>
      <c r="KC162" s="26"/>
      <c r="KD162" s="26"/>
      <c r="KE162" s="26"/>
      <c r="KF162" s="26"/>
      <c r="KG162" s="26"/>
      <c r="KH162" s="26"/>
      <c r="KI162" s="26"/>
      <c r="KJ162" s="26"/>
      <c r="KK162" s="26"/>
      <c r="KL162" s="26"/>
      <c r="KM162" s="26"/>
      <c r="KN162" s="26"/>
      <c r="KO162" s="26"/>
      <c r="KP162" s="26"/>
      <c r="KQ162" s="26"/>
      <c r="KR162" s="26"/>
      <c r="KS162" s="26"/>
      <c r="KT162" s="26"/>
      <c r="KU162" s="26"/>
      <c r="KV162" s="26"/>
      <c r="KW162" s="26"/>
      <c r="KX162" s="26"/>
      <c r="KY162" s="26"/>
      <c r="KZ162" s="26"/>
      <c r="LA162" s="26"/>
      <c r="LB162" s="26"/>
      <c r="LC162" s="26"/>
      <c r="LD162" s="26"/>
      <c r="LE162" s="26"/>
      <c r="LF162" s="26"/>
      <c r="LG162" s="26"/>
      <c r="LH162" s="26"/>
      <c r="LI162" s="26"/>
      <c r="LJ162" s="26"/>
      <c r="LK162" s="26"/>
      <c r="LL162" s="26"/>
      <c r="LM162" s="26"/>
      <c r="LN162" s="26"/>
      <c r="LO162" s="26"/>
      <c r="LP162" s="26"/>
      <c r="LQ162" s="26"/>
      <c r="LR162" s="26"/>
      <c r="LS162" s="26"/>
      <c r="LT162" s="26"/>
      <c r="LU162" s="26"/>
      <c r="LV162" s="26"/>
      <c r="LW162" s="26"/>
      <c r="LX162" s="26"/>
      <c r="LY162" s="26"/>
      <c r="LZ162" s="26"/>
      <c r="MA162" s="26"/>
      <c r="MB162" s="26"/>
      <c r="MC162" s="26"/>
      <c r="MD162" s="26"/>
      <c r="ME162" s="26"/>
      <c r="MF162" s="26"/>
      <c r="MG162" s="26"/>
      <c r="MH162" s="26"/>
      <c r="MI162" s="26"/>
      <c r="MJ162" s="26"/>
      <c r="MK162" s="26"/>
      <c r="ML162" s="26"/>
      <c r="MM162" s="26"/>
      <c r="MN162" s="26"/>
      <c r="MO162" s="26"/>
      <c r="MP162" s="26"/>
      <c r="MQ162" s="26"/>
      <c r="MR162" s="26"/>
      <c r="MS162" s="26"/>
      <c r="MT162" s="26"/>
      <c r="MU162" s="26"/>
      <c r="MV162" s="26"/>
      <c r="MW162" s="26"/>
      <c r="MX162" s="26"/>
      <c r="MY162" s="26"/>
      <c r="MZ162" s="26"/>
      <c r="NA162" s="26"/>
      <c r="NB162" s="26"/>
      <c r="NC162" s="26"/>
      <c r="ND162" s="26"/>
      <c r="NE162" s="26"/>
      <c r="NF162" s="26"/>
      <c r="NG162" s="26"/>
      <c r="NH162" s="26"/>
      <c r="NI162" s="26"/>
      <c r="NJ162" s="26"/>
      <c r="NK162" s="26"/>
      <c r="NL162" s="26"/>
      <c r="NM162" s="26"/>
      <c r="NN162" s="26"/>
      <c r="NO162" s="26"/>
      <c r="NP162" s="26"/>
      <c r="NQ162" s="26"/>
      <c r="NR162" s="26"/>
      <c r="NS162" s="26"/>
      <c r="NT162" s="26"/>
      <c r="NU162" s="26"/>
      <c r="NV162" s="26"/>
      <c r="NW162" s="26"/>
      <c r="NX162" s="26"/>
      <c r="NY162" s="26"/>
      <c r="NZ162" s="26"/>
      <c r="OA162" s="26"/>
      <c r="OB162" s="26"/>
      <c r="OC162" s="26"/>
      <c r="OD162" s="26"/>
      <c r="OE162" s="26"/>
      <c r="OF162" s="26"/>
      <c r="OG162" s="26"/>
      <c r="OH162" s="26"/>
      <c r="OI162" s="26"/>
      <c r="OJ162" s="26"/>
      <c r="OK162" s="26"/>
      <c r="OL162" s="26"/>
      <c r="OM162" s="26"/>
      <c r="ON162" s="26"/>
      <c r="OO162" s="26"/>
      <c r="OP162" s="26"/>
      <c r="OQ162" s="26"/>
      <c r="OR162" s="26"/>
      <c r="OS162" s="26"/>
      <c r="OT162" s="26"/>
      <c r="OU162" s="26"/>
      <c r="OV162" s="26"/>
      <c r="OW162" s="26"/>
      <c r="OX162" s="26"/>
      <c r="OY162" s="26"/>
      <c r="OZ162" s="26"/>
      <c r="PA162" s="26"/>
      <c r="PB162" s="26"/>
      <c r="PC162" s="26"/>
      <c r="PD162" s="26"/>
      <c r="PE162" s="26"/>
      <c r="PF162" s="26"/>
      <c r="PG162" s="26"/>
      <c r="PH162" s="26"/>
      <c r="PI162" s="26"/>
      <c r="PJ162" s="26"/>
      <c r="PK162" s="26"/>
      <c r="PL162" s="26"/>
      <c r="PM162" s="26"/>
      <c r="PN162" s="26"/>
      <c r="PO162" s="26"/>
      <c r="PP162" s="26"/>
      <c r="PQ162" s="26"/>
      <c r="PR162" s="26"/>
      <c r="PS162" s="26"/>
      <c r="PT162" s="26"/>
      <c r="PU162" s="26"/>
      <c r="PV162" s="26"/>
      <c r="PW162" s="26"/>
      <c r="PX162" s="26"/>
      <c r="PY162" s="26"/>
      <c r="PZ162" s="26"/>
      <c r="QA162" s="26"/>
      <c r="QB162" s="26"/>
      <c r="QC162" s="26"/>
      <c r="QD162" s="26"/>
      <c r="QE162" s="26"/>
      <c r="QF162" s="26"/>
      <c r="QG162" s="26"/>
      <c r="QH162" s="26"/>
      <c r="QI162" s="26"/>
      <c r="QJ162" s="26"/>
      <c r="QK162" s="26"/>
      <c r="QL162" s="26"/>
      <c r="QM162" s="26"/>
      <c r="QN162" s="26"/>
      <c r="QO162" s="26"/>
      <c r="QP162" s="26"/>
      <c r="QQ162" s="26"/>
      <c r="QR162" s="26"/>
      <c r="QS162" s="26"/>
      <c r="QT162" s="26"/>
      <c r="QU162" s="26"/>
      <c r="QV162" s="26"/>
      <c r="QW162" s="26"/>
      <c r="QX162" s="26"/>
      <c r="QY162" s="26"/>
      <c r="QZ162" s="26"/>
      <c r="RA162" s="26"/>
      <c r="RB162" s="26"/>
      <c r="RC162" s="26"/>
      <c r="RD162" s="26"/>
      <c r="RE162" s="26"/>
      <c r="RF162" s="26"/>
      <c r="RG162" s="26"/>
      <c r="RH162" s="26"/>
      <c r="RI162" s="26"/>
      <c r="RJ162" s="26"/>
      <c r="RK162" s="26"/>
      <c r="RL162" s="26"/>
      <c r="RM162" s="26"/>
      <c r="RN162" s="26"/>
      <c r="RO162" s="26"/>
      <c r="RP162" s="26"/>
      <c r="RQ162" s="26"/>
      <c r="RR162" s="26"/>
      <c r="RS162" s="26"/>
      <c r="RT162" s="26"/>
      <c r="RU162" s="26"/>
      <c r="RV162" s="26"/>
      <c r="RW162" s="26"/>
      <c r="RX162" s="26"/>
      <c r="RY162" s="26"/>
      <c r="RZ162" s="26"/>
      <c r="SA162" s="26"/>
      <c r="SB162" s="26"/>
      <c r="SC162" s="26"/>
      <c r="SD162" s="26"/>
      <c r="SE162" s="26"/>
      <c r="SF162" s="26"/>
      <c r="SG162" s="26"/>
      <c r="SH162" s="26"/>
      <c r="SI162" s="26"/>
      <c r="SJ162" s="26"/>
      <c r="SK162" s="26"/>
      <c r="SL162" s="26"/>
      <c r="SM162" s="26"/>
      <c r="SN162" s="26"/>
      <c r="SO162" s="26"/>
      <c r="SP162" s="26"/>
      <c r="SQ162" s="26"/>
      <c r="SR162" s="26"/>
      <c r="SS162" s="26"/>
      <c r="ST162" s="26"/>
      <c r="SU162" s="26"/>
      <c r="SV162" s="26"/>
      <c r="SW162" s="26"/>
      <c r="SX162" s="26"/>
      <c r="SY162" s="26"/>
      <c r="SZ162" s="26"/>
      <c r="TA162" s="26"/>
      <c r="TB162" s="26"/>
      <c r="TC162" s="26"/>
      <c r="TD162" s="26"/>
      <c r="TE162" s="26"/>
      <c r="TF162" s="26"/>
      <c r="TG162" s="26"/>
      <c r="TH162" s="26"/>
      <c r="TI162" s="26"/>
      <c r="TJ162" s="26"/>
      <c r="TK162" s="26"/>
      <c r="TL162" s="26"/>
      <c r="TM162" s="26"/>
      <c r="TN162" s="26"/>
      <c r="TO162" s="26"/>
      <c r="TP162" s="26"/>
      <c r="TQ162" s="26"/>
      <c r="TR162" s="26"/>
      <c r="TS162" s="26"/>
      <c r="TT162" s="26"/>
      <c r="TU162" s="26"/>
      <c r="TV162" s="26"/>
      <c r="TW162" s="26"/>
      <c r="TX162" s="26"/>
      <c r="TY162" s="26"/>
      <c r="TZ162" s="26"/>
      <c r="UA162" s="26"/>
      <c r="UB162" s="26"/>
      <c r="UC162" s="26"/>
      <c r="UD162" s="26"/>
      <c r="UE162" s="26"/>
      <c r="UF162" s="26"/>
      <c r="UG162" s="26"/>
      <c r="UH162" s="26"/>
      <c r="UI162" s="26"/>
      <c r="UJ162" s="26"/>
      <c r="UK162" s="26"/>
      <c r="UL162" s="26"/>
      <c r="UM162" s="26"/>
      <c r="UN162" s="26"/>
      <c r="UO162" s="26"/>
      <c r="UP162" s="26"/>
      <c r="UQ162" s="26"/>
      <c r="UR162" s="26"/>
      <c r="US162" s="26"/>
      <c r="UT162" s="26"/>
      <c r="UU162" s="26"/>
      <c r="UV162" s="26"/>
      <c r="UW162" s="26"/>
      <c r="UX162" s="26"/>
      <c r="UY162" s="26"/>
      <c r="UZ162" s="26"/>
      <c r="VA162" s="26"/>
      <c r="VB162" s="26"/>
      <c r="VC162" s="26"/>
      <c r="VD162" s="26"/>
      <c r="VE162" s="26"/>
      <c r="VF162" s="26"/>
      <c r="VG162" s="26"/>
      <c r="VH162" s="26"/>
      <c r="VI162" s="26"/>
      <c r="VJ162" s="26"/>
      <c r="VK162" s="26"/>
      <c r="VL162" s="26"/>
      <c r="VM162" s="26"/>
      <c r="VN162" s="26"/>
      <c r="VO162" s="26"/>
      <c r="VP162" s="26"/>
      <c r="VQ162" s="26"/>
      <c r="VR162" s="26"/>
      <c r="VS162" s="26"/>
      <c r="VT162" s="26"/>
      <c r="VU162" s="26"/>
      <c r="VV162" s="26"/>
      <c r="VW162" s="26"/>
      <c r="VX162" s="26"/>
      <c r="VY162" s="26"/>
      <c r="VZ162" s="26"/>
      <c r="WA162" s="26"/>
      <c r="WB162" s="26"/>
      <c r="WC162" s="26"/>
      <c r="WD162" s="26"/>
      <c r="WE162" s="26"/>
      <c r="WF162" s="26"/>
      <c r="WG162" s="26"/>
      <c r="WH162" s="26"/>
      <c r="WI162" s="26"/>
      <c r="WJ162" s="26"/>
      <c r="WK162" s="26"/>
      <c r="WL162" s="26"/>
      <c r="WM162" s="26"/>
      <c r="WN162" s="26"/>
      <c r="WO162" s="26"/>
      <c r="WP162" s="26"/>
      <c r="WQ162" s="26"/>
      <c r="WR162" s="26"/>
      <c r="WS162" s="26"/>
      <c r="WT162" s="26"/>
      <c r="WU162" s="26"/>
      <c r="WV162" s="26"/>
      <c r="WW162" s="26"/>
      <c r="WX162" s="26"/>
      <c r="WY162" s="26"/>
      <c r="WZ162" s="26"/>
      <c r="XA162" s="26"/>
      <c r="XB162" s="26"/>
      <c r="XC162" s="26"/>
      <c r="XD162" s="26"/>
      <c r="XE162" s="26"/>
      <c r="XF162" s="26"/>
      <c r="XG162" s="26"/>
      <c r="XH162" s="26"/>
      <c r="XI162" s="26"/>
      <c r="XJ162" s="26"/>
      <c r="XK162" s="26"/>
      <c r="XL162" s="26"/>
      <c r="XM162" s="26"/>
      <c r="XN162" s="26"/>
      <c r="XO162" s="26"/>
      <c r="XP162" s="26"/>
      <c r="XQ162" s="26"/>
      <c r="XR162" s="26"/>
      <c r="XS162" s="26"/>
      <c r="XT162" s="26"/>
      <c r="XU162" s="26"/>
      <c r="XV162" s="26"/>
      <c r="XW162" s="26"/>
      <c r="XX162" s="26"/>
      <c r="XY162" s="26"/>
      <c r="XZ162" s="26"/>
      <c r="YA162" s="26"/>
      <c r="YB162" s="26"/>
      <c r="YC162" s="26"/>
      <c r="YD162" s="26"/>
      <c r="YE162" s="26"/>
      <c r="YF162" s="26"/>
      <c r="YG162" s="26"/>
      <c r="YH162" s="26"/>
      <c r="YI162" s="26"/>
      <c r="YJ162" s="26"/>
      <c r="YK162" s="26"/>
      <c r="YL162" s="26"/>
      <c r="YM162" s="26"/>
      <c r="YN162" s="26"/>
      <c r="YO162" s="26"/>
      <c r="YP162" s="26"/>
      <c r="YQ162" s="26"/>
      <c r="YR162" s="26"/>
      <c r="YS162" s="26"/>
      <c r="YT162" s="26"/>
      <c r="YU162" s="26"/>
      <c r="YV162" s="26"/>
      <c r="YW162" s="26"/>
      <c r="YX162" s="26"/>
      <c r="YY162" s="26"/>
      <c r="YZ162" s="26"/>
      <c r="ZA162" s="26"/>
      <c r="ZB162" s="26"/>
      <c r="ZC162" s="26"/>
      <c r="ZD162" s="26"/>
      <c r="ZE162" s="26"/>
      <c r="ZF162" s="26"/>
      <c r="ZG162" s="26"/>
      <c r="ZH162" s="26"/>
      <c r="ZI162" s="26"/>
      <c r="ZJ162" s="26"/>
      <c r="ZK162" s="26"/>
      <c r="ZL162" s="26"/>
      <c r="ZM162" s="26"/>
      <c r="ZN162" s="26"/>
      <c r="ZO162" s="26"/>
      <c r="ZP162" s="26"/>
      <c r="ZQ162" s="26"/>
      <c r="ZR162" s="26"/>
      <c r="ZS162" s="26"/>
      <c r="ZT162" s="26"/>
      <c r="ZU162" s="26"/>
      <c r="ZV162" s="26"/>
      <c r="ZW162" s="26"/>
      <c r="ZX162" s="26"/>
      <c r="ZY162" s="26"/>
      <c r="ZZ162" s="26"/>
      <c r="AAA162" s="26"/>
      <c r="AAB162" s="26"/>
      <c r="AAC162" s="26"/>
      <c r="AAD162" s="26"/>
      <c r="AAE162" s="26"/>
      <c r="AAF162" s="26"/>
      <c r="AAG162" s="26"/>
      <c r="AAH162" s="26"/>
      <c r="AAI162" s="26"/>
      <c r="AAJ162" s="26"/>
      <c r="AAK162" s="26"/>
      <c r="AAL162" s="26"/>
      <c r="AAM162" s="26"/>
      <c r="AAN162" s="26"/>
      <c r="AAO162" s="26"/>
      <c r="AAP162" s="26"/>
      <c r="AAQ162" s="26"/>
      <c r="AAR162" s="26"/>
      <c r="AAS162" s="26"/>
      <c r="AAT162" s="26"/>
      <c r="AAU162" s="26"/>
      <c r="AAV162" s="26"/>
      <c r="AAW162" s="26"/>
      <c r="AAX162" s="26"/>
      <c r="AAY162" s="26"/>
      <c r="AAZ162" s="26"/>
      <c r="ABA162" s="26"/>
      <c r="ABB162" s="26"/>
      <c r="ABC162" s="26"/>
      <c r="ABD162" s="26"/>
      <c r="ABE162" s="26"/>
      <c r="ABF162" s="26"/>
      <c r="ABG162" s="26"/>
      <c r="ABH162" s="26"/>
      <c r="ABI162" s="26"/>
      <c r="ABJ162" s="26"/>
      <c r="ABK162" s="26"/>
      <c r="ABL162" s="26"/>
      <c r="ABM162" s="26"/>
      <c r="ABN162" s="26"/>
      <c r="ABO162" s="26"/>
      <c r="ABP162" s="26"/>
      <c r="ABQ162" s="26"/>
      <c r="ABR162" s="26"/>
      <c r="ABS162" s="26"/>
      <c r="ABT162" s="26"/>
      <c r="ABU162" s="26"/>
      <c r="ABV162" s="26"/>
      <c r="ABW162" s="26"/>
      <c r="ABX162" s="26"/>
      <c r="ABY162" s="26"/>
      <c r="ABZ162" s="26"/>
      <c r="ACA162" s="26"/>
      <c r="ACB162" s="26"/>
      <c r="ACC162" s="26"/>
      <c r="ACD162" s="26"/>
      <c r="ACE162" s="26"/>
      <c r="ACF162" s="26"/>
      <c r="ACG162" s="26"/>
      <c r="ACH162" s="26"/>
      <c r="ACI162" s="26"/>
      <c r="ACJ162" s="26"/>
      <c r="ACK162" s="26"/>
      <c r="ACL162" s="26"/>
      <c r="ACM162" s="26"/>
      <c r="ACN162" s="26"/>
      <c r="ACO162" s="26"/>
      <c r="ACP162" s="26"/>
      <c r="ACQ162" s="26"/>
      <c r="ACR162" s="26"/>
      <c r="ACS162" s="26"/>
      <c r="ACT162" s="26"/>
      <c r="ACU162" s="26"/>
      <c r="ACV162" s="26"/>
      <c r="ACW162" s="26"/>
      <c r="ACX162" s="26"/>
      <c r="ACY162" s="26"/>
      <c r="ACZ162" s="26"/>
      <c r="ADA162" s="26"/>
      <c r="ADB162" s="26"/>
      <c r="ADC162" s="26"/>
      <c r="ADD162" s="26"/>
      <c r="ADE162" s="26"/>
      <c r="ADF162" s="26"/>
      <c r="ADG162" s="26"/>
      <c r="ADH162" s="26"/>
      <c r="ADI162" s="26"/>
      <c r="ADJ162" s="26"/>
      <c r="ADK162" s="26"/>
      <c r="ADL162" s="26"/>
      <c r="ADM162" s="26"/>
      <c r="ADN162" s="26"/>
      <c r="ADO162" s="26"/>
      <c r="ADP162" s="26"/>
      <c r="ADQ162" s="26"/>
      <c r="ADR162" s="26"/>
      <c r="ADS162" s="26"/>
      <c r="ADT162" s="26"/>
      <c r="ADU162" s="26"/>
      <c r="ADV162" s="26"/>
      <c r="ADW162" s="26"/>
      <c r="ADX162" s="26"/>
      <c r="ADY162" s="26"/>
      <c r="ADZ162" s="26"/>
      <c r="AEA162" s="26"/>
      <c r="AEB162" s="26"/>
      <c r="AEC162" s="26"/>
      <c r="AED162" s="26"/>
      <c r="AEE162" s="26"/>
      <c r="AEF162" s="26"/>
      <c r="AEG162" s="26"/>
      <c r="AEH162" s="26"/>
      <c r="AEI162" s="26"/>
      <c r="AEJ162" s="26"/>
      <c r="AEK162" s="26"/>
      <c r="AEL162" s="26"/>
      <c r="AEM162" s="26"/>
      <c r="AEN162" s="26"/>
      <c r="AEO162" s="26"/>
      <c r="AEP162" s="26"/>
      <c r="AEQ162" s="26"/>
      <c r="AER162" s="26"/>
      <c r="AES162" s="26"/>
      <c r="AET162" s="26"/>
      <c r="AEU162" s="26"/>
      <c r="AEV162" s="26"/>
      <c r="AEW162" s="26"/>
      <c r="AEX162" s="26"/>
      <c r="AEY162" s="26"/>
      <c r="AEZ162" s="26"/>
      <c r="AFA162" s="26"/>
      <c r="AFB162" s="26"/>
      <c r="AFC162" s="26"/>
      <c r="AFD162" s="26"/>
      <c r="AFE162" s="26"/>
      <c r="AFF162" s="26"/>
      <c r="AFG162" s="26"/>
      <c r="AFH162" s="26"/>
      <c r="AFI162" s="26"/>
      <c r="AFJ162" s="26"/>
      <c r="AFK162" s="26"/>
      <c r="AFL162" s="26"/>
      <c r="AFM162" s="26"/>
      <c r="AFN162" s="26"/>
      <c r="AFO162" s="26"/>
      <c r="AFP162" s="26"/>
      <c r="AFQ162" s="26"/>
      <c r="AFR162" s="26"/>
      <c r="AFS162" s="26"/>
      <c r="AFT162" s="26"/>
      <c r="AFU162" s="26"/>
      <c r="AFV162" s="26"/>
      <c r="AFW162" s="26"/>
      <c r="AFX162" s="26"/>
      <c r="AFY162" s="26"/>
      <c r="AFZ162" s="26"/>
      <c r="AGA162" s="26"/>
      <c r="AGB162" s="26"/>
      <c r="AGC162" s="26"/>
      <c r="AGD162" s="26"/>
      <c r="AGE162" s="26"/>
      <c r="AGF162" s="26"/>
      <c r="AGG162" s="26"/>
      <c r="AGH162" s="26"/>
      <c r="AGI162" s="26"/>
      <c r="AGJ162" s="26"/>
      <c r="AGK162" s="26"/>
      <c r="AGL162" s="26"/>
      <c r="AGM162" s="26"/>
      <c r="AGN162" s="26"/>
      <c r="AGO162" s="26"/>
      <c r="AGP162" s="26"/>
      <c r="AGQ162" s="26"/>
      <c r="AGR162" s="26"/>
      <c r="AGS162" s="26"/>
      <c r="AGT162" s="26"/>
      <c r="AGU162" s="26"/>
      <c r="AGV162" s="26"/>
      <c r="AGW162" s="26"/>
      <c r="AGX162" s="26"/>
      <c r="AGY162" s="26"/>
      <c r="AGZ162" s="26"/>
      <c r="AHA162" s="26"/>
      <c r="AHB162" s="26"/>
      <c r="AHC162" s="26"/>
      <c r="AHD162" s="26"/>
      <c r="AHE162" s="26"/>
      <c r="AHF162" s="26"/>
      <c r="AHG162" s="26"/>
      <c r="AHH162" s="26"/>
      <c r="AHI162" s="26"/>
      <c r="AHJ162" s="26"/>
      <c r="AHK162" s="26"/>
      <c r="AHL162" s="26"/>
      <c r="AHM162" s="26"/>
      <c r="AHN162" s="26"/>
      <c r="AHO162" s="26"/>
      <c r="AHP162" s="26"/>
      <c r="AHQ162" s="26"/>
      <c r="AHR162" s="26"/>
      <c r="AHS162" s="26"/>
      <c r="AHT162" s="26"/>
      <c r="AHU162" s="26"/>
      <c r="AHV162" s="26"/>
      <c r="AHW162" s="26"/>
      <c r="AHX162" s="26"/>
      <c r="AHY162" s="26"/>
      <c r="AHZ162" s="26"/>
      <c r="AIA162" s="26"/>
      <c r="AIB162" s="26"/>
      <c r="AIC162" s="26"/>
      <c r="AID162" s="26"/>
      <c r="AIE162" s="26"/>
      <c r="AIF162" s="26"/>
      <c r="AIG162" s="26"/>
      <c r="AIH162" s="26"/>
      <c r="AII162" s="26"/>
      <c r="AIJ162" s="26"/>
      <c r="AIK162" s="26"/>
      <c r="AIL162" s="26"/>
      <c r="AIM162" s="26"/>
      <c r="AIN162" s="26"/>
      <c r="AIO162" s="26"/>
      <c r="AIP162" s="26"/>
      <c r="AIQ162" s="26"/>
      <c r="AIR162" s="26"/>
      <c r="AIS162" s="26"/>
      <c r="AIT162" s="26"/>
      <c r="AIU162" s="26"/>
      <c r="AIV162" s="26"/>
      <c r="AIW162" s="26"/>
      <c r="AIX162" s="26"/>
      <c r="AIY162" s="26"/>
      <c r="AIZ162" s="26"/>
      <c r="AJA162" s="26"/>
      <c r="AJB162" s="26"/>
      <c r="AJC162" s="26"/>
      <c r="AJD162" s="26"/>
      <c r="AJE162" s="26"/>
      <c r="AJF162" s="26"/>
      <c r="AJG162" s="26"/>
      <c r="AJH162" s="26"/>
      <c r="AJI162" s="26"/>
      <c r="AJJ162" s="26"/>
      <c r="AJK162" s="26"/>
      <c r="AJL162" s="26"/>
      <c r="AJM162" s="26"/>
      <c r="AJN162" s="26"/>
      <c r="AJO162" s="26"/>
      <c r="AJP162" s="26"/>
      <c r="AJQ162" s="26"/>
      <c r="AJR162" s="26"/>
      <c r="AJS162" s="26"/>
      <c r="AJT162" s="26"/>
      <c r="AJU162" s="26"/>
      <c r="AJV162" s="26"/>
      <c r="AJW162" s="26"/>
      <c r="AJX162" s="26"/>
      <c r="AJY162" s="26"/>
      <c r="AJZ162" s="26"/>
      <c r="AKA162" s="26"/>
      <c r="AKB162" s="26"/>
      <c r="AKC162" s="26"/>
      <c r="AKD162" s="26"/>
      <c r="AKE162" s="26"/>
      <c r="AKF162" s="26"/>
      <c r="AKG162" s="26"/>
      <c r="AKH162" s="26"/>
      <c r="AKI162" s="26"/>
      <c r="AKJ162" s="26"/>
      <c r="AKK162" s="26"/>
      <c r="AKL162" s="26"/>
      <c r="AKM162" s="26"/>
      <c r="AKN162" s="26"/>
      <c r="AKO162" s="26"/>
      <c r="AKP162" s="26"/>
      <c r="AKQ162" s="26"/>
      <c r="AKR162" s="26"/>
      <c r="AKS162" s="26"/>
      <c r="AKT162" s="26"/>
      <c r="AKU162" s="26"/>
      <c r="AKV162" s="26"/>
      <c r="AKW162" s="26"/>
      <c r="AKX162" s="26"/>
      <c r="AKY162" s="26"/>
      <c r="AKZ162" s="26"/>
      <c r="ALA162" s="26"/>
      <c r="ALB162" s="26"/>
      <c r="ALC162" s="26"/>
      <c r="ALD162" s="26"/>
      <c r="ALE162" s="26"/>
      <c r="ALF162" s="26"/>
      <c r="ALG162" s="26"/>
      <c r="ALH162" s="26"/>
      <c r="ALI162" s="26"/>
      <c r="ALJ162" s="26"/>
      <c r="ALK162" s="26"/>
      <c r="ALL162" s="26"/>
      <c r="ALM162" s="26"/>
      <c r="ALN162" s="26"/>
      <c r="ALO162" s="26"/>
      <c r="ALP162" s="26"/>
      <c r="ALQ162" s="26"/>
      <c r="ALR162" s="26"/>
      <c r="ALS162" s="26"/>
      <c r="ALT162" s="26"/>
      <c r="ALU162" s="26"/>
      <c r="ALV162" s="26"/>
      <c r="ALW162" s="26"/>
      <c r="ALX162" s="26"/>
      <c r="ALY162" s="26"/>
      <c r="ALZ162" s="26"/>
      <c r="AMA162" s="26"/>
      <c r="AMB162" s="26"/>
      <c r="AMC162" s="26"/>
      <c r="AMD162" s="26"/>
      <c r="AME162" s="26"/>
      <c r="AMF162" s="26"/>
      <c r="AMG162" s="26"/>
      <c r="AMH162" s="26"/>
      <c r="AMI162" s="26"/>
      <c r="AMJ162" s="26"/>
    </row>
    <row r="163" spans="1:1024" s="32" customFormat="1" ht="12.75">
      <c r="A163" s="111"/>
      <c r="B163" s="59"/>
      <c r="C163" s="345"/>
      <c r="D163" s="518"/>
      <c r="E163" s="362"/>
      <c r="F163" s="362"/>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c r="CI163" s="26"/>
      <c r="CJ163" s="26"/>
      <c r="CK163" s="26"/>
      <c r="CL163" s="26"/>
      <c r="CM163" s="26"/>
      <c r="CN163" s="26"/>
      <c r="CO163" s="26"/>
      <c r="CP163" s="26"/>
      <c r="CQ163" s="26"/>
      <c r="CR163" s="26"/>
      <c r="CS163" s="26"/>
      <c r="CT163" s="26"/>
      <c r="CU163" s="26"/>
      <c r="CV163" s="26"/>
      <c r="CW163" s="26"/>
      <c r="CX163" s="26"/>
      <c r="CY163" s="26"/>
      <c r="CZ163" s="26"/>
      <c r="DA163" s="26"/>
      <c r="DB163" s="26"/>
      <c r="DC163" s="26"/>
      <c r="DD163" s="26"/>
      <c r="DE163" s="26"/>
      <c r="DF163" s="26"/>
      <c r="DG163" s="26"/>
      <c r="DH163" s="26"/>
      <c r="DI163" s="26"/>
      <c r="DJ163" s="26"/>
      <c r="DK163" s="26"/>
      <c r="DL163" s="26"/>
      <c r="DM163" s="26"/>
      <c r="DN163" s="26"/>
      <c r="DO163" s="26"/>
      <c r="DP163" s="26"/>
      <c r="DQ163" s="26"/>
      <c r="DR163" s="26"/>
      <c r="DS163" s="26"/>
      <c r="DT163" s="26"/>
      <c r="DU163" s="26"/>
      <c r="DV163" s="26"/>
      <c r="DW163" s="26"/>
      <c r="DX163" s="26"/>
      <c r="DY163" s="26"/>
      <c r="DZ163" s="26"/>
      <c r="EA163" s="26"/>
      <c r="EB163" s="26"/>
      <c r="EC163" s="26"/>
      <c r="ED163" s="26"/>
      <c r="EE163" s="26"/>
      <c r="EF163" s="26"/>
      <c r="EG163" s="26"/>
      <c r="EH163" s="26"/>
      <c r="EI163" s="26"/>
      <c r="EJ163" s="26"/>
      <c r="EK163" s="26"/>
      <c r="EL163" s="26"/>
      <c r="EM163" s="26"/>
      <c r="EN163" s="26"/>
      <c r="EO163" s="26"/>
      <c r="EP163" s="26"/>
      <c r="EQ163" s="26"/>
      <c r="ER163" s="26"/>
      <c r="ES163" s="26"/>
      <c r="ET163" s="26"/>
      <c r="EU163" s="26"/>
      <c r="EV163" s="26"/>
      <c r="EW163" s="26"/>
      <c r="EX163" s="26"/>
      <c r="EY163" s="26"/>
      <c r="EZ163" s="26"/>
      <c r="FA163" s="26"/>
      <c r="FB163" s="26"/>
      <c r="FC163" s="26"/>
      <c r="FD163" s="26"/>
      <c r="FE163" s="26"/>
      <c r="FF163" s="26"/>
      <c r="FG163" s="26"/>
      <c r="FH163" s="26"/>
      <c r="FI163" s="26"/>
      <c r="FJ163" s="26"/>
      <c r="FK163" s="26"/>
      <c r="FL163" s="26"/>
      <c r="FM163" s="26"/>
      <c r="FN163" s="26"/>
      <c r="FO163" s="26"/>
      <c r="FP163" s="26"/>
      <c r="FQ163" s="26"/>
      <c r="FR163" s="26"/>
      <c r="FS163" s="26"/>
      <c r="FT163" s="26"/>
      <c r="FU163" s="26"/>
      <c r="FV163" s="26"/>
      <c r="FW163" s="26"/>
      <c r="FX163" s="26"/>
      <c r="FY163" s="26"/>
      <c r="FZ163" s="26"/>
      <c r="GA163" s="26"/>
      <c r="GB163" s="26"/>
      <c r="GC163" s="26"/>
      <c r="GD163" s="26"/>
      <c r="GE163" s="26"/>
      <c r="GF163" s="26"/>
      <c r="GG163" s="26"/>
      <c r="GH163" s="26"/>
      <c r="GI163" s="26"/>
      <c r="GJ163" s="26"/>
      <c r="GK163" s="26"/>
      <c r="GL163" s="26"/>
      <c r="GM163" s="26"/>
      <c r="GN163" s="26"/>
      <c r="GO163" s="26"/>
      <c r="GP163" s="26"/>
      <c r="GQ163" s="26"/>
      <c r="GR163" s="26"/>
      <c r="GS163" s="26"/>
      <c r="GT163" s="26"/>
      <c r="GU163" s="26"/>
      <c r="GV163" s="26"/>
      <c r="GW163" s="26"/>
      <c r="GX163" s="26"/>
      <c r="GY163" s="26"/>
      <c r="GZ163" s="26"/>
      <c r="HA163" s="26"/>
      <c r="HB163" s="26"/>
      <c r="HC163" s="26"/>
      <c r="HD163" s="26"/>
      <c r="HE163" s="26"/>
      <c r="HF163" s="26"/>
      <c r="HG163" s="26"/>
      <c r="HH163" s="26"/>
      <c r="HI163" s="26"/>
      <c r="HJ163" s="26"/>
      <c r="HK163" s="26"/>
      <c r="HL163" s="26"/>
      <c r="HM163" s="26"/>
      <c r="HN163" s="26"/>
      <c r="HO163" s="26"/>
      <c r="HP163" s="26"/>
      <c r="HQ163" s="26"/>
      <c r="HR163" s="26"/>
      <c r="HS163" s="26"/>
      <c r="HT163" s="26"/>
      <c r="HU163" s="26"/>
      <c r="HV163" s="26"/>
      <c r="HW163" s="26"/>
      <c r="HX163" s="26"/>
      <c r="HY163" s="26"/>
      <c r="HZ163" s="26"/>
      <c r="IA163" s="26"/>
      <c r="IB163" s="26"/>
      <c r="IC163" s="26"/>
      <c r="ID163" s="26"/>
      <c r="IE163" s="26"/>
      <c r="IF163" s="26"/>
      <c r="IG163" s="26"/>
      <c r="IH163" s="26"/>
      <c r="II163" s="26"/>
      <c r="IJ163" s="26"/>
      <c r="IK163" s="26"/>
      <c r="IL163" s="26"/>
      <c r="IM163" s="26"/>
      <c r="IN163" s="26"/>
      <c r="IO163" s="26"/>
      <c r="IP163" s="26"/>
      <c r="IQ163" s="26"/>
      <c r="IR163" s="26"/>
      <c r="IS163" s="26"/>
      <c r="IT163" s="26"/>
      <c r="IU163" s="26"/>
      <c r="IV163" s="26"/>
      <c r="IW163" s="26"/>
      <c r="IX163" s="26"/>
      <c r="IY163" s="26"/>
      <c r="IZ163" s="26"/>
      <c r="JA163" s="26"/>
      <c r="JB163" s="26"/>
      <c r="JC163" s="26"/>
      <c r="JD163" s="26"/>
      <c r="JE163" s="26"/>
      <c r="JF163" s="26"/>
      <c r="JG163" s="26"/>
      <c r="JH163" s="26"/>
      <c r="JI163" s="26"/>
      <c r="JJ163" s="26"/>
      <c r="JK163" s="26"/>
      <c r="JL163" s="26"/>
      <c r="JM163" s="26"/>
      <c r="JN163" s="26"/>
      <c r="JO163" s="26"/>
      <c r="JP163" s="26"/>
      <c r="JQ163" s="26"/>
      <c r="JR163" s="26"/>
      <c r="JS163" s="26"/>
      <c r="JT163" s="26"/>
      <c r="JU163" s="26"/>
      <c r="JV163" s="26"/>
      <c r="JW163" s="26"/>
      <c r="JX163" s="26"/>
      <c r="JY163" s="26"/>
      <c r="JZ163" s="26"/>
      <c r="KA163" s="26"/>
      <c r="KB163" s="26"/>
      <c r="KC163" s="26"/>
      <c r="KD163" s="26"/>
      <c r="KE163" s="26"/>
      <c r="KF163" s="26"/>
      <c r="KG163" s="26"/>
      <c r="KH163" s="26"/>
      <c r="KI163" s="26"/>
      <c r="KJ163" s="26"/>
      <c r="KK163" s="26"/>
      <c r="KL163" s="26"/>
      <c r="KM163" s="26"/>
      <c r="KN163" s="26"/>
      <c r="KO163" s="26"/>
      <c r="KP163" s="26"/>
      <c r="KQ163" s="26"/>
      <c r="KR163" s="26"/>
      <c r="KS163" s="26"/>
      <c r="KT163" s="26"/>
      <c r="KU163" s="26"/>
      <c r="KV163" s="26"/>
      <c r="KW163" s="26"/>
      <c r="KX163" s="26"/>
      <c r="KY163" s="26"/>
      <c r="KZ163" s="26"/>
      <c r="LA163" s="26"/>
      <c r="LB163" s="26"/>
      <c r="LC163" s="26"/>
      <c r="LD163" s="26"/>
      <c r="LE163" s="26"/>
      <c r="LF163" s="26"/>
      <c r="LG163" s="26"/>
      <c r="LH163" s="26"/>
      <c r="LI163" s="26"/>
      <c r="LJ163" s="26"/>
      <c r="LK163" s="26"/>
      <c r="LL163" s="26"/>
      <c r="LM163" s="26"/>
      <c r="LN163" s="26"/>
      <c r="LO163" s="26"/>
      <c r="LP163" s="26"/>
      <c r="LQ163" s="26"/>
      <c r="LR163" s="26"/>
      <c r="LS163" s="26"/>
      <c r="LT163" s="26"/>
      <c r="LU163" s="26"/>
      <c r="LV163" s="26"/>
      <c r="LW163" s="26"/>
      <c r="LX163" s="26"/>
      <c r="LY163" s="26"/>
      <c r="LZ163" s="26"/>
      <c r="MA163" s="26"/>
      <c r="MB163" s="26"/>
      <c r="MC163" s="26"/>
      <c r="MD163" s="26"/>
      <c r="ME163" s="26"/>
      <c r="MF163" s="26"/>
      <c r="MG163" s="26"/>
      <c r="MH163" s="26"/>
      <c r="MI163" s="26"/>
      <c r="MJ163" s="26"/>
      <c r="MK163" s="26"/>
      <c r="ML163" s="26"/>
      <c r="MM163" s="26"/>
      <c r="MN163" s="26"/>
      <c r="MO163" s="26"/>
      <c r="MP163" s="26"/>
      <c r="MQ163" s="26"/>
      <c r="MR163" s="26"/>
      <c r="MS163" s="26"/>
      <c r="MT163" s="26"/>
      <c r="MU163" s="26"/>
      <c r="MV163" s="26"/>
      <c r="MW163" s="26"/>
      <c r="MX163" s="26"/>
      <c r="MY163" s="26"/>
      <c r="MZ163" s="26"/>
      <c r="NA163" s="26"/>
      <c r="NB163" s="26"/>
      <c r="NC163" s="26"/>
      <c r="ND163" s="26"/>
      <c r="NE163" s="26"/>
      <c r="NF163" s="26"/>
      <c r="NG163" s="26"/>
      <c r="NH163" s="26"/>
      <c r="NI163" s="26"/>
      <c r="NJ163" s="26"/>
      <c r="NK163" s="26"/>
      <c r="NL163" s="26"/>
      <c r="NM163" s="26"/>
      <c r="NN163" s="26"/>
      <c r="NO163" s="26"/>
      <c r="NP163" s="26"/>
      <c r="NQ163" s="26"/>
      <c r="NR163" s="26"/>
      <c r="NS163" s="26"/>
      <c r="NT163" s="26"/>
      <c r="NU163" s="26"/>
      <c r="NV163" s="26"/>
      <c r="NW163" s="26"/>
      <c r="NX163" s="26"/>
      <c r="NY163" s="26"/>
      <c r="NZ163" s="26"/>
      <c r="OA163" s="26"/>
      <c r="OB163" s="26"/>
      <c r="OC163" s="26"/>
      <c r="OD163" s="26"/>
      <c r="OE163" s="26"/>
      <c r="OF163" s="26"/>
      <c r="OG163" s="26"/>
      <c r="OH163" s="26"/>
      <c r="OI163" s="26"/>
      <c r="OJ163" s="26"/>
      <c r="OK163" s="26"/>
      <c r="OL163" s="26"/>
      <c r="OM163" s="26"/>
      <c r="ON163" s="26"/>
      <c r="OO163" s="26"/>
      <c r="OP163" s="26"/>
      <c r="OQ163" s="26"/>
      <c r="OR163" s="26"/>
      <c r="OS163" s="26"/>
      <c r="OT163" s="26"/>
      <c r="OU163" s="26"/>
      <c r="OV163" s="26"/>
      <c r="OW163" s="26"/>
      <c r="OX163" s="26"/>
      <c r="OY163" s="26"/>
      <c r="OZ163" s="26"/>
      <c r="PA163" s="26"/>
      <c r="PB163" s="26"/>
      <c r="PC163" s="26"/>
      <c r="PD163" s="26"/>
      <c r="PE163" s="26"/>
      <c r="PF163" s="26"/>
      <c r="PG163" s="26"/>
      <c r="PH163" s="26"/>
      <c r="PI163" s="26"/>
      <c r="PJ163" s="26"/>
      <c r="PK163" s="26"/>
      <c r="PL163" s="26"/>
      <c r="PM163" s="26"/>
      <c r="PN163" s="26"/>
      <c r="PO163" s="26"/>
      <c r="PP163" s="26"/>
      <c r="PQ163" s="26"/>
      <c r="PR163" s="26"/>
      <c r="PS163" s="26"/>
      <c r="PT163" s="26"/>
      <c r="PU163" s="26"/>
      <c r="PV163" s="26"/>
      <c r="PW163" s="26"/>
      <c r="PX163" s="26"/>
      <c r="PY163" s="26"/>
      <c r="PZ163" s="26"/>
      <c r="QA163" s="26"/>
      <c r="QB163" s="26"/>
      <c r="QC163" s="26"/>
      <c r="QD163" s="26"/>
      <c r="QE163" s="26"/>
      <c r="QF163" s="26"/>
      <c r="QG163" s="26"/>
      <c r="QH163" s="26"/>
      <c r="QI163" s="26"/>
      <c r="QJ163" s="26"/>
      <c r="QK163" s="26"/>
      <c r="QL163" s="26"/>
      <c r="QM163" s="26"/>
      <c r="QN163" s="26"/>
      <c r="QO163" s="26"/>
      <c r="QP163" s="26"/>
      <c r="QQ163" s="26"/>
      <c r="QR163" s="26"/>
      <c r="QS163" s="26"/>
      <c r="QT163" s="26"/>
      <c r="QU163" s="26"/>
      <c r="QV163" s="26"/>
      <c r="QW163" s="26"/>
      <c r="QX163" s="26"/>
      <c r="QY163" s="26"/>
      <c r="QZ163" s="26"/>
      <c r="RA163" s="26"/>
      <c r="RB163" s="26"/>
      <c r="RC163" s="26"/>
      <c r="RD163" s="26"/>
      <c r="RE163" s="26"/>
      <c r="RF163" s="26"/>
      <c r="RG163" s="26"/>
      <c r="RH163" s="26"/>
      <c r="RI163" s="26"/>
      <c r="RJ163" s="26"/>
      <c r="RK163" s="26"/>
      <c r="RL163" s="26"/>
      <c r="RM163" s="26"/>
      <c r="RN163" s="26"/>
      <c r="RO163" s="26"/>
      <c r="RP163" s="26"/>
      <c r="RQ163" s="26"/>
      <c r="RR163" s="26"/>
      <c r="RS163" s="26"/>
      <c r="RT163" s="26"/>
      <c r="RU163" s="26"/>
      <c r="RV163" s="26"/>
      <c r="RW163" s="26"/>
      <c r="RX163" s="26"/>
      <c r="RY163" s="26"/>
      <c r="RZ163" s="26"/>
      <c r="SA163" s="26"/>
      <c r="SB163" s="26"/>
      <c r="SC163" s="26"/>
      <c r="SD163" s="26"/>
      <c r="SE163" s="26"/>
      <c r="SF163" s="26"/>
      <c r="SG163" s="26"/>
      <c r="SH163" s="26"/>
      <c r="SI163" s="26"/>
      <c r="SJ163" s="26"/>
      <c r="SK163" s="26"/>
      <c r="SL163" s="26"/>
      <c r="SM163" s="26"/>
      <c r="SN163" s="26"/>
      <c r="SO163" s="26"/>
      <c r="SP163" s="26"/>
      <c r="SQ163" s="26"/>
      <c r="SR163" s="26"/>
      <c r="SS163" s="26"/>
      <c r="ST163" s="26"/>
      <c r="SU163" s="26"/>
      <c r="SV163" s="26"/>
      <c r="SW163" s="26"/>
      <c r="SX163" s="26"/>
      <c r="SY163" s="26"/>
      <c r="SZ163" s="26"/>
      <c r="TA163" s="26"/>
      <c r="TB163" s="26"/>
      <c r="TC163" s="26"/>
      <c r="TD163" s="26"/>
      <c r="TE163" s="26"/>
      <c r="TF163" s="26"/>
      <c r="TG163" s="26"/>
      <c r="TH163" s="26"/>
      <c r="TI163" s="26"/>
      <c r="TJ163" s="26"/>
      <c r="TK163" s="26"/>
      <c r="TL163" s="26"/>
      <c r="TM163" s="26"/>
      <c r="TN163" s="26"/>
      <c r="TO163" s="26"/>
      <c r="TP163" s="26"/>
      <c r="TQ163" s="26"/>
      <c r="TR163" s="26"/>
      <c r="TS163" s="26"/>
      <c r="TT163" s="26"/>
      <c r="TU163" s="26"/>
      <c r="TV163" s="26"/>
      <c r="TW163" s="26"/>
      <c r="TX163" s="26"/>
      <c r="TY163" s="26"/>
      <c r="TZ163" s="26"/>
      <c r="UA163" s="26"/>
      <c r="UB163" s="26"/>
      <c r="UC163" s="26"/>
      <c r="UD163" s="26"/>
      <c r="UE163" s="26"/>
      <c r="UF163" s="26"/>
      <c r="UG163" s="26"/>
      <c r="UH163" s="26"/>
      <c r="UI163" s="26"/>
      <c r="UJ163" s="26"/>
      <c r="UK163" s="26"/>
      <c r="UL163" s="26"/>
      <c r="UM163" s="26"/>
      <c r="UN163" s="26"/>
      <c r="UO163" s="26"/>
      <c r="UP163" s="26"/>
      <c r="UQ163" s="26"/>
      <c r="UR163" s="26"/>
      <c r="US163" s="26"/>
      <c r="UT163" s="26"/>
      <c r="UU163" s="26"/>
      <c r="UV163" s="26"/>
      <c r="UW163" s="26"/>
      <c r="UX163" s="26"/>
      <c r="UY163" s="26"/>
      <c r="UZ163" s="26"/>
      <c r="VA163" s="26"/>
      <c r="VB163" s="26"/>
      <c r="VC163" s="26"/>
      <c r="VD163" s="26"/>
      <c r="VE163" s="26"/>
      <c r="VF163" s="26"/>
      <c r="VG163" s="26"/>
      <c r="VH163" s="26"/>
      <c r="VI163" s="26"/>
      <c r="VJ163" s="26"/>
      <c r="VK163" s="26"/>
      <c r="VL163" s="26"/>
      <c r="VM163" s="26"/>
      <c r="VN163" s="26"/>
      <c r="VO163" s="26"/>
      <c r="VP163" s="26"/>
      <c r="VQ163" s="26"/>
      <c r="VR163" s="26"/>
      <c r="VS163" s="26"/>
      <c r="VT163" s="26"/>
      <c r="VU163" s="26"/>
      <c r="VV163" s="26"/>
      <c r="VW163" s="26"/>
      <c r="VX163" s="26"/>
      <c r="VY163" s="26"/>
      <c r="VZ163" s="26"/>
      <c r="WA163" s="26"/>
      <c r="WB163" s="26"/>
      <c r="WC163" s="26"/>
      <c r="WD163" s="26"/>
      <c r="WE163" s="26"/>
      <c r="WF163" s="26"/>
      <c r="WG163" s="26"/>
      <c r="WH163" s="26"/>
      <c r="WI163" s="26"/>
      <c r="WJ163" s="26"/>
      <c r="WK163" s="26"/>
      <c r="WL163" s="26"/>
      <c r="WM163" s="26"/>
      <c r="WN163" s="26"/>
      <c r="WO163" s="26"/>
      <c r="WP163" s="26"/>
      <c r="WQ163" s="26"/>
      <c r="WR163" s="26"/>
      <c r="WS163" s="26"/>
      <c r="WT163" s="26"/>
      <c r="WU163" s="26"/>
      <c r="WV163" s="26"/>
      <c r="WW163" s="26"/>
      <c r="WX163" s="26"/>
      <c r="WY163" s="26"/>
      <c r="WZ163" s="26"/>
      <c r="XA163" s="26"/>
      <c r="XB163" s="26"/>
      <c r="XC163" s="26"/>
      <c r="XD163" s="26"/>
      <c r="XE163" s="26"/>
      <c r="XF163" s="26"/>
      <c r="XG163" s="26"/>
      <c r="XH163" s="26"/>
      <c r="XI163" s="26"/>
      <c r="XJ163" s="26"/>
      <c r="XK163" s="26"/>
      <c r="XL163" s="26"/>
      <c r="XM163" s="26"/>
      <c r="XN163" s="26"/>
      <c r="XO163" s="26"/>
      <c r="XP163" s="26"/>
      <c r="XQ163" s="26"/>
      <c r="XR163" s="26"/>
      <c r="XS163" s="26"/>
      <c r="XT163" s="26"/>
      <c r="XU163" s="26"/>
      <c r="XV163" s="26"/>
      <c r="XW163" s="26"/>
      <c r="XX163" s="26"/>
      <c r="XY163" s="26"/>
      <c r="XZ163" s="26"/>
      <c r="YA163" s="26"/>
      <c r="YB163" s="26"/>
      <c r="YC163" s="26"/>
      <c r="YD163" s="26"/>
      <c r="YE163" s="26"/>
      <c r="YF163" s="26"/>
      <c r="YG163" s="26"/>
      <c r="YH163" s="26"/>
      <c r="YI163" s="26"/>
      <c r="YJ163" s="26"/>
      <c r="YK163" s="26"/>
      <c r="YL163" s="26"/>
      <c r="YM163" s="26"/>
      <c r="YN163" s="26"/>
      <c r="YO163" s="26"/>
      <c r="YP163" s="26"/>
      <c r="YQ163" s="26"/>
      <c r="YR163" s="26"/>
      <c r="YS163" s="26"/>
      <c r="YT163" s="26"/>
      <c r="YU163" s="26"/>
      <c r="YV163" s="26"/>
      <c r="YW163" s="26"/>
      <c r="YX163" s="26"/>
      <c r="YY163" s="26"/>
      <c r="YZ163" s="26"/>
      <c r="ZA163" s="26"/>
      <c r="ZB163" s="26"/>
      <c r="ZC163" s="26"/>
      <c r="ZD163" s="26"/>
      <c r="ZE163" s="26"/>
      <c r="ZF163" s="26"/>
      <c r="ZG163" s="26"/>
      <c r="ZH163" s="26"/>
      <c r="ZI163" s="26"/>
      <c r="ZJ163" s="26"/>
      <c r="ZK163" s="26"/>
      <c r="ZL163" s="26"/>
      <c r="ZM163" s="26"/>
      <c r="ZN163" s="26"/>
      <c r="ZO163" s="26"/>
      <c r="ZP163" s="26"/>
      <c r="ZQ163" s="26"/>
      <c r="ZR163" s="26"/>
      <c r="ZS163" s="26"/>
      <c r="ZT163" s="26"/>
      <c r="ZU163" s="26"/>
      <c r="ZV163" s="26"/>
      <c r="ZW163" s="26"/>
      <c r="ZX163" s="26"/>
      <c r="ZY163" s="26"/>
      <c r="ZZ163" s="26"/>
      <c r="AAA163" s="26"/>
      <c r="AAB163" s="26"/>
      <c r="AAC163" s="26"/>
      <c r="AAD163" s="26"/>
      <c r="AAE163" s="26"/>
      <c r="AAF163" s="26"/>
      <c r="AAG163" s="26"/>
      <c r="AAH163" s="26"/>
      <c r="AAI163" s="26"/>
      <c r="AAJ163" s="26"/>
      <c r="AAK163" s="26"/>
      <c r="AAL163" s="26"/>
      <c r="AAM163" s="26"/>
      <c r="AAN163" s="26"/>
      <c r="AAO163" s="26"/>
      <c r="AAP163" s="26"/>
      <c r="AAQ163" s="26"/>
      <c r="AAR163" s="26"/>
      <c r="AAS163" s="26"/>
      <c r="AAT163" s="26"/>
      <c r="AAU163" s="26"/>
      <c r="AAV163" s="26"/>
      <c r="AAW163" s="26"/>
      <c r="AAX163" s="26"/>
      <c r="AAY163" s="26"/>
      <c r="AAZ163" s="26"/>
      <c r="ABA163" s="26"/>
      <c r="ABB163" s="26"/>
      <c r="ABC163" s="26"/>
      <c r="ABD163" s="26"/>
      <c r="ABE163" s="26"/>
      <c r="ABF163" s="26"/>
      <c r="ABG163" s="26"/>
      <c r="ABH163" s="26"/>
      <c r="ABI163" s="26"/>
      <c r="ABJ163" s="26"/>
      <c r="ABK163" s="26"/>
      <c r="ABL163" s="26"/>
      <c r="ABM163" s="26"/>
      <c r="ABN163" s="26"/>
      <c r="ABO163" s="26"/>
      <c r="ABP163" s="26"/>
      <c r="ABQ163" s="26"/>
      <c r="ABR163" s="26"/>
      <c r="ABS163" s="26"/>
      <c r="ABT163" s="26"/>
      <c r="ABU163" s="26"/>
      <c r="ABV163" s="26"/>
      <c r="ABW163" s="26"/>
      <c r="ABX163" s="26"/>
      <c r="ABY163" s="26"/>
      <c r="ABZ163" s="26"/>
      <c r="ACA163" s="26"/>
      <c r="ACB163" s="26"/>
      <c r="ACC163" s="26"/>
      <c r="ACD163" s="26"/>
      <c r="ACE163" s="26"/>
      <c r="ACF163" s="26"/>
      <c r="ACG163" s="26"/>
      <c r="ACH163" s="26"/>
      <c r="ACI163" s="26"/>
      <c r="ACJ163" s="26"/>
      <c r="ACK163" s="26"/>
      <c r="ACL163" s="26"/>
      <c r="ACM163" s="26"/>
      <c r="ACN163" s="26"/>
      <c r="ACO163" s="26"/>
      <c r="ACP163" s="26"/>
      <c r="ACQ163" s="26"/>
      <c r="ACR163" s="26"/>
      <c r="ACS163" s="26"/>
      <c r="ACT163" s="26"/>
      <c r="ACU163" s="26"/>
      <c r="ACV163" s="26"/>
      <c r="ACW163" s="26"/>
      <c r="ACX163" s="26"/>
      <c r="ACY163" s="26"/>
      <c r="ACZ163" s="26"/>
      <c r="ADA163" s="26"/>
      <c r="ADB163" s="26"/>
      <c r="ADC163" s="26"/>
      <c r="ADD163" s="26"/>
      <c r="ADE163" s="26"/>
      <c r="ADF163" s="26"/>
      <c r="ADG163" s="26"/>
      <c r="ADH163" s="26"/>
      <c r="ADI163" s="26"/>
      <c r="ADJ163" s="26"/>
      <c r="ADK163" s="26"/>
      <c r="ADL163" s="26"/>
      <c r="ADM163" s="26"/>
      <c r="ADN163" s="26"/>
      <c r="ADO163" s="26"/>
      <c r="ADP163" s="26"/>
      <c r="ADQ163" s="26"/>
      <c r="ADR163" s="26"/>
      <c r="ADS163" s="26"/>
      <c r="ADT163" s="26"/>
      <c r="ADU163" s="26"/>
      <c r="ADV163" s="26"/>
      <c r="ADW163" s="26"/>
      <c r="ADX163" s="26"/>
      <c r="ADY163" s="26"/>
      <c r="ADZ163" s="26"/>
      <c r="AEA163" s="26"/>
      <c r="AEB163" s="26"/>
      <c r="AEC163" s="26"/>
      <c r="AED163" s="26"/>
      <c r="AEE163" s="26"/>
      <c r="AEF163" s="26"/>
      <c r="AEG163" s="26"/>
      <c r="AEH163" s="26"/>
      <c r="AEI163" s="26"/>
      <c r="AEJ163" s="26"/>
      <c r="AEK163" s="26"/>
      <c r="AEL163" s="26"/>
      <c r="AEM163" s="26"/>
      <c r="AEN163" s="26"/>
      <c r="AEO163" s="26"/>
      <c r="AEP163" s="26"/>
      <c r="AEQ163" s="26"/>
      <c r="AER163" s="26"/>
      <c r="AES163" s="26"/>
      <c r="AET163" s="26"/>
      <c r="AEU163" s="26"/>
      <c r="AEV163" s="26"/>
      <c r="AEW163" s="26"/>
      <c r="AEX163" s="26"/>
      <c r="AEY163" s="26"/>
      <c r="AEZ163" s="26"/>
      <c r="AFA163" s="26"/>
      <c r="AFB163" s="26"/>
      <c r="AFC163" s="26"/>
      <c r="AFD163" s="26"/>
      <c r="AFE163" s="26"/>
      <c r="AFF163" s="26"/>
      <c r="AFG163" s="26"/>
      <c r="AFH163" s="26"/>
      <c r="AFI163" s="26"/>
      <c r="AFJ163" s="26"/>
      <c r="AFK163" s="26"/>
      <c r="AFL163" s="26"/>
      <c r="AFM163" s="26"/>
      <c r="AFN163" s="26"/>
      <c r="AFO163" s="26"/>
      <c r="AFP163" s="26"/>
      <c r="AFQ163" s="26"/>
      <c r="AFR163" s="26"/>
      <c r="AFS163" s="26"/>
      <c r="AFT163" s="26"/>
      <c r="AFU163" s="26"/>
      <c r="AFV163" s="26"/>
      <c r="AFW163" s="26"/>
      <c r="AFX163" s="26"/>
      <c r="AFY163" s="26"/>
      <c r="AFZ163" s="26"/>
      <c r="AGA163" s="26"/>
      <c r="AGB163" s="26"/>
      <c r="AGC163" s="26"/>
      <c r="AGD163" s="26"/>
      <c r="AGE163" s="26"/>
      <c r="AGF163" s="26"/>
      <c r="AGG163" s="26"/>
      <c r="AGH163" s="26"/>
      <c r="AGI163" s="26"/>
      <c r="AGJ163" s="26"/>
      <c r="AGK163" s="26"/>
      <c r="AGL163" s="26"/>
      <c r="AGM163" s="26"/>
      <c r="AGN163" s="26"/>
      <c r="AGO163" s="26"/>
      <c r="AGP163" s="26"/>
      <c r="AGQ163" s="26"/>
      <c r="AGR163" s="26"/>
      <c r="AGS163" s="26"/>
      <c r="AGT163" s="26"/>
      <c r="AGU163" s="26"/>
      <c r="AGV163" s="26"/>
      <c r="AGW163" s="26"/>
      <c r="AGX163" s="26"/>
      <c r="AGY163" s="26"/>
      <c r="AGZ163" s="26"/>
      <c r="AHA163" s="26"/>
      <c r="AHB163" s="26"/>
      <c r="AHC163" s="26"/>
      <c r="AHD163" s="26"/>
      <c r="AHE163" s="26"/>
      <c r="AHF163" s="26"/>
      <c r="AHG163" s="26"/>
      <c r="AHH163" s="26"/>
      <c r="AHI163" s="26"/>
      <c r="AHJ163" s="26"/>
      <c r="AHK163" s="26"/>
      <c r="AHL163" s="26"/>
      <c r="AHM163" s="26"/>
      <c r="AHN163" s="26"/>
      <c r="AHO163" s="26"/>
      <c r="AHP163" s="26"/>
      <c r="AHQ163" s="26"/>
      <c r="AHR163" s="26"/>
      <c r="AHS163" s="26"/>
      <c r="AHT163" s="26"/>
      <c r="AHU163" s="26"/>
      <c r="AHV163" s="26"/>
      <c r="AHW163" s="26"/>
      <c r="AHX163" s="26"/>
      <c r="AHY163" s="26"/>
      <c r="AHZ163" s="26"/>
      <c r="AIA163" s="26"/>
      <c r="AIB163" s="26"/>
      <c r="AIC163" s="26"/>
      <c r="AID163" s="26"/>
      <c r="AIE163" s="26"/>
      <c r="AIF163" s="26"/>
      <c r="AIG163" s="26"/>
      <c r="AIH163" s="26"/>
      <c r="AII163" s="26"/>
      <c r="AIJ163" s="26"/>
      <c r="AIK163" s="26"/>
      <c r="AIL163" s="26"/>
      <c r="AIM163" s="26"/>
      <c r="AIN163" s="26"/>
      <c r="AIO163" s="26"/>
      <c r="AIP163" s="26"/>
      <c r="AIQ163" s="26"/>
      <c r="AIR163" s="26"/>
      <c r="AIS163" s="26"/>
      <c r="AIT163" s="26"/>
      <c r="AIU163" s="26"/>
      <c r="AIV163" s="26"/>
      <c r="AIW163" s="26"/>
      <c r="AIX163" s="26"/>
      <c r="AIY163" s="26"/>
      <c r="AIZ163" s="26"/>
      <c r="AJA163" s="26"/>
      <c r="AJB163" s="26"/>
      <c r="AJC163" s="26"/>
      <c r="AJD163" s="26"/>
      <c r="AJE163" s="26"/>
      <c r="AJF163" s="26"/>
      <c r="AJG163" s="26"/>
      <c r="AJH163" s="26"/>
      <c r="AJI163" s="26"/>
      <c r="AJJ163" s="26"/>
      <c r="AJK163" s="26"/>
      <c r="AJL163" s="26"/>
      <c r="AJM163" s="26"/>
      <c r="AJN163" s="26"/>
      <c r="AJO163" s="26"/>
      <c r="AJP163" s="26"/>
      <c r="AJQ163" s="26"/>
      <c r="AJR163" s="26"/>
      <c r="AJS163" s="26"/>
      <c r="AJT163" s="26"/>
      <c r="AJU163" s="26"/>
      <c r="AJV163" s="26"/>
      <c r="AJW163" s="26"/>
      <c r="AJX163" s="26"/>
      <c r="AJY163" s="26"/>
      <c r="AJZ163" s="26"/>
      <c r="AKA163" s="26"/>
      <c r="AKB163" s="26"/>
      <c r="AKC163" s="26"/>
      <c r="AKD163" s="26"/>
      <c r="AKE163" s="26"/>
      <c r="AKF163" s="26"/>
      <c r="AKG163" s="26"/>
      <c r="AKH163" s="26"/>
      <c r="AKI163" s="26"/>
      <c r="AKJ163" s="26"/>
      <c r="AKK163" s="26"/>
      <c r="AKL163" s="26"/>
      <c r="AKM163" s="26"/>
      <c r="AKN163" s="26"/>
      <c r="AKO163" s="26"/>
      <c r="AKP163" s="26"/>
      <c r="AKQ163" s="26"/>
      <c r="AKR163" s="26"/>
      <c r="AKS163" s="26"/>
      <c r="AKT163" s="26"/>
      <c r="AKU163" s="26"/>
      <c r="AKV163" s="26"/>
      <c r="AKW163" s="26"/>
      <c r="AKX163" s="26"/>
      <c r="AKY163" s="26"/>
      <c r="AKZ163" s="26"/>
      <c r="ALA163" s="26"/>
      <c r="ALB163" s="26"/>
      <c r="ALC163" s="26"/>
      <c r="ALD163" s="26"/>
      <c r="ALE163" s="26"/>
      <c r="ALF163" s="26"/>
      <c r="ALG163" s="26"/>
      <c r="ALH163" s="26"/>
      <c r="ALI163" s="26"/>
      <c r="ALJ163" s="26"/>
      <c r="ALK163" s="26"/>
      <c r="ALL163" s="26"/>
      <c r="ALM163" s="26"/>
      <c r="ALN163" s="26"/>
      <c r="ALO163" s="26"/>
      <c r="ALP163" s="26"/>
      <c r="ALQ163" s="26"/>
      <c r="ALR163" s="26"/>
      <c r="ALS163" s="26"/>
      <c r="ALT163" s="26"/>
      <c r="ALU163" s="26"/>
      <c r="ALV163" s="26"/>
      <c r="ALW163" s="26"/>
      <c r="ALX163" s="26"/>
      <c r="ALY163" s="26"/>
      <c r="ALZ163" s="26"/>
      <c r="AMA163" s="26"/>
      <c r="AMB163" s="26"/>
      <c r="AMC163" s="26"/>
      <c r="AMD163" s="26"/>
      <c r="AME163" s="26"/>
      <c r="AMF163" s="26"/>
      <c r="AMG163" s="26"/>
      <c r="AMH163" s="26"/>
      <c r="AMI163" s="26"/>
      <c r="AMJ163" s="26"/>
    </row>
    <row r="164" spans="1:1024" s="32" customFormat="1" ht="12.75">
      <c r="A164" s="111"/>
      <c r="B164" s="59"/>
      <c r="C164" s="345"/>
      <c r="D164" s="518"/>
      <c r="E164" s="362"/>
      <c r="F164" s="362"/>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6"/>
      <c r="DE164" s="26"/>
      <c r="DF164" s="26"/>
      <c r="DG164" s="26"/>
      <c r="DH164" s="26"/>
      <c r="DI164" s="26"/>
      <c r="DJ164" s="26"/>
      <c r="DK164" s="26"/>
      <c r="DL164" s="26"/>
      <c r="DM164" s="26"/>
      <c r="DN164" s="26"/>
      <c r="DO164" s="26"/>
      <c r="DP164" s="26"/>
      <c r="DQ164" s="26"/>
      <c r="DR164" s="26"/>
      <c r="DS164" s="26"/>
      <c r="DT164" s="26"/>
      <c r="DU164" s="26"/>
      <c r="DV164" s="26"/>
      <c r="DW164" s="26"/>
      <c r="DX164" s="26"/>
      <c r="DY164" s="26"/>
      <c r="DZ164" s="26"/>
      <c r="EA164" s="26"/>
      <c r="EB164" s="26"/>
      <c r="EC164" s="26"/>
      <c r="ED164" s="26"/>
      <c r="EE164" s="26"/>
      <c r="EF164" s="26"/>
      <c r="EG164" s="26"/>
      <c r="EH164" s="26"/>
      <c r="EI164" s="26"/>
      <c r="EJ164" s="26"/>
      <c r="EK164" s="26"/>
      <c r="EL164" s="26"/>
      <c r="EM164" s="26"/>
      <c r="EN164" s="26"/>
      <c r="EO164" s="26"/>
      <c r="EP164" s="26"/>
      <c r="EQ164" s="26"/>
      <c r="ER164" s="26"/>
      <c r="ES164" s="26"/>
      <c r="ET164" s="26"/>
      <c r="EU164" s="26"/>
      <c r="EV164" s="26"/>
      <c r="EW164" s="26"/>
      <c r="EX164" s="26"/>
      <c r="EY164" s="26"/>
      <c r="EZ164" s="26"/>
      <c r="FA164" s="26"/>
      <c r="FB164" s="26"/>
      <c r="FC164" s="26"/>
      <c r="FD164" s="26"/>
      <c r="FE164" s="26"/>
      <c r="FF164" s="26"/>
      <c r="FG164" s="26"/>
      <c r="FH164" s="26"/>
      <c r="FI164" s="26"/>
      <c r="FJ164" s="26"/>
      <c r="FK164" s="26"/>
      <c r="FL164" s="26"/>
      <c r="FM164" s="26"/>
      <c r="FN164" s="26"/>
      <c r="FO164" s="26"/>
      <c r="FP164" s="26"/>
      <c r="FQ164" s="26"/>
      <c r="FR164" s="26"/>
      <c r="FS164" s="26"/>
      <c r="FT164" s="26"/>
      <c r="FU164" s="26"/>
      <c r="FV164" s="26"/>
      <c r="FW164" s="26"/>
      <c r="FX164" s="26"/>
      <c r="FY164" s="26"/>
      <c r="FZ164" s="26"/>
      <c r="GA164" s="26"/>
      <c r="GB164" s="26"/>
      <c r="GC164" s="26"/>
      <c r="GD164" s="26"/>
      <c r="GE164" s="26"/>
      <c r="GF164" s="26"/>
      <c r="GG164" s="26"/>
      <c r="GH164" s="26"/>
      <c r="GI164" s="26"/>
      <c r="GJ164" s="26"/>
      <c r="GK164" s="26"/>
      <c r="GL164" s="26"/>
      <c r="GM164" s="26"/>
      <c r="GN164" s="26"/>
      <c r="GO164" s="26"/>
      <c r="GP164" s="26"/>
      <c r="GQ164" s="26"/>
      <c r="GR164" s="26"/>
      <c r="GS164" s="26"/>
      <c r="GT164" s="26"/>
      <c r="GU164" s="26"/>
      <c r="GV164" s="26"/>
      <c r="GW164" s="26"/>
      <c r="GX164" s="26"/>
      <c r="GY164" s="26"/>
      <c r="GZ164" s="26"/>
      <c r="HA164" s="26"/>
      <c r="HB164" s="26"/>
      <c r="HC164" s="26"/>
      <c r="HD164" s="26"/>
      <c r="HE164" s="26"/>
      <c r="HF164" s="26"/>
      <c r="HG164" s="26"/>
      <c r="HH164" s="26"/>
      <c r="HI164" s="26"/>
      <c r="HJ164" s="26"/>
      <c r="HK164" s="26"/>
      <c r="HL164" s="26"/>
      <c r="HM164" s="26"/>
      <c r="HN164" s="26"/>
      <c r="HO164" s="26"/>
      <c r="HP164" s="26"/>
      <c r="HQ164" s="26"/>
      <c r="HR164" s="26"/>
      <c r="HS164" s="26"/>
      <c r="HT164" s="26"/>
      <c r="HU164" s="26"/>
      <c r="HV164" s="26"/>
      <c r="HW164" s="26"/>
      <c r="HX164" s="26"/>
      <c r="HY164" s="26"/>
      <c r="HZ164" s="26"/>
      <c r="IA164" s="26"/>
      <c r="IB164" s="26"/>
      <c r="IC164" s="26"/>
      <c r="ID164" s="26"/>
      <c r="IE164" s="26"/>
      <c r="IF164" s="26"/>
      <c r="IG164" s="26"/>
      <c r="IH164" s="26"/>
      <c r="II164" s="26"/>
      <c r="IJ164" s="26"/>
      <c r="IK164" s="26"/>
      <c r="IL164" s="26"/>
      <c r="IM164" s="26"/>
      <c r="IN164" s="26"/>
      <c r="IO164" s="26"/>
      <c r="IP164" s="26"/>
      <c r="IQ164" s="26"/>
      <c r="IR164" s="26"/>
      <c r="IS164" s="26"/>
      <c r="IT164" s="26"/>
      <c r="IU164" s="26"/>
      <c r="IV164" s="26"/>
      <c r="IW164" s="26"/>
      <c r="IX164" s="26"/>
      <c r="IY164" s="26"/>
      <c r="IZ164" s="26"/>
      <c r="JA164" s="26"/>
      <c r="JB164" s="26"/>
      <c r="JC164" s="26"/>
      <c r="JD164" s="26"/>
      <c r="JE164" s="26"/>
      <c r="JF164" s="26"/>
      <c r="JG164" s="26"/>
      <c r="JH164" s="26"/>
      <c r="JI164" s="26"/>
      <c r="JJ164" s="26"/>
      <c r="JK164" s="26"/>
      <c r="JL164" s="26"/>
      <c r="JM164" s="26"/>
      <c r="JN164" s="26"/>
      <c r="JO164" s="26"/>
      <c r="JP164" s="26"/>
      <c r="JQ164" s="26"/>
      <c r="JR164" s="26"/>
      <c r="JS164" s="26"/>
      <c r="JT164" s="26"/>
      <c r="JU164" s="26"/>
      <c r="JV164" s="26"/>
      <c r="JW164" s="26"/>
      <c r="JX164" s="26"/>
      <c r="JY164" s="26"/>
      <c r="JZ164" s="26"/>
      <c r="KA164" s="26"/>
      <c r="KB164" s="26"/>
      <c r="KC164" s="26"/>
      <c r="KD164" s="26"/>
      <c r="KE164" s="26"/>
      <c r="KF164" s="26"/>
      <c r="KG164" s="26"/>
      <c r="KH164" s="26"/>
      <c r="KI164" s="26"/>
      <c r="KJ164" s="26"/>
      <c r="KK164" s="26"/>
      <c r="KL164" s="26"/>
      <c r="KM164" s="26"/>
      <c r="KN164" s="26"/>
      <c r="KO164" s="26"/>
      <c r="KP164" s="26"/>
      <c r="KQ164" s="26"/>
      <c r="KR164" s="26"/>
      <c r="KS164" s="26"/>
      <c r="KT164" s="26"/>
      <c r="KU164" s="26"/>
      <c r="KV164" s="26"/>
      <c r="KW164" s="26"/>
      <c r="KX164" s="26"/>
      <c r="KY164" s="26"/>
      <c r="KZ164" s="26"/>
      <c r="LA164" s="26"/>
      <c r="LB164" s="26"/>
      <c r="LC164" s="26"/>
      <c r="LD164" s="26"/>
      <c r="LE164" s="26"/>
      <c r="LF164" s="26"/>
      <c r="LG164" s="26"/>
      <c r="LH164" s="26"/>
      <c r="LI164" s="26"/>
      <c r="LJ164" s="26"/>
      <c r="LK164" s="26"/>
      <c r="LL164" s="26"/>
      <c r="LM164" s="26"/>
      <c r="LN164" s="26"/>
      <c r="LO164" s="26"/>
      <c r="LP164" s="26"/>
      <c r="LQ164" s="26"/>
      <c r="LR164" s="26"/>
      <c r="LS164" s="26"/>
      <c r="LT164" s="26"/>
      <c r="LU164" s="26"/>
      <c r="LV164" s="26"/>
      <c r="LW164" s="26"/>
      <c r="LX164" s="26"/>
      <c r="LY164" s="26"/>
      <c r="LZ164" s="26"/>
      <c r="MA164" s="26"/>
      <c r="MB164" s="26"/>
      <c r="MC164" s="26"/>
      <c r="MD164" s="26"/>
      <c r="ME164" s="26"/>
      <c r="MF164" s="26"/>
      <c r="MG164" s="26"/>
      <c r="MH164" s="26"/>
      <c r="MI164" s="26"/>
      <c r="MJ164" s="26"/>
      <c r="MK164" s="26"/>
      <c r="ML164" s="26"/>
      <c r="MM164" s="26"/>
      <c r="MN164" s="26"/>
      <c r="MO164" s="26"/>
      <c r="MP164" s="26"/>
      <c r="MQ164" s="26"/>
      <c r="MR164" s="26"/>
      <c r="MS164" s="26"/>
      <c r="MT164" s="26"/>
      <c r="MU164" s="26"/>
      <c r="MV164" s="26"/>
      <c r="MW164" s="26"/>
      <c r="MX164" s="26"/>
      <c r="MY164" s="26"/>
      <c r="MZ164" s="26"/>
      <c r="NA164" s="26"/>
      <c r="NB164" s="26"/>
      <c r="NC164" s="26"/>
      <c r="ND164" s="26"/>
      <c r="NE164" s="26"/>
      <c r="NF164" s="26"/>
      <c r="NG164" s="26"/>
      <c r="NH164" s="26"/>
      <c r="NI164" s="26"/>
      <c r="NJ164" s="26"/>
      <c r="NK164" s="26"/>
      <c r="NL164" s="26"/>
      <c r="NM164" s="26"/>
      <c r="NN164" s="26"/>
      <c r="NO164" s="26"/>
      <c r="NP164" s="26"/>
      <c r="NQ164" s="26"/>
      <c r="NR164" s="26"/>
      <c r="NS164" s="26"/>
      <c r="NT164" s="26"/>
      <c r="NU164" s="26"/>
      <c r="NV164" s="26"/>
      <c r="NW164" s="26"/>
      <c r="NX164" s="26"/>
      <c r="NY164" s="26"/>
      <c r="NZ164" s="26"/>
      <c r="OA164" s="26"/>
      <c r="OB164" s="26"/>
      <c r="OC164" s="26"/>
      <c r="OD164" s="26"/>
      <c r="OE164" s="26"/>
      <c r="OF164" s="26"/>
      <c r="OG164" s="26"/>
      <c r="OH164" s="26"/>
      <c r="OI164" s="26"/>
      <c r="OJ164" s="26"/>
      <c r="OK164" s="26"/>
      <c r="OL164" s="26"/>
      <c r="OM164" s="26"/>
      <c r="ON164" s="26"/>
      <c r="OO164" s="26"/>
      <c r="OP164" s="26"/>
      <c r="OQ164" s="26"/>
      <c r="OR164" s="26"/>
      <c r="OS164" s="26"/>
      <c r="OT164" s="26"/>
      <c r="OU164" s="26"/>
      <c r="OV164" s="26"/>
      <c r="OW164" s="26"/>
      <c r="OX164" s="26"/>
      <c r="OY164" s="26"/>
      <c r="OZ164" s="26"/>
      <c r="PA164" s="26"/>
      <c r="PB164" s="26"/>
      <c r="PC164" s="26"/>
      <c r="PD164" s="26"/>
      <c r="PE164" s="26"/>
      <c r="PF164" s="26"/>
      <c r="PG164" s="26"/>
      <c r="PH164" s="26"/>
      <c r="PI164" s="26"/>
      <c r="PJ164" s="26"/>
      <c r="PK164" s="26"/>
      <c r="PL164" s="26"/>
      <c r="PM164" s="26"/>
      <c r="PN164" s="26"/>
      <c r="PO164" s="26"/>
      <c r="PP164" s="26"/>
      <c r="PQ164" s="26"/>
      <c r="PR164" s="26"/>
      <c r="PS164" s="26"/>
      <c r="PT164" s="26"/>
      <c r="PU164" s="26"/>
      <c r="PV164" s="26"/>
      <c r="PW164" s="26"/>
      <c r="PX164" s="26"/>
      <c r="PY164" s="26"/>
      <c r="PZ164" s="26"/>
      <c r="QA164" s="26"/>
      <c r="QB164" s="26"/>
      <c r="QC164" s="26"/>
      <c r="QD164" s="26"/>
      <c r="QE164" s="26"/>
      <c r="QF164" s="26"/>
      <c r="QG164" s="26"/>
      <c r="QH164" s="26"/>
      <c r="QI164" s="26"/>
      <c r="QJ164" s="26"/>
      <c r="QK164" s="26"/>
      <c r="QL164" s="26"/>
      <c r="QM164" s="26"/>
      <c r="QN164" s="26"/>
      <c r="QO164" s="26"/>
      <c r="QP164" s="26"/>
      <c r="QQ164" s="26"/>
      <c r="QR164" s="26"/>
      <c r="QS164" s="26"/>
      <c r="QT164" s="26"/>
      <c r="QU164" s="26"/>
      <c r="QV164" s="26"/>
      <c r="QW164" s="26"/>
      <c r="QX164" s="26"/>
      <c r="QY164" s="26"/>
      <c r="QZ164" s="26"/>
      <c r="RA164" s="26"/>
      <c r="RB164" s="26"/>
      <c r="RC164" s="26"/>
      <c r="RD164" s="26"/>
      <c r="RE164" s="26"/>
      <c r="RF164" s="26"/>
      <c r="RG164" s="26"/>
      <c r="RH164" s="26"/>
      <c r="RI164" s="26"/>
      <c r="RJ164" s="26"/>
      <c r="RK164" s="26"/>
      <c r="RL164" s="26"/>
      <c r="RM164" s="26"/>
      <c r="RN164" s="26"/>
      <c r="RO164" s="26"/>
      <c r="RP164" s="26"/>
      <c r="RQ164" s="26"/>
      <c r="RR164" s="26"/>
      <c r="RS164" s="26"/>
      <c r="RT164" s="26"/>
      <c r="RU164" s="26"/>
      <c r="RV164" s="26"/>
      <c r="RW164" s="26"/>
      <c r="RX164" s="26"/>
      <c r="RY164" s="26"/>
      <c r="RZ164" s="26"/>
      <c r="SA164" s="26"/>
      <c r="SB164" s="26"/>
      <c r="SC164" s="26"/>
      <c r="SD164" s="26"/>
      <c r="SE164" s="26"/>
      <c r="SF164" s="26"/>
      <c r="SG164" s="26"/>
      <c r="SH164" s="26"/>
      <c r="SI164" s="26"/>
      <c r="SJ164" s="26"/>
      <c r="SK164" s="26"/>
      <c r="SL164" s="26"/>
      <c r="SM164" s="26"/>
      <c r="SN164" s="26"/>
      <c r="SO164" s="26"/>
      <c r="SP164" s="26"/>
      <c r="SQ164" s="26"/>
      <c r="SR164" s="26"/>
      <c r="SS164" s="26"/>
      <c r="ST164" s="26"/>
      <c r="SU164" s="26"/>
      <c r="SV164" s="26"/>
      <c r="SW164" s="26"/>
      <c r="SX164" s="26"/>
      <c r="SY164" s="26"/>
      <c r="SZ164" s="26"/>
      <c r="TA164" s="26"/>
      <c r="TB164" s="26"/>
      <c r="TC164" s="26"/>
      <c r="TD164" s="26"/>
      <c r="TE164" s="26"/>
      <c r="TF164" s="26"/>
      <c r="TG164" s="26"/>
      <c r="TH164" s="26"/>
      <c r="TI164" s="26"/>
      <c r="TJ164" s="26"/>
      <c r="TK164" s="26"/>
      <c r="TL164" s="26"/>
      <c r="TM164" s="26"/>
      <c r="TN164" s="26"/>
      <c r="TO164" s="26"/>
      <c r="TP164" s="26"/>
      <c r="TQ164" s="26"/>
      <c r="TR164" s="26"/>
      <c r="TS164" s="26"/>
      <c r="TT164" s="26"/>
      <c r="TU164" s="26"/>
      <c r="TV164" s="26"/>
      <c r="TW164" s="26"/>
      <c r="TX164" s="26"/>
      <c r="TY164" s="26"/>
      <c r="TZ164" s="26"/>
      <c r="UA164" s="26"/>
      <c r="UB164" s="26"/>
      <c r="UC164" s="26"/>
      <c r="UD164" s="26"/>
      <c r="UE164" s="26"/>
      <c r="UF164" s="26"/>
      <c r="UG164" s="26"/>
      <c r="UH164" s="26"/>
      <c r="UI164" s="26"/>
      <c r="UJ164" s="26"/>
      <c r="UK164" s="26"/>
      <c r="UL164" s="26"/>
      <c r="UM164" s="26"/>
      <c r="UN164" s="26"/>
      <c r="UO164" s="26"/>
      <c r="UP164" s="26"/>
      <c r="UQ164" s="26"/>
      <c r="UR164" s="26"/>
      <c r="US164" s="26"/>
      <c r="UT164" s="26"/>
      <c r="UU164" s="26"/>
      <c r="UV164" s="26"/>
      <c r="UW164" s="26"/>
      <c r="UX164" s="26"/>
      <c r="UY164" s="26"/>
      <c r="UZ164" s="26"/>
      <c r="VA164" s="26"/>
      <c r="VB164" s="26"/>
      <c r="VC164" s="26"/>
      <c r="VD164" s="26"/>
      <c r="VE164" s="26"/>
      <c r="VF164" s="26"/>
      <c r="VG164" s="26"/>
      <c r="VH164" s="26"/>
      <c r="VI164" s="26"/>
      <c r="VJ164" s="26"/>
      <c r="VK164" s="26"/>
      <c r="VL164" s="26"/>
      <c r="VM164" s="26"/>
      <c r="VN164" s="26"/>
      <c r="VO164" s="26"/>
      <c r="VP164" s="26"/>
      <c r="VQ164" s="26"/>
      <c r="VR164" s="26"/>
      <c r="VS164" s="26"/>
      <c r="VT164" s="26"/>
      <c r="VU164" s="26"/>
      <c r="VV164" s="26"/>
      <c r="VW164" s="26"/>
      <c r="VX164" s="26"/>
      <c r="VY164" s="26"/>
      <c r="VZ164" s="26"/>
      <c r="WA164" s="26"/>
      <c r="WB164" s="26"/>
      <c r="WC164" s="26"/>
      <c r="WD164" s="26"/>
      <c r="WE164" s="26"/>
      <c r="WF164" s="26"/>
      <c r="WG164" s="26"/>
      <c r="WH164" s="26"/>
      <c r="WI164" s="26"/>
      <c r="WJ164" s="26"/>
      <c r="WK164" s="26"/>
      <c r="WL164" s="26"/>
      <c r="WM164" s="26"/>
      <c r="WN164" s="26"/>
      <c r="WO164" s="26"/>
      <c r="WP164" s="26"/>
      <c r="WQ164" s="26"/>
      <c r="WR164" s="26"/>
      <c r="WS164" s="26"/>
      <c r="WT164" s="26"/>
      <c r="WU164" s="26"/>
      <c r="WV164" s="26"/>
      <c r="WW164" s="26"/>
      <c r="WX164" s="26"/>
      <c r="WY164" s="26"/>
      <c r="WZ164" s="26"/>
      <c r="XA164" s="26"/>
      <c r="XB164" s="26"/>
      <c r="XC164" s="26"/>
      <c r="XD164" s="26"/>
      <c r="XE164" s="26"/>
      <c r="XF164" s="26"/>
      <c r="XG164" s="26"/>
      <c r="XH164" s="26"/>
      <c r="XI164" s="26"/>
      <c r="XJ164" s="26"/>
      <c r="XK164" s="26"/>
      <c r="XL164" s="26"/>
      <c r="XM164" s="26"/>
      <c r="XN164" s="26"/>
      <c r="XO164" s="26"/>
      <c r="XP164" s="26"/>
      <c r="XQ164" s="26"/>
      <c r="XR164" s="26"/>
      <c r="XS164" s="26"/>
      <c r="XT164" s="26"/>
      <c r="XU164" s="26"/>
      <c r="XV164" s="26"/>
      <c r="XW164" s="26"/>
      <c r="XX164" s="26"/>
      <c r="XY164" s="26"/>
      <c r="XZ164" s="26"/>
      <c r="YA164" s="26"/>
      <c r="YB164" s="26"/>
      <c r="YC164" s="26"/>
      <c r="YD164" s="26"/>
      <c r="YE164" s="26"/>
      <c r="YF164" s="26"/>
      <c r="YG164" s="26"/>
      <c r="YH164" s="26"/>
      <c r="YI164" s="26"/>
      <c r="YJ164" s="26"/>
      <c r="YK164" s="26"/>
      <c r="YL164" s="26"/>
      <c r="YM164" s="26"/>
      <c r="YN164" s="26"/>
      <c r="YO164" s="26"/>
      <c r="YP164" s="26"/>
      <c r="YQ164" s="26"/>
      <c r="YR164" s="26"/>
      <c r="YS164" s="26"/>
      <c r="YT164" s="26"/>
      <c r="YU164" s="26"/>
      <c r="YV164" s="26"/>
      <c r="YW164" s="26"/>
      <c r="YX164" s="26"/>
      <c r="YY164" s="26"/>
      <c r="YZ164" s="26"/>
      <c r="ZA164" s="26"/>
      <c r="ZB164" s="26"/>
      <c r="ZC164" s="26"/>
      <c r="ZD164" s="26"/>
      <c r="ZE164" s="26"/>
      <c r="ZF164" s="26"/>
      <c r="ZG164" s="26"/>
      <c r="ZH164" s="26"/>
      <c r="ZI164" s="26"/>
      <c r="ZJ164" s="26"/>
      <c r="ZK164" s="26"/>
      <c r="ZL164" s="26"/>
      <c r="ZM164" s="26"/>
      <c r="ZN164" s="26"/>
      <c r="ZO164" s="26"/>
      <c r="ZP164" s="26"/>
      <c r="ZQ164" s="26"/>
      <c r="ZR164" s="26"/>
      <c r="ZS164" s="26"/>
      <c r="ZT164" s="26"/>
      <c r="ZU164" s="26"/>
      <c r="ZV164" s="26"/>
      <c r="ZW164" s="26"/>
      <c r="ZX164" s="26"/>
      <c r="ZY164" s="26"/>
      <c r="ZZ164" s="26"/>
      <c r="AAA164" s="26"/>
      <c r="AAB164" s="26"/>
      <c r="AAC164" s="26"/>
      <c r="AAD164" s="26"/>
      <c r="AAE164" s="26"/>
      <c r="AAF164" s="26"/>
      <c r="AAG164" s="26"/>
      <c r="AAH164" s="26"/>
      <c r="AAI164" s="26"/>
      <c r="AAJ164" s="26"/>
      <c r="AAK164" s="26"/>
      <c r="AAL164" s="26"/>
      <c r="AAM164" s="26"/>
      <c r="AAN164" s="26"/>
      <c r="AAO164" s="26"/>
      <c r="AAP164" s="26"/>
      <c r="AAQ164" s="26"/>
      <c r="AAR164" s="26"/>
      <c r="AAS164" s="26"/>
      <c r="AAT164" s="26"/>
      <c r="AAU164" s="26"/>
      <c r="AAV164" s="26"/>
      <c r="AAW164" s="26"/>
      <c r="AAX164" s="26"/>
      <c r="AAY164" s="26"/>
      <c r="AAZ164" s="26"/>
      <c r="ABA164" s="26"/>
      <c r="ABB164" s="26"/>
      <c r="ABC164" s="26"/>
      <c r="ABD164" s="26"/>
      <c r="ABE164" s="26"/>
      <c r="ABF164" s="26"/>
      <c r="ABG164" s="26"/>
      <c r="ABH164" s="26"/>
      <c r="ABI164" s="26"/>
      <c r="ABJ164" s="26"/>
      <c r="ABK164" s="26"/>
      <c r="ABL164" s="26"/>
      <c r="ABM164" s="26"/>
      <c r="ABN164" s="26"/>
      <c r="ABO164" s="26"/>
      <c r="ABP164" s="26"/>
      <c r="ABQ164" s="26"/>
      <c r="ABR164" s="26"/>
      <c r="ABS164" s="26"/>
      <c r="ABT164" s="26"/>
      <c r="ABU164" s="26"/>
      <c r="ABV164" s="26"/>
      <c r="ABW164" s="26"/>
      <c r="ABX164" s="26"/>
      <c r="ABY164" s="26"/>
      <c r="ABZ164" s="26"/>
      <c r="ACA164" s="26"/>
      <c r="ACB164" s="26"/>
      <c r="ACC164" s="26"/>
      <c r="ACD164" s="26"/>
      <c r="ACE164" s="26"/>
      <c r="ACF164" s="26"/>
      <c r="ACG164" s="26"/>
      <c r="ACH164" s="26"/>
      <c r="ACI164" s="26"/>
      <c r="ACJ164" s="26"/>
      <c r="ACK164" s="26"/>
      <c r="ACL164" s="26"/>
      <c r="ACM164" s="26"/>
      <c r="ACN164" s="26"/>
      <c r="ACO164" s="26"/>
      <c r="ACP164" s="26"/>
      <c r="ACQ164" s="26"/>
      <c r="ACR164" s="26"/>
      <c r="ACS164" s="26"/>
      <c r="ACT164" s="26"/>
      <c r="ACU164" s="26"/>
      <c r="ACV164" s="26"/>
      <c r="ACW164" s="26"/>
      <c r="ACX164" s="26"/>
      <c r="ACY164" s="26"/>
      <c r="ACZ164" s="26"/>
      <c r="ADA164" s="26"/>
      <c r="ADB164" s="26"/>
      <c r="ADC164" s="26"/>
      <c r="ADD164" s="26"/>
      <c r="ADE164" s="26"/>
      <c r="ADF164" s="26"/>
      <c r="ADG164" s="26"/>
      <c r="ADH164" s="26"/>
      <c r="ADI164" s="26"/>
      <c r="ADJ164" s="26"/>
      <c r="ADK164" s="26"/>
      <c r="ADL164" s="26"/>
      <c r="ADM164" s="26"/>
      <c r="ADN164" s="26"/>
      <c r="ADO164" s="26"/>
      <c r="ADP164" s="26"/>
      <c r="ADQ164" s="26"/>
      <c r="ADR164" s="26"/>
      <c r="ADS164" s="26"/>
      <c r="ADT164" s="26"/>
      <c r="ADU164" s="26"/>
      <c r="ADV164" s="26"/>
      <c r="ADW164" s="26"/>
      <c r="ADX164" s="26"/>
      <c r="ADY164" s="26"/>
      <c r="ADZ164" s="26"/>
      <c r="AEA164" s="26"/>
      <c r="AEB164" s="26"/>
      <c r="AEC164" s="26"/>
      <c r="AED164" s="26"/>
      <c r="AEE164" s="26"/>
      <c r="AEF164" s="26"/>
      <c r="AEG164" s="26"/>
      <c r="AEH164" s="26"/>
      <c r="AEI164" s="26"/>
      <c r="AEJ164" s="26"/>
      <c r="AEK164" s="26"/>
      <c r="AEL164" s="26"/>
      <c r="AEM164" s="26"/>
      <c r="AEN164" s="26"/>
      <c r="AEO164" s="26"/>
      <c r="AEP164" s="26"/>
      <c r="AEQ164" s="26"/>
      <c r="AER164" s="26"/>
      <c r="AES164" s="26"/>
      <c r="AET164" s="26"/>
      <c r="AEU164" s="26"/>
      <c r="AEV164" s="26"/>
      <c r="AEW164" s="26"/>
      <c r="AEX164" s="26"/>
      <c r="AEY164" s="26"/>
      <c r="AEZ164" s="26"/>
      <c r="AFA164" s="26"/>
      <c r="AFB164" s="26"/>
      <c r="AFC164" s="26"/>
      <c r="AFD164" s="26"/>
      <c r="AFE164" s="26"/>
      <c r="AFF164" s="26"/>
      <c r="AFG164" s="26"/>
      <c r="AFH164" s="26"/>
      <c r="AFI164" s="26"/>
      <c r="AFJ164" s="26"/>
      <c r="AFK164" s="26"/>
      <c r="AFL164" s="26"/>
      <c r="AFM164" s="26"/>
      <c r="AFN164" s="26"/>
      <c r="AFO164" s="26"/>
      <c r="AFP164" s="26"/>
      <c r="AFQ164" s="26"/>
      <c r="AFR164" s="26"/>
      <c r="AFS164" s="26"/>
      <c r="AFT164" s="26"/>
      <c r="AFU164" s="26"/>
      <c r="AFV164" s="26"/>
      <c r="AFW164" s="26"/>
      <c r="AFX164" s="26"/>
      <c r="AFY164" s="26"/>
      <c r="AFZ164" s="26"/>
      <c r="AGA164" s="26"/>
      <c r="AGB164" s="26"/>
      <c r="AGC164" s="26"/>
      <c r="AGD164" s="26"/>
      <c r="AGE164" s="26"/>
      <c r="AGF164" s="26"/>
      <c r="AGG164" s="26"/>
      <c r="AGH164" s="26"/>
      <c r="AGI164" s="26"/>
      <c r="AGJ164" s="26"/>
      <c r="AGK164" s="26"/>
      <c r="AGL164" s="26"/>
      <c r="AGM164" s="26"/>
      <c r="AGN164" s="26"/>
      <c r="AGO164" s="26"/>
      <c r="AGP164" s="26"/>
      <c r="AGQ164" s="26"/>
      <c r="AGR164" s="26"/>
      <c r="AGS164" s="26"/>
      <c r="AGT164" s="26"/>
      <c r="AGU164" s="26"/>
      <c r="AGV164" s="26"/>
      <c r="AGW164" s="26"/>
      <c r="AGX164" s="26"/>
      <c r="AGY164" s="26"/>
      <c r="AGZ164" s="26"/>
      <c r="AHA164" s="26"/>
      <c r="AHB164" s="26"/>
      <c r="AHC164" s="26"/>
      <c r="AHD164" s="26"/>
      <c r="AHE164" s="26"/>
      <c r="AHF164" s="26"/>
      <c r="AHG164" s="26"/>
      <c r="AHH164" s="26"/>
      <c r="AHI164" s="26"/>
      <c r="AHJ164" s="26"/>
      <c r="AHK164" s="26"/>
      <c r="AHL164" s="26"/>
      <c r="AHM164" s="26"/>
      <c r="AHN164" s="26"/>
      <c r="AHO164" s="26"/>
      <c r="AHP164" s="26"/>
      <c r="AHQ164" s="26"/>
      <c r="AHR164" s="26"/>
      <c r="AHS164" s="26"/>
      <c r="AHT164" s="26"/>
      <c r="AHU164" s="26"/>
      <c r="AHV164" s="26"/>
      <c r="AHW164" s="26"/>
      <c r="AHX164" s="26"/>
      <c r="AHY164" s="26"/>
      <c r="AHZ164" s="26"/>
      <c r="AIA164" s="26"/>
      <c r="AIB164" s="26"/>
      <c r="AIC164" s="26"/>
      <c r="AID164" s="26"/>
      <c r="AIE164" s="26"/>
      <c r="AIF164" s="26"/>
      <c r="AIG164" s="26"/>
      <c r="AIH164" s="26"/>
      <c r="AII164" s="26"/>
      <c r="AIJ164" s="26"/>
      <c r="AIK164" s="26"/>
      <c r="AIL164" s="26"/>
      <c r="AIM164" s="26"/>
      <c r="AIN164" s="26"/>
      <c r="AIO164" s="26"/>
      <c r="AIP164" s="26"/>
      <c r="AIQ164" s="26"/>
      <c r="AIR164" s="26"/>
      <c r="AIS164" s="26"/>
      <c r="AIT164" s="26"/>
      <c r="AIU164" s="26"/>
      <c r="AIV164" s="26"/>
      <c r="AIW164" s="26"/>
      <c r="AIX164" s="26"/>
      <c r="AIY164" s="26"/>
      <c r="AIZ164" s="26"/>
      <c r="AJA164" s="26"/>
      <c r="AJB164" s="26"/>
      <c r="AJC164" s="26"/>
      <c r="AJD164" s="26"/>
      <c r="AJE164" s="26"/>
      <c r="AJF164" s="26"/>
      <c r="AJG164" s="26"/>
      <c r="AJH164" s="26"/>
      <c r="AJI164" s="26"/>
      <c r="AJJ164" s="26"/>
      <c r="AJK164" s="26"/>
      <c r="AJL164" s="26"/>
      <c r="AJM164" s="26"/>
      <c r="AJN164" s="26"/>
      <c r="AJO164" s="26"/>
      <c r="AJP164" s="26"/>
      <c r="AJQ164" s="26"/>
      <c r="AJR164" s="26"/>
      <c r="AJS164" s="26"/>
      <c r="AJT164" s="26"/>
      <c r="AJU164" s="26"/>
      <c r="AJV164" s="26"/>
      <c r="AJW164" s="26"/>
      <c r="AJX164" s="26"/>
      <c r="AJY164" s="26"/>
      <c r="AJZ164" s="26"/>
      <c r="AKA164" s="26"/>
      <c r="AKB164" s="26"/>
      <c r="AKC164" s="26"/>
      <c r="AKD164" s="26"/>
      <c r="AKE164" s="26"/>
      <c r="AKF164" s="26"/>
      <c r="AKG164" s="26"/>
      <c r="AKH164" s="26"/>
      <c r="AKI164" s="26"/>
      <c r="AKJ164" s="26"/>
      <c r="AKK164" s="26"/>
      <c r="AKL164" s="26"/>
      <c r="AKM164" s="26"/>
      <c r="AKN164" s="26"/>
      <c r="AKO164" s="26"/>
      <c r="AKP164" s="26"/>
      <c r="AKQ164" s="26"/>
      <c r="AKR164" s="26"/>
      <c r="AKS164" s="26"/>
      <c r="AKT164" s="26"/>
      <c r="AKU164" s="26"/>
      <c r="AKV164" s="26"/>
      <c r="AKW164" s="26"/>
      <c r="AKX164" s="26"/>
      <c r="AKY164" s="26"/>
      <c r="AKZ164" s="26"/>
      <c r="ALA164" s="26"/>
      <c r="ALB164" s="26"/>
      <c r="ALC164" s="26"/>
      <c r="ALD164" s="26"/>
      <c r="ALE164" s="26"/>
      <c r="ALF164" s="26"/>
      <c r="ALG164" s="26"/>
      <c r="ALH164" s="26"/>
      <c r="ALI164" s="26"/>
      <c r="ALJ164" s="26"/>
      <c r="ALK164" s="26"/>
      <c r="ALL164" s="26"/>
      <c r="ALM164" s="26"/>
      <c r="ALN164" s="26"/>
      <c r="ALO164" s="26"/>
      <c r="ALP164" s="26"/>
      <c r="ALQ164" s="26"/>
      <c r="ALR164" s="26"/>
      <c r="ALS164" s="26"/>
      <c r="ALT164" s="26"/>
      <c r="ALU164" s="26"/>
      <c r="ALV164" s="26"/>
      <c r="ALW164" s="26"/>
      <c r="ALX164" s="26"/>
      <c r="ALY164" s="26"/>
      <c r="ALZ164" s="26"/>
      <c r="AMA164" s="26"/>
      <c r="AMB164" s="26"/>
      <c r="AMC164" s="26"/>
      <c r="AMD164" s="26"/>
      <c r="AME164" s="26"/>
      <c r="AMF164" s="26"/>
      <c r="AMG164" s="26"/>
      <c r="AMH164" s="26"/>
      <c r="AMI164" s="26"/>
      <c r="AMJ164" s="26"/>
    </row>
    <row r="165" spans="1:1024" s="26" customFormat="1" ht="12.75">
      <c r="A165" s="111"/>
      <c r="B165" s="59"/>
      <c r="C165" s="345"/>
      <c r="D165" s="518"/>
      <c r="E165" s="362"/>
      <c r="F165" s="362"/>
    </row>
    <row r="166" spans="1:1024" s="26" customFormat="1" ht="12.75">
      <c r="A166" s="111"/>
      <c r="B166" s="59"/>
      <c r="C166" s="345"/>
      <c r="D166" s="518"/>
      <c r="E166" s="362"/>
      <c r="F166" s="362"/>
    </row>
    <row r="167" spans="1:1024" s="26" customFormat="1" ht="12.75">
      <c r="A167" s="111"/>
      <c r="B167" s="59"/>
      <c r="C167" s="345"/>
      <c r="D167" s="518"/>
      <c r="E167" s="362"/>
      <c r="F167" s="362"/>
    </row>
    <row r="168" spans="1:1024" s="26" customFormat="1" ht="12.75">
      <c r="A168" s="111"/>
      <c r="B168" s="59"/>
      <c r="C168" s="345"/>
      <c r="D168" s="518"/>
      <c r="E168" s="362"/>
      <c r="F168" s="362"/>
    </row>
    <row r="169" spans="1:1024" s="26" customFormat="1" ht="12.75">
      <c r="A169" s="111"/>
      <c r="B169" s="59"/>
      <c r="C169" s="345"/>
      <c r="D169" s="518"/>
      <c r="E169" s="362"/>
      <c r="F169" s="362"/>
    </row>
    <row r="170" spans="1:1024" s="26" customFormat="1" ht="12.75">
      <c r="A170" s="111"/>
      <c r="B170" s="59"/>
      <c r="C170" s="345"/>
      <c r="D170" s="518"/>
      <c r="E170" s="362"/>
      <c r="F170" s="362"/>
    </row>
    <row r="171" spans="1:1024" s="26" customFormat="1" ht="12.75">
      <c r="A171" s="111"/>
      <c r="B171" s="59"/>
      <c r="C171" s="345"/>
      <c r="D171" s="518"/>
      <c r="E171" s="362"/>
      <c r="F171" s="362"/>
    </row>
    <row r="172" spans="1:1024" s="26" customFormat="1" ht="12.75">
      <c r="A172" s="111"/>
      <c r="B172" s="59"/>
      <c r="C172" s="345"/>
      <c r="D172" s="518"/>
      <c r="E172" s="362"/>
      <c r="F172" s="362"/>
    </row>
    <row r="173" spans="1:1024" s="26" customFormat="1" ht="12.75">
      <c r="A173" s="111"/>
      <c r="B173" s="59"/>
      <c r="C173" s="345"/>
      <c r="D173" s="518"/>
      <c r="E173" s="362"/>
      <c r="F173" s="362"/>
    </row>
    <row r="174" spans="1:1024" s="26" customFormat="1" ht="12.75">
      <c r="A174" s="111"/>
      <c r="B174" s="59"/>
      <c r="C174" s="345"/>
      <c r="D174" s="518"/>
      <c r="E174" s="362"/>
      <c r="F174" s="362"/>
    </row>
    <row r="175" spans="1:1024" s="26" customFormat="1" ht="12.75">
      <c r="A175" s="111"/>
      <c r="B175" s="59"/>
      <c r="C175" s="345"/>
      <c r="D175" s="518"/>
      <c r="E175" s="362"/>
      <c r="F175" s="362"/>
    </row>
    <row r="176" spans="1:1024" s="26" customFormat="1" ht="12.75">
      <c r="A176" s="111"/>
      <c r="B176" s="59"/>
      <c r="C176" s="345"/>
      <c r="D176" s="518"/>
      <c r="E176" s="362"/>
      <c r="F176" s="362"/>
    </row>
    <row r="177" spans="1:1024" s="32" customFormat="1" ht="12.75">
      <c r="A177" s="111"/>
      <c r="B177" s="59"/>
      <c r="C177" s="345"/>
      <c r="D177" s="518"/>
      <c r="E177" s="362"/>
      <c r="F177" s="362"/>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6"/>
      <c r="DE177" s="26"/>
      <c r="DF177" s="26"/>
      <c r="DG177" s="26"/>
      <c r="DH177" s="26"/>
      <c r="DI177" s="26"/>
      <c r="DJ177" s="26"/>
      <c r="DK177" s="26"/>
      <c r="DL177" s="26"/>
      <c r="DM177" s="26"/>
      <c r="DN177" s="26"/>
      <c r="DO177" s="26"/>
      <c r="DP177" s="26"/>
      <c r="DQ177" s="26"/>
      <c r="DR177" s="26"/>
      <c r="DS177" s="26"/>
      <c r="DT177" s="26"/>
      <c r="DU177" s="26"/>
      <c r="DV177" s="26"/>
      <c r="DW177" s="26"/>
      <c r="DX177" s="26"/>
      <c r="DY177" s="26"/>
      <c r="DZ177" s="26"/>
      <c r="EA177" s="26"/>
      <c r="EB177" s="26"/>
      <c r="EC177" s="26"/>
      <c r="ED177" s="26"/>
      <c r="EE177" s="26"/>
      <c r="EF177" s="26"/>
      <c r="EG177" s="26"/>
      <c r="EH177" s="26"/>
      <c r="EI177" s="26"/>
      <c r="EJ177" s="26"/>
      <c r="EK177" s="26"/>
      <c r="EL177" s="26"/>
      <c r="EM177" s="26"/>
      <c r="EN177" s="26"/>
      <c r="EO177" s="26"/>
      <c r="EP177" s="26"/>
      <c r="EQ177" s="26"/>
      <c r="ER177" s="26"/>
      <c r="ES177" s="26"/>
      <c r="ET177" s="26"/>
      <c r="EU177" s="26"/>
      <c r="EV177" s="26"/>
      <c r="EW177" s="26"/>
      <c r="EX177" s="26"/>
      <c r="EY177" s="26"/>
      <c r="EZ177" s="26"/>
      <c r="FA177" s="26"/>
      <c r="FB177" s="26"/>
      <c r="FC177" s="26"/>
      <c r="FD177" s="26"/>
      <c r="FE177" s="26"/>
      <c r="FF177" s="26"/>
      <c r="FG177" s="26"/>
      <c r="FH177" s="26"/>
      <c r="FI177" s="26"/>
      <c r="FJ177" s="26"/>
      <c r="FK177" s="26"/>
      <c r="FL177" s="26"/>
      <c r="FM177" s="26"/>
      <c r="FN177" s="26"/>
      <c r="FO177" s="26"/>
      <c r="FP177" s="26"/>
      <c r="FQ177" s="26"/>
      <c r="FR177" s="26"/>
      <c r="FS177" s="26"/>
      <c r="FT177" s="26"/>
      <c r="FU177" s="26"/>
      <c r="FV177" s="26"/>
      <c r="FW177" s="26"/>
      <c r="FX177" s="26"/>
      <c r="FY177" s="26"/>
      <c r="FZ177" s="26"/>
      <c r="GA177" s="26"/>
      <c r="GB177" s="26"/>
      <c r="GC177" s="26"/>
      <c r="GD177" s="26"/>
      <c r="GE177" s="26"/>
      <c r="GF177" s="26"/>
      <c r="GG177" s="26"/>
      <c r="GH177" s="26"/>
      <c r="GI177" s="26"/>
      <c r="GJ177" s="26"/>
      <c r="GK177" s="26"/>
      <c r="GL177" s="26"/>
      <c r="GM177" s="26"/>
      <c r="GN177" s="26"/>
      <c r="GO177" s="26"/>
      <c r="GP177" s="26"/>
      <c r="GQ177" s="26"/>
      <c r="GR177" s="26"/>
      <c r="GS177" s="26"/>
      <c r="GT177" s="26"/>
      <c r="GU177" s="26"/>
      <c r="GV177" s="26"/>
      <c r="GW177" s="26"/>
      <c r="GX177" s="26"/>
      <c r="GY177" s="26"/>
      <c r="GZ177" s="26"/>
      <c r="HA177" s="26"/>
      <c r="HB177" s="26"/>
      <c r="HC177" s="26"/>
      <c r="HD177" s="26"/>
      <c r="HE177" s="26"/>
      <c r="HF177" s="26"/>
      <c r="HG177" s="26"/>
      <c r="HH177" s="26"/>
      <c r="HI177" s="26"/>
      <c r="HJ177" s="26"/>
      <c r="HK177" s="26"/>
      <c r="HL177" s="26"/>
      <c r="HM177" s="26"/>
      <c r="HN177" s="26"/>
      <c r="HO177" s="26"/>
      <c r="HP177" s="26"/>
      <c r="HQ177" s="26"/>
      <c r="HR177" s="26"/>
      <c r="HS177" s="26"/>
      <c r="HT177" s="26"/>
      <c r="HU177" s="26"/>
      <c r="HV177" s="26"/>
      <c r="HW177" s="26"/>
      <c r="HX177" s="26"/>
      <c r="HY177" s="26"/>
      <c r="HZ177" s="26"/>
      <c r="IA177" s="26"/>
      <c r="IB177" s="26"/>
      <c r="IC177" s="26"/>
      <c r="ID177" s="26"/>
      <c r="IE177" s="26"/>
      <c r="IF177" s="26"/>
      <c r="IG177" s="26"/>
      <c r="IH177" s="26"/>
      <c r="II177" s="26"/>
      <c r="IJ177" s="26"/>
      <c r="IK177" s="26"/>
      <c r="IL177" s="26"/>
      <c r="IM177" s="26"/>
      <c r="IN177" s="26"/>
      <c r="IO177" s="26"/>
      <c r="IP177" s="26"/>
      <c r="IQ177" s="26"/>
      <c r="IR177" s="26"/>
      <c r="IS177" s="26"/>
      <c r="IT177" s="26"/>
      <c r="IU177" s="26"/>
      <c r="IV177" s="26"/>
      <c r="IW177" s="26"/>
      <c r="IX177" s="26"/>
      <c r="IY177" s="26"/>
      <c r="IZ177" s="26"/>
      <c r="JA177" s="26"/>
      <c r="JB177" s="26"/>
      <c r="JC177" s="26"/>
      <c r="JD177" s="26"/>
      <c r="JE177" s="26"/>
      <c r="JF177" s="26"/>
      <c r="JG177" s="26"/>
      <c r="JH177" s="26"/>
      <c r="JI177" s="26"/>
      <c r="JJ177" s="26"/>
      <c r="JK177" s="26"/>
      <c r="JL177" s="26"/>
      <c r="JM177" s="26"/>
      <c r="JN177" s="26"/>
      <c r="JO177" s="26"/>
      <c r="JP177" s="26"/>
      <c r="JQ177" s="26"/>
      <c r="JR177" s="26"/>
      <c r="JS177" s="26"/>
      <c r="JT177" s="26"/>
      <c r="JU177" s="26"/>
      <c r="JV177" s="26"/>
      <c r="JW177" s="26"/>
      <c r="JX177" s="26"/>
      <c r="JY177" s="26"/>
      <c r="JZ177" s="26"/>
      <c r="KA177" s="26"/>
      <c r="KB177" s="26"/>
      <c r="KC177" s="26"/>
      <c r="KD177" s="26"/>
      <c r="KE177" s="26"/>
      <c r="KF177" s="26"/>
      <c r="KG177" s="26"/>
      <c r="KH177" s="26"/>
      <c r="KI177" s="26"/>
      <c r="KJ177" s="26"/>
      <c r="KK177" s="26"/>
      <c r="KL177" s="26"/>
      <c r="KM177" s="26"/>
      <c r="KN177" s="26"/>
      <c r="KO177" s="26"/>
      <c r="KP177" s="26"/>
      <c r="KQ177" s="26"/>
      <c r="KR177" s="26"/>
      <c r="KS177" s="26"/>
      <c r="KT177" s="26"/>
      <c r="KU177" s="26"/>
      <c r="KV177" s="26"/>
      <c r="KW177" s="26"/>
      <c r="KX177" s="26"/>
      <c r="KY177" s="26"/>
      <c r="KZ177" s="26"/>
      <c r="LA177" s="26"/>
      <c r="LB177" s="26"/>
      <c r="LC177" s="26"/>
      <c r="LD177" s="26"/>
      <c r="LE177" s="26"/>
      <c r="LF177" s="26"/>
      <c r="LG177" s="26"/>
      <c r="LH177" s="26"/>
      <c r="LI177" s="26"/>
      <c r="LJ177" s="26"/>
      <c r="LK177" s="26"/>
      <c r="LL177" s="26"/>
      <c r="LM177" s="26"/>
      <c r="LN177" s="26"/>
      <c r="LO177" s="26"/>
      <c r="LP177" s="26"/>
      <c r="LQ177" s="26"/>
      <c r="LR177" s="26"/>
      <c r="LS177" s="26"/>
      <c r="LT177" s="26"/>
      <c r="LU177" s="26"/>
      <c r="LV177" s="26"/>
      <c r="LW177" s="26"/>
      <c r="LX177" s="26"/>
      <c r="LY177" s="26"/>
      <c r="LZ177" s="26"/>
      <c r="MA177" s="26"/>
      <c r="MB177" s="26"/>
      <c r="MC177" s="26"/>
      <c r="MD177" s="26"/>
      <c r="ME177" s="26"/>
      <c r="MF177" s="26"/>
      <c r="MG177" s="26"/>
      <c r="MH177" s="26"/>
      <c r="MI177" s="26"/>
      <c r="MJ177" s="26"/>
      <c r="MK177" s="26"/>
      <c r="ML177" s="26"/>
      <c r="MM177" s="26"/>
      <c r="MN177" s="26"/>
      <c r="MO177" s="26"/>
      <c r="MP177" s="26"/>
      <c r="MQ177" s="26"/>
      <c r="MR177" s="26"/>
      <c r="MS177" s="26"/>
      <c r="MT177" s="26"/>
      <c r="MU177" s="26"/>
      <c r="MV177" s="26"/>
      <c r="MW177" s="26"/>
      <c r="MX177" s="26"/>
      <c r="MY177" s="26"/>
      <c r="MZ177" s="26"/>
      <c r="NA177" s="26"/>
      <c r="NB177" s="26"/>
      <c r="NC177" s="26"/>
      <c r="ND177" s="26"/>
      <c r="NE177" s="26"/>
      <c r="NF177" s="26"/>
      <c r="NG177" s="26"/>
      <c r="NH177" s="26"/>
      <c r="NI177" s="26"/>
      <c r="NJ177" s="26"/>
      <c r="NK177" s="26"/>
      <c r="NL177" s="26"/>
      <c r="NM177" s="26"/>
      <c r="NN177" s="26"/>
      <c r="NO177" s="26"/>
      <c r="NP177" s="26"/>
      <c r="NQ177" s="26"/>
      <c r="NR177" s="26"/>
      <c r="NS177" s="26"/>
      <c r="NT177" s="26"/>
      <c r="NU177" s="26"/>
      <c r="NV177" s="26"/>
      <c r="NW177" s="26"/>
      <c r="NX177" s="26"/>
      <c r="NY177" s="26"/>
      <c r="NZ177" s="26"/>
      <c r="OA177" s="26"/>
      <c r="OB177" s="26"/>
      <c r="OC177" s="26"/>
      <c r="OD177" s="26"/>
      <c r="OE177" s="26"/>
      <c r="OF177" s="26"/>
      <c r="OG177" s="26"/>
      <c r="OH177" s="26"/>
      <c r="OI177" s="26"/>
      <c r="OJ177" s="26"/>
      <c r="OK177" s="26"/>
      <c r="OL177" s="26"/>
      <c r="OM177" s="26"/>
      <c r="ON177" s="26"/>
      <c r="OO177" s="26"/>
      <c r="OP177" s="26"/>
      <c r="OQ177" s="26"/>
      <c r="OR177" s="26"/>
      <c r="OS177" s="26"/>
      <c r="OT177" s="26"/>
      <c r="OU177" s="26"/>
      <c r="OV177" s="26"/>
      <c r="OW177" s="26"/>
      <c r="OX177" s="26"/>
      <c r="OY177" s="26"/>
      <c r="OZ177" s="26"/>
      <c r="PA177" s="26"/>
      <c r="PB177" s="26"/>
      <c r="PC177" s="26"/>
      <c r="PD177" s="26"/>
      <c r="PE177" s="26"/>
      <c r="PF177" s="26"/>
      <c r="PG177" s="26"/>
      <c r="PH177" s="26"/>
      <c r="PI177" s="26"/>
      <c r="PJ177" s="26"/>
      <c r="PK177" s="26"/>
      <c r="PL177" s="26"/>
      <c r="PM177" s="26"/>
      <c r="PN177" s="26"/>
      <c r="PO177" s="26"/>
      <c r="PP177" s="26"/>
      <c r="PQ177" s="26"/>
      <c r="PR177" s="26"/>
      <c r="PS177" s="26"/>
      <c r="PT177" s="26"/>
      <c r="PU177" s="26"/>
      <c r="PV177" s="26"/>
      <c r="PW177" s="26"/>
      <c r="PX177" s="26"/>
      <c r="PY177" s="26"/>
      <c r="PZ177" s="26"/>
      <c r="QA177" s="26"/>
      <c r="QB177" s="26"/>
      <c r="QC177" s="26"/>
      <c r="QD177" s="26"/>
      <c r="QE177" s="26"/>
      <c r="QF177" s="26"/>
      <c r="QG177" s="26"/>
      <c r="QH177" s="26"/>
      <c r="QI177" s="26"/>
      <c r="QJ177" s="26"/>
      <c r="QK177" s="26"/>
      <c r="QL177" s="26"/>
      <c r="QM177" s="26"/>
      <c r="QN177" s="26"/>
      <c r="QO177" s="26"/>
      <c r="QP177" s="26"/>
      <c r="QQ177" s="26"/>
      <c r="QR177" s="26"/>
      <c r="QS177" s="26"/>
      <c r="QT177" s="26"/>
      <c r="QU177" s="26"/>
      <c r="QV177" s="26"/>
      <c r="QW177" s="26"/>
      <c r="QX177" s="26"/>
      <c r="QY177" s="26"/>
      <c r="QZ177" s="26"/>
      <c r="RA177" s="26"/>
      <c r="RB177" s="26"/>
      <c r="RC177" s="26"/>
      <c r="RD177" s="26"/>
      <c r="RE177" s="26"/>
      <c r="RF177" s="26"/>
      <c r="RG177" s="26"/>
      <c r="RH177" s="26"/>
      <c r="RI177" s="26"/>
      <c r="RJ177" s="26"/>
      <c r="RK177" s="26"/>
      <c r="RL177" s="26"/>
      <c r="RM177" s="26"/>
      <c r="RN177" s="26"/>
      <c r="RO177" s="26"/>
      <c r="RP177" s="26"/>
      <c r="RQ177" s="26"/>
      <c r="RR177" s="26"/>
      <c r="RS177" s="26"/>
      <c r="RT177" s="26"/>
      <c r="RU177" s="26"/>
      <c r="RV177" s="26"/>
      <c r="RW177" s="26"/>
      <c r="RX177" s="26"/>
      <c r="RY177" s="26"/>
      <c r="RZ177" s="26"/>
      <c r="SA177" s="26"/>
      <c r="SB177" s="26"/>
      <c r="SC177" s="26"/>
      <c r="SD177" s="26"/>
      <c r="SE177" s="26"/>
      <c r="SF177" s="26"/>
      <c r="SG177" s="26"/>
      <c r="SH177" s="26"/>
      <c r="SI177" s="26"/>
      <c r="SJ177" s="26"/>
      <c r="SK177" s="26"/>
      <c r="SL177" s="26"/>
      <c r="SM177" s="26"/>
      <c r="SN177" s="26"/>
      <c r="SO177" s="26"/>
      <c r="SP177" s="26"/>
      <c r="SQ177" s="26"/>
      <c r="SR177" s="26"/>
      <c r="SS177" s="26"/>
      <c r="ST177" s="26"/>
      <c r="SU177" s="26"/>
      <c r="SV177" s="26"/>
      <c r="SW177" s="26"/>
      <c r="SX177" s="26"/>
      <c r="SY177" s="26"/>
      <c r="SZ177" s="26"/>
      <c r="TA177" s="26"/>
      <c r="TB177" s="26"/>
      <c r="TC177" s="26"/>
      <c r="TD177" s="26"/>
      <c r="TE177" s="26"/>
      <c r="TF177" s="26"/>
      <c r="TG177" s="26"/>
      <c r="TH177" s="26"/>
      <c r="TI177" s="26"/>
      <c r="TJ177" s="26"/>
      <c r="TK177" s="26"/>
      <c r="TL177" s="26"/>
      <c r="TM177" s="26"/>
      <c r="TN177" s="26"/>
      <c r="TO177" s="26"/>
      <c r="TP177" s="26"/>
      <c r="TQ177" s="26"/>
      <c r="TR177" s="26"/>
      <c r="TS177" s="26"/>
      <c r="TT177" s="26"/>
      <c r="TU177" s="26"/>
      <c r="TV177" s="26"/>
      <c r="TW177" s="26"/>
      <c r="TX177" s="26"/>
      <c r="TY177" s="26"/>
      <c r="TZ177" s="26"/>
      <c r="UA177" s="26"/>
      <c r="UB177" s="26"/>
      <c r="UC177" s="26"/>
      <c r="UD177" s="26"/>
      <c r="UE177" s="26"/>
      <c r="UF177" s="26"/>
      <c r="UG177" s="26"/>
      <c r="UH177" s="26"/>
      <c r="UI177" s="26"/>
      <c r="UJ177" s="26"/>
      <c r="UK177" s="26"/>
      <c r="UL177" s="26"/>
      <c r="UM177" s="26"/>
      <c r="UN177" s="26"/>
      <c r="UO177" s="26"/>
      <c r="UP177" s="26"/>
      <c r="UQ177" s="26"/>
      <c r="UR177" s="26"/>
      <c r="US177" s="26"/>
      <c r="UT177" s="26"/>
      <c r="UU177" s="26"/>
      <c r="UV177" s="26"/>
      <c r="UW177" s="26"/>
      <c r="UX177" s="26"/>
      <c r="UY177" s="26"/>
      <c r="UZ177" s="26"/>
      <c r="VA177" s="26"/>
      <c r="VB177" s="26"/>
      <c r="VC177" s="26"/>
      <c r="VD177" s="26"/>
      <c r="VE177" s="26"/>
      <c r="VF177" s="26"/>
      <c r="VG177" s="26"/>
      <c r="VH177" s="26"/>
      <c r="VI177" s="26"/>
      <c r="VJ177" s="26"/>
      <c r="VK177" s="26"/>
      <c r="VL177" s="26"/>
      <c r="VM177" s="26"/>
      <c r="VN177" s="26"/>
      <c r="VO177" s="26"/>
      <c r="VP177" s="26"/>
      <c r="VQ177" s="26"/>
      <c r="VR177" s="26"/>
      <c r="VS177" s="26"/>
      <c r="VT177" s="26"/>
      <c r="VU177" s="26"/>
      <c r="VV177" s="26"/>
      <c r="VW177" s="26"/>
      <c r="VX177" s="26"/>
      <c r="VY177" s="26"/>
      <c r="VZ177" s="26"/>
      <c r="WA177" s="26"/>
      <c r="WB177" s="26"/>
      <c r="WC177" s="26"/>
      <c r="WD177" s="26"/>
      <c r="WE177" s="26"/>
      <c r="WF177" s="26"/>
      <c r="WG177" s="26"/>
      <c r="WH177" s="26"/>
      <c r="WI177" s="26"/>
      <c r="WJ177" s="26"/>
      <c r="WK177" s="26"/>
      <c r="WL177" s="26"/>
      <c r="WM177" s="26"/>
      <c r="WN177" s="26"/>
      <c r="WO177" s="26"/>
      <c r="WP177" s="26"/>
      <c r="WQ177" s="26"/>
      <c r="WR177" s="26"/>
      <c r="WS177" s="26"/>
      <c r="WT177" s="26"/>
      <c r="WU177" s="26"/>
      <c r="WV177" s="26"/>
      <c r="WW177" s="26"/>
      <c r="WX177" s="26"/>
      <c r="WY177" s="26"/>
      <c r="WZ177" s="26"/>
      <c r="XA177" s="26"/>
      <c r="XB177" s="26"/>
      <c r="XC177" s="26"/>
      <c r="XD177" s="26"/>
      <c r="XE177" s="26"/>
      <c r="XF177" s="26"/>
      <c r="XG177" s="26"/>
      <c r="XH177" s="26"/>
      <c r="XI177" s="26"/>
      <c r="XJ177" s="26"/>
      <c r="XK177" s="26"/>
      <c r="XL177" s="26"/>
      <c r="XM177" s="26"/>
      <c r="XN177" s="26"/>
      <c r="XO177" s="26"/>
      <c r="XP177" s="26"/>
      <c r="XQ177" s="26"/>
      <c r="XR177" s="26"/>
      <c r="XS177" s="26"/>
      <c r="XT177" s="26"/>
      <c r="XU177" s="26"/>
      <c r="XV177" s="26"/>
      <c r="XW177" s="26"/>
      <c r="XX177" s="26"/>
      <c r="XY177" s="26"/>
      <c r="XZ177" s="26"/>
      <c r="YA177" s="26"/>
      <c r="YB177" s="26"/>
      <c r="YC177" s="26"/>
      <c r="YD177" s="26"/>
      <c r="YE177" s="26"/>
      <c r="YF177" s="26"/>
      <c r="YG177" s="26"/>
      <c r="YH177" s="26"/>
      <c r="YI177" s="26"/>
      <c r="YJ177" s="26"/>
      <c r="YK177" s="26"/>
      <c r="YL177" s="26"/>
      <c r="YM177" s="26"/>
      <c r="YN177" s="26"/>
      <c r="YO177" s="26"/>
      <c r="YP177" s="26"/>
      <c r="YQ177" s="26"/>
      <c r="YR177" s="26"/>
      <c r="YS177" s="26"/>
      <c r="YT177" s="26"/>
      <c r="YU177" s="26"/>
      <c r="YV177" s="26"/>
      <c r="YW177" s="26"/>
      <c r="YX177" s="26"/>
      <c r="YY177" s="26"/>
      <c r="YZ177" s="26"/>
      <c r="ZA177" s="26"/>
      <c r="ZB177" s="26"/>
      <c r="ZC177" s="26"/>
      <c r="ZD177" s="26"/>
      <c r="ZE177" s="26"/>
      <c r="ZF177" s="26"/>
      <c r="ZG177" s="26"/>
      <c r="ZH177" s="26"/>
      <c r="ZI177" s="26"/>
      <c r="ZJ177" s="26"/>
      <c r="ZK177" s="26"/>
      <c r="ZL177" s="26"/>
      <c r="ZM177" s="26"/>
      <c r="ZN177" s="26"/>
      <c r="ZO177" s="26"/>
      <c r="ZP177" s="26"/>
      <c r="ZQ177" s="26"/>
      <c r="ZR177" s="26"/>
      <c r="ZS177" s="26"/>
      <c r="ZT177" s="26"/>
      <c r="ZU177" s="26"/>
      <c r="ZV177" s="26"/>
      <c r="ZW177" s="26"/>
      <c r="ZX177" s="26"/>
      <c r="ZY177" s="26"/>
      <c r="ZZ177" s="26"/>
      <c r="AAA177" s="26"/>
      <c r="AAB177" s="26"/>
      <c r="AAC177" s="26"/>
      <c r="AAD177" s="26"/>
      <c r="AAE177" s="26"/>
      <c r="AAF177" s="26"/>
      <c r="AAG177" s="26"/>
      <c r="AAH177" s="26"/>
      <c r="AAI177" s="26"/>
      <c r="AAJ177" s="26"/>
      <c r="AAK177" s="26"/>
      <c r="AAL177" s="26"/>
      <c r="AAM177" s="26"/>
      <c r="AAN177" s="26"/>
      <c r="AAO177" s="26"/>
      <c r="AAP177" s="26"/>
      <c r="AAQ177" s="26"/>
      <c r="AAR177" s="26"/>
      <c r="AAS177" s="26"/>
      <c r="AAT177" s="26"/>
      <c r="AAU177" s="26"/>
      <c r="AAV177" s="26"/>
      <c r="AAW177" s="26"/>
      <c r="AAX177" s="26"/>
      <c r="AAY177" s="26"/>
      <c r="AAZ177" s="26"/>
      <c r="ABA177" s="26"/>
      <c r="ABB177" s="26"/>
      <c r="ABC177" s="26"/>
      <c r="ABD177" s="26"/>
      <c r="ABE177" s="26"/>
      <c r="ABF177" s="26"/>
      <c r="ABG177" s="26"/>
      <c r="ABH177" s="26"/>
      <c r="ABI177" s="26"/>
      <c r="ABJ177" s="26"/>
      <c r="ABK177" s="26"/>
      <c r="ABL177" s="26"/>
      <c r="ABM177" s="26"/>
      <c r="ABN177" s="26"/>
      <c r="ABO177" s="26"/>
      <c r="ABP177" s="26"/>
      <c r="ABQ177" s="26"/>
      <c r="ABR177" s="26"/>
      <c r="ABS177" s="26"/>
      <c r="ABT177" s="26"/>
      <c r="ABU177" s="26"/>
      <c r="ABV177" s="26"/>
      <c r="ABW177" s="26"/>
      <c r="ABX177" s="26"/>
      <c r="ABY177" s="26"/>
      <c r="ABZ177" s="26"/>
      <c r="ACA177" s="26"/>
      <c r="ACB177" s="26"/>
      <c r="ACC177" s="26"/>
      <c r="ACD177" s="26"/>
      <c r="ACE177" s="26"/>
      <c r="ACF177" s="26"/>
      <c r="ACG177" s="26"/>
      <c r="ACH177" s="26"/>
      <c r="ACI177" s="26"/>
      <c r="ACJ177" s="26"/>
      <c r="ACK177" s="26"/>
      <c r="ACL177" s="26"/>
      <c r="ACM177" s="26"/>
      <c r="ACN177" s="26"/>
      <c r="ACO177" s="26"/>
      <c r="ACP177" s="26"/>
      <c r="ACQ177" s="26"/>
      <c r="ACR177" s="26"/>
      <c r="ACS177" s="26"/>
      <c r="ACT177" s="26"/>
      <c r="ACU177" s="26"/>
      <c r="ACV177" s="26"/>
      <c r="ACW177" s="26"/>
      <c r="ACX177" s="26"/>
      <c r="ACY177" s="26"/>
      <c r="ACZ177" s="26"/>
      <c r="ADA177" s="26"/>
      <c r="ADB177" s="26"/>
      <c r="ADC177" s="26"/>
      <c r="ADD177" s="26"/>
      <c r="ADE177" s="26"/>
      <c r="ADF177" s="26"/>
      <c r="ADG177" s="26"/>
      <c r="ADH177" s="26"/>
      <c r="ADI177" s="26"/>
      <c r="ADJ177" s="26"/>
      <c r="ADK177" s="26"/>
      <c r="ADL177" s="26"/>
      <c r="ADM177" s="26"/>
      <c r="ADN177" s="26"/>
      <c r="ADO177" s="26"/>
      <c r="ADP177" s="26"/>
      <c r="ADQ177" s="26"/>
      <c r="ADR177" s="26"/>
      <c r="ADS177" s="26"/>
      <c r="ADT177" s="26"/>
      <c r="ADU177" s="26"/>
      <c r="ADV177" s="26"/>
      <c r="ADW177" s="26"/>
      <c r="ADX177" s="26"/>
      <c r="ADY177" s="26"/>
      <c r="ADZ177" s="26"/>
      <c r="AEA177" s="26"/>
      <c r="AEB177" s="26"/>
      <c r="AEC177" s="26"/>
      <c r="AED177" s="26"/>
      <c r="AEE177" s="26"/>
      <c r="AEF177" s="26"/>
      <c r="AEG177" s="26"/>
      <c r="AEH177" s="26"/>
      <c r="AEI177" s="26"/>
      <c r="AEJ177" s="26"/>
      <c r="AEK177" s="26"/>
      <c r="AEL177" s="26"/>
      <c r="AEM177" s="26"/>
      <c r="AEN177" s="26"/>
      <c r="AEO177" s="26"/>
      <c r="AEP177" s="26"/>
      <c r="AEQ177" s="26"/>
      <c r="AER177" s="26"/>
      <c r="AES177" s="26"/>
      <c r="AET177" s="26"/>
      <c r="AEU177" s="26"/>
      <c r="AEV177" s="26"/>
      <c r="AEW177" s="26"/>
      <c r="AEX177" s="26"/>
      <c r="AEY177" s="26"/>
      <c r="AEZ177" s="26"/>
      <c r="AFA177" s="26"/>
      <c r="AFB177" s="26"/>
      <c r="AFC177" s="26"/>
      <c r="AFD177" s="26"/>
      <c r="AFE177" s="26"/>
      <c r="AFF177" s="26"/>
      <c r="AFG177" s="26"/>
      <c r="AFH177" s="26"/>
      <c r="AFI177" s="26"/>
      <c r="AFJ177" s="26"/>
      <c r="AFK177" s="26"/>
      <c r="AFL177" s="26"/>
      <c r="AFM177" s="26"/>
      <c r="AFN177" s="26"/>
      <c r="AFO177" s="26"/>
      <c r="AFP177" s="26"/>
      <c r="AFQ177" s="26"/>
      <c r="AFR177" s="26"/>
      <c r="AFS177" s="26"/>
      <c r="AFT177" s="26"/>
      <c r="AFU177" s="26"/>
      <c r="AFV177" s="26"/>
      <c r="AFW177" s="26"/>
      <c r="AFX177" s="26"/>
      <c r="AFY177" s="26"/>
      <c r="AFZ177" s="26"/>
      <c r="AGA177" s="26"/>
      <c r="AGB177" s="26"/>
      <c r="AGC177" s="26"/>
      <c r="AGD177" s="26"/>
      <c r="AGE177" s="26"/>
      <c r="AGF177" s="26"/>
      <c r="AGG177" s="26"/>
      <c r="AGH177" s="26"/>
      <c r="AGI177" s="26"/>
      <c r="AGJ177" s="26"/>
      <c r="AGK177" s="26"/>
      <c r="AGL177" s="26"/>
      <c r="AGM177" s="26"/>
      <c r="AGN177" s="26"/>
      <c r="AGO177" s="26"/>
      <c r="AGP177" s="26"/>
      <c r="AGQ177" s="26"/>
      <c r="AGR177" s="26"/>
      <c r="AGS177" s="26"/>
      <c r="AGT177" s="26"/>
      <c r="AGU177" s="26"/>
      <c r="AGV177" s="26"/>
      <c r="AGW177" s="26"/>
      <c r="AGX177" s="26"/>
      <c r="AGY177" s="26"/>
      <c r="AGZ177" s="26"/>
      <c r="AHA177" s="26"/>
      <c r="AHB177" s="26"/>
      <c r="AHC177" s="26"/>
      <c r="AHD177" s="26"/>
      <c r="AHE177" s="26"/>
      <c r="AHF177" s="26"/>
      <c r="AHG177" s="26"/>
      <c r="AHH177" s="26"/>
      <c r="AHI177" s="26"/>
      <c r="AHJ177" s="26"/>
      <c r="AHK177" s="26"/>
      <c r="AHL177" s="26"/>
      <c r="AHM177" s="26"/>
      <c r="AHN177" s="26"/>
      <c r="AHO177" s="26"/>
      <c r="AHP177" s="26"/>
      <c r="AHQ177" s="26"/>
      <c r="AHR177" s="26"/>
      <c r="AHS177" s="26"/>
      <c r="AHT177" s="26"/>
      <c r="AHU177" s="26"/>
      <c r="AHV177" s="26"/>
      <c r="AHW177" s="26"/>
      <c r="AHX177" s="26"/>
      <c r="AHY177" s="26"/>
      <c r="AHZ177" s="26"/>
      <c r="AIA177" s="26"/>
      <c r="AIB177" s="26"/>
      <c r="AIC177" s="26"/>
      <c r="AID177" s="26"/>
      <c r="AIE177" s="26"/>
      <c r="AIF177" s="26"/>
      <c r="AIG177" s="26"/>
      <c r="AIH177" s="26"/>
      <c r="AII177" s="26"/>
      <c r="AIJ177" s="26"/>
      <c r="AIK177" s="26"/>
      <c r="AIL177" s="26"/>
      <c r="AIM177" s="26"/>
      <c r="AIN177" s="26"/>
      <c r="AIO177" s="26"/>
      <c r="AIP177" s="26"/>
      <c r="AIQ177" s="26"/>
      <c r="AIR177" s="26"/>
      <c r="AIS177" s="26"/>
      <c r="AIT177" s="26"/>
      <c r="AIU177" s="26"/>
      <c r="AIV177" s="26"/>
      <c r="AIW177" s="26"/>
      <c r="AIX177" s="26"/>
      <c r="AIY177" s="26"/>
      <c r="AIZ177" s="26"/>
      <c r="AJA177" s="26"/>
      <c r="AJB177" s="26"/>
      <c r="AJC177" s="26"/>
      <c r="AJD177" s="26"/>
      <c r="AJE177" s="26"/>
      <c r="AJF177" s="26"/>
      <c r="AJG177" s="26"/>
      <c r="AJH177" s="26"/>
      <c r="AJI177" s="26"/>
      <c r="AJJ177" s="26"/>
      <c r="AJK177" s="26"/>
      <c r="AJL177" s="26"/>
      <c r="AJM177" s="26"/>
      <c r="AJN177" s="26"/>
      <c r="AJO177" s="26"/>
      <c r="AJP177" s="26"/>
      <c r="AJQ177" s="26"/>
      <c r="AJR177" s="26"/>
      <c r="AJS177" s="26"/>
      <c r="AJT177" s="26"/>
      <c r="AJU177" s="26"/>
      <c r="AJV177" s="26"/>
      <c r="AJW177" s="26"/>
      <c r="AJX177" s="26"/>
      <c r="AJY177" s="26"/>
      <c r="AJZ177" s="26"/>
      <c r="AKA177" s="26"/>
      <c r="AKB177" s="26"/>
      <c r="AKC177" s="26"/>
      <c r="AKD177" s="26"/>
      <c r="AKE177" s="26"/>
      <c r="AKF177" s="26"/>
      <c r="AKG177" s="26"/>
      <c r="AKH177" s="26"/>
      <c r="AKI177" s="26"/>
      <c r="AKJ177" s="26"/>
      <c r="AKK177" s="26"/>
      <c r="AKL177" s="26"/>
      <c r="AKM177" s="26"/>
      <c r="AKN177" s="26"/>
      <c r="AKO177" s="26"/>
      <c r="AKP177" s="26"/>
      <c r="AKQ177" s="26"/>
      <c r="AKR177" s="26"/>
      <c r="AKS177" s="26"/>
      <c r="AKT177" s="26"/>
      <c r="AKU177" s="26"/>
      <c r="AKV177" s="26"/>
      <c r="AKW177" s="26"/>
      <c r="AKX177" s="26"/>
      <c r="AKY177" s="26"/>
      <c r="AKZ177" s="26"/>
      <c r="ALA177" s="26"/>
      <c r="ALB177" s="26"/>
      <c r="ALC177" s="26"/>
      <c r="ALD177" s="26"/>
      <c r="ALE177" s="26"/>
      <c r="ALF177" s="26"/>
      <c r="ALG177" s="26"/>
      <c r="ALH177" s="26"/>
      <c r="ALI177" s="26"/>
      <c r="ALJ177" s="26"/>
      <c r="ALK177" s="26"/>
      <c r="ALL177" s="26"/>
      <c r="ALM177" s="26"/>
      <c r="ALN177" s="26"/>
      <c r="ALO177" s="26"/>
      <c r="ALP177" s="26"/>
      <c r="ALQ177" s="26"/>
      <c r="ALR177" s="26"/>
      <c r="ALS177" s="26"/>
      <c r="ALT177" s="26"/>
      <c r="ALU177" s="26"/>
      <c r="ALV177" s="26"/>
      <c r="ALW177" s="26"/>
      <c r="ALX177" s="26"/>
      <c r="ALY177" s="26"/>
      <c r="ALZ177" s="26"/>
      <c r="AMA177" s="26"/>
      <c r="AMB177" s="26"/>
      <c r="AMC177" s="26"/>
      <c r="AMD177" s="26"/>
      <c r="AME177" s="26"/>
      <c r="AMF177" s="26"/>
      <c r="AMG177" s="26"/>
      <c r="AMH177" s="26"/>
      <c r="AMI177" s="26"/>
      <c r="AMJ177" s="26"/>
    </row>
    <row r="178" spans="1:1024" s="32" customFormat="1" ht="12.75">
      <c r="A178" s="111"/>
      <c r="B178" s="59"/>
      <c r="C178" s="345"/>
      <c r="D178" s="518"/>
      <c r="E178" s="362"/>
      <c r="F178" s="362"/>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6"/>
      <c r="DE178" s="26"/>
      <c r="DF178" s="26"/>
      <c r="DG178" s="26"/>
      <c r="DH178" s="26"/>
      <c r="DI178" s="26"/>
      <c r="DJ178" s="26"/>
      <c r="DK178" s="26"/>
      <c r="DL178" s="26"/>
      <c r="DM178" s="26"/>
      <c r="DN178" s="26"/>
      <c r="DO178" s="26"/>
      <c r="DP178" s="26"/>
      <c r="DQ178" s="26"/>
      <c r="DR178" s="26"/>
      <c r="DS178" s="26"/>
      <c r="DT178" s="26"/>
      <c r="DU178" s="26"/>
      <c r="DV178" s="26"/>
      <c r="DW178" s="26"/>
      <c r="DX178" s="26"/>
      <c r="DY178" s="26"/>
      <c r="DZ178" s="26"/>
      <c r="EA178" s="26"/>
      <c r="EB178" s="26"/>
      <c r="EC178" s="26"/>
      <c r="ED178" s="26"/>
      <c r="EE178" s="26"/>
      <c r="EF178" s="26"/>
      <c r="EG178" s="26"/>
      <c r="EH178" s="26"/>
      <c r="EI178" s="26"/>
      <c r="EJ178" s="26"/>
      <c r="EK178" s="26"/>
      <c r="EL178" s="26"/>
      <c r="EM178" s="26"/>
      <c r="EN178" s="26"/>
      <c r="EO178" s="26"/>
      <c r="EP178" s="26"/>
      <c r="EQ178" s="26"/>
      <c r="ER178" s="26"/>
      <c r="ES178" s="26"/>
      <c r="ET178" s="26"/>
      <c r="EU178" s="26"/>
      <c r="EV178" s="26"/>
      <c r="EW178" s="26"/>
      <c r="EX178" s="26"/>
      <c r="EY178" s="26"/>
      <c r="EZ178" s="26"/>
      <c r="FA178" s="26"/>
      <c r="FB178" s="26"/>
      <c r="FC178" s="26"/>
      <c r="FD178" s="26"/>
      <c r="FE178" s="26"/>
      <c r="FF178" s="26"/>
      <c r="FG178" s="26"/>
      <c r="FH178" s="26"/>
      <c r="FI178" s="26"/>
      <c r="FJ178" s="26"/>
      <c r="FK178" s="26"/>
      <c r="FL178" s="26"/>
      <c r="FM178" s="26"/>
      <c r="FN178" s="26"/>
      <c r="FO178" s="26"/>
      <c r="FP178" s="26"/>
      <c r="FQ178" s="26"/>
      <c r="FR178" s="26"/>
      <c r="FS178" s="26"/>
      <c r="FT178" s="26"/>
      <c r="FU178" s="26"/>
      <c r="FV178" s="26"/>
      <c r="FW178" s="26"/>
      <c r="FX178" s="26"/>
      <c r="FY178" s="26"/>
      <c r="FZ178" s="26"/>
      <c r="GA178" s="26"/>
      <c r="GB178" s="26"/>
      <c r="GC178" s="26"/>
      <c r="GD178" s="26"/>
      <c r="GE178" s="26"/>
      <c r="GF178" s="26"/>
      <c r="GG178" s="26"/>
      <c r="GH178" s="26"/>
      <c r="GI178" s="26"/>
      <c r="GJ178" s="26"/>
      <c r="GK178" s="26"/>
      <c r="GL178" s="26"/>
      <c r="GM178" s="26"/>
      <c r="GN178" s="26"/>
      <c r="GO178" s="26"/>
      <c r="GP178" s="26"/>
      <c r="GQ178" s="26"/>
      <c r="GR178" s="26"/>
      <c r="GS178" s="26"/>
      <c r="GT178" s="26"/>
      <c r="GU178" s="26"/>
      <c r="GV178" s="26"/>
      <c r="GW178" s="26"/>
      <c r="GX178" s="26"/>
      <c r="GY178" s="26"/>
      <c r="GZ178" s="26"/>
      <c r="HA178" s="26"/>
      <c r="HB178" s="26"/>
      <c r="HC178" s="26"/>
      <c r="HD178" s="26"/>
      <c r="HE178" s="26"/>
      <c r="HF178" s="26"/>
      <c r="HG178" s="26"/>
      <c r="HH178" s="26"/>
      <c r="HI178" s="26"/>
      <c r="HJ178" s="26"/>
      <c r="HK178" s="26"/>
      <c r="HL178" s="26"/>
      <c r="HM178" s="26"/>
      <c r="HN178" s="26"/>
      <c r="HO178" s="26"/>
      <c r="HP178" s="26"/>
      <c r="HQ178" s="26"/>
      <c r="HR178" s="26"/>
      <c r="HS178" s="26"/>
      <c r="HT178" s="26"/>
      <c r="HU178" s="26"/>
      <c r="HV178" s="26"/>
      <c r="HW178" s="26"/>
      <c r="HX178" s="26"/>
      <c r="HY178" s="26"/>
      <c r="HZ178" s="26"/>
      <c r="IA178" s="26"/>
      <c r="IB178" s="26"/>
      <c r="IC178" s="26"/>
      <c r="ID178" s="26"/>
      <c r="IE178" s="26"/>
      <c r="IF178" s="26"/>
      <c r="IG178" s="26"/>
      <c r="IH178" s="26"/>
      <c r="II178" s="26"/>
      <c r="IJ178" s="26"/>
      <c r="IK178" s="26"/>
      <c r="IL178" s="26"/>
      <c r="IM178" s="26"/>
      <c r="IN178" s="26"/>
      <c r="IO178" s="26"/>
      <c r="IP178" s="26"/>
      <c r="IQ178" s="26"/>
      <c r="IR178" s="26"/>
      <c r="IS178" s="26"/>
      <c r="IT178" s="26"/>
      <c r="IU178" s="26"/>
      <c r="IV178" s="26"/>
      <c r="IW178" s="26"/>
      <c r="IX178" s="26"/>
      <c r="IY178" s="26"/>
      <c r="IZ178" s="26"/>
      <c r="JA178" s="26"/>
      <c r="JB178" s="26"/>
      <c r="JC178" s="26"/>
      <c r="JD178" s="26"/>
      <c r="JE178" s="26"/>
      <c r="JF178" s="26"/>
      <c r="JG178" s="26"/>
      <c r="JH178" s="26"/>
      <c r="JI178" s="26"/>
      <c r="JJ178" s="26"/>
      <c r="JK178" s="26"/>
      <c r="JL178" s="26"/>
      <c r="JM178" s="26"/>
      <c r="JN178" s="26"/>
      <c r="JO178" s="26"/>
      <c r="JP178" s="26"/>
      <c r="JQ178" s="26"/>
      <c r="JR178" s="26"/>
      <c r="JS178" s="26"/>
      <c r="JT178" s="26"/>
      <c r="JU178" s="26"/>
      <c r="JV178" s="26"/>
      <c r="JW178" s="26"/>
      <c r="JX178" s="26"/>
      <c r="JY178" s="26"/>
      <c r="JZ178" s="26"/>
      <c r="KA178" s="26"/>
      <c r="KB178" s="26"/>
      <c r="KC178" s="26"/>
      <c r="KD178" s="26"/>
      <c r="KE178" s="26"/>
      <c r="KF178" s="26"/>
      <c r="KG178" s="26"/>
      <c r="KH178" s="26"/>
      <c r="KI178" s="26"/>
      <c r="KJ178" s="26"/>
      <c r="KK178" s="26"/>
      <c r="KL178" s="26"/>
      <c r="KM178" s="26"/>
      <c r="KN178" s="26"/>
      <c r="KO178" s="26"/>
      <c r="KP178" s="26"/>
      <c r="KQ178" s="26"/>
      <c r="KR178" s="26"/>
      <c r="KS178" s="26"/>
      <c r="KT178" s="26"/>
      <c r="KU178" s="26"/>
      <c r="KV178" s="26"/>
      <c r="KW178" s="26"/>
      <c r="KX178" s="26"/>
      <c r="KY178" s="26"/>
      <c r="KZ178" s="26"/>
      <c r="LA178" s="26"/>
      <c r="LB178" s="26"/>
      <c r="LC178" s="26"/>
      <c r="LD178" s="26"/>
      <c r="LE178" s="26"/>
      <c r="LF178" s="26"/>
      <c r="LG178" s="26"/>
      <c r="LH178" s="26"/>
      <c r="LI178" s="26"/>
      <c r="LJ178" s="26"/>
      <c r="LK178" s="26"/>
      <c r="LL178" s="26"/>
      <c r="LM178" s="26"/>
      <c r="LN178" s="26"/>
      <c r="LO178" s="26"/>
      <c r="LP178" s="26"/>
      <c r="LQ178" s="26"/>
      <c r="LR178" s="26"/>
      <c r="LS178" s="26"/>
      <c r="LT178" s="26"/>
      <c r="LU178" s="26"/>
      <c r="LV178" s="26"/>
      <c r="LW178" s="26"/>
      <c r="LX178" s="26"/>
      <c r="LY178" s="26"/>
      <c r="LZ178" s="26"/>
      <c r="MA178" s="26"/>
      <c r="MB178" s="26"/>
      <c r="MC178" s="26"/>
      <c r="MD178" s="26"/>
      <c r="ME178" s="26"/>
      <c r="MF178" s="26"/>
      <c r="MG178" s="26"/>
      <c r="MH178" s="26"/>
      <c r="MI178" s="26"/>
      <c r="MJ178" s="26"/>
      <c r="MK178" s="26"/>
      <c r="ML178" s="26"/>
      <c r="MM178" s="26"/>
      <c r="MN178" s="26"/>
      <c r="MO178" s="26"/>
      <c r="MP178" s="26"/>
      <c r="MQ178" s="26"/>
      <c r="MR178" s="26"/>
      <c r="MS178" s="26"/>
      <c r="MT178" s="26"/>
      <c r="MU178" s="26"/>
      <c r="MV178" s="26"/>
      <c r="MW178" s="26"/>
      <c r="MX178" s="26"/>
      <c r="MY178" s="26"/>
      <c r="MZ178" s="26"/>
      <c r="NA178" s="26"/>
      <c r="NB178" s="26"/>
      <c r="NC178" s="26"/>
      <c r="ND178" s="26"/>
      <c r="NE178" s="26"/>
      <c r="NF178" s="26"/>
      <c r="NG178" s="26"/>
      <c r="NH178" s="26"/>
      <c r="NI178" s="26"/>
      <c r="NJ178" s="26"/>
      <c r="NK178" s="26"/>
      <c r="NL178" s="26"/>
      <c r="NM178" s="26"/>
      <c r="NN178" s="26"/>
      <c r="NO178" s="26"/>
      <c r="NP178" s="26"/>
      <c r="NQ178" s="26"/>
      <c r="NR178" s="26"/>
      <c r="NS178" s="26"/>
      <c r="NT178" s="26"/>
      <c r="NU178" s="26"/>
      <c r="NV178" s="26"/>
      <c r="NW178" s="26"/>
      <c r="NX178" s="26"/>
      <c r="NY178" s="26"/>
      <c r="NZ178" s="26"/>
      <c r="OA178" s="26"/>
      <c r="OB178" s="26"/>
      <c r="OC178" s="26"/>
      <c r="OD178" s="26"/>
      <c r="OE178" s="26"/>
      <c r="OF178" s="26"/>
      <c r="OG178" s="26"/>
      <c r="OH178" s="26"/>
      <c r="OI178" s="26"/>
      <c r="OJ178" s="26"/>
      <c r="OK178" s="26"/>
      <c r="OL178" s="26"/>
      <c r="OM178" s="26"/>
      <c r="ON178" s="26"/>
      <c r="OO178" s="26"/>
      <c r="OP178" s="26"/>
      <c r="OQ178" s="26"/>
      <c r="OR178" s="26"/>
      <c r="OS178" s="26"/>
      <c r="OT178" s="26"/>
      <c r="OU178" s="26"/>
      <c r="OV178" s="26"/>
      <c r="OW178" s="26"/>
      <c r="OX178" s="26"/>
      <c r="OY178" s="26"/>
      <c r="OZ178" s="26"/>
      <c r="PA178" s="26"/>
      <c r="PB178" s="26"/>
      <c r="PC178" s="26"/>
      <c r="PD178" s="26"/>
      <c r="PE178" s="26"/>
      <c r="PF178" s="26"/>
      <c r="PG178" s="26"/>
      <c r="PH178" s="26"/>
      <c r="PI178" s="26"/>
      <c r="PJ178" s="26"/>
      <c r="PK178" s="26"/>
      <c r="PL178" s="26"/>
      <c r="PM178" s="26"/>
      <c r="PN178" s="26"/>
      <c r="PO178" s="26"/>
      <c r="PP178" s="26"/>
      <c r="PQ178" s="26"/>
      <c r="PR178" s="26"/>
      <c r="PS178" s="26"/>
      <c r="PT178" s="26"/>
      <c r="PU178" s="26"/>
      <c r="PV178" s="26"/>
      <c r="PW178" s="26"/>
      <c r="PX178" s="26"/>
      <c r="PY178" s="26"/>
      <c r="PZ178" s="26"/>
      <c r="QA178" s="26"/>
      <c r="QB178" s="26"/>
      <c r="QC178" s="26"/>
      <c r="QD178" s="26"/>
      <c r="QE178" s="26"/>
      <c r="QF178" s="26"/>
      <c r="QG178" s="26"/>
      <c r="QH178" s="26"/>
      <c r="QI178" s="26"/>
      <c r="QJ178" s="26"/>
      <c r="QK178" s="26"/>
      <c r="QL178" s="26"/>
      <c r="QM178" s="26"/>
      <c r="QN178" s="26"/>
      <c r="QO178" s="26"/>
      <c r="QP178" s="26"/>
      <c r="QQ178" s="26"/>
      <c r="QR178" s="26"/>
      <c r="QS178" s="26"/>
      <c r="QT178" s="26"/>
      <c r="QU178" s="26"/>
      <c r="QV178" s="26"/>
      <c r="QW178" s="26"/>
      <c r="QX178" s="26"/>
      <c r="QY178" s="26"/>
      <c r="QZ178" s="26"/>
      <c r="RA178" s="26"/>
      <c r="RB178" s="26"/>
      <c r="RC178" s="26"/>
      <c r="RD178" s="26"/>
      <c r="RE178" s="26"/>
      <c r="RF178" s="26"/>
      <c r="RG178" s="26"/>
      <c r="RH178" s="26"/>
      <c r="RI178" s="26"/>
      <c r="RJ178" s="26"/>
      <c r="RK178" s="26"/>
      <c r="RL178" s="26"/>
      <c r="RM178" s="26"/>
      <c r="RN178" s="26"/>
      <c r="RO178" s="26"/>
      <c r="RP178" s="26"/>
      <c r="RQ178" s="26"/>
      <c r="RR178" s="26"/>
      <c r="RS178" s="26"/>
      <c r="RT178" s="26"/>
      <c r="RU178" s="26"/>
      <c r="RV178" s="26"/>
      <c r="RW178" s="26"/>
      <c r="RX178" s="26"/>
      <c r="RY178" s="26"/>
      <c r="RZ178" s="26"/>
      <c r="SA178" s="26"/>
      <c r="SB178" s="26"/>
      <c r="SC178" s="26"/>
      <c r="SD178" s="26"/>
      <c r="SE178" s="26"/>
      <c r="SF178" s="26"/>
      <c r="SG178" s="26"/>
      <c r="SH178" s="26"/>
      <c r="SI178" s="26"/>
      <c r="SJ178" s="26"/>
      <c r="SK178" s="26"/>
      <c r="SL178" s="26"/>
      <c r="SM178" s="26"/>
      <c r="SN178" s="26"/>
      <c r="SO178" s="26"/>
      <c r="SP178" s="26"/>
      <c r="SQ178" s="26"/>
      <c r="SR178" s="26"/>
      <c r="SS178" s="26"/>
      <c r="ST178" s="26"/>
      <c r="SU178" s="26"/>
      <c r="SV178" s="26"/>
      <c r="SW178" s="26"/>
      <c r="SX178" s="26"/>
      <c r="SY178" s="26"/>
      <c r="SZ178" s="26"/>
      <c r="TA178" s="26"/>
      <c r="TB178" s="26"/>
      <c r="TC178" s="26"/>
      <c r="TD178" s="26"/>
      <c r="TE178" s="26"/>
      <c r="TF178" s="26"/>
      <c r="TG178" s="26"/>
      <c r="TH178" s="26"/>
      <c r="TI178" s="26"/>
      <c r="TJ178" s="26"/>
      <c r="TK178" s="26"/>
      <c r="TL178" s="26"/>
      <c r="TM178" s="26"/>
      <c r="TN178" s="26"/>
      <c r="TO178" s="26"/>
      <c r="TP178" s="26"/>
      <c r="TQ178" s="26"/>
      <c r="TR178" s="26"/>
      <c r="TS178" s="26"/>
      <c r="TT178" s="26"/>
      <c r="TU178" s="26"/>
      <c r="TV178" s="26"/>
      <c r="TW178" s="26"/>
      <c r="TX178" s="26"/>
      <c r="TY178" s="26"/>
      <c r="TZ178" s="26"/>
      <c r="UA178" s="26"/>
      <c r="UB178" s="26"/>
      <c r="UC178" s="26"/>
      <c r="UD178" s="26"/>
      <c r="UE178" s="26"/>
      <c r="UF178" s="26"/>
      <c r="UG178" s="26"/>
      <c r="UH178" s="26"/>
      <c r="UI178" s="26"/>
      <c r="UJ178" s="26"/>
      <c r="UK178" s="26"/>
      <c r="UL178" s="26"/>
      <c r="UM178" s="26"/>
      <c r="UN178" s="26"/>
      <c r="UO178" s="26"/>
      <c r="UP178" s="26"/>
      <c r="UQ178" s="26"/>
      <c r="UR178" s="26"/>
      <c r="US178" s="26"/>
      <c r="UT178" s="26"/>
      <c r="UU178" s="26"/>
      <c r="UV178" s="26"/>
      <c r="UW178" s="26"/>
      <c r="UX178" s="26"/>
      <c r="UY178" s="26"/>
      <c r="UZ178" s="26"/>
      <c r="VA178" s="26"/>
      <c r="VB178" s="26"/>
      <c r="VC178" s="26"/>
      <c r="VD178" s="26"/>
      <c r="VE178" s="26"/>
      <c r="VF178" s="26"/>
      <c r="VG178" s="26"/>
      <c r="VH178" s="26"/>
      <c r="VI178" s="26"/>
      <c r="VJ178" s="26"/>
      <c r="VK178" s="26"/>
      <c r="VL178" s="26"/>
      <c r="VM178" s="26"/>
      <c r="VN178" s="26"/>
      <c r="VO178" s="26"/>
      <c r="VP178" s="26"/>
      <c r="VQ178" s="26"/>
      <c r="VR178" s="26"/>
      <c r="VS178" s="26"/>
      <c r="VT178" s="26"/>
      <c r="VU178" s="26"/>
      <c r="VV178" s="26"/>
      <c r="VW178" s="26"/>
      <c r="VX178" s="26"/>
      <c r="VY178" s="26"/>
      <c r="VZ178" s="26"/>
      <c r="WA178" s="26"/>
      <c r="WB178" s="26"/>
      <c r="WC178" s="26"/>
      <c r="WD178" s="26"/>
      <c r="WE178" s="26"/>
      <c r="WF178" s="26"/>
      <c r="WG178" s="26"/>
      <c r="WH178" s="26"/>
      <c r="WI178" s="26"/>
      <c r="WJ178" s="26"/>
      <c r="WK178" s="26"/>
      <c r="WL178" s="26"/>
      <c r="WM178" s="26"/>
      <c r="WN178" s="26"/>
      <c r="WO178" s="26"/>
      <c r="WP178" s="26"/>
      <c r="WQ178" s="26"/>
      <c r="WR178" s="26"/>
      <c r="WS178" s="26"/>
      <c r="WT178" s="26"/>
      <c r="WU178" s="26"/>
      <c r="WV178" s="26"/>
      <c r="WW178" s="26"/>
      <c r="WX178" s="26"/>
      <c r="WY178" s="26"/>
      <c r="WZ178" s="26"/>
      <c r="XA178" s="26"/>
      <c r="XB178" s="26"/>
      <c r="XC178" s="26"/>
      <c r="XD178" s="26"/>
      <c r="XE178" s="26"/>
      <c r="XF178" s="26"/>
      <c r="XG178" s="26"/>
      <c r="XH178" s="26"/>
      <c r="XI178" s="26"/>
      <c r="XJ178" s="26"/>
      <c r="XK178" s="26"/>
      <c r="XL178" s="26"/>
      <c r="XM178" s="26"/>
      <c r="XN178" s="26"/>
      <c r="XO178" s="26"/>
      <c r="XP178" s="26"/>
      <c r="XQ178" s="26"/>
      <c r="XR178" s="26"/>
      <c r="XS178" s="26"/>
      <c r="XT178" s="26"/>
      <c r="XU178" s="26"/>
      <c r="XV178" s="26"/>
      <c r="XW178" s="26"/>
      <c r="XX178" s="26"/>
      <c r="XY178" s="26"/>
      <c r="XZ178" s="26"/>
      <c r="YA178" s="26"/>
      <c r="YB178" s="26"/>
      <c r="YC178" s="26"/>
      <c r="YD178" s="26"/>
      <c r="YE178" s="26"/>
      <c r="YF178" s="26"/>
      <c r="YG178" s="26"/>
      <c r="YH178" s="26"/>
      <c r="YI178" s="26"/>
      <c r="YJ178" s="26"/>
      <c r="YK178" s="26"/>
      <c r="YL178" s="26"/>
      <c r="YM178" s="26"/>
      <c r="YN178" s="26"/>
      <c r="YO178" s="26"/>
      <c r="YP178" s="26"/>
      <c r="YQ178" s="26"/>
      <c r="YR178" s="26"/>
      <c r="YS178" s="26"/>
      <c r="YT178" s="26"/>
      <c r="YU178" s="26"/>
      <c r="YV178" s="26"/>
      <c r="YW178" s="26"/>
      <c r="YX178" s="26"/>
      <c r="YY178" s="26"/>
      <c r="YZ178" s="26"/>
      <c r="ZA178" s="26"/>
      <c r="ZB178" s="26"/>
      <c r="ZC178" s="26"/>
      <c r="ZD178" s="26"/>
      <c r="ZE178" s="26"/>
      <c r="ZF178" s="26"/>
      <c r="ZG178" s="26"/>
      <c r="ZH178" s="26"/>
      <c r="ZI178" s="26"/>
      <c r="ZJ178" s="26"/>
      <c r="ZK178" s="26"/>
      <c r="ZL178" s="26"/>
      <c r="ZM178" s="26"/>
      <c r="ZN178" s="26"/>
      <c r="ZO178" s="26"/>
      <c r="ZP178" s="26"/>
      <c r="ZQ178" s="26"/>
      <c r="ZR178" s="26"/>
      <c r="ZS178" s="26"/>
      <c r="ZT178" s="26"/>
      <c r="ZU178" s="26"/>
      <c r="ZV178" s="26"/>
      <c r="ZW178" s="26"/>
      <c r="ZX178" s="26"/>
      <c r="ZY178" s="26"/>
      <c r="ZZ178" s="26"/>
      <c r="AAA178" s="26"/>
      <c r="AAB178" s="26"/>
      <c r="AAC178" s="26"/>
      <c r="AAD178" s="26"/>
      <c r="AAE178" s="26"/>
      <c r="AAF178" s="26"/>
      <c r="AAG178" s="26"/>
      <c r="AAH178" s="26"/>
      <c r="AAI178" s="26"/>
      <c r="AAJ178" s="26"/>
      <c r="AAK178" s="26"/>
      <c r="AAL178" s="26"/>
      <c r="AAM178" s="26"/>
      <c r="AAN178" s="26"/>
      <c r="AAO178" s="26"/>
      <c r="AAP178" s="26"/>
      <c r="AAQ178" s="26"/>
      <c r="AAR178" s="26"/>
      <c r="AAS178" s="26"/>
      <c r="AAT178" s="26"/>
      <c r="AAU178" s="26"/>
      <c r="AAV178" s="26"/>
      <c r="AAW178" s="26"/>
      <c r="AAX178" s="26"/>
      <c r="AAY178" s="26"/>
      <c r="AAZ178" s="26"/>
      <c r="ABA178" s="26"/>
      <c r="ABB178" s="26"/>
      <c r="ABC178" s="26"/>
      <c r="ABD178" s="26"/>
      <c r="ABE178" s="26"/>
      <c r="ABF178" s="26"/>
      <c r="ABG178" s="26"/>
      <c r="ABH178" s="26"/>
      <c r="ABI178" s="26"/>
      <c r="ABJ178" s="26"/>
      <c r="ABK178" s="26"/>
      <c r="ABL178" s="26"/>
      <c r="ABM178" s="26"/>
      <c r="ABN178" s="26"/>
      <c r="ABO178" s="26"/>
      <c r="ABP178" s="26"/>
      <c r="ABQ178" s="26"/>
      <c r="ABR178" s="26"/>
      <c r="ABS178" s="26"/>
      <c r="ABT178" s="26"/>
      <c r="ABU178" s="26"/>
      <c r="ABV178" s="26"/>
      <c r="ABW178" s="26"/>
      <c r="ABX178" s="26"/>
      <c r="ABY178" s="26"/>
      <c r="ABZ178" s="26"/>
      <c r="ACA178" s="26"/>
      <c r="ACB178" s="26"/>
      <c r="ACC178" s="26"/>
      <c r="ACD178" s="26"/>
      <c r="ACE178" s="26"/>
      <c r="ACF178" s="26"/>
      <c r="ACG178" s="26"/>
      <c r="ACH178" s="26"/>
      <c r="ACI178" s="26"/>
      <c r="ACJ178" s="26"/>
      <c r="ACK178" s="26"/>
      <c r="ACL178" s="26"/>
      <c r="ACM178" s="26"/>
      <c r="ACN178" s="26"/>
      <c r="ACO178" s="26"/>
      <c r="ACP178" s="26"/>
      <c r="ACQ178" s="26"/>
      <c r="ACR178" s="26"/>
      <c r="ACS178" s="26"/>
      <c r="ACT178" s="26"/>
      <c r="ACU178" s="26"/>
      <c r="ACV178" s="26"/>
      <c r="ACW178" s="26"/>
      <c r="ACX178" s="26"/>
      <c r="ACY178" s="26"/>
      <c r="ACZ178" s="26"/>
      <c r="ADA178" s="26"/>
      <c r="ADB178" s="26"/>
      <c r="ADC178" s="26"/>
      <c r="ADD178" s="26"/>
      <c r="ADE178" s="26"/>
      <c r="ADF178" s="26"/>
      <c r="ADG178" s="26"/>
      <c r="ADH178" s="26"/>
      <c r="ADI178" s="26"/>
      <c r="ADJ178" s="26"/>
      <c r="ADK178" s="26"/>
      <c r="ADL178" s="26"/>
      <c r="ADM178" s="26"/>
      <c r="ADN178" s="26"/>
      <c r="ADO178" s="26"/>
      <c r="ADP178" s="26"/>
      <c r="ADQ178" s="26"/>
      <c r="ADR178" s="26"/>
      <c r="ADS178" s="26"/>
      <c r="ADT178" s="26"/>
      <c r="ADU178" s="26"/>
      <c r="ADV178" s="26"/>
      <c r="ADW178" s="26"/>
      <c r="ADX178" s="26"/>
      <c r="ADY178" s="26"/>
      <c r="ADZ178" s="26"/>
      <c r="AEA178" s="26"/>
      <c r="AEB178" s="26"/>
      <c r="AEC178" s="26"/>
      <c r="AED178" s="26"/>
      <c r="AEE178" s="26"/>
      <c r="AEF178" s="26"/>
      <c r="AEG178" s="26"/>
      <c r="AEH178" s="26"/>
      <c r="AEI178" s="26"/>
      <c r="AEJ178" s="26"/>
      <c r="AEK178" s="26"/>
      <c r="AEL178" s="26"/>
      <c r="AEM178" s="26"/>
      <c r="AEN178" s="26"/>
      <c r="AEO178" s="26"/>
      <c r="AEP178" s="26"/>
      <c r="AEQ178" s="26"/>
      <c r="AER178" s="26"/>
      <c r="AES178" s="26"/>
      <c r="AET178" s="26"/>
      <c r="AEU178" s="26"/>
      <c r="AEV178" s="26"/>
      <c r="AEW178" s="26"/>
      <c r="AEX178" s="26"/>
      <c r="AEY178" s="26"/>
      <c r="AEZ178" s="26"/>
      <c r="AFA178" s="26"/>
      <c r="AFB178" s="26"/>
      <c r="AFC178" s="26"/>
      <c r="AFD178" s="26"/>
      <c r="AFE178" s="26"/>
      <c r="AFF178" s="26"/>
      <c r="AFG178" s="26"/>
      <c r="AFH178" s="26"/>
      <c r="AFI178" s="26"/>
      <c r="AFJ178" s="26"/>
      <c r="AFK178" s="26"/>
      <c r="AFL178" s="26"/>
      <c r="AFM178" s="26"/>
      <c r="AFN178" s="26"/>
      <c r="AFO178" s="26"/>
      <c r="AFP178" s="26"/>
      <c r="AFQ178" s="26"/>
      <c r="AFR178" s="26"/>
      <c r="AFS178" s="26"/>
      <c r="AFT178" s="26"/>
      <c r="AFU178" s="26"/>
      <c r="AFV178" s="26"/>
      <c r="AFW178" s="26"/>
      <c r="AFX178" s="26"/>
      <c r="AFY178" s="26"/>
      <c r="AFZ178" s="26"/>
      <c r="AGA178" s="26"/>
      <c r="AGB178" s="26"/>
      <c r="AGC178" s="26"/>
      <c r="AGD178" s="26"/>
      <c r="AGE178" s="26"/>
      <c r="AGF178" s="26"/>
      <c r="AGG178" s="26"/>
      <c r="AGH178" s="26"/>
      <c r="AGI178" s="26"/>
      <c r="AGJ178" s="26"/>
      <c r="AGK178" s="26"/>
      <c r="AGL178" s="26"/>
      <c r="AGM178" s="26"/>
      <c r="AGN178" s="26"/>
      <c r="AGO178" s="26"/>
      <c r="AGP178" s="26"/>
      <c r="AGQ178" s="26"/>
      <c r="AGR178" s="26"/>
      <c r="AGS178" s="26"/>
      <c r="AGT178" s="26"/>
      <c r="AGU178" s="26"/>
      <c r="AGV178" s="26"/>
      <c r="AGW178" s="26"/>
      <c r="AGX178" s="26"/>
      <c r="AGY178" s="26"/>
      <c r="AGZ178" s="26"/>
      <c r="AHA178" s="26"/>
      <c r="AHB178" s="26"/>
      <c r="AHC178" s="26"/>
      <c r="AHD178" s="26"/>
      <c r="AHE178" s="26"/>
      <c r="AHF178" s="26"/>
      <c r="AHG178" s="26"/>
      <c r="AHH178" s="26"/>
      <c r="AHI178" s="26"/>
      <c r="AHJ178" s="26"/>
      <c r="AHK178" s="26"/>
      <c r="AHL178" s="26"/>
      <c r="AHM178" s="26"/>
      <c r="AHN178" s="26"/>
      <c r="AHO178" s="26"/>
      <c r="AHP178" s="26"/>
      <c r="AHQ178" s="26"/>
      <c r="AHR178" s="26"/>
      <c r="AHS178" s="26"/>
      <c r="AHT178" s="26"/>
      <c r="AHU178" s="26"/>
      <c r="AHV178" s="26"/>
      <c r="AHW178" s="26"/>
      <c r="AHX178" s="26"/>
      <c r="AHY178" s="26"/>
      <c r="AHZ178" s="26"/>
      <c r="AIA178" s="26"/>
      <c r="AIB178" s="26"/>
      <c r="AIC178" s="26"/>
      <c r="AID178" s="26"/>
      <c r="AIE178" s="26"/>
      <c r="AIF178" s="26"/>
      <c r="AIG178" s="26"/>
      <c r="AIH178" s="26"/>
      <c r="AII178" s="26"/>
      <c r="AIJ178" s="26"/>
      <c r="AIK178" s="26"/>
      <c r="AIL178" s="26"/>
      <c r="AIM178" s="26"/>
      <c r="AIN178" s="26"/>
      <c r="AIO178" s="26"/>
      <c r="AIP178" s="26"/>
      <c r="AIQ178" s="26"/>
      <c r="AIR178" s="26"/>
      <c r="AIS178" s="26"/>
      <c r="AIT178" s="26"/>
      <c r="AIU178" s="26"/>
      <c r="AIV178" s="26"/>
      <c r="AIW178" s="26"/>
      <c r="AIX178" s="26"/>
      <c r="AIY178" s="26"/>
      <c r="AIZ178" s="26"/>
      <c r="AJA178" s="26"/>
      <c r="AJB178" s="26"/>
      <c r="AJC178" s="26"/>
      <c r="AJD178" s="26"/>
      <c r="AJE178" s="26"/>
      <c r="AJF178" s="26"/>
      <c r="AJG178" s="26"/>
      <c r="AJH178" s="26"/>
      <c r="AJI178" s="26"/>
      <c r="AJJ178" s="26"/>
      <c r="AJK178" s="26"/>
      <c r="AJL178" s="26"/>
      <c r="AJM178" s="26"/>
      <c r="AJN178" s="26"/>
      <c r="AJO178" s="26"/>
      <c r="AJP178" s="26"/>
      <c r="AJQ178" s="26"/>
      <c r="AJR178" s="26"/>
      <c r="AJS178" s="26"/>
      <c r="AJT178" s="26"/>
      <c r="AJU178" s="26"/>
      <c r="AJV178" s="26"/>
      <c r="AJW178" s="26"/>
      <c r="AJX178" s="26"/>
      <c r="AJY178" s="26"/>
      <c r="AJZ178" s="26"/>
      <c r="AKA178" s="26"/>
      <c r="AKB178" s="26"/>
      <c r="AKC178" s="26"/>
      <c r="AKD178" s="26"/>
      <c r="AKE178" s="26"/>
      <c r="AKF178" s="26"/>
      <c r="AKG178" s="26"/>
      <c r="AKH178" s="26"/>
      <c r="AKI178" s="26"/>
      <c r="AKJ178" s="26"/>
      <c r="AKK178" s="26"/>
      <c r="AKL178" s="26"/>
      <c r="AKM178" s="26"/>
      <c r="AKN178" s="26"/>
      <c r="AKO178" s="26"/>
      <c r="AKP178" s="26"/>
      <c r="AKQ178" s="26"/>
      <c r="AKR178" s="26"/>
      <c r="AKS178" s="26"/>
      <c r="AKT178" s="26"/>
      <c r="AKU178" s="26"/>
      <c r="AKV178" s="26"/>
      <c r="AKW178" s="26"/>
      <c r="AKX178" s="26"/>
      <c r="AKY178" s="26"/>
      <c r="AKZ178" s="26"/>
      <c r="ALA178" s="26"/>
      <c r="ALB178" s="26"/>
      <c r="ALC178" s="26"/>
      <c r="ALD178" s="26"/>
      <c r="ALE178" s="26"/>
      <c r="ALF178" s="26"/>
      <c r="ALG178" s="26"/>
      <c r="ALH178" s="26"/>
      <c r="ALI178" s="26"/>
      <c r="ALJ178" s="26"/>
      <c r="ALK178" s="26"/>
      <c r="ALL178" s="26"/>
      <c r="ALM178" s="26"/>
      <c r="ALN178" s="26"/>
      <c r="ALO178" s="26"/>
      <c r="ALP178" s="26"/>
      <c r="ALQ178" s="26"/>
      <c r="ALR178" s="26"/>
      <c r="ALS178" s="26"/>
      <c r="ALT178" s="26"/>
      <c r="ALU178" s="26"/>
      <c r="ALV178" s="26"/>
      <c r="ALW178" s="26"/>
      <c r="ALX178" s="26"/>
      <c r="ALY178" s="26"/>
      <c r="ALZ178" s="26"/>
      <c r="AMA178" s="26"/>
      <c r="AMB178" s="26"/>
      <c r="AMC178" s="26"/>
      <c r="AMD178" s="26"/>
      <c r="AME178" s="26"/>
      <c r="AMF178" s="26"/>
      <c r="AMG178" s="26"/>
      <c r="AMH178" s="26"/>
      <c r="AMI178" s="26"/>
      <c r="AMJ178" s="26"/>
    </row>
    <row r="179" spans="1:1024" s="26" customFormat="1" ht="12.75">
      <c r="A179" s="111"/>
      <c r="B179" s="59"/>
      <c r="C179" s="345"/>
      <c r="D179" s="518"/>
      <c r="E179" s="362"/>
      <c r="F179" s="362"/>
    </row>
    <row r="180" spans="1:1024" s="26" customFormat="1" ht="12.75">
      <c r="A180" s="111"/>
      <c r="B180" s="59"/>
      <c r="C180" s="345"/>
      <c r="D180" s="518"/>
      <c r="E180" s="362"/>
      <c r="F180" s="362"/>
    </row>
    <row r="181" spans="1:1024" s="26" customFormat="1" ht="12.75">
      <c r="A181" s="111"/>
      <c r="B181" s="59"/>
      <c r="C181" s="345"/>
      <c r="D181" s="518"/>
      <c r="E181" s="362"/>
      <c r="F181" s="362"/>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c r="BI181" s="32"/>
      <c r="BJ181" s="32"/>
      <c r="BK181" s="32"/>
      <c r="BL181" s="32"/>
      <c r="BM181" s="32"/>
      <c r="BN181" s="32"/>
      <c r="BO181" s="32"/>
      <c r="BP181" s="32"/>
      <c r="BQ181" s="32"/>
      <c r="BR181" s="32"/>
      <c r="BS181" s="32"/>
      <c r="BT181" s="32"/>
      <c r="BU181" s="32"/>
      <c r="BV181" s="32"/>
      <c r="BW181" s="32"/>
      <c r="BX181" s="32"/>
      <c r="BY181" s="32"/>
      <c r="BZ181" s="32"/>
      <c r="CA181" s="32"/>
      <c r="CB181" s="32"/>
      <c r="CC181" s="32"/>
      <c r="CD181" s="32"/>
      <c r="CE181" s="32"/>
      <c r="CF181" s="32"/>
      <c r="CG181" s="32"/>
      <c r="CH181" s="32"/>
      <c r="CI181" s="32"/>
      <c r="CJ181" s="32"/>
      <c r="CK181" s="32"/>
      <c r="CL181" s="32"/>
      <c r="CM181" s="32"/>
      <c r="CN181" s="32"/>
      <c r="CO181" s="32"/>
      <c r="CP181" s="32"/>
      <c r="CQ181" s="32"/>
      <c r="CR181" s="32"/>
      <c r="CS181" s="32"/>
      <c r="CT181" s="32"/>
      <c r="CU181" s="32"/>
      <c r="CV181" s="32"/>
      <c r="CW181" s="32"/>
      <c r="CX181" s="32"/>
      <c r="CY181" s="32"/>
      <c r="CZ181" s="32"/>
      <c r="DA181" s="32"/>
      <c r="DB181" s="32"/>
      <c r="DC181" s="32"/>
      <c r="DD181" s="32"/>
      <c r="DE181" s="32"/>
      <c r="DF181" s="32"/>
      <c r="DG181" s="32"/>
      <c r="DH181" s="32"/>
      <c r="DI181" s="32"/>
      <c r="DJ181" s="32"/>
      <c r="DK181" s="32"/>
      <c r="DL181" s="32"/>
      <c r="DM181" s="32"/>
      <c r="DN181" s="32"/>
      <c r="DO181" s="32"/>
      <c r="DP181" s="32"/>
      <c r="DQ181" s="32"/>
      <c r="DR181" s="32"/>
      <c r="DS181" s="32"/>
      <c r="DT181" s="32"/>
      <c r="DU181" s="32"/>
      <c r="DV181" s="32"/>
      <c r="DW181" s="32"/>
      <c r="DX181" s="32"/>
      <c r="DY181" s="32"/>
      <c r="DZ181" s="32"/>
      <c r="EA181" s="32"/>
      <c r="EB181" s="32"/>
      <c r="EC181" s="32"/>
      <c r="ED181" s="32"/>
      <c r="EE181" s="32"/>
      <c r="EF181" s="32"/>
      <c r="EG181" s="32"/>
      <c r="EH181" s="32"/>
      <c r="EI181" s="32"/>
      <c r="EJ181" s="32"/>
      <c r="EK181" s="32"/>
      <c r="EL181" s="32"/>
      <c r="EM181" s="32"/>
      <c r="EN181" s="32"/>
      <c r="EO181" s="32"/>
      <c r="EP181" s="32"/>
      <c r="EQ181" s="32"/>
      <c r="ER181" s="32"/>
      <c r="ES181" s="32"/>
      <c r="ET181" s="32"/>
      <c r="EU181" s="32"/>
      <c r="EV181" s="32"/>
      <c r="EW181" s="32"/>
      <c r="EX181" s="32"/>
      <c r="EY181" s="32"/>
      <c r="EZ181" s="32"/>
      <c r="FA181" s="32"/>
      <c r="FB181" s="32"/>
      <c r="FC181" s="32"/>
      <c r="FD181" s="32"/>
      <c r="FE181" s="32"/>
      <c r="FF181" s="32"/>
      <c r="FG181" s="32"/>
      <c r="FH181" s="32"/>
      <c r="FI181" s="32"/>
      <c r="FJ181" s="32"/>
      <c r="FK181" s="32"/>
      <c r="FL181" s="32"/>
      <c r="FM181" s="32"/>
      <c r="FN181" s="32"/>
      <c r="FO181" s="32"/>
      <c r="FP181" s="32"/>
      <c r="FQ181" s="32"/>
      <c r="FR181" s="32"/>
      <c r="FS181" s="32"/>
      <c r="FT181" s="32"/>
      <c r="FU181" s="32"/>
      <c r="FV181" s="32"/>
      <c r="FW181" s="32"/>
      <c r="FX181" s="32"/>
      <c r="FY181" s="32"/>
      <c r="FZ181" s="32"/>
      <c r="GA181" s="32"/>
      <c r="GB181" s="32"/>
      <c r="GC181" s="32"/>
      <c r="GD181" s="32"/>
      <c r="GE181" s="32"/>
      <c r="GF181" s="32"/>
      <c r="GG181" s="32"/>
      <c r="GH181" s="32"/>
      <c r="GI181" s="32"/>
      <c r="GJ181" s="32"/>
      <c r="GK181" s="32"/>
      <c r="GL181" s="32"/>
      <c r="GM181" s="32"/>
      <c r="GN181" s="32"/>
      <c r="GO181" s="32"/>
      <c r="GP181" s="32"/>
      <c r="GQ181" s="32"/>
      <c r="GR181" s="32"/>
      <c r="GS181" s="32"/>
      <c r="GT181" s="32"/>
      <c r="GU181" s="32"/>
      <c r="GV181" s="32"/>
      <c r="GW181" s="32"/>
      <c r="GX181" s="32"/>
      <c r="GY181" s="32"/>
      <c r="GZ181" s="32"/>
      <c r="HA181" s="32"/>
      <c r="HB181" s="32"/>
      <c r="HC181" s="32"/>
      <c r="HD181" s="32"/>
      <c r="HE181" s="32"/>
      <c r="HF181" s="32"/>
      <c r="HG181" s="32"/>
      <c r="HH181" s="32"/>
      <c r="HI181" s="32"/>
      <c r="HJ181" s="32"/>
      <c r="HK181" s="32"/>
      <c r="HL181" s="32"/>
      <c r="HM181" s="32"/>
      <c r="HN181" s="32"/>
      <c r="HO181" s="32"/>
      <c r="HP181" s="32"/>
      <c r="HQ181" s="32"/>
      <c r="HR181" s="32"/>
      <c r="HS181" s="32"/>
      <c r="HT181" s="32"/>
      <c r="HU181" s="32"/>
      <c r="HV181" s="32"/>
      <c r="HW181" s="32"/>
      <c r="HX181" s="32"/>
      <c r="HY181" s="32"/>
      <c r="HZ181" s="32"/>
      <c r="IA181" s="32"/>
      <c r="IB181" s="32"/>
      <c r="IC181" s="32"/>
      <c r="ID181" s="32"/>
      <c r="IE181" s="32"/>
      <c r="IF181" s="32"/>
      <c r="IG181" s="32"/>
      <c r="IH181" s="32"/>
      <c r="II181" s="32"/>
      <c r="IJ181" s="32"/>
      <c r="IK181" s="32"/>
      <c r="IL181" s="32"/>
      <c r="IM181" s="32"/>
      <c r="IN181" s="32"/>
      <c r="IO181" s="32"/>
      <c r="IP181" s="32"/>
      <c r="IQ181" s="32"/>
      <c r="IR181" s="32"/>
      <c r="IS181" s="32"/>
      <c r="IT181" s="32"/>
      <c r="IU181" s="32"/>
      <c r="IV181" s="32"/>
      <c r="IW181" s="32"/>
      <c r="IX181" s="32"/>
      <c r="IY181" s="32"/>
      <c r="IZ181" s="32"/>
      <c r="JA181" s="32"/>
      <c r="JB181" s="32"/>
      <c r="JC181" s="32"/>
      <c r="JD181" s="32"/>
      <c r="JE181" s="32"/>
      <c r="JF181" s="32"/>
      <c r="JG181" s="32"/>
      <c r="JH181" s="32"/>
      <c r="JI181" s="32"/>
      <c r="JJ181" s="32"/>
      <c r="JK181" s="32"/>
      <c r="JL181" s="32"/>
      <c r="JM181" s="32"/>
      <c r="JN181" s="32"/>
      <c r="JO181" s="32"/>
      <c r="JP181" s="32"/>
      <c r="JQ181" s="32"/>
      <c r="JR181" s="32"/>
      <c r="JS181" s="32"/>
      <c r="JT181" s="32"/>
      <c r="JU181" s="32"/>
      <c r="JV181" s="32"/>
      <c r="JW181" s="32"/>
      <c r="JX181" s="32"/>
      <c r="JY181" s="32"/>
      <c r="JZ181" s="32"/>
      <c r="KA181" s="32"/>
      <c r="KB181" s="32"/>
      <c r="KC181" s="32"/>
      <c r="KD181" s="32"/>
      <c r="KE181" s="32"/>
      <c r="KF181" s="32"/>
      <c r="KG181" s="32"/>
      <c r="KH181" s="32"/>
      <c r="KI181" s="32"/>
      <c r="KJ181" s="32"/>
      <c r="KK181" s="32"/>
      <c r="KL181" s="32"/>
      <c r="KM181" s="32"/>
      <c r="KN181" s="32"/>
      <c r="KO181" s="32"/>
      <c r="KP181" s="32"/>
      <c r="KQ181" s="32"/>
      <c r="KR181" s="32"/>
      <c r="KS181" s="32"/>
      <c r="KT181" s="32"/>
      <c r="KU181" s="32"/>
      <c r="KV181" s="32"/>
      <c r="KW181" s="32"/>
      <c r="KX181" s="32"/>
      <c r="KY181" s="32"/>
      <c r="KZ181" s="32"/>
      <c r="LA181" s="32"/>
      <c r="LB181" s="32"/>
      <c r="LC181" s="32"/>
      <c r="LD181" s="32"/>
      <c r="LE181" s="32"/>
      <c r="LF181" s="32"/>
      <c r="LG181" s="32"/>
      <c r="LH181" s="32"/>
      <c r="LI181" s="32"/>
      <c r="LJ181" s="32"/>
      <c r="LK181" s="32"/>
      <c r="LL181" s="32"/>
      <c r="LM181" s="32"/>
      <c r="LN181" s="32"/>
      <c r="LO181" s="32"/>
      <c r="LP181" s="32"/>
      <c r="LQ181" s="32"/>
      <c r="LR181" s="32"/>
      <c r="LS181" s="32"/>
      <c r="LT181" s="32"/>
      <c r="LU181" s="32"/>
      <c r="LV181" s="32"/>
      <c r="LW181" s="32"/>
      <c r="LX181" s="32"/>
      <c r="LY181" s="32"/>
      <c r="LZ181" s="32"/>
      <c r="MA181" s="32"/>
      <c r="MB181" s="32"/>
      <c r="MC181" s="32"/>
      <c r="MD181" s="32"/>
      <c r="ME181" s="32"/>
      <c r="MF181" s="32"/>
      <c r="MG181" s="32"/>
      <c r="MH181" s="32"/>
      <c r="MI181" s="32"/>
      <c r="MJ181" s="32"/>
      <c r="MK181" s="32"/>
      <c r="ML181" s="32"/>
      <c r="MM181" s="32"/>
      <c r="MN181" s="32"/>
      <c r="MO181" s="32"/>
      <c r="MP181" s="32"/>
      <c r="MQ181" s="32"/>
      <c r="MR181" s="32"/>
      <c r="MS181" s="32"/>
      <c r="MT181" s="32"/>
      <c r="MU181" s="32"/>
      <c r="MV181" s="32"/>
      <c r="MW181" s="32"/>
      <c r="MX181" s="32"/>
      <c r="MY181" s="32"/>
      <c r="MZ181" s="32"/>
      <c r="NA181" s="32"/>
      <c r="NB181" s="32"/>
      <c r="NC181" s="32"/>
      <c r="ND181" s="32"/>
      <c r="NE181" s="32"/>
      <c r="NF181" s="32"/>
      <c r="NG181" s="32"/>
      <c r="NH181" s="32"/>
      <c r="NI181" s="32"/>
      <c r="NJ181" s="32"/>
      <c r="NK181" s="32"/>
      <c r="NL181" s="32"/>
      <c r="NM181" s="32"/>
      <c r="NN181" s="32"/>
      <c r="NO181" s="32"/>
      <c r="NP181" s="32"/>
      <c r="NQ181" s="32"/>
      <c r="NR181" s="32"/>
      <c r="NS181" s="32"/>
      <c r="NT181" s="32"/>
      <c r="NU181" s="32"/>
      <c r="NV181" s="32"/>
      <c r="NW181" s="32"/>
      <c r="NX181" s="32"/>
      <c r="NY181" s="32"/>
      <c r="NZ181" s="32"/>
      <c r="OA181" s="32"/>
      <c r="OB181" s="32"/>
      <c r="OC181" s="32"/>
      <c r="OD181" s="32"/>
      <c r="OE181" s="32"/>
      <c r="OF181" s="32"/>
      <c r="OG181" s="32"/>
      <c r="OH181" s="32"/>
      <c r="OI181" s="32"/>
      <c r="OJ181" s="32"/>
      <c r="OK181" s="32"/>
      <c r="OL181" s="32"/>
      <c r="OM181" s="32"/>
      <c r="ON181" s="32"/>
      <c r="OO181" s="32"/>
      <c r="OP181" s="32"/>
      <c r="OQ181" s="32"/>
      <c r="OR181" s="32"/>
      <c r="OS181" s="32"/>
      <c r="OT181" s="32"/>
      <c r="OU181" s="32"/>
      <c r="OV181" s="32"/>
      <c r="OW181" s="32"/>
      <c r="OX181" s="32"/>
      <c r="OY181" s="32"/>
      <c r="OZ181" s="32"/>
      <c r="PA181" s="32"/>
      <c r="PB181" s="32"/>
      <c r="PC181" s="32"/>
      <c r="PD181" s="32"/>
      <c r="PE181" s="32"/>
      <c r="PF181" s="32"/>
      <c r="PG181" s="32"/>
      <c r="PH181" s="32"/>
      <c r="PI181" s="32"/>
      <c r="PJ181" s="32"/>
      <c r="PK181" s="32"/>
      <c r="PL181" s="32"/>
      <c r="PM181" s="32"/>
      <c r="PN181" s="32"/>
      <c r="PO181" s="32"/>
      <c r="PP181" s="32"/>
      <c r="PQ181" s="32"/>
      <c r="PR181" s="32"/>
      <c r="PS181" s="32"/>
      <c r="PT181" s="32"/>
      <c r="PU181" s="32"/>
      <c r="PV181" s="32"/>
      <c r="PW181" s="32"/>
      <c r="PX181" s="32"/>
      <c r="PY181" s="32"/>
      <c r="PZ181" s="32"/>
      <c r="QA181" s="32"/>
      <c r="QB181" s="32"/>
      <c r="QC181" s="32"/>
      <c r="QD181" s="32"/>
      <c r="QE181" s="32"/>
      <c r="QF181" s="32"/>
      <c r="QG181" s="32"/>
      <c r="QH181" s="32"/>
      <c r="QI181" s="32"/>
      <c r="QJ181" s="32"/>
      <c r="QK181" s="32"/>
      <c r="QL181" s="32"/>
      <c r="QM181" s="32"/>
      <c r="QN181" s="32"/>
      <c r="QO181" s="32"/>
      <c r="QP181" s="32"/>
      <c r="QQ181" s="32"/>
      <c r="QR181" s="32"/>
      <c r="QS181" s="32"/>
      <c r="QT181" s="32"/>
      <c r="QU181" s="32"/>
      <c r="QV181" s="32"/>
      <c r="QW181" s="32"/>
      <c r="QX181" s="32"/>
      <c r="QY181" s="32"/>
      <c r="QZ181" s="32"/>
      <c r="RA181" s="32"/>
      <c r="RB181" s="32"/>
      <c r="RC181" s="32"/>
      <c r="RD181" s="32"/>
      <c r="RE181" s="32"/>
      <c r="RF181" s="32"/>
      <c r="RG181" s="32"/>
      <c r="RH181" s="32"/>
      <c r="RI181" s="32"/>
      <c r="RJ181" s="32"/>
      <c r="RK181" s="32"/>
      <c r="RL181" s="32"/>
      <c r="RM181" s="32"/>
      <c r="RN181" s="32"/>
      <c r="RO181" s="32"/>
      <c r="RP181" s="32"/>
      <c r="RQ181" s="32"/>
      <c r="RR181" s="32"/>
      <c r="RS181" s="32"/>
      <c r="RT181" s="32"/>
      <c r="RU181" s="32"/>
      <c r="RV181" s="32"/>
      <c r="RW181" s="32"/>
      <c r="RX181" s="32"/>
      <c r="RY181" s="32"/>
      <c r="RZ181" s="32"/>
      <c r="SA181" s="32"/>
      <c r="SB181" s="32"/>
      <c r="SC181" s="32"/>
      <c r="SD181" s="32"/>
      <c r="SE181" s="32"/>
      <c r="SF181" s="32"/>
      <c r="SG181" s="32"/>
      <c r="SH181" s="32"/>
      <c r="SI181" s="32"/>
      <c r="SJ181" s="32"/>
      <c r="SK181" s="32"/>
      <c r="SL181" s="32"/>
      <c r="SM181" s="32"/>
      <c r="SN181" s="32"/>
      <c r="SO181" s="32"/>
      <c r="SP181" s="32"/>
      <c r="SQ181" s="32"/>
      <c r="SR181" s="32"/>
      <c r="SS181" s="32"/>
      <c r="ST181" s="32"/>
      <c r="SU181" s="32"/>
      <c r="SV181" s="32"/>
      <c r="SW181" s="32"/>
      <c r="SX181" s="32"/>
      <c r="SY181" s="32"/>
      <c r="SZ181" s="32"/>
      <c r="TA181" s="32"/>
      <c r="TB181" s="32"/>
      <c r="TC181" s="32"/>
      <c r="TD181" s="32"/>
      <c r="TE181" s="32"/>
      <c r="TF181" s="32"/>
      <c r="TG181" s="32"/>
      <c r="TH181" s="32"/>
      <c r="TI181" s="32"/>
      <c r="TJ181" s="32"/>
      <c r="TK181" s="32"/>
      <c r="TL181" s="32"/>
      <c r="TM181" s="32"/>
      <c r="TN181" s="32"/>
      <c r="TO181" s="32"/>
      <c r="TP181" s="32"/>
      <c r="TQ181" s="32"/>
      <c r="TR181" s="32"/>
      <c r="TS181" s="32"/>
      <c r="TT181" s="32"/>
      <c r="TU181" s="32"/>
      <c r="TV181" s="32"/>
      <c r="TW181" s="32"/>
      <c r="TX181" s="32"/>
      <c r="TY181" s="32"/>
      <c r="TZ181" s="32"/>
      <c r="UA181" s="32"/>
      <c r="UB181" s="32"/>
      <c r="UC181" s="32"/>
      <c r="UD181" s="32"/>
      <c r="UE181" s="32"/>
      <c r="UF181" s="32"/>
      <c r="UG181" s="32"/>
      <c r="UH181" s="32"/>
      <c r="UI181" s="32"/>
      <c r="UJ181" s="32"/>
      <c r="UK181" s="32"/>
      <c r="UL181" s="32"/>
      <c r="UM181" s="32"/>
      <c r="UN181" s="32"/>
      <c r="UO181" s="32"/>
      <c r="UP181" s="32"/>
      <c r="UQ181" s="32"/>
      <c r="UR181" s="32"/>
      <c r="US181" s="32"/>
      <c r="UT181" s="32"/>
      <c r="UU181" s="32"/>
      <c r="UV181" s="32"/>
      <c r="UW181" s="32"/>
      <c r="UX181" s="32"/>
      <c r="UY181" s="32"/>
      <c r="UZ181" s="32"/>
      <c r="VA181" s="32"/>
      <c r="VB181" s="32"/>
      <c r="VC181" s="32"/>
      <c r="VD181" s="32"/>
      <c r="VE181" s="32"/>
      <c r="VF181" s="32"/>
      <c r="VG181" s="32"/>
      <c r="VH181" s="32"/>
      <c r="VI181" s="32"/>
      <c r="VJ181" s="32"/>
      <c r="VK181" s="32"/>
      <c r="VL181" s="32"/>
      <c r="VM181" s="32"/>
      <c r="VN181" s="32"/>
      <c r="VO181" s="32"/>
      <c r="VP181" s="32"/>
      <c r="VQ181" s="32"/>
      <c r="VR181" s="32"/>
      <c r="VS181" s="32"/>
      <c r="VT181" s="32"/>
      <c r="VU181" s="32"/>
      <c r="VV181" s="32"/>
      <c r="VW181" s="32"/>
      <c r="VX181" s="32"/>
      <c r="VY181" s="32"/>
      <c r="VZ181" s="32"/>
      <c r="WA181" s="32"/>
      <c r="WB181" s="32"/>
      <c r="WC181" s="32"/>
      <c r="WD181" s="32"/>
      <c r="WE181" s="32"/>
      <c r="WF181" s="32"/>
      <c r="WG181" s="32"/>
      <c r="WH181" s="32"/>
      <c r="WI181" s="32"/>
      <c r="WJ181" s="32"/>
      <c r="WK181" s="32"/>
      <c r="WL181" s="32"/>
      <c r="WM181" s="32"/>
      <c r="WN181" s="32"/>
      <c r="WO181" s="32"/>
      <c r="WP181" s="32"/>
      <c r="WQ181" s="32"/>
      <c r="WR181" s="32"/>
      <c r="WS181" s="32"/>
      <c r="WT181" s="32"/>
      <c r="WU181" s="32"/>
      <c r="WV181" s="32"/>
      <c r="WW181" s="32"/>
      <c r="WX181" s="32"/>
      <c r="WY181" s="32"/>
      <c r="WZ181" s="32"/>
      <c r="XA181" s="32"/>
      <c r="XB181" s="32"/>
      <c r="XC181" s="32"/>
      <c r="XD181" s="32"/>
      <c r="XE181" s="32"/>
      <c r="XF181" s="32"/>
      <c r="XG181" s="32"/>
      <c r="XH181" s="32"/>
      <c r="XI181" s="32"/>
      <c r="XJ181" s="32"/>
      <c r="XK181" s="32"/>
      <c r="XL181" s="32"/>
      <c r="XM181" s="32"/>
      <c r="XN181" s="32"/>
      <c r="XO181" s="32"/>
      <c r="XP181" s="32"/>
      <c r="XQ181" s="32"/>
      <c r="XR181" s="32"/>
      <c r="XS181" s="32"/>
      <c r="XT181" s="32"/>
      <c r="XU181" s="32"/>
      <c r="XV181" s="32"/>
      <c r="XW181" s="32"/>
      <c r="XX181" s="32"/>
      <c r="XY181" s="32"/>
      <c r="XZ181" s="32"/>
      <c r="YA181" s="32"/>
      <c r="YB181" s="32"/>
      <c r="YC181" s="32"/>
      <c r="YD181" s="32"/>
      <c r="YE181" s="32"/>
      <c r="YF181" s="32"/>
      <c r="YG181" s="32"/>
      <c r="YH181" s="32"/>
      <c r="YI181" s="32"/>
      <c r="YJ181" s="32"/>
      <c r="YK181" s="32"/>
      <c r="YL181" s="32"/>
      <c r="YM181" s="32"/>
      <c r="YN181" s="32"/>
      <c r="YO181" s="32"/>
      <c r="YP181" s="32"/>
      <c r="YQ181" s="32"/>
      <c r="YR181" s="32"/>
      <c r="YS181" s="32"/>
      <c r="YT181" s="32"/>
      <c r="YU181" s="32"/>
      <c r="YV181" s="32"/>
      <c r="YW181" s="32"/>
      <c r="YX181" s="32"/>
      <c r="YY181" s="32"/>
      <c r="YZ181" s="32"/>
      <c r="ZA181" s="32"/>
      <c r="ZB181" s="32"/>
      <c r="ZC181" s="32"/>
      <c r="ZD181" s="32"/>
      <c r="ZE181" s="32"/>
      <c r="ZF181" s="32"/>
      <c r="ZG181" s="32"/>
      <c r="ZH181" s="32"/>
      <c r="ZI181" s="32"/>
      <c r="ZJ181" s="32"/>
      <c r="ZK181" s="32"/>
      <c r="ZL181" s="32"/>
      <c r="ZM181" s="32"/>
      <c r="ZN181" s="32"/>
      <c r="ZO181" s="32"/>
      <c r="ZP181" s="32"/>
      <c r="ZQ181" s="32"/>
      <c r="ZR181" s="32"/>
      <c r="ZS181" s="32"/>
      <c r="ZT181" s="32"/>
      <c r="ZU181" s="32"/>
      <c r="ZV181" s="32"/>
      <c r="ZW181" s="32"/>
      <c r="ZX181" s="32"/>
      <c r="ZY181" s="32"/>
      <c r="ZZ181" s="32"/>
      <c r="AAA181" s="32"/>
      <c r="AAB181" s="32"/>
      <c r="AAC181" s="32"/>
      <c r="AAD181" s="32"/>
      <c r="AAE181" s="32"/>
      <c r="AAF181" s="32"/>
      <c r="AAG181" s="32"/>
      <c r="AAH181" s="32"/>
      <c r="AAI181" s="32"/>
      <c r="AAJ181" s="32"/>
      <c r="AAK181" s="32"/>
      <c r="AAL181" s="32"/>
      <c r="AAM181" s="32"/>
      <c r="AAN181" s="32"/>
      <c r="AAO181" s="32"/>
      <c r="AAP181" s="32"/>
      <c r="AAQ181" s="32"/>
      <c r="AAR181" s="32"/>
      <c r="AAS181" s="32"/>
      <c r="AAT181" s="32"/>
      <c r="AAU181" s="32"/>
      <c r="AAV181" s="32"/>
      <c r="AAW181" s="32"/>
      <c r="AAX181" s="32"/>
      <c r="AAY181" s="32"/>
      <c r="AAZ181" s="32"/>
      <c r="ABA181" s="32"/>
      <c r="ABB181" s="32"/>
      <c r="ABC181" s="32"/>
      <c r="ABD181" s="32"/>
      <c r="ABE181" s="32"/>
      <c r="ABF181" s="32"/>
      <c r="ABG181" s="32"/>
      <c r="ABH181" s="32"/>
      <c r="ABI181" s="32"/>
      <c r="ABJ181" s="32"/>
      <c r="ABK181" s="32"/>
      <c r="ABL181" s="32"/>
      <c r="ABM181" s="32"/>
      <c r="ABN181" s="32"/>
      <c r="ABO181" s="32"/>
      <c r="ABP181" s="32"/>
      <c r="ABQ181" s="32"/>
      <c r="ABR181" s="32"/>
      <c r="ABS181" s="32"/>
      <c r="ABT181" s="32"/>
      <c r="ABU181" s="32"/>
      <c r="ABV181" s="32"/>
      <c r="ABW181" s="32"/>
      <c r="ABX181" s="32"/>
      <c r="ABY181" s="32"/>
      <c r="ABZ181" s="32"/>
      <c r="ACA181" s="32"/>
      <c r="ACB181" s="32"/>
      <c r="ACC181" s="32"/>
      <c r="ACD181" s="32"/>
      <c r="ACE181" s="32"/>
      <c r="ACF181" s="32"/>
      <c r="ACG181" s="32"/>
      <c r="ACH181" s="32"/>
      <c r="ACI181" s="32"/>
      <c r="ACJ181" s="32"/>
      <c r="ACK181" s="32"/>
      <c r="ACL181" s="32"/>
      <c r="ACM181" s="32"/>
      <c r="ACN181" s="32"/>
      <c r="ACO181" s="32"/>
      <c r="ACP181" s="32"/>
      <c r="ACQ181" s="32"/>
      <c r="ACR181" s="32"/>
      <c r="ACS181" s="32"/>
      <c r="ACT181" s="32"/>
      <c r="ACU181" s="32"/>
      <c r="ACV181" s="32"/>
      <c r="ACW181" s="32"/>
      <c r="ACX181" s="32"/>
      <c r="ACY181" s="32"/>
      <c r="ACZ181" s="32"/>
      <c r="ADA181" s="32"/>
      <c r="ADB181" s="32"/>
      <c r="ADC181" s="32"/>
      <c r="ADD181" s="32"/>
      <c r="ADE181" s="32"/>
      <c r="ADF181" s="32"/>
      <c r="ADG181" s="32"/>
      <c r="ADH181" s="32"/>
      <c r="ADI181" s="32"/>
      <c r="ADJ181" s="32"/>
      <c r="ADK181" s="32"/>
      <c r="ADL181" s="32"/>
      <c r="ADM181" s="32"/>
      <c r="ADN181" s="32"/>
      <c r="ADO181" s="32"/>
      <c r="ADP181" s="32"/>
      <c r="ADQ181" s="32"/>
      <c r="ADR181" s="32"/>
      <c r="ADS181" s="32"/>
      <c r="ADT181" s="32"/>
      <c r="ADU181" s="32"/>
      <c r="ADV181" s="32"/>
      <c r="ADW181" s="32"/>
      <c r="ADX181" s="32"/>
      <c r="ADY181" s="32"/>
      <c r="ADZ181" s="32"/>
      <c r="AEA181" s="32"/>
      <c r="AEB181" s="32"/>
      <c r="AEC181" s="32"/>
      <c r="AED181" s="32"/>
      <c r="AEE181" s="32"/>
      <c r="AEF181" s="32"/>
      <c r="AEG181" s="32"/>
      <c r="AEH181" s="32"/>
      <c r="AEI181" s="32"/>
      <c r="AEJ181" s="32"/>
      <c r="AEK181" s="32"/>
      <c r="AEL181" s="32"/>
      <c r="AEM181" s="32"/>
      <c r="AEN181" s="32"/>
      <c r="AEO181" s="32"/>
      <c r="AEP181" s="32"/>
      <c r="AEQ181" s="32"/>
      <c r="AER181" s="32"/>
      <c r="AES181" s="32"/>
      <c r="AET181" s="32"/>
      <c r="AEU181" s="32"/>
      <c r="AEV181" s="32"/>
      <c r="AEW181" s="32"/>
      <c r="AEX181" s="32"/>
      <c r="AEY181" s="32"/>
      <c r="AEZ181" s="32"/>
      <c r="AFA181" s="32"/>
      <c r="AFB181" s="32"/>
      <c r="AFC181" s="32"/>
      <c r="AFD181" s="32"/>
      <c r="AFE181" s="32"/>
      <c r="AFF181" s="32"/>
      <c r="AFG181" s="32"/>
      <c r="AFH181" s="32"/>
      <c r="AFI181" s="32"/>
      <c r="AFJ181" s="32"/>
      <c r="AFK181" s="32"/>
      <c r="AFL181" s="32"/>
      <c r="AFM181" s="32"/>
      <c r="AFN181" s="32"/>
      <c r="AFO181" s="32"/>
      <c r="AFP181" s="32"/>
      <c r="AFQ181" s="32"/>
      <c r="AFR181" s="32"/>
      <c r="AFS181" s="32"/>
      <c r="AFT181" s="32"/>
      <c r="AFU181" s="32"/>
      <c r="AFV181" s="32"/>
      <c r="AFW181" s="32"/>
      <c r="AFX181" s="32"/>
      <c r="AFY181" s="32"/>
      <c r="AFZ181" s="32"/>
      <c r="AGA181" s="32"/>
      <c r="AGB181" s="32"/>
      <c r="AGC181" s="32"/>
      <c r="AGD181" s="32"/>
      <c r="AGE181" s="32"/>
      <c r="AGF181" s="32"/>
      <c r="AGG181" s="32"/>
      <c r="AGH181" s="32"/>
      <c r="AGI181" s="32"/>
      <c r="AGJ181" s="32"/>
      <c r="AGK181" s="32"/>
      <c r="AGL181" s="32"/>
      <c r="AGM181" s="32"/>
      <c r="AGN181" s="32"/>
      <c r="AGO181" s="32"/>
      <c r="AGP181" s="32"/>
      <c r="AGQ181" s="32"/>
      <c r="AGR181" s="32"/>
      <c r="AGS181" s="32"/>
      <c r="AGT181" s="32"/>
      <c r="AGU181" s="32"/>
      <c r="AGV181" s="32"/>
      <c r="AGW181" s="32"/>
      <c r="AGX181" s="32"/>
      <c r="AGY181" s="32"/>
      <c r="AGZ181" s="32"/>
      <c r="AHA181" s="32"/>
      <c r="AHB181" s="32"/>
      <c r="AHC181" s="32"/>
      <c r="AHD181" s="32"/>
      <c r="AHE181" s="32"/>
      <c r="AHF181" s="32"/>
      <c r="AHG181" s="32"/>
      <c r="AHH181" s="32"/>
      <c r="AHI181" s="32"/>
      <c r="AHJ181" s="32"/>
      <c r="AHK181" s="32"/>
      <c r="AHL181" s="32"/>
      <c r="AHM181" s="32"/>
      <c r="AHN181" s="32"/>
      <c r="AHO181" s="32"/>
      <c r="AHP181" s="32"/>
      <c r="AHQ181" s="32"/>
      <c r="AHR181" s="32"/>
      <c r="AHS181" s="32"/>
      <c r="AHT181" s="32"/>
      <c r="AHU181" s="32"/>
      <c r="AHV181" s="32"/>
      <c r="AHW181" s="32"/>
      <c r="AHX181" s="32"/>
      <c r="AHY181" s="32"/>
      <c r="AHZ181" s="32"/>
      <c r="AIA181" s="32"/>
      <c r="AIB181" s="32"/>
      <c r="AIC181" s="32"/>
      <c r="AID181" s="32"/>
      <c r="AIE181" s="32"/>
      <c r="AIF181" s="32"/>
      <c r="AIG181" s="32"/>
      <c r="AIH181" s="32"/>
      <c r="AII181" s="32"/>
      <c r="AIJ181" s="32"/>
      <c r="AIK181" s="32"/>
      <c r="AIL181" s="32"/>
      <c r="AIM181" s="32"/>
      <c r="AIN181" s="32"/>
      <c r="AIO181" s="32"/>
      <c r="AIP181" s="32"/>
      <c r="AIQ181" s="32"/>
      <c r="AIR181" s="32"/>
      <c r="AIS181" s="32"/>
      <c r="AIT181" s="32"/>
      <c r="AIU181" s="32"/>
      <c r="AIV181" s="32"/>
      <c r="AIW181" s="32"/>
      <c r="AIX181" s="32"/>
      <c r="AIY181" s="32"/>
      <c r="AIZ181" s="32"/>
      <c r="AJA181" s="32"/>
      <c r="AJB181" s="32"/>
      <c r="AJC181" s="32"/>
      <c r="AJD181" s="32"/>
      <c r="AJE181" s="32"/>
      <c r="AJF181" s="32"/>
      <c r="AJG181" s="32"/>
      <c r="AJH181" s="32"/>
      <c r="AJI181" s="32"/>
      <c r="AJJ181" s="32"/>
      <c r="AJK181" s="32"/>
      <c r="AJL181" s="32"/>
      <c r="AJM181" s="32"/>
      <c r="AJN181" s="32"/>
      <c r="AJO181" s="32"/>
      <c r="AJP181" s="32"/>
      <c r="AJQ181" s="32"/>
      <c r="AJR181" s="32"/>
      <c r="AJS181" s="32"/>
      <c r="AJT181" s="32"/>
      <c r="AJU181" s="32"/>
      <c r="AJV181" s="32"/>
      <c r="AJW181" s="32"/>
      <c r="AJX181" s="32"/>
      <c r="AJY181" s="32"/>
      <c r="AJZ181" s="32"/>
      <c r="AKA181" s="32"/>
      <c r="AKB181" s="32"/>
      <c r="AKC181" s="32"/>
      <c r="AKD181" s="32"/>
      <c r="AKE181" s="32"/>
      <c r="AKF181" s="32"/>
      <c r="AKG181" s="32"/>
      <c r="AKH181" s="32"/>
      <c r="AKI181" s="32"/>
      <c r="AKJ181" s="32"/>
      <c r="AKK181" s="32"/>
      <c r="AKL181" s="32"/>
      <c r="AKM181" s="32"/>
      <c r="AKN181" s="32"/>
      <c r="AKO181" s="32"/>
      <c r="AKP181" s="32"/>
      <c r="AKQ181" s="32"/>
      <c r="AKR181" s="32"/>
      <c r="AKS181" s="32"/>
      <c r="AKT181" s="32"/>
      <c r="AKU181" s="32"/>
      <c r="AKV181" s="32"/>
      <c r="AKW181" s="32"/>
      <c r="AKX181" s="32"/>
      <c r="AKY181" s="32"/>
      <c r="AKZ181" s="32"/>
      <c r="ALA181" s="32"/>
      <c r="ALB181" s="32"/>
      <c r="ALC181" s="32"/>
      <c r="ALD181" s="32"/>
      <c r="ALE181" s="32"/>
      <c r="ALF181" s="32"/>
      <c r="ALG181" s="32"/>
      <c r="ALH181" s="32"/>
      <c r="ALI181" s="32"/>
      <c r="ALJ181" s="32"/>
      <c r="ALK181" s="32"/>
      <c r="ALL181" s="32"/>
      <c r="ALM181" s="32"/>
      <c r="ALN181" s="32"/>
      <c r="ALO181" s="32"/>
      <c r="ALP181" s="32"/>
      <c r="ALQ181" s="32"/>
      <c r="ALR181" s="32"/>
      <c r="ALS181" s="32"/>
      <c r="ALT181" s="32"/>
      <c r="ALU181" s="32"/>
      <c r="ALV181" s="32"/>
      <c r="ALW181" s="32"/>
      <c r="ALX181" s="32"/>
      <c r="ALY181" s="32"/>
      <c r="ALZ181" s="32"/>
      <c r="AMA181" s="32"/>
      <c r="AMB181" s="32"/>
      <c r="AMC181" s="32"/>
      <c r="AMD181" s="32"/>
      <c r="AME181" s="32"/>
      <c r="AMF181" s="32"/>
      <c r="AMG181" s="32"/>
      <c r="AMH181" s="32"/>
      <c r="AMI181" s="32"/>
      <c r="AMJ181" s="32"/>
    </row>
    <row r="182" spans="1:1024" s="26" customFormat="1" ht="12.75">
      <c r="A182" s="111"/>
      <c r="B182" s="59"/>
      <c r="C182" s="345"/>
      <c r="D182" s="518"/>
      <c r="E182" s="362"/>
      <c r="F182" s="362"/>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32"/>
      <c r="BJ182" s="32"/>
      <c r="BK182" s="32"/>
      <c r="BL182" s="32"/>
      <c r="BM182" s="32"/>
      <c r="BN182" s="32"/>
      <c r="BO182" s="32"/>
      <c r="BP182" s="32"/>
      <c r="BQ182" s="32"/>
      <c r="BR182" s="32"/>
      <c r="BS182" s="32"/>
      <c r="BT182" s="32"/>
      <c r="BU182" s="32"/>
      <c r="BV182" s="32"/>
      <c r="BW182" s="32"/>
      <c r="BX182" s="32"/>
      <c r="BY182" s="32"/>
      <c r="BZ182" s="32"/>
      <c r="CA182" s="32"/>
      <c r="CB182" s="32"/>
      <c r="CC182" s="32"/>
      <c r="CD182" s="32"/>
      <c r="CE182" s="32"/>
      <c r="CF182" s="32"/>
      <c r="CG182" s="32"/>
      <c r="CH182" s="32"/>
      <c r="CI182" s="32"/>
      <c r="CJ182" s="32"/>
      <c r="CK182" s="32"/>
      <c r="CL182" s="32"/>
      <c r="CM182" s="32"/>
      <c r="CN182" s="32"/>
      <c r="CO182" s="32"/>
      <c r="CP182" s="32"/>
      <c r="CQ182" s="32"/>
      <c r="CR182" s="32"/>
      <c r="CS182" s="32"/>
      <c r="CT182" s="32"/>
      <c r="CU182" s="32"/>
      <c r="CV182" s="32"/>
      <c r="CW182" s="32"/>
      <c r="CX182" s="32"/>
      <c r="CY182" s="32"/>
      <c r="CZ182" s="32"/>
      <c r="DA182" s="32"/>
      <c r="DB182" s="32"/>
      <c r="DC182" s="32"/>
      <c r="DD182" s="32"/>
      <c r="DE182" s="32"/>
      <c r="DF182" s="32"/>
      <c r="DG182" s="32"/>
      <c r="DH182" s="32"/>
      <c r="DI182" s="32"/>
      <c r="DJ182" s="32"/>
      <c r="DK182" s="32"/>
      <c r="DL182" s="32"/>
      <c r="DM182" s="32"/>
      <c r="DN182" s="32"/>
      <c r="DO182" s="32"/>
      <c r="DP182" s="32"/>
      <c r="DQ182" s="32"/>
      <c r="DR182" s="32"/>
      <c r="DS182" s="32"/>
      <c r="DT182" s="32"/>
      <c r="DU182" s="32"/>
      <c r="DV182" s="32"/>
      <c r="DW182" s="32"/>
      <c r="DX182" s="32"/>
      <c r="DY182" s="32"/>
      <c r="DZ182" s="32"/>
      <c r="EA182" s="32"/>
      <c r="EB182" s="32"/>
      <c r="EC182" s="32"/>
      <c r="ED182" s="32"/>
      <c r="EE182" s="32"/>
      <c r="EF182" s="32"/>
      <c r="EG182" s="32"/>
      <c r="EH182" s="32"/>
      <c r="EI182" s="32"/>
      <c r="EJ182" s="32"/>
      <c r="EK182" s="32"/>
      <c r="EL182" s="32"/>
      <c r="EM182" s="32"/>
      <c r="EN182" s="32"/>
      <c r="EO182" s="32"/>
      <c r="EP182" s="32"/>
      <c r="EQ182" s="32"/>
      <c r="ER182" s="32"/>
      <c r="ES182" s="32"/>
      <c r="ET182" s="32"/>
      <c r="EU182" s="32"/>
      <c r="EV182" s="32"/>
      <c r="EW182" s="32"/>
      <c r="EX182" s="32"/>
      <c r="EY182" s="32"/>
      <c r="EZ182" s="32"/>
      <c r="FA182" s="32"/>
      <c r="FB182" s="32"/>
      <c r="FC182" s="32"/>
      <c r="FD182" s="32"/>
      <c r="FE182" s="32"/>
      <c r="FF182" s="32"/>
      <c r="FG182" s="32"/>
      <c r="FH182" s="32"/>
      <c r="FI182" s="32"/>
      <c r="FJ182" s="32"/>
      <c r="FK182" s="32"/>
      <c r="FL182" s="32"/>
      <c r="FM182" s="32"/>
      <c r="FN182" s="32"/>
      <c r="FO182" s="32"/>
      <c r="FP182" s="32"/>
      <c r="FQ182" s="32"/>
      <c r="FR182" s="32"/>
      <c r="FS182" s="32"/>
      <c r="FT182" s="32"/>
      <c r="FU182" s="32"/>
      <c r="FV182" s="32"/>
      <c r="FW182" s="32"/>
      <c r="FX182" s="32"/>
      <c r="FY182" s="32"/>
      <c r="FZ182" s="32"/>
      <c r="GA182" s="32"/>
      <c r="GB182" s="32"/>
      <c r="GC182" s="32"/>
      <c r="GD182" s="32"/>
      <c r="GE182" s="32"/>
      <c r="GF182" s="32"/>
      <c r="GG182" s="32"/>
      <c r="GH182" s="32"/>
      <c r="GI182" s="32"/>
      <c r="GJ182" s="32"/>
      <c r="GK182" s="32"/>
      <c r="GL182" s="32"/>
      <c r="GM182" s="32"/>
      <c r="GN182" s="32"/>
      <c r="GO182" s="32"/>
      <c r="GP182" s="32"/>
      <c r="GQ182" s="32"/>
      <c r="GR182" s="32"/>
      <c r="GS182" s="32"/>
      <c r="GT182" s="32"/>
      <c r="GU182" s="32"/>
      <c r="GV182" s="32"/>
      <c r="GW182" s="32"/>
      <c r="GX182" s="32"/>
      <c r="GY182" s="32"/>
      <c r="GZ182" s="32"/>
      <c r="HA182" s="32"/>
      <c r="HB182" s="32"/>
      <c r="HC182" s="32"/>
      <c r="HD182" s="32"/>
      <c r="HE182" s="32"/>
      <c r="HF182" s="32"/>
      <c r="HG182" s="32"/>
      <c r="HH182" s="32"/>
      <c r="HI182" s="32"/>
      <c r="HJ182" s="32"/>
      <c r="HK182" s="32"/>
      <c r="HL182" s="32"/>
      <c r="HM182" s="32"/>
      <c r="HN182" s="32"/>
      <c r="HO182" s="32"/>
      <c r="HP182" s="32"/>
      <c r="HQ182" s="32"/>
      <c r="HR182" s="32"/>
      <c r="HS182" s="32"/>
      <c r="HT182" s="32"/>
      <c r="HU182" s="32"/>
      <c r="HV182" s="32"/>
      <c r="HW182" s="32"/>
      <c r="HX182" s="32"/>
      <c r="HY182" s="32"/>
      <c r="HZ182" s="32"/>
      <c r="IA182" s="32"/>
      <c r="IB182" s="32"/>
      <c r="IC182" s="32"/>
      <c r="ID182" s="32"/>
      <c r="IE182" s="32"/>
      <c r="IF182" s="32"/>
      <c r="IG182" s="32"/>
      <c r="IH182" s="32"/>
      <c r="II182" s="32"/>
      <c r="IJ182" s="32"/>
      <c r="IK182" s="32"/>
      <c r="IL182" s="32"/>
      <c r="IM182" s="32"/>
      <c r="IN182" s="32"/>
      <c r="IO182" s="32"/>
      <c r="IP182" s="32"/>
      <c r="IQ182" s="32"/>
      <c r="IR182" s="32"/>
      <c r="IS182" s="32"/>
      <c r="IT182" s="32"/>
      <c r="IU182" s="32"/>
      <c r="IV182" s="32"/>
      <c r="IW182" s="32"/>
      <c r="IX182" s="32"/>
      <c r="IY182" s="32"/>
      <c r="IZ182" s="32"/>
      <c r="JA182" s="32"/>
      <c r="JB182" s="32"/>
      <c r="JC182" s="32"/>
      <c r="JD182" s="32"/>
      <c r="JE182" s="32"/>
      <c r="JF182" s="32"/>
      <c r="JG182" s="32"/>
      <c r="JH182" s="32"/>
      <c r="JI182" s="32"/>
      <c r="JJ182" s="32"/>
      <c r="JK182" s="32"/>
      <c r="JL182" s="32"/>
      <c r="JM182" s="32"/>
      <c r="JN182" s="32"/>
      <c r="JO182" s="32"/>
      <c r="JP182" s="32"/>
      <c r="JQ182" s="32"/>
      <c r="JR182" s="32"/>
      <c r="JS182" s="32"/>
      <c r="JT182" s="32"/>
      <c r="JU182" s="32"/>
      <c r="JV182" s="32"/>
      <c r="JW182" s="32"/>
      <c r="JX182" s="32"/>
      <c r="JY182" s="32"/>
      <c r="JZ182" s="32"/>
      <c r="KA182" s="32"/>
      <c r="KB182" s="32"/>
      <c r="KC182" s="32"/>
      <c r="KD182" s="32"/>
      <c r="KE182" s="32"/>
      <c r="KF182" s="32"/>
      <c r="KG182" s="32"/>
      <c r="KH182" s="32"/>
      <c r="KI182" s="32"/>
      <c r="KJ182" s="32"/>
      <c r="KK182" s="32"/>
      <c r="KL182" s="32"/>
      <c r="KM182" s="32"/>
      <c r="KN182" s="32"/>
      <c r="KO182" s="32"/>
      <c r="KP182" s="32"/>
      <c r="KQ182" s="32"/>
      <c r="KR182" s="32"/>
      <c r="KS182" s="32"/>
      <c r="KT182" s="32"/>
      <c r="KU182" s="32"/>
      <c r="KV182" s="32"/>
      <c r="KW182" s="32"/>
      <c r="KX182" s="32"/>
      <c r="KY182" s="32"/>
      <c r="KZ182" s="32"/>
      <c r="LA182" s="32"/>
      <c r="LB182" s="32"/>
      <c r="LC182" s="32"/>
      <c r="LD182" s="32"/>
      <c r="LE182" s="32"/>
      <c r="LF182" s="32"/>
      <c r="LG182" s="32"/>
      <c r="LH182" s="32"/>
      <c r="LI182" s="32"/>
      <c r="LJ182" s="32"/>
      <c r="LK182" s="32"/>
      <c r="LL182" s="32"/>
      <c r="LM182" s="32"/>
      <c r="LN182" s="32"/>
      <c r="LO182" s="32"/>
      <c r="LP182" s="32"/>
      <c r="LQ182" s="32"/>
      <c r="LR182" s="32"/>
      <c r="LS182" s="32"/>
      <c r="LT182" s="32"/>
      <c r="LU182" s="32"/>
      <c r="LV182" s="32"/>
      <c r="LW182" s="32"/>
      <c r="LX182" s="32"/>
      <c r="LY182" s="32"/>
      <c r="LZ182" s="32"/>
      <c r="MA182" s="32"/>
      <c r="MB182" s="32"/>
      <c r="MC182" s="32"/>
      <c r="MD182" s="32"/>
      <c r="ME182" s="32"/>
      <c r="MF182" s="32"/>
      <c r="MG182" s="32"/>
      <c r="MH182" s="32"/>
      <c r="MI182" s="32"/>
      <c r="MJ182" s="32"/>
      <c r="MK182" s="32"/>
      <c r="ML182" s="32"/>
      <c r="MM182" s="32"/>
      <c r="MN182" s="32"/>
      <c r="MO182" s="32"/>
      <c r="MP182" s="32"/>
      <c r="MQ182" s="32"/>
      <c r="MR182" s="32"/>
      <c r="MS182" s="32"/>
      <c r="MT182" s="32"/>
      <c r="MU182" s="32"/>
      <c r="MV182" s="32"/>
      <c r="MW182" s="32"/>
      <c r="MX182" s="32"/>
      <c r="MY182" s="32"/>
      <c r="MZ182" s="32"/>
      <c r="NA182" s="32"/>
      <c r="NB182" s="32"/>
      <c r="NC182" s="32"/>
      <c r="ND182" s="32"/>
      <c r="NE182" s="32"/>
      <c r="NF182" s="32"/>
      <c r="NG182" s="32"/>
      <c r="NH182" s="32"/>
      <c r="NI182" s="32"/>
      <c r="NJ182" s="32"/>
      <c r="NK182" s="32"/>
      <c r="NL182" s="32"/>
      <c r="NM182" s="32"/>
      <c r="NN182" s="32"/>
      <c r="NO182" s="32"/>
      <c r="NP182" s="32"/>
      <c r="NQ182" s="32"/>
      <c r="NR182" s="32"/>
      <c r="NS182" s="32"/>
      <c r="NT182" s="32"/>
      <c r="NU182" s="32"/>
      <c r="NV182" s="32"/>
      <c r="NW182" s="32"/>
      <c r="NX182" s="32"/>
      <c r="NY182" s="32"/>
      <c r="NZ182" s="32"/>
      <c r="OA182" s="32"/>
      <c r="OB182" s="32"/>
      <c r="OC182" s="32"/>
      <c r="OD182" s="32"/>
      <c r="OE182" s="32"/>
      <c r="OF182" s="32"/>
      <c r="OG182" s="32"/>
      <c r="OH182" s="32"/>
      <c r="OI182" s="32"/>
      <c r="OJ182" s="32"/>
      <c r="OK182" s="32"/>
      <c r="OL182" s="32"/>
      <c r="OM182" s="32"/>
      <c r="ON182" s="32"/>
      <c r="OO182" s="32"/>
      <c r="OP182" s="32"/>
      <c r="OQ182" s="32"/>
      <c r="OR182" s="32"/>
      <c r="OS182" s="32"/>
      <c r="OT182" s="32"/>
      <c r="OU182" s="32"/>
      <c r="OV182" s="32"/>
      <c r="OW182" s="32"/>
      <c r="OX182" s="32"/>
      <c r="OY182" s="32"/>
      <c r="OZ182" s="32"/>
      <c r="PA182" s="32"/>
      <c r="PB182" s="32"/>
      <c r="PC182" s="32"/>
      <c r="PD182" s="32"/>
      <c r="PE182" s="32"/>
      <c r="PF182" s="32"/>
      <c r="PG182" s="32"/>
      <c r="PH182" s="32"/>
      <c r="PI182" s="32"/>
      <c r="PJ182" s="32"/>
      <c r="PK182" s="32"/>
      <c r="PL182" s="32"/>
      <c r="PM182" s="32"/>
      <c r="PN182" s="32"/>
      <c r="PO182" s="32"/>
      <c r="PP182" s="32"/>
      <c r="PQ182" s="32"/>
      <c r="PR182" s="32"/>
      <c r="PS182" s="32"/>
      <c r="PT182" s="32"/>
      <c r="PU182" s="32"/>
      <c r="PV182" s="32"/>
      <c r="PW182" s="32"/>
      <c r="PX182" s="32"/>
      <c r="PY182" s="32"/>
      <c r="PZ182" s="32"/>
      <c r="QA182" s="32"/>
      <c r="QB182" s="32"/>
      <c r="QC182" s="32"/>
      <c r="QD182" s="32"/>
      <c r="QE182" s="32"/>
      <c r="QF182" s="32"/>
      <c r="QG182" s="32"/>
      <c r="QH182" s="32"/>
      <c r="QI182" s="32"/>
      <c r="QJ182" s="32"/>
      <c r="QK182" s="32"/>
      <c r="QL182" s="32"/>
      <c r="QM182" s="32"/>
      <c r="QN182" s="32"/>
      <c r="QO182" s="32"/>
      <c r="QP182" s="32"/>
      <c r="QQ182" s="32"/>
      <c r="QR182" s="32"/>
      <c r="QS182" s="32"/>
      <c r="QT182" s="32"/>
      <c r="QU182" s="32"/>
      <c r="QV182" s="32"/>
      <c r="QW182" s="32"/>
      <c r="QX182" s="32"/>
      <c r="QY182" s="32"/>
      <c r="QZ182" s="32"/>
      <c r="RA182" s="32"/>
      <c r="RB182" s="32"/>
      <c r="RC182" s="32"/>
      <c r="RD182" s="32"/>
      <c r="RE182" s="32"/>
      <c r="RF182" s="32"/>
      <c r="RG182" s="32"/>
      <c r="RH182" s="32"/>
      <c r="RI182" s="32"/>
      <c r="RJ182" s="32"/>
      <c r="RK182" s="32"/>
      <c r="RL182" s="32"/>
      <c r="RM182" s="32"/>
      <c r="RN182" s="32"/>
      <c r="RO182" s="32"/>
      <c r="RP182" s="32"/>
      <c r="RQ182" s="32"/>
      <c r="RR182" s="32"/>
      <c r="RS182" s="32"/>
      <c r="RT182" s="32"/>
      <c r="RU182" s="32"/>
      <c r="RV182" s="32"/>
      <c r="RW182" s="32"/>
      <c r="RX182" s="32"/>
      <c r="RY182" s="32"/>
      <c r="RZ182" s="32"/>
      <c r="SA182" s="32"/>
      <c r="SB182" s="32"/>
      <c r="SC182" s="32"/>
      <c r="SD182" s="32"/>
      <c r="SE182" s="32"/>
      <c r="SF182" s="32"/>
      <c r="SG182" s="32"/>
      <c r="SH182" s="32"/>
      <c r="SI182" s="32"/>
      <c r="SJ182" s="32"/>
      <c r="SK182" s="32"/>
      <c r="SL182" s="32"/>
      <c r="SM182" s="32"/>
      <c r="SN182" s="32"/>
      <c r="SO182" s="32"/>
      <c r="SP182" s="32"/>
      <c r="SQ182" s="32"/>
      <c r="SR182" s="32"/>
      <c r="SS182" s="32"/>
      <c r="ST182" s="32"/>
      <c r="SU182" s="32"/>
      <c r="SV182" s="32"/>
      <c r="SW182" s="32"/>
      <c r="SX182" s="32"/>
      <c r="SY182" s="32"/>
      <c r="SZ182" s="32"/>
      <c r="TA182" s="32"/>
      <c r="TB182" s="32"/>
      <c r="TC182" s="32"/>
      <c r="TD182" s="32"/>
      <c r="TE182" s="32"/>
      <c r="TF182" s="32"/>
      <c r="TG182" s="32"/>
      <c r="TH182" s="32"/>
      <c r="TI182" s="32"/>
      <c r="TJ182" s="32"/>
      <c r="TK182" s="32"/>
      <c r="TL182" s="32"/>
      <c r="TM182" s="32"/>
      <c r="TN182" s="32"/>
      <c r="TO182" s="32"/>
      <c r="TP182" s="32"/>
      <c r="TQ182" s="32"/>
      <c r="TR182" s="32"/>
      <c r="TS182" s="32"/>
      <c r="TT182" s="32"/>
      <c r="TU182" s="32"/>
      <c r="TV182" s="32"/>
      <c r="TW182" s="32"/>
      <c r="TX182" s="32"/>
      <c r="TY182" s="32"/>
      <c r="TZ182" s="32"/>
      <c r="UA182" s="32"/>
      <c r="UB182" s="32"/>
      <c r="UC182" s="32"/>
      <c r="UD182" s="32"/>
      <c r="UE182" s="32"/>
      <c r="UF182" s="32"/>
      <c r="UG182" s="32"/>
      <c r="UH182" s="32"/>
      <c r="UI182" s="32"/>
      <c r="UJ182" s="32"/>
      <c r="UK182" s="32"/>
      <c r="UL182" s="32"/>
      <c r="UM182" s="32"/>
      <c r="UN182" s="32"/>
      <c r="UO182" s="32"/>
      <c r="UP182" s="32"/>
      <c r="UQ182" s="32"/>
      <c r="UR182" s="32"/>
      <c r="US182" s="32"/>
      <c r="UT182" s="32"/>
      <c r="UU182" s="32"/>
      <c r="UV182" s="32"/>
      <c r="UW182" s="32"/>
      <c r="UX182" s="32"/>
      <c r="UY182" s="32"/>
      <c r="UZ182" s="32"/>
      <c r="VA182" s="32"/>
      <c r="VB182" s="32"/>
      <c r="VC182" s="32"/>
      <c r="VD182" s="32"/>
      <c r="VE182" s="32"/>
      <c r="VF182" s="32"/>
      <c r="VG182" s="32"/>
      <c r="VH182" s="32"/>
      <c r="VI182" s="32"/>
      <c r="VJ182" s="32"/>
      <c r="VK182" s="32"/>
      <c r="VL182" s="32"/>
      <c r="VM182" s="32"/>
      <c r="VN182" s="32"/>
      <c r="VO182" s="32"/>
      <c r="VP182" s="32"/>
      <c r="VQ182" s="32"/>
      <c r="VR182" s="32"/>
      <c r="VS182" s="32"/>
      <c r="VT182" s="32"/>
      <c r="VU182" s="32"/>
      <c r="VV182" s="32"/>
      <c r="VW182" s="32"/>
      <c r="VX182" s="32"/>
      <c r="VY182" s="32"/>
      <c r="VZ182" s="32"/>
      <c r="WA182" s="32"/>
      <c r="WB182" s="32"/>
      <c r="WC182" s="32"/>
      <c r="WD182" s="32"/>
      <c r="WE182" s="32"/>
      <c r="WF182" s="32"/>
      <c r="WG182" s="32"/>
      <c r="WH182" s="32"/>
      <c r="WI182" s="32"/>
      <c r="WJ182" s="32"/>
      <c r="WK182" s="32"/>
      <c r="WL182" s="32"/>
      <c r="WM182" s="32"/>
      <c r="WN182" s="32"/>
      <c r="WO182" s="32"/>
      <c r="WP182" s="32"/>
      <c r="WQ182" s="32"/>
      <c r="WR182" s="32"/>
      <c r="WS182" s="32"/>
      <c r="WT182" s="32"/>
      <c r="WU182" s="32"/>
      <c r="WV182" s="32"/>
      <c r="WW182" s="32"/>
      <c r="WX182" s="32"/>
      <c r="WY182" s="32"/>
      <c r="WZ182" s="32"/>
      <c r="XA182" s="32"/>
      <c r="XB182" s="32"/>
      <c r="XC182" s="32"/>
      <c r="XD182" s="32"/>
      <c r="XE182" s="32"/>
      <c r="XF182" s="32"/>
      <c r="XG182" s="32"/>
      <c r="XH182" s="32"/>
      <c r="XI182" s="32"/>
      <c r="XJ182" s="32"/>
      <c r="XK182" s="32"/>
      <c r="XL182" s="32"/>
      <c r="XM182" s="32"/>
      <c r="XN182" s="32"/>
      <c r="XO182" s="32"/>
      <c r="XP182" s="32"/>
      <c r="XQ182" s="32"/>
      <c r="XR182" s="32"/>
      <c r="XS182" s="32"/>
      <c r="XT182" s="32"/>
      <c r="XU182" s="32"/>
      <c r="XV182" s="32"/>
      <c r="XW182" s="32"/>
      <c r="XX182" s="32"/>
      <c r="XY182" s="32"/>
      <c r="XZ182" s="32"/>
      <c r="YA182" s="32"/>
      <c r="YB182" s="32"/>
      <c r="YC182" s="32"/>
      <c r="YD182" s="32"/>
      <c r="YE182" s="32"/>
      <c r="YF182" s="32"/>
      <c r="YG182" s="32"/>
      <c r="YH182" s="32"/>
      <c r="YI182" s="32"/>
      <c r="YJ182" s="32"/>
      <c r="YK182" s="32"/>
      <c r="YL182" s="32"/>
      <c r="YM182" s="32"/>
      <c r="YN182" s="32"/>
      <c r="YO182" s="32"/>
      <c r="YP182" s="32"/>
      <c r="YQ182" s="32"/>
      <c r="YR182" s="32"/>
      <c r="YS182" s="32"/>
      <c r="YT182" s="32"/>
      <c r="YU182" s="32"/>
      <c r="YV182" s="32"/>
      <c r="YW182" s="32"/>
      <c r="YX182" s="32"/>
      <c r="YY182" s="32"/>
      <c r="YZ182" s="32"/>
      <c r="ZA182" s="32"/>
      <c r="ZB182" s="32"/>
      <c r="ZC182" s="32"/>
      <c r="ZD182" s="32"/>
      <c r="ZE182" s="32"/>
      <c r="ZF182" s="32"/>
      <c r="ZG182" s="32"/>
      <c r="ZH182" s="32"/>
      <c r="ZI182" s="32"/>
      <c r="ZJ182" s="32"/>
      <c r="ZK182" s="32"/>
      <c r="ZL182" s="32"/>
      <c r="ZM182" s="32"/>
      <c r="ZN182" s="32"/>
      <c r="ZO182" s="32"/>
      <c r="ZP182" s="32"/>
      <c r="ZQ182" s="32"/>
      <c r="ZR182" s="32"/>
      <c r="ZS182" s="32"/>
      <c r="ZT182" s="32"/>
      <c r="ZU182" s="32"/>
      <c r="ZV182" s="32"/>
      <c r="ZW182" s="32"/>
      <c r="ZX182" s="32"/>
      <c r="ZY182" s="32"/>
      <c r="ZZ182" s="32"/>
      <c r="AAA182" s="32"/>
      <c r="AAB182" s="32"/>
      <c r="AAC182" s="32"/>
      <c r="AAD182" s="32"/>
      <c r="AAE182" s="32"/>
      <c r="AAF182" s="32"/>
      <c r="AAG182" s="32"/>
      <c r="AAH182" s="32"/>
      <c r="AAI182" s="32"/>
      <c r="AAJ182" s="32"/>
      <c r="AAK182" s="32"/>
      <c r="AAL182" s="32"/>
      <c r="AAM182" s="32"/>
      <c r="AAN182" s="32"/>
      <c r="AAO182" s="32"/>
      <c r="AAP182" s="32"/>
      <c r="AAQ182" s="32"/>
      <c r="AAR182" s="32"/>
      <c r="AAS182" s="32"/>
      <c r="AAT182" s="32"/>
      <c r="AAU182" s="32"/>
      <c r="AAV182" s="32"/>
      <c r="AAW182" s="32"/>
      <c r="AAX182" s="32"/>
      <c r="AAY182" s="32"/>
      <c r="AAZ182" s="32"/>
      <c r="ABA182" s="32"/>
      <c r="ABB182" s="32"/>
      <c r="ABC182" s="32"/>
      <c r="ABD182" s="32"/>
      <c r="ABE182" s="32"/>
      <c r="ABF182" s="32"/>
      <c r="ABG182" s="32"/>
      <c r="ABH182" s="32"/>
      <c r="ABI182" s="32"/>
      <c r="ABJ182" s="32"/>
      <c r="ABK182" s="32"/>
      <c r="ABL182" s="32"/>
      <c r="ABM182" s="32"/>
      <c r="ABN182" s="32"/>
      <c r="ABO182" s="32"/>
      <c r="ABP182" s="32"/>
      <c r="ABQ182" s="32"/>
      <c r="ABR182" s="32"/>
      <c r="ABS182" s="32"/>
      <c r="ABT182" s="32"/>
      <c r="ABU182" s="32"/>
      <c r="ABV182" s="32"/>
      <c r="ABW182" s="32"/>
      <c r="ABX182" s="32"/>
      <c r="ABY182" s="32"/>
      <c r="ABZ182" s="32"/>
      <c r="ACA182" s="32"/>
      <c r="ACB182" s="32"/>
      <c r="ACC182" s="32"/>
      <c r="ACD182" s="32"/>
      <c r="ACE182" s="32"/>
      <c r="ACF182" s="32"/>
      <c r="ACG182" s="32"/>
      <c r="ACH182" s="32"/>
      <c r="ACI182" s="32"/>
      <c r="ACJ182" s="32"/>
      <c r="ACK182" s="32"/>
      <c r="ACL182" s="32"/>
      <c r="ACM182" s="32"/>
      <c r="ACN182" s="32"/>
      <c r="ACO182" s="32"/>
      <c r="ACP182" s="32"/>
      <c r="ACQ182" s="32"/>
      <c r="ACR182" s="32"/>
      <c r="ACS182" s="32"/>
      <c r="ACT182" s="32"/>
      <c r="ACU182" s="32"/>
      <c r="ACV182" s="32"/>
      <c r="ACW182" s="32"/>
      <c r="ACX182" s="32"/>
      <c r="ACY182" s="32"/>
      <c r="ACZ182" s="32"/>
      <c r="ADA182" s="32"/>
      <c r="ADB182" s="32"/>
      <c r="ADC182" s="32"/>
      <c r="ADD182" s="32"/>
      <c r="ADE182" s="32"/>
      <c r="ADF182" s="32"/>
      <c r="ADG182" s="32"/>
      <c r="ADH182" s="32"/>
      <c r="ADI182" s="32"/>
      <c r="ADJ182" s="32"/>
      <c r="ADK182" s="32"/>
      <c r="ADL182" s="32"/>
      <c r="ADM182" s="32"/>
      <c r="ADN182" s="32"/>
      <c r="ADO182" s="32"/>
      <c r="ADP182" s="32"/>
      <c r="ADQ182" s="32"/>
      <c r="ADR182" s="32"/>
      <c r="ADS182" s="32"/>
      <c r="ADT182" s="32"/>
      <c r="ADU182" s="32"/>
      <c r="ADV182" s="32"/>
      <c r="ADW182" s="32"/>
      <c r="ADX182" s="32"/>
      <c r="ADY182" s="32"/>
      <c r="ADZ182" s="32"/>
      <c r="AEA182" s="32"/>
      <c r="AEB182" s="32"/>
      <c r="AEC182" s="32"/>
      <c r="AED182" s="32"/>
      <c r="AEE182" s="32"/>
      <c r="AEF182" s="32"/>
      <c r="AEG182" s="32"/>
      <c r="AEH182" s="32"/>
      <c r="AEI182" s="32"/>
      <c r="AEJ182" s="32"/>
      <c r="AEK182" s="32"/>
      <c r="AEL182" s="32"/>
      <c r="AEM182" s="32"/>
      <c r="AEN182" s="32"/>
      <c r="AEO182" s="32"/>
      <c r="AEP182" s="32"/>
      <c r="AEQ182" s="32"/>
      <c r="AER182" s="32"/>
      <c r="AES182" s="32"/>
      <c r="AET182" s="32"/>
      <c r="AEU182" s="32"/>
      <c r="AEV182" s="32"/>
      <c r="AEW182" s="32"/>
      <c r="AEX182" s="32"/>
      <c r="AEY182" s="32"/>
      <c r="AEZ182" s="32"/>
      <c r="AFA182" s="32"/>
      <c r="AFB182" s="32"/>
      <c r="AFC182" s="32"/>
      <c r="AFD182" s="32"/>
      <c r="AFE182" s="32"/>
      <c r="AFF182" s="32"/>
      <c r="AFG182" s="32"/>
      <c r="AFH182" s="32"/>
      <c r="AFI182" s="32"/>
      <c r="AFJ182" s="32"/>
      <c r="AFK182" s="32"/>
      <c r="AFL182" s="32"/>
      <c r="AFM182" s="32"/>
      <c r="AFN182" s="32"/>
      <c r="AFO182" s="32"/>
      <c r="AFP182" s="32"/>
      <c r="AFQ182" s="32"/>
      <c r="AFR182" s="32"/>
      <c r="AFS182" s="32"/>
      <c r="AFT182" s="32"/>
      <c r="AFU182" s="32"/>
      <c r="AFV182" s="32"/>
      <c r="AFW182" s="32"/>
      <c r="AFX182" s="32"/>
      <c r="AFY182" s="32"/>
      <c r="AFZ182" s="32"/>
      <c r="AGA182" s="32"/>
      <c r="AGB182" s="32"/>
      <c r="AGC182" s="32"/>
      <c r="AGD182" s="32"/>
      <c r="AGE182" s="32"/>
      <c r="AGF182" s="32"/>
      <c r="AGG182" s="32"/>
      <c r="AGH182" s="32"/>
      <c r="AGI182" s="32"/>
      <c r="AGJ182" s="32"/>
      <c r="AGK182" s="32"/>
      <c r="AGL182" s="32"/>
      <c r="AGM182" s="32"/>
      <c r="AGN182" s="32"/>
      <c r="AGO182" s="32"/>
      <c r="AGP182" s="32"/>
      <c r="AGQ182" s="32"/>
      <c r="AGR182" s="32"/>
      <c r="AGS182" s="32"/>
      <c r="AGT182" s="32"/>
      <c r="AGU182" s="32"/>
      <c r="AGV182" s="32"/>
      <c r="AGW182" s="32"/>
      <c r="AGX182" s="32"/>
      <c r="AGY182" s="32"/>
      <c r="AGZ182" s="32"/>
      <c r="AHA182" s="32"/>
      <c r="AHB182" s="32"/>
      <c r="AHC182" s="32"/>
      <c r="AHD182" s="32"/>
      <c r="AHE182" s="32"/>
      <c r="AHF182" s="32"/>
      <c r="AHG182" s="32"/>
      <c r="AHH182" s="32"/>
      <c r="AHI182" s="32"/>
      <c r="AHJ182" s="32"/>
      <c r="AHK182" s="32"/>
      <c r="AHL182" s="32"/>
      <c r="AHM182" s="32"/>
      <c r="AHN182" s="32"/>
      <c r="AHO182" s="32"/>
      <c r="AHP182" s="32"/>
      <c r="AHQ182" s="32"/>
      <c r="AHR182" s="32"/>
      <c r="AHS182" s="32"/>
      <c r="AHT182" s="32"/>
      <c r="AHU182" s="32"/>
      <c r="AHV182" s="32"/>
      <c r="AHW182" s="32"/>
      <c r="AHX182" s="32"/>
      <c r="AHY182" s="32"/>
      <c r="AHZ182" s="32"/>
      <c r="AIA182" s="32"/>
      <c r="AIB182" s="32"/>
      <c r="AIC182" s="32"/>
      <c r="AID182" s="32"/>
      <c r="AIE182" s="32"/>
      <c r="AIF182" s="32"/>
      <c r="AIG182" s="32"/>
      <c r="AIH182" s="32"/>
      <c r="AII182" s="32"/>
      <c r="AIJ182" s="32"/>
      <c r="AIK182" s="32"/>
      <c r="AIL182" s="32"/>
      <c r="AIM182" s="32"/>
      <c r="AIN182" s="32"/>
      <c r="AIO182" s="32"/>
      <c r="AIP182" s="32"/>
      <c r="AIQ182" s="32"/>
      <c r="AIR182" s="32"/>
      <c r="AIS182" s="32"/>
      <c r="AIT182" s="32"/>
      <c r="AIU182" s="32"/>
      <c r="AIV182" s="32"/>
      <c r="AIW182" s="32"/>
      <c r="AIX182" s="32"/>
      <c r="AIY182" s="32"/>
      <c r="AIZ182" s="32"/>
      <c r="AJA182" s="32"/>
      <c r="AJB182" s="32"/>
      <c r="AJC182" s="32"/>
      <c r="AJD182" s="32"/>
      <c r="AJE182" s="32"/>
      <c r="AJF182" s="32"/>
      <c r="AJG182" s="32"/>
      <c r="AJH182" s="32"/>
      <c r="AJI182" s="32"/>
      <c r="AJJ182" s="32"/>
      <c r="AJK182" s="32"/>
      <c r="AJL182" s="32"/>
      <c r="AJM182" s="32"/>
      <c r="AJN182" s="32"/>
      <c r="AJO182" s="32"/>
      <c r="AJP182" s="32"/>
      <c r="AJQ182" s="32"/>
      <c r="AJR182" s="32"/>
      <c r="AJS182" s="32"/>
      <c r="AJT182" s="32"/>
      <c r="AJU182" s="32"/>
      <c r="AJV182" s="32"/>
      <c r="AJW182" s="32"/>
      <c r="AJX182" s="32"/>
      <c r="AJY182" s="32"/>
      <c r="AJZ182" s="32"/>
      <c r="AKA182" s="32"/>
      <c r="AKB182" s="32"/>
      <c r="AKC182" s="32"/>
      <c r="AKD182" s="32"/>
      <c r="AKE182" s="32"/>
      <c r="AKF182" s="32"/>
      <c r="AKG182" s="32"/>
      <c r="AKH182" s="32"/>
      <c r="AKI182" s="32"/>
      <c r="AKJ182" s="32"/>
      <c r="AKK182" s="32"/>
      <c r="AKL182" s="32"/>
      <c r="AKM182" s="32"/>
      <c r="AKN182" s="32"/>
      <c r="AKO182" s="32"/>
      <c r="AKP182" s="32"/>
      <c r="AKQ182" s="32"/>
      <c r="AKR182" s="32"/>
      <c r="AKS182" s="32"/>
      <c r="AKT182" s="32"/>
      <c r="AKU182" s="32"/>
      <c r="AKV182" s="32"/>
      <c r="AKW182" s="32"/>
      <c r="AKX182" s="32"/>
      <c r="AKY182" s="32"/>
      <c r="AKZ182" s="32"/>
      <c r="ALA182" s="32"/>
      <c r="ALB182" s="32"/>
      <c r="ALC182" s="32"/>
      <c r="ALD182" s="32"/>
      <c r="ALE182" s="32"/>
      <c r="ALF182" s="32"/>
      <c r="ALG182" s="32"/>
      <c r="ALH182" s="32"/>
      <c r="ALI182" s="32"/>
      <c r="ALJ182" s="32"/>
      <c r="ALK182" s="32"/>
      <c r="ALL182" s="32"/>
      <c r="ALM182" s="32"/>
      <c r="ALN182" s="32"/>
      <c r="ALO182" s="32"/>
      <c r="ALP182" s="32"/>
      <c r="ALQ182" s="32"/>
      <c r="ALR182" s="32"/>
      <c r="ALS182" s="32"/>
      <c r="ALT182" s="32"/>
      <c r="ALU182" s="32"/>
      <c r="ALV182" s="32"/>
      <c r="ALW182" s="32"/>
      <c r="ALX182" s="32"/>
      <c r="ALY182" s="32"/>
      <c r="ALZ182" s="32"/>
      <c r="AMA182" s="32"/>
      <c r="AMB182" s="32"/>
      <c r="AMC182" s="32"/>
      <c r="AMD182" s="32"/>
      <c r="AME182" s="32"/>
      <c r="AMF182" s="32"/>
      <c r="AMG182" s="32"/>
      <c r="AMH182" s="32"/>
      <c r="AMI182" s="32"/>
      <c r="AMJ182" s="32"/>
    </row>
    <row r="183" spans="1:1024" s="26" customFormat="1" ht="12.75">
      <c r="A183" s="111"/>
      <c r="B183" s="59"/>
      <c r="C183" s="345"/>
      <c r="D183" s="518"/>
      <c r="E183" s="362"/>
      <c r="F183" s="362"/>
    </row>
    <row r="184" spans="1:1024" s="26" customFormat="1" ht="12.75">
      <c r="A184" s="111"/>
      <c r="B184" s="59"/>
      <c r="C184" s="345"/>
      <c r="D184" s="518"/>
      <c r="E184" s="362"/>
      <c r="F184" s="36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c r="BI184" s="32"/>
      <c r="BJ184" s="32"/>
      <c r="BK184" s="32"/>
      <c r="BL184" s="32"/>
      <c r="BM184" s="32"/>
      <c r="BN184" s="32"/>
      <c r="BO184" s="32"/>
      <c r="BP184" s="32"/>
      <c r="BQ184" s="32"/>
      <c r="BR184" s="32"/>
      <c r="BS184" s="32"/>
      <c r="BT184" s="32"/>
      <c r="BU184" s="32"/>
      <c r="BV184" s="32"/>
      <c r="BW184" s="32"/>
      <c r="BX184" s="32"/>
      <c r="BY184" s="32"/>
      <c r="BZ184" s="32"/>
      <c r="CA184" s="32"/>
      <c r="CB184" s="32"/>
      <c r="CC184" s="32"/>
      <c r="CD184" s="32"/>
      <c r="CE184" s="32"/>
      <c r="CF184" s="32"/>
      <c r="CG184" s="32"/>
      <c r="CH184" s="32"/>
      <c r="CI184" s="32"/>
      <c r="CJ184" s="32"/>
      <c r="CK184" s="32"/>
      <c r="CL184" s="32"/>
      <c r="CM184" s="32"/>
      <c r="CN184" s="32"/>
      <c r="CO184" s="32"/>
      <c r="CP184" s="32"/>
      <c r="CQ184" s="32"/>
      <c r="CR184" s="32"/>
      <c r="CS184" s="32"/>
      <c r="CT184" s="32"/>
      <c r="CU184" s="32"/>
      <c r="CV184" s="32"/>
      <c r="CW184" s="32"/>
      <c r="CX184" s="32"/>
      <c r="CY184" s="32"/>
      <c r="CZ184" s="32"/>
      <c r="DA184" s="32"/>
      <c r="DB184" s="32"/>
      <c r="DC184" s="32"/>
      <c r="DD184" s="32"/>
      <c r="DE184" s="32"/>
      <c r="DF184" s="32"/>
      <c r="DG184" s="32"/>
      <c r="DH184" s="32"/>
      <c r="DI184" s="32"/>
      <c r="DJ184" s="32"/>
      <c r="DK184" s="32"/>
      <c r="DL184" s="32"/>
      <c r="DM184" s="32"/>
      <c r="DN184" s="32"/>
      <c r="DO184" s="32"/>
      <c r="DP184" s="32"/>
      <c r="DQ184" s="32"/>
      <c r="DR184" s="32"/>
      <c r="DS184" s="32"/>
      <c r="DT184" s="32"/>
      <c r="DU184" s="32"/>
      <c r="DV184" s="32"/>
      <c r="DW184" s="32"/>
      <c r="DX184" s="32"/>
      <c r="DY184" s="32"/>
      <c r="DZ184" s="32"/>
      <c r="EA184" s="32"/>
      <c r="EB184" s="32"/>
      <c r="EC184" s="32"/>
      <c r="ED184" s="32"/>
      <c r="EE184" s="32"/>
      <c r="EF184" s="32"/>
      <c r="EG184" s="32"/>
      <c r="EH184" s="32"/>
      <c r="EI184" s="32"/>
      <c r="EJ184" s="32"/>
      <c r="EK184" s="32"/>
      <c r="EL184" s="32"/>
      <c r="EM184" s="32"/>
      <c r="EN184" s="32"/>
      <c r="EO184" s="32"/>
      <c r="EP184" s="32"/>
      <c r="EQ184" s="32"/>
      <c r="ER184" s="32"/>
      <c r="ES184" s="32"/>
      <c r="ET184" s="32"/>
      <c r="EU184" s="32"/>
      <c r="EV184" s="32"/>
      <c r="EW184" s="32"/>
      <c r="EX184" s="32"/>
      <c r="EY184" s="32"/>
      <c r="EZ184" s="32"/>
      <c r="FA184" s="32"/>
      <c r="FB184" s="32"/>
      <c r="FC184" s="32"/>
      <c r="FD184" s="32"/>
      <c r="FE184" s="32"/>
      <c r="FF184" s="32"/>
      <c r="FG184" s="32"/>
      <c r="FH184" s="32"/>
      <c r="FI184" s="32"/>
      <c r="FJ184" s="32"/>
      <c r="FK184" s="32"/>
      <c r="FL184" s="32"/>
      <c r="FM184" s="32"/>
      <c r="FN184" s="32"/>
      <c r="FO184" s="32"/>
      <c r="FP184" s="32"/>
      <c r="FQ184" s="32"/>
      <c r="FR184" s="32"/>
      <c r="FS184" s="32"/>
      <c r="FT184" s="32"/>
      <c r="FU184" s="32"/>
      <c r="FV184" s="32"/>
      <c r="FW184" s="32"/>
      <c r="FX184" s="32"/>
      <c r="FY184" s="32"/>
      <c r="FZ184" s="32"/>
      <c r="GA184" s="32"/>
      <c r="GB184" s="32"/>
      <c r="GC184" s="32"/>
      <c r="GD184" s="32"/>
      <c r="GE184" s="32"/>
      <c r="GF184" s="32"/>
      <c r="GG184" s="32"/>
      <c r="GH184" s="32"/>
      <c r="GI184" s="32"/>
      <c r="GJ184" s="32"/>
      <c r="GK184" s="32"/>
      <c r="GL184" s="32"/>
      <c r="GM184" s="32"/>
      <c r="GN184" s="32"/>
      <c r="GO184" s="32"/>
      <c r="GP184" s="32"/>
      <c r="GQ184" s="32"/>
      <c r="GR184" s="32"/>
      <c r="GS184" s="32"/>
      <c r="GT184" s="32"/>
      <c r="GU184" s="32"/>
      <c r="GV184" s="32"/>
      <c r="GW184" s="32"/>
      <c r="GX184" s="32"/>
      <c r="GY184" s="32"/>
      <c r="GZ184" s="32"/>
      <c r="HA184" s="32"/>
      <c r="HB184" s="32"/>
      <c r="HC184" s="32"/>
      <c r="HD184" s="32"/>
      <c r="HE184" s="32"/>
      <c r="HF184" s="32"/>
      <c r="HG184" s="32"/>
      <c r="HH184" s="32"/>
      <c r="HI184" s="32"/>
      <c r="HJ184" s="32"/>
      <c r="HK184" s="32"/>
      <c r="HL184" s="32"/>
      <c r="HM184" s="32"/>
      <c r="HN184" s="32"/>
      <c r="HO184" s="32"/>
      <c r="HP184" s="32"/>
      <c r="HQ184" s="32"/>
      <c r="HR184" s="32"/>
      <c r="HS184" s="32"/>
      <c r="HT184" s="32"/>
      <c r="HU184" s="32"/>
      <c r="HV184" s="32"/>
      <c r="HW184" s="32"/>
      <c r="HX184" s="32"/>
      <c r="HY184" s="32"/>
      <c r="HZ184" s="32"/>
      <c r="IA184" s="32"/>
      <c r="IB184" s="32"/>
      <c r="IC184" s="32"/>
      <c r="ID184" s="32"/>
      <c r="IE184" s="32"/>
      <c r="IF184" s="32"/>
      <c r="IG184" s="32"/>
      <c r="IH184" s="32"/>
      <c r="II184" s="32"/>
      <c r="IJ184" s="32"/>
      <c r="IK184" s="32"/>
      <c r="IL184" s="32"/>
      <c r="IM184" s="32"/>
      <c r="IN184" s="32"/>
      <c r="IO184" s="32"/>
      <c r="IP184" s="32"/>
      <c r="IQ184" s="32"/>
      <c r="IR184" s="32"/>
      <c r="IS184" s="32"/>
      <c r="IT184" s="32"/>
      <c r="IU184" s="32"/>
      <c r="IV184" s="32"/>
      <c r="IW184" s="32"/>
      <c r="IX184" s="32"/>
      <c r="IY184" s="32"/>
      <c r="IZ184" s="32"/>
      <c r="JA184" s="32"/>
      <c r="JB184" s="32"/>
      <c r="JC184" s="32"/>
      <c r="JD184" s="32"/>
      <c r="JE184" s="32"/>
      <c r="JF184" s="32"/>
      <c r="JG184" s="32"/>
      <c r="JH184" s="32"/>
      <c r="JI184" s="32"/>
      <c r="JJ184" s="32"/>
      <c r="JK184" s="32"/>
      <c r="JL184" s="32"/>
      <c r="JM184" s="32"/>
      <c r="JN184" s="32"/>
      <c r="JO184" s="32"/>
      <c r="JP184" s="32"/>
      <c r="JQ184" s="32"/>
      <c r="JR184" s="32"/>
      <c r="JS184" s="32"/>
      <c r="JT184" s="32"/>
      <c r="JU184" s="32"/>
      <c r="JV184" s="32"/>
      <c r="JW184" s="32"/>
      <c r="JX184" s="32"/>
      <c r="JY184" s="32"/>
      <c r="JZ184" s="32"/>
      <c r="KA184" s="32"/>
      <c r="KB184" s="32"/>
      <c r="KC184" s="32"/>
      <c r="KD184" s="32"/>
      <c r="KE184" s="32"/>
      <c r="KF184" s="32"/>
      <c r="KG184" s="32"/>
      <c r="KH184" s="32"/>
      <c r="KI184" s="32"/>
      <c r="KJ184" s="32"/>
      <c r="KK184" s="32"/>
      <c r="KL184" s="32"/>
      <c r="KM184" s="32"/>
      <c r="KN184" s="32"/>
      <c r="KO184" s="32"/>
      <c r="KP184" s="32"/>
      <c r="KQ184" s="32"/>
      <c r="KR184" s="32"/>
      <c r="KS184" s="32"/>
      <c r="KT184" s="32"/>
      <c r="KU184" s="32"/>
      <c r="KV184" s="32"/>
      <c r="KW184" s="32"/>
      <c r="KX184" s="32"/>
      <c r="KY184" s="32"/>
      <c r="KZ184" s="32"/>
      <c r="LA184" s="32"/>
      <c r="LB184" s="32"/>
      <c r="LC184" s="32"/>
      <c r="LD184" s="32"/>
      <c r="LE184" s="32"/>
      <c r="LF184" s="32"/>
      <c r="LG184" s="32"/>
      <c r="LH184" s="32"/>
      <c r="LI184" s="32"/>
      <c r="LJ184" s="32"/>
      <c r="LK184" s="32"/>
      <c r="LL184" s="32"/>
      <c r="LM184" s="32"/>
      <c r="LN184" s="32"/>
      <c r="LO184" s="32"/>
      <c r="LP184" s="32"/>
      <c r="LQ184" s="32"/>
      <c r="LR184" s="32"/>
      <c r="LS184" s="32"/>
      <c r="LT184" s="32"/>
      <c r="LU184" s="32"/>
      <c r="LV184" s="32"/>
      <c r="LW184" s="32"/>
      <c r="LX184" s="32"/>
      <c r="LY184" s="32"/>
      <c r="LZ184" s="32"/>
      <c r="MA184" s="32"/>
      <c r="MB184" s="32"/>
      <c r="MC184" s="32"/>
      <c r="MD184" s="32"/>
      <c r="ME184" s="32"/>
      <c r="MF184" s="32"/>
      <c r="MG184" s="32"/>
      <c r="MH184" s="32"/>
      <c r="MI184" s="32"/>
      <c r="MJ184" s="32"/>
      <c r="MK184" s="32"/>
      <c r="ML184" s="32"/>
      <c r="MM184" s="32"/>
      <c r="MN184" s="32"/>
      <c r="MO184" s="32"/>
      <c r="MP184" s="32"/>
      <c r="MQ184" s="32"/>
      <c r="MR184" s="32"/>
      <c r="MS184" s="32"/>
      <c r="MT184" s="32"/>
      <c r="MU184" s="32"/>
      <c r="MV184" s="32"/>
      <c r="MW184" s="32"/>
      <c r="MX184" s="32"/>
      <c r="MY184" s="32"/>
      <c r="MZ184" s="32"/>
      <c r="NA184" s="32"/>
      <c r="NB184" s="32"/>
      <c r="NC184" s="32"/>
      <c r="ND184" s="32"/>
      <c r="NE184" s="32"/>
      <c r="NF184" s="32"/>
      <c r="NG184" s="32"/>
      <c r="NH184" s="32"/>
      <c r="NI184" s="32"/>
      <c r="NJ184" s="32"/>
      <c r="NK184" s="32"/>
      <c r="NL184" s="32"/>
      <c r="NM184" s="32"/>
      <c r="NN184" s="32"/>
      <c r="NO184" s="32"/>
      <c r="NP184" s="32"/>
      <c r="NQ184" s="32"/>
      <c r="NR184" s="32"/>
      <c r="NS184" s="32"/>
      <c r="NT184" s="32"/>
      <c r="NU184" s="32"/>
      <c r="NV184" s="32"/>
      <c r="NW184" s="32"/>
      <c r="NX184" s="32"/>
      <c r="NY184" s="32"/>
      <c r="NZ184" s="32"/>
      <c r="OA184" s="32"/>
      <c r="OB184" s="32"/>
      <c r="OC184" s="32"/>
      <c r="OD184" s="32"/>
      <c r="OE184" s="32"/>
      <c r="OF184" s="32"/>
      <c r="OG184" s="32"/>
      <c r="OH184" s="32"/>
      <c r="OI184" s="32"/>
      <c r="OJ184" s="32"/>
      <c r="OK184" s="32"/>
      <c r="OL184" s="32"/>
      <c r="OM184" s="32"/>
      <c r="ON184" s="32"/>
      <c r="OO184" s="32"/>
      <c r="OP184" s="32"/>
      <c r="OQ184" s="32"/>
      <c r="OR184" s="32"/>
      <c r="OS184" s="32"/>
      <c r="OT184" s="32"/>
      <c r="OU184" s="32"/>
      <c r="OV184" s="32"/>
      <c r="OW184" s="32"/>
      <c r="OX184" s="32"/>
      <c r="OY184" s="32"/>
      <c r="OZ184" s="32"/>
      <c r="PA184" s="32"/>
      <c r="PB184" s="32"/>
      <c r="PC184" s="32"/>
      <c r="PD184" s="32"/>
      <c r="PE184" s="32"/>
      <c r="PF184" s="32"/>
      <c r="PG184" s="32"/>
      <c r="PH184" s="32"/>
      <c r="PI184" s="32"/>
      <c r="PJ184" s="32"/>
      <c r="PK184" s="32"/>
      <c r="PL184" s="32"/>
      <c r="PM184" s="32"/>
      <c r="PN184" s="32"/>
      <c r="PO184" s="32"/>
      <c r="PP184" s="32"/>
      <c r="PQ184" s="32"/>
      <c r="PR184" s="32"/>
      <c r="PS184" s="32"/>
      <c r="PT184" s="32"/>
      <c r="PU184" s="32"/>
      <c r="PV184" s="32"/>
      <c r="PW184" s="32"/>
      <c r="PX184" s="32"/>
      <c r="PY184" s="32"/>
      <c r="PZ184" s="32"/>
      <c r="QA184" s="32"/>
      <c r="QB184" s="32"/>
      <c r="QC184" s="32"/>
      <c r="QD184" s="32"/>
      <c r="QE184" s="32"/>
      <c r="QF184" s="32"/>
      <c r="QG184" s="32"/>
      <c r="QH184" s="32"/>
      <c r="QI184" s="32"/>
      <c r="QJ184" s="32"/>
      <c r="QK184" s="32"/>
      <c r="QL184" s="32"/>
      <c r="QM184" s="32"/>
      <c r="QN184" s="32"/>
      <c r="QO184" s="32"/>
      <c r="QP184" s="32"/>
      <c r="QQ184" s="32"/>
      <c r="QR184" s="32"/>
      <c r="QS184" s="32"/>
      <c r="QT184" s="32"/>
      <c r="QU184" s="32"/>
      <c r="QV184" s="32"/>
      <c r="QW184" s="32"/>
      <c r="QX184" s="32"/>
      <c r="QY184" s="32"/>
      <c r="QZ184" s="32"/>
      <c r="RA184" s="32"/>
      <c r="RB184" s="32"/>
      <c r="RC184" s="32"/>
      <c r="RD184" s="32"/>
      <c r="RE184" s="32"/>
      <c r="RF184" s="32"/>
      <c r="RG184" s="32"/>
      <c r="RH184" s="32"/>
      <c r="RI184" s="32"/>
      <c r="RJ184" s="32"/>
      <c r="RK184" s="32"/>
      <c r="RL184" s="32"/>
      <c r="RM184" s="32"/>
      <c r="RN184" s="32"/>
      <c r="RO184" s="32"/>
      <c r="RP184" s="32"/>
      <c r="RQ184" s="32"/>
      <c r="RR184" s="32"/>
      <c r="RS184" s="32"/>
      <c r="RT184" s="32"/>
      <c r="RU184" s="32"/>
      <c r="RV184" s="32"/>
      <c r="RW184" s="32"/>
      <c r="RX184" s="32"/>
      <c r="RY184" s="32"/>
      <c r="RZ184" s="32"/>
      <c r="SA184" s="32"/>
      <c r="SB184" s="32"/>
      <c r="SC184" s="32"/>
      <c r="SD184" s="32"/>
      <c r="SE184" s="32"/>
      <c r="SF184" s="32"/>
      <c r="SG184" s="32"/>
      <c r="SH184" s="32"/>
      <c r="SI184" s="32"/>
      <c r="SJ184" s="32"/>
      <c r="SK184" s="32"/>
      <c r="SL184" s="32"/>
      <c r="SM184" s="32"/>
      <c r="SN184" s="32"/>
      <c r="SO184" s="32"/>
      <c r="SP184" s="32"/>
      <c r="SQ184" s="32"/>
      <c r="SR184" s="32"/>
      <c r="SS184" s="32"/>
      <c r="ST184" s="32"/>
      <c r="SU184" s="32"/>
      <c r="SV184" s="32"/>
      <c r="SW184" s="32"/>
      <c r="SX184" s="32"/>
      <c r="SY184" s="32"/>
      <c r="SZ184" s="32"/>
      <c r="TA184" s="32"/>
      <c r="TB184" s="32"/>
      <c r="TC184" s="32"/>
      <c r="TD184" s="32"/>
      <c r="TE184" s="32"/>
      <c r="TF184" s="32"/>
      <c r="TG184" s="32"/>
      <c r="TH184" s="32"/>
      <c r="TI184" s="32"/>
      <c r="TJ184" s="32"/>
      <c r="TK184" s="32"/>
      <c r="TL184" s="32"/>
      <c r="TM184" s="32"/>
      <c r="TN184" s="32"/>
      <c r="TO184" s="32"/>
      <c r="TP184" s="32"/>
      <c r="TQ184" s="32"/>
      <c r="TR184" s="32"/>
      <c r="TS184" s="32"/>
      <c r="TT184" s="32"/>
      <c r="TU184" s="32"/>
      <c r="TV184" s="32"/>
      <c r="TW184" s="32"/>
      <c r="TX184" s="32"/>
      <c r="TY184" s="32"/>
      <c r="TZ184" s="32"/>
      <c r="UA184" s="32"/>
      <c r="UB184" s="32"/>
      <c r="UC184" s="32"/>
      <c r="UD184" s="32"/>
      <c r="UE184" s="32"/>
      <c r="UF184" s="32"/>
      <c r="UG184" s="32"/>
      <c r="UH184" s="32"/>
      <c r="UI184" s="32"/>
      <c r="UJ184" s="32"/>
      <c r="UK184" s="32"/>
      <c r="UL184" s="32"/>
      <c r="UM184" s="32"/>
      <c r="UN184" s="32"/>
      <c r="UO184" s="32"/>
      <c r="UP184" s="32"/>
      <c r="UQ184" s="32"/>
      <c r="UR184" s="32"/>
      <c r="US184" s="32"/>
      <c r="UT184" s="32"/>
      <c r="UU184" s="32"/>
      <c r="UV184" s="32"/>
      <c r="UW184" s="32"/>
      <c r="UX184" s="32"/>
      <c r="UY184" s="32"/>
      <c r="UZ184" s="32"/>
      <c r="VA184" s="32"/>
      <c r="VB184" s="32"/>
      <c r="VC184" s="32"/>
      <c r="VD184" s="32"/>
      <c r="VE184" s="32"/>
      <c r="VF184" s="32"/>
      <c r="VG184" s="32"/>
      <c r="VH184" s="32"/>
      <c r="VI184" s="32"/>
      <c r="VJ184" s="32"/>
      <c r="VK184" s="32"/>
      <c r="VL184" s="32"/>
      <c r="VM184" s="32"/>
      <c r="VN184" s="32"/>
      <c r="VO184" s="32"/>
      <c r="VP184" s="32"/>
      <c r="VQ184" s="32"/>
      <c r="VR184" s="32"/>
      <c r="VS184" s="32"/>
      <c r="VT184" s="32"/>
      <c r="VU184" s="32"/>
      <c r="VV184" s="32"/>
      <c r="VW184" s="32"/>
      <c r="VX184" s="32"/>
      <c r="VY184" s="32"/>
      <c r="VZ184" s="32"/>
      <c r="WA184" s="32"/>
      <c r="WB184" s="32"/>
      <c r="WC184" s="32"/>
      <c r="WD184" s="32"/>
      <c r="WE184" s="32"/>
      <c r="WF184" s="32"/>
      <c r="WG184" s="32"/>
      <c r="WH184" s="32"/>
      <c r="WI184" s="32"/>
      <c r="WJ184" s="32"/>
      <c r="WK184" s="32"/>
      <c r="WL184" s="32"/>
      <c r="WM184" s="32"/>
      <c r="WN184" s="32"/>
      <c r="WO184" s="32"/>
      <c r="WP184" s="32"/>
      <c r="WQ184" s="32"/>
      <c r="WR184" s="32"/>
      <c r="WS184" s="32"/>
      <c r="WT184" s="32"/>
      <c r="WU184" s="32"/>
      <c r="WV184" s="32"/>
      <c r="WW184" s="32"/>
      <c r="WX184" s="32"/>
      <c r="WY184" s="32"/>
      <c r="WZ184" s="32"/>
      <c r="XA184" s="32"/>
      <c r="XB184" s="32"/>
      <c r="XC184" s="32"/>
      <c r="XD184" s="32"/>
      <c r="XE184" s="32"/>
      <c r="XF184" s="32"/>
      <c r="XG184" s="32"/>
      <c r="XH184" s="32"/>
      <c r="XI184" s="32"/>
      <c r="XJ184" s="32"/>
      <c r="XK184" s="32"/>
      <c r="XL184" s="32"/>
      <c r="XM184" s="32"/>
      <c r="XN184" s="32"/>
      <c r="XO184" s="32"/>
      <c r="XP184" s="32"/>
      <c r="XQ184" s="32"/>
      <c r="XR184" s="32"/>
      <c r="XS184" s="32"/>
      <c r="XT184" s="32"/>
      <c r="XU184" s="32"/>
      <c r="XV184" s="32"/>
      <c r="XW184" s="32"/>
      <c r="XX184" s="32"/>
      <c r="XY184" s="32"/>
      <c r="XZ184" s="32"/>
      <c r="YA184" s="32"/>
      <c r="YB184" s="32"/>
      <c r="YC184" s="32"/>
      <c r="YD184" s="32"/>
      <c r="YE184" s="32"/>
      <c r="YF184" s="32"/>
      <c r="YG184" s="32"/>
      <c r="YH184" s="32"/>
      <c r="YI184" s="32"/>
      <c r="YJ184" s="32"/>
      <c r="YK184" s="32"/>
      <c r="YL184" s="32"/>
      <c r="YM184" s="32"/>
      <c r="YN184" s="32"/>
      <c r="YO184" s="32"/>
      <c r="YP184" s="32"/>
      <c r="YQ184" s="32"/>
      <c r="YR184" s="32"/>
      <c r="YS184" s="32"/>
      <c r="YT184" s="32"/>
      <c r="YU184" s="32"/>
      <c r="YV184" s="32"/>
      <c r="YW184" s="32"/>
      <c r="YX184" s="32"/>
      <c r="YY184" s="32"/>
      <c r="YZ184" s="32"/>
      <c r="ZA184" s="32"/>
      <c r="ZB184" s="32"/>
      <c r="ZC184" s="32"/>
      <c r="ZD184" s="32"/>
      <c r="ZE184" s="32"/>
      <c r="ZF184" s="32"/>
      <c r="ZG184" s="32"/>
      <c r="ZH184" s="32"/>
      <c r="ZI184" s="32"/>
      <c r="ZJ184" s="32"/>
      <c r="ZK184" s="32"/>
      <c r="ZL184" s="32"/>
      <c r="ZM184" s="32"/>
      <c r="ZN184" s="32"/>
      <c r="ZO184" s="32"/>
      <c r="ZP184" s="32"/>
      <c r="ZQ184" s="32"/>
      <c r="ZR184" s="32"/>
      <c r="ZS184" s="32"/>
      <c r="ZT184" s="32"/>
      <c r="ZU184" s="32"/>
      <c r="ZV184" s="32"/>
      <c r="ZW184" s="32"/>
      <c r="ZX184" s="32"/>
      <c r="ZY184" s="32"/>
      <c r="ZZ184" s="32"/>
      <c r="AAA184" s="32"/>
      <c r="AAB184" s="32"/>
      <c r="AAC184" s="32"/>
      <c r="AAD184" s="32"/>
      <c r="AAE184" s="32"/>
      <c r="AAF184" s="32"/>
      <c r="AAG184" s="32"/>
      <c r="AAH184" s="32"/>
      <c r="AAI184" s="32"/>
      <c r="AAJ184" s="32"/>
      <c r="AAK184" s="32"/>
      <c r="AAL184" s="32"/>
      <c r="AAM184" s="32"/>
      <c r="AAN184" s="32"/>
      <c r="AAO184" s="32"/>
      <c r="AAP184" s="32"/>
      <c r="AAQ184" s="32"/>
      <c r="AAR184" s="32"/>
      <c r="AAS184" s="32"/>
      <c r="AAT184" s="32"/>
      <c r="AAU184" s="32"/>
      <c r="AAV184" s="32"/>
      <c r="AAW184" s="32"/>
      <c r="AAX184" s="32"/>
      <c r="AAY184" s="32"/>
      <c r="AAZ184" s="32"/>
      <c r="ABA184" s="32"/>
      <c r="ABB184" s="32"/>
      <c r="ABC184" s="32"/>
      <c r="ABD184" s="32"/>
      <c r="ABE184" s="32"/>
      <c r="ABF184" s="32"/>
      <c r="ABG184" s="32"/>
      <c r="ABH184" s="32"/>
      <c r="ABI184" s="32"/>
      <c r="ABJ184" s="32"/>
      <c r="ABK184" s="32"/>
      <c r="ABL184" s="32"/>
      <c r="ABM184" s="32"/>
      <c r="ABN184" s="32"/>
      <c r="ABO184" s="32"/>
      <c r="ABP184" s="32"/>
      <c r="ABQ184" s="32"/>
      <c r="ABR184" s="32"/>
      <c r="ABS184" s="32"/>
      <c r="ABT184" s="32"/>
      <c r="ABU184" s="32"/>
      <c r="ABV184" s="32"/>
      <c r="ABW184" s="32"/>
      <c r="ABX184" s="32"/>
      <c r="ABY184" s="32"/>
      <c r="ABZ184" s="32"/>
      <c r="ACA184" s="32"/>
      <c r="ACB184" s="32"/>
      <c r="ACC184" s="32"/>
      <c r="ACD184" s="32"/>
      <c r="ACE184" s="32"/>
      <c r="ACF184" s="32"/>
      <c r="ACG184" s="32"/>
      <c r="ACH184" s="32"/>
      <c r="ACI184" s="32"/>
      <c r="ACJ184" s="32"/>
      <c r="ACK184" s="32"/>
      <c r="ACL184" s="32"/>
      <c r="ACM184" s="32"/>
      <c r="ACN184" s="32"/>
      <c r="ACO184" s="32"/>
      <c r="ACP184" s="32"/>
      <c r="ACQ184" s="32"/>
      <c r="ACR184" s="32"/>
      <c r="ACS184" s="32"/>
      <c r="ACT184" s="32"/>
      <c r="ACU184" s="32"/>
      <c r="ACV184" s="32"/>
      <c r="ACW184" s="32"/>
      <c r="ACX184" s="32"/>
      <c r="ACY184" s="32"/>
      <c r="ACZ184" s="32"/>
      <c r="ADA184" s="32"/>
      <c r="ADB184" s="32"/>
      <c r="ADC184" s="32"/>
      <c r="ADD184" s="32"/>
      <c r="ADE184" s="32"/>
      <c r="ADF184" s="32"/>
      <c r="ADG184" s="32"/>
      <c r="ADH184" s="32"/>
      <c r="ADI184" s="32"/>
      <c r="ADJ184" s="32"/>
      <c r="ADK184" s="32"/>
      <c r="ADL184" s="32"/>
      <c r="ADM184" s="32"/>
      <c r="ADN184" s="32"/>
      <c r="ADO184" s="32"/>
      <c r="ADP184" s="32"/>
      <c r="ADQ184" s="32"/>
      <c r="ADR184" s="32"/>
      <c r="ADS184" s="32"/>
      <c r="ADT184" s="32"/>
      <c r="ADU184" s="32"/>
      <c r="ADV184" s="32"/>
      <c r="ADW184" s="32"/>
      <c r="ADX184" s="32"/>
      <c r="ADY184" s="32"/>
      <c r="ADZ184" s="32"/>
      <c r="AEA184" s="32"/>
      <c r="AEB184" s="32"/>
      <c r="AEC184" s="32"/>
      <c r="AED184" s="32"/>
      <c r="AEE184" s="32"/>
      <c r="AEF184" s="32"/>
      <c r="AEG184" s="32"/>
      <c r="AEH184" s="32"/>
      <c r="AEI184" s="32"/>
      <c r="AEJ184" s="32"/>
      <c r="AEK184" s="32"/>
      <c r="AEL184" s="32"/>
      <c r="AEM184" s="32"/>
      <c r="AEN184" s="32"/>
      <c r="AEO184" s="32"/>
      <c r="AEP184" s="32"/>
      <c r="AEQ184" s="32"/>
      <c r="AER184" s="32"/>
      <c r="AES184" s="32"/>
      <c r="AET184" s="32"/>
      <c r="AEU184" s="32"/>
      <c r="AEV184" s="32"/>
      <c r="AEW184" s="32"/>
      <c r="AEX184" s="32"/>
      <c r="AEY184" s="32"/>
      <c r="AEZ184" s="32"/>
      <c r="AFA184" s="32"/>
      <c r="AFB184" s="32"/>
      <c r="AFC184" s="32"/>
      <c r="AFD184" s="32"/>
      <c r="AFE184" s="32"/>
      <c r="AFF184" s="32"/>
      <c r="AFG184" s="32"/>
      <c r="AFH184" s="32"/>
      <c r="AFI184" s="32"/>
      <c r="AFJ184" s="32"/>
      <c r="AFK184" s="32"/>
      <c r="AFL184" s="32"/>
      <c r="AFM184" s="32"/>
      <c r="AFN184" s="32"/>
      <c r="AFO184" s="32"/>
      <c r="AFP184" s="32"/>
      <c r="AFQ184" s="32"/>
      <c r="AFR184" s="32"/>
      <c r="AFS184" s="32"/>
      <c r="AFT184" s="32"/>
      <c r="AFU184" s="32"/>
      <c r="AFV184" s="32"/>
      <c r="AFW184" s="32"/>
      <c r="AFX184" s="32"/>
      <c r="AFY184" s="32"/>
      <c r="AFZ184" s="32"/>
      <c r="AGA184" s="32"/>
      <c r="AGB184" s="32"/>
      <c r="AGC184" s="32"/>
      <c r="AGD184" s="32"/>
      <c r="AGE184" s="32"/>
      <c r="AGF184" s="32"/>
      <c r="AGG184" s="32"/>
      <c r="AGH184" s="32"/>
      <c r="AGI184" s="32"/>
      <c r="AGJ184" s="32"/>
      <c r="AGK184" s="32"/>
      <c r="AGL184" s="32"/>
      <c r="AGM184" s="32"/>
      <c r="AGN184" s="32"/>
      <c r="AGO184" s="32"/>
      <c r="AGP184" s="32"/>
      <c r="AGQ184" s="32"/>
      <c r="AGR184" s="32"/>
      <c r="AGS184" s="32"/>
      <c r="AGT184" s="32"/>
      <c r="AGU184" s="32"/>
      <c r="AGV184" s="32"/>
      <c r="AGW184" s="32"/>
      <c r="AGX184" s="32"/>
      <c r="AGY184" s="32"/>
      <c r="AGZ184" s="32"/>
      <c r="AHA184" s="32"/>
      <c r="AHB184" s="32"/>
      <c r="AHC184" s="32"/>
      <c r="AHD184" s="32"/>
      <c r="AHE184" s="32"/>
      <c r="AHF184" s="32"/>
      <c r="AHG184" s="32"/>
      <c r="AHH184" s="32"/>
      <c r="AHI184" s="32"/>
      <c r="AHJ184" s="32"/>
      <c r="AHK184" s="32"/>
      <c r="AHL184" s="32"/>
      <c r="AHM184" s="32"/>
      <c r="AHN184" s="32"/>
      <c r="AHO184" s="32"/>
      <c r="AHP184" s="32"/>
      <c r="AHQ184" s="32"/>
      <c r="AHR184" s="32"/>
      <c r="AHS184" s="32"/>
      <c r="AHT184" s="32"/>
      <c r="AHU184" s="32"/>
      <c r="AHV184" s="32"/>
      <c r="AHW184" s="32"/>
      <c r="AHX184" s="32"/>
      <c r="AHY184" s="32"/>
      <c r="AHZ184" s="32"/>
      <c r="AIA184" s="32"/>
      <c r="AIB184" s="32"/>
      <c r="AIC184" s="32"/>
      <c r="AID184" s="32"/>
      <c r="AIE184" s="32"/>
      <c r="AIF184" s="32"/>
      <c r="AIG184" s="32"/>
      <c r="AIH184" s="32"/>
      <c r="AII184" s="32"/>
      <c r="AIJ184" s="32"/>
      <c r="AIK184" s="32"/>
      <c r="AIL184" s="32"/>
      <c r="AIM184" s="32"/>
      <c r="AIN184" s="32"/>
      <c r="AIO184" s="32"/>
      <c r="AIP184" s="32"/>
      <c r="AIQ184" s="32"/>
      <c r="AIR184" s="32"/>
      <c r="AIS184" s="32"/>
      <c r="AIT184" s="32"/>
      <c r="AIU184" s="32"/>
      <c r="AIV184" s="32"/>
      <c r="AIW184" s="32"/>
      <c r="AIX184" s="32"/>
      <c r="AIY184" s="32"/>
      <c r="AIZ184" s="32"/>
      <c r="AJA184" s="32"/>
      <c r="AJB184" s="32"/>
      <c r="AJC184" s="32"/>
      <c r="AJD184" s="32"/>
      <c r="AJE184" s="32"/>
      <c r="AJF184" s="32"/>
      <c r="AJG184" s="32"/>
      <c r="AJH184" s="32"/>
      <c r="AJI184" s="32"/>
      <c r="AJJ184" s="32"/>
      <c r="AJK184" s="32"/>
      <c r="AJL184" s="32"/>
      <c r="AJM184" s="32"/>
      <c r="AJN184" s="32"/>
      <c r="AJO184" s="32"/>
      <c r="AJP184" s="32"/>
      <c r="AJQ184" s="32"/>
      <c r="AJR184" s="32"/>
      <c r="AJS184" s="32"/>
      <c r="AJT184" s="32"/>
      <c r="AJU184" s="32"/>
      <c r="AJV184" s="32"/>
      <c r="AJW184" s="32"/>
      <c r="AJX184" s="32"/>
      <c r="AJY184" s="32"/>
      <c r="AJZ184" s="32"/>
      <c r="AKA184" s="32"/>
      <c r="AKB184" s="32"/>
      <c r="AKC184" s="32"/>
      <c r="AKD184" s="32"/>
      <c r="AKE184" s="32"/>
      <c r="AKF184" s="32"/>
      <c r="AKG184" s="32"/>
      <c r="AKH184" s="32"/>
      <c r="AKI184" s="32"/>
      <c r="AKJ184" s="32"/>
      <c r="AKK184" s="32"/>
      <c r="AKL184" s="32"/>
      <c r="AKM184" s="32"/>
      <c r="AKN184" s="32"/>
      <c r="AKO184" s="32"/>
      <c r="AKP184" s="32"/>
      <c r="AKQ184" s="32"/>
      <c r="AKR184" s="32"/>
      <c r="AKS184" s="32"/>
      <c r="AKT184" s="32"/>
      <c r="AKU184" s="32"/>
      <c r="AKV184" s="32"/>
      <c r="AKW184" s="32"/>
      <c r="AKX184" s="32"/>
      <c r="AKY184" s="32"/>
      <c r="AKZ184" s="32"/>
      <c r="ALA184" s="32"/>
      <c r="ALB184" s="32"/>
      <c r="ALC184" s="32"/>
      <c r="ALD184" s="32"/>
      <c r="ALE184" s="32"/>
      <c r="ALF184" s="32"/>
      <c r="ALG184" s="32"/>
      <c r="ALH184" s="32"/>
      <c r="ALI184" s="32"/>
      <c r="ALJ184" s="32"/>
      <c r="ALK184" s="32"/>
      <c r="ALL184" s="32"/>
      <c r="ALM184" s="32"/>
      <c r="ALN184" s="32"/>
      <c r="ALO184" s="32"/>
      <c r="ALP184" s="32"/>
      <c r="ALQ184" s="32"/>
      <c r="ALR184" s="32"/>
      <c r="ALS184" s="32"/>
      <c r="ALT184" s="32"/>
      <c r="ALU184" s="32"/>
      <c r="ALV184" s="32"/>
      <c r="ALW184" s="32"/>
      <c r="ALX184" s="32"/>
      <c r="ALY184" s="32"/>
      <c r="ALZ184" s="32"/>
      <c r="AMA184" s="32"/>
      <c r="AMB184" s="32"/>
      <c r="AMC184" s="32"/>
      <c r="AMD184" s="32"/>
      <c r="AME184" s="32"/>
      <c r="AMF184" s="32"/>
      <c r="AMG184" s="32"/>
      <c r="AMH184" s="32"/>
      <c r="AMI184" s="32"/>
      <c r="AMJ184" s="32"/>
    </row>
    <row r="185" spans="1:1024" s="26" customFormat="1" ht="12.75">
      <c r="A185" s="111"/>
      <c r="B185" s="59"/>
      <c r="C185" s="345"/>
      <c r="D185" s="518"/>
      <c r="E185" s="362"/>
      <c r="F185" s="36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c r="BI185" s="32"/>
      <c r="BJ185" s="32"/>
      <c r="BK185" s="32"/>
      <c r="BL185" s="32"/>
      <c r="BM185" s="32"/>
      <c r="BN185" s="32"/>
      <c r="BO185" s="32"/>
      <c r="BP185" s="32"/>
      <c r="BQ185" s="32"/>
      <c r="BR185" s="32"/>
      <c r="BS185" s="32"/>
      <c r="BT185" s="32"/>
      <c r="BU185" s="32"/>
      <c r="BV185" s="32"/>
      <c r="BW185" s="32"/>
      <c r="BX185" s="32"/>
      <c r="BY185" s="32"/>
      <c r="BZ185" s="32"/>
      <c r="CA185" s="32"/>
      <c r="CB185" s="32"/>
      <c r="CC185" s="32"/>
      <c r="CD185" s="32"/>
      <c r="CE185" s="32"/>
      <c r="CF185" s="32"/>
      <c r="CG185" s="32"/>
      <c r="CH185" s="32"/>
      <c r="CI185" s="32"/>
      <c r="CJ185" s="32"/>
      <c r="CK185" s="32"/>
      <c r="CL185" s="32"/>
      <c r="CM185" s="32"/>
      <c r="CN185" s="32"/>
      <c r="CO185" s="32"/>
      <c r="CP185" s="32"/>
      <c r="CQ185" s="32"/>
      <c r="CR185" s="32"/>
      <c r="CS185" s="32"/>
      <c r="CT185" s="32"/>
      <c r="CU185" s="32"/>
      <c r="CV185" s="32"/>
      <c r="CW185" s="32"/>
      <c r="CX185" s="32"/>
      <c r="CY185" s="32"/>
      <c r="CZ185" s="32"/>
      <c r="DA185" s="32"/>
      <c r="DB185" s="32"/>
      <c r="DC185" s="32"/>
      <c r="DD185" s="32"/>
      <c r="DE185" s="32"/>
      <c r="DF185" s="32"/>
      <c r="DG185" s="32"/>
      <c r="DH185" s="32"/>
      <c r="DI185" s="32"/>
      <c r="DJ185" s="32"/>
      <c r="DK185" s="32"/>
      <c r="DL185" s="32"/>
      <c r="DM185" s="32"/>
      <c r="DN185" s="32"/>
      <c r="DO185" s="32"/>
      <c r="DP185" s="32"/>
      <c r="DQ185" s="32"/>
      <c r="DR185" s="32"/>
      <c r="DS185" s="32"/>
      <c r="DT185" s="32"/>
      <c r="DU185" s="32"/>
      <c r="DV185" s="32"/>
      <c r="DW185" s="32"/>
      <c r="DX185" s="32"/>
      <c r="DY185" s="32"/>
      <c r="DZ185" s="32"/>
      <c r="EA185" s="32"/>
      <c r="EB185" s="32"/>
      <c r="EC185" s="32"/>
      <c r="ED185" s="32"/>
      <c r="EE185" s="32"/>
      <c r="EF185" s="32"/>
      <c r="EG185" s="32"/>
      <c r="EH185" s="32"/>
      <c r="EI185" s="32"/>
      <c r="EJ185" s="32"/>
      <c r="EK185" s="32"/>
      <c r="EL185" s="32"/>
      <c r="EM185" s="32"/>
      <c r="EN185" s="32"/>
      <c r="EO185" s="32"/>
      <c r="EP185" s="32"/>
      <c r="EQ185" s="32"/>
      <c r="ER185" s="32"/>
      <c r="ES185" s="32"/>
      <c r="ET185" s="32"/>
      <c r="EU185" s="32"/>
      <c r="EV185" s="32"/>
      <c r="EW185" s="32"/>
      <c r="EX185" s="32"/>
      <c r="EY185" s="32"/>
      <c r="EZ185" s="32"/>
      <c r="FA185" s="32"/>
      <c r="FB185" s="32"/>
      <c r="FC185" s="32"/>
      <c r="FD185" s="32"/>
      <c r="FE185" s="32"/>
      <c r="FF185" s="32"/>
      <c r="FG185" s="32"/>
      <c r="FH185" s="32"/>
      <c r="FI185" s="32"/>
      <c r="FJ185" s="32"/>
      <c r="FK185" s="32"/>
      <c r="FL185" s="32"/>
      <c r="FM185" s="32"/>
      <c r="FN185" s="32"/>
      <c r="FO185" s="32"/>
      <c r="FP185" s="32"/>
      <c r="FQ185" s="32"/>
      <c r="FR185" s="32"/>
      <c r="FS185" s="32"/>
      <c r="FT185" s="32"/>
      <c r="FU185" s="32"/>
      <c r="FV185" s="32"/>
      <c r="FW185" s="32"/>
      <c r="FX185" s="32"/>
      <c r="FY185" s="32"/>
      <c r="FZ185" s="32"/>
      <c r="GA185" s="32"/>
      <c r="GB185" s="32"/>
      <c r="GC185" s="32"/>
      <c r="GD185" s="32"/>
      <c r="GE185" s="32"/>
      <c r="GF185" s="32"/>
      <c r="GG185" s="32"/>
      <c r="GH185" s="32"/>
      <c r="GI185" s="32"/>
      <c r="GJ185" s="32"/>
      <c r="GK185" s="32"/>
      <c r="GL185" s="32"/>
      <c r="GM185" s="32"/>
      <c r="GN185" s="32"/>
      <c r="GO185" s="32"/>
      <c r="GP185" s="32"/>
      <c r="GQ185" s="32"/>
      <c r="GR185" s="32"/>
      <c r="GS185" s="32"/>
      <c r="GT185" s="32"/>
      <c r="GU185" s="32"/>
      <c r="GV185" s="32"/>
      <c r="GW185" s="32"/>
      <c r="GX185" s="32"/>
      <c r="GY185" s="32"/>
      <c r="GZ185" s="32"/>
      <c r="HA185" s="32"/>
      <c r="HB185" s="32"/>
      <c r="HC185" s="32"/>
      <c r="HD185" s="32"/>
      <c r="HE185" s="32"/>
      <c r="HF185" s="32"/>
      <c r="HG185" s="32"/>
      <c r="HH185" s="32"/>
      <c r="HI185" s="32"/>
      <c r="HJ185" s="32"/>
      <c r="HK185" s="32"/>
      <c r="HL185" s="32"/>
      <c r="HM185" s="32"/>
      <c r="HN185" s="32"/>
      <c r="HO185" s="32"/>
      <c r="HP185" s="32"/>
      <c r="HQ185" s="32"/>
      <c r="HR185" s="32"/>
      <c r="HS185" s="32"/>
      <c r="HT185" s="32"/>
      <c r="HU185" s="32"/>
      <c r="HV185" s="32"/>
      <c r="HW185" s="32"/>
      <c r="HX185" s="32"/>
      <c r="HY185" s="32"/>
      <c r="HZ185" s="32"/>
      <c r="IA185" s="32"/>
      <c r="IB185" s="32"/>
      <c r="IC185" s="32"/>
      <c r="ID185" s="32"/>
      <c r="IE185" s="32"/>
      <c r="IF185" s="32"/>
      <c r="IG185" s="32"/>
      <c r="IH185" s="32"/>
      <c r="II185" s="32"/>
      <c r="IJ185" s="32"/>
      <c r="IK185" s="32"/>
      <c r="IL185" s="32"/>
      <c r="IM185" s="32"/>
      <c r="IN185" s="32"/>
      <c r="IO185" s="32"/>
      <c r="IP185" s="32"/>
      <c r="IQ185" s="32"/>
      <c r="IR185" s="32"/>
      <c r="IS185" s="32"/>
      <c r="IT185" s="32"/>
      <c r="IU185" s="32"/>
      <c r="IV185" s="32"/>
      <c r="IW185" s="32"/>
      <c r="IX185" s="32"/>
      <c r="IY185" s="32"/>
      <c r="IZ185" s="32"/>
      <c r="JA185" s="32"/>
      <c r="JB185" s="32"/>
      <c r="JC185" s="32"/>
      <c r="JD185" s="32"/>
      <c r="JE185" s="32"/>
      <c r="JF185" s="32"/>
      <c r="JG185" s="32"/>
      <c r="JH185" s="32"/>
      <c r="JI185" s="32"/>
      <c r="JJ185" s="32"/>
      <c r="JK185" s="32"/>
      <c r="JL185" s="32"/>
      <c r="JM185" s="32"/>
      <c r="JN185" s="32"/>
      <c r="JO185" s="32"/>
      <c r="JP185" s="32"/>
      <c r="JQ185" s="32"/>
      <c r="JR185" s="32"/>
      <c r="JS185" s="32"/>
      <c r="JT185" s="32"/>
      <c r="JU185" s="32"/>
      <c r="JV185" s="32"/>
      <c r="JW185" s="32"/>
      <c r="JX185" s="32"/>
      <c r="JY185" s="32"/>
      <c r="JZ185" s="32"/>
      <c r="KA185" s="32"/>
      <c r="KB185" s="32"/>
      <c r="KC185" s="32"/>
      <c r="KD185" s="32"/>
      <c r="KE185" s="32"/>
      <c r="KF185" s="32"/>
      <c r="KG185" s="32"/>
      <c r="KH185" s="32"/>
      <c r="KI185" s="32"/>
      <c r="KJ185" s="32"/>
      <c r="KK185" s="32"/>
      <c r="KL185" s="32"/>
      <c r="KM185" s="32"/>
      <c r="KN185" s="32"/>
      <c r="KO185" s="32"/>
      <c r="KP185" s="32"/>
      <c r="KQ185" s="32"/>
      <c r="KR185" s="32"/>
      <c r="KS185" s="32"/>
      <c r="KT185" s="32"/>
      <c r="KU185" s="32"/>
      <c r="KV185" s="32"/>
      <c r="KW185" s="32"/>
      <c r="KX185" s="32"/>
      <c r="KY185" s="32"/>
      <c r="KZ185" s="32"/>
      <c r="LA185" s="32"/>
      <c r="LB185" s="32"/>
      <c r="LC185" s="32"/>
      <c r="LD185" s="32"/>
      <c r="LE185" s="32"/>
      <c r="LF185" s="32"/>
      <c r="LG185" s="32"/>
      <c r="LH185" s="32"/>
      <c r="LI185" s="32"/>
      <c r="LJ185" s="32"/>
      <c r="LK185" s="32"/>
      <c r="LL185" s="32"/>
      <c r="LM185" s="32"/>
      <c r="LN185" s="32"/>
      <c r="LO185" s="32"/>
      <c r="LP185" s="32"/>
      <c r="LQ185" s="32"/>
      <c r="LR185" s="32"/>
      <c r="LS185" s="32"/>
      <c r="LT185" s="32"/>
      <c r="LU185" s="32"/>
      <c r="LV185" s="32"/>
      <c r="LW185" s="32"/>
      <c r="LX185" s="32"/>
      <c r="LY185" s="32"/>
      <c r="LZ185" s="32"/>
      <c r="MA185" s="32"/>
      <c r="MB185" s="32"/>
      <c r="MC185" s="32"/>
      <c r="MD185" s="32"/>
      <c r="ME185" s="32"/>
      <c r="MF185" s="32"/>
      <c r="MG185" s="32"/>
      <c r="MH185" s="32"/>
      <c r="MI185" s="32"/>
      <c r="MJ185" s="32"/>
      <c r="MK185" s="32"/>
      <c r="ML185" s="32"/>
      <c r="MM185" s="32"/>
      <c r="MN185" s="32"/>
      <c r="MO185" s="32"/>
      <c r="MP185" s="32"/>
      <c r="MQ185" s="32"/>
      <c r="MR185" s="32"/>
      <c r="MS185" s="32"/>
      <c r="MT185" s="32"/>
      <c r="MU185" s="32"/>
      <c r="MV185" s="32"/>
      <c r="MW185" s="32"/>
      <c r="MX185" s="32"/>
      <c r="MY185" s="32"/>
      <c r="MZ185" s="32"/>
      <c r="NA185" s="32"/>
      <c r="NB185" s="32"/>
      <c r="NC185" s="32"/>
      <c r="ND185" s="32"/>
      <c r="NE185" s="32"/>
      <c r="NF185" s="32"/>
      <c r="NG185" s="32"/>
      <c r="NH185" s="32"/>
      <c r="NI185" s="32"/>
      <c r="NJ185" s="32"/>
      <c r="NK185" s="32"/>
      <c r="NL185" s="32"/>
      <c r="NM185" s="32"/>
      <c r="NN185" s="32"/>
      <c r="NO185" s="32"/>
      <c r="NP185" s="32"/>
      <c r="NQ185" s="32"/>
      <c r="NR185" s="32"/>
      <c r="NS185" s="32"/>
      <c r="NT185" s="32"/>
      <c r="NU185" s="32"/>
      <c r="NV185" s="32"/>
      <c r="NW185" s="32"/>
      <c r="NX185" s="32"/>
      <c r="NY185" s="32"/>
      <c r="NZ185" s="32"/>
      <c r="OA185" s="32"/>
      <c r="OB185" s="32"/>
      <c r="OC185" s="32"/>
      <c r="OD185" s="32"/>
      <c r="OE185" s="32"/>
      <c r="OF185" s="32"/>
      <c r="OG185" s="32"/>
      <c r="OH185" s="32"/>
      <c r="OI185" s="32"/>
      <c r="OJ185" s="32"/>
      <c r="OK185" s="32"/>
      <c r="OL185" s="32"/>
      <c r="OM185" s="32"/>
      <c r="ON185" s="32"/>
      <c r="OO185" s="32"/>
      <c r="OP185" s="32"/>
      <c r="OQ185" s="32"/>
      <c r="OR185" s="32"/>
      <c r="OS185" s="32"/>
      <c r="OT185" s="32"/>
      <c r="OU185" s="32"/>
      <c r="OV185" s="32"/>
      <c r="OW185" s="32"/>
      <c r="OX185" s="32"/>
      <c r="OY185" s="32"/>
      <c r="OZ185" s="32"/>
      <c r="PA185" s="32"/>
      <c r="PB185" s="32"/>
      <c r="PC185" s="32"/>
      <c r="PD185" s="32"/>
      <c r="PE185" s="32"/>
      <c r="PF185" s="32"/>
      <c r="PG185" s="32"/>
      <c r="PH185" s="32"/>
      <c r="PI185" s="32"/>
      <c r="PJ185" s="32"/>
      <c r="PK185" s="32"/>
      <c r="PL185" s="32"/>
      <c r="PM185" s="32"/>
      <c r="PN185" s="32"/>
      <c r="PO185" s="32"/>
      <c r="PP185" s="32"/>
      <c r="PQ185" s="32"/>
      <c r="PR185" s="32"/>
      <c r="PS185" s="32"/>
      <c r="PT185" s="32"/>
      <c r="PU185" s="32"/>
      <c r="PV185" s="32"/>
      <c r="PW185" s="32"/>
      <c r="PX185" s="32"/>
      <c r="PY185" s="32"/>
      <c r="PZ185" s="32"/>
      <c r="QA185" s="32"/>
      <c r="QB185" s="32"/>
      <c r="QC185" s="32"/>
      <c r="QD185" s="32"/>
      <c r="QE185" s="32"/>
      <c r="QF185" s="32"/>
      <c r="QG185" s="32"/>
      <c r="QH185" s="32"/>
      <c r="QI185" s="32"/>
      <c r="QJ185" s="32"/>
      <c r="QK185" s="32"/>
      <c r="QL185" s="32"/>
      <c r="QM185" s="32"/>
      <c r="QN185" s="32"/>
      <c r="QO185" s="32"/>
      <c r="QP185" s="32"/>
      <c r="QQ185" s="32"/>
      <c r="QR185" s="32"/>
      <c r="QS185" s="32"/>
      <c r="QT185" s="32"/>
      <c r="QU185" s="32"/>
      <c r="QV185" s="32"/>
      <c r="QW185" s="32"/>
      <c r="QX185" s="32"/>
      <c r="QY185" s="32"/>
      <c r="QZ185" s="32"/>
      <c r="RA185" s="32"/>
      <c r="RB185" s="32"/>
      <c r="RC185" s="32"/>
      <c r="RD185" s="32"/>
      <c r="RE185" s="32"/>
      <c r="RF185" s="32"/>
      <c r="RG185" s="32"/>
      <c r="RH185" s="32"/>
      <c r="RI185" s="32"/>
      <c r="RJ185" s="32"/>
      <c r="RK185" s="32"/>
      <c r="RL185" s="32"/>
      <c r="RM185" s="32"/>
      <c r="RN185" s="32"/>
      <c r="RO185" s="32"/>
      <c r="RP185" s="32"/>
      <c r="RQ185" s="32"/>
      <c r="RR185" s="32"/>
      <c r="RS185" s="32"/>
      <c r="RT185" s="32"/>
      <c r="RU185" s="32"/>
      <c r="RV185" s="32"/>
      <c r="RW185" s="32"/>
      <c r="RX185" s="32"/>
      <c r="RY185" s="32"/>
      <c r="RZ185" s="32"/>
      <c r="SA185" s="32"/>
      <c r="SB185" s="32"/>
      <c r="SC185" s="32"/>
      <c r="SD185" s="32"/>
      <c r="SE185" s="32"/>
      <c r="SF185" s="32"/>
      <c r="SG185" s="32"/>
      <c r="SH185" s="32"/>
      <c r="SI185" s="32"/>
      <c r="SJ185" s="32"/>
      <c r="SK185" s="32"/>
      <c r="SL185" s="32"/>
      <c r="SM185" s="32"/>
      <c r="SN185" s="32"/>
      <c r="SO185" s="32"/>
      <c r="SP185" s="32"/>
      <c r="SQ185" s="32"/>
      <c r="SR185" s="32"/>
      <c r="SS185" s="32"/>
      <c r="ST185" s="32"/>
      <c r="SU185" s="32"/>
      <c r="SV185" s="32"/>
      <c r="SW185" s="32"/>
      <c r="SX185" s="32"/>
      <c r="SY185" s="32"/>
      <c r="SZ185" s="32"/>
      <c r="TA185" s="32"/>
      <c r="TB185" s="32"/>
      <c r="TC185" s="32"/>
      <c r="TD185" s="32"/>
      <c r="TE185" s="32"/>
      <c r="TF185" s="32"/>
      <c r="TG185" s="32"/>
      <c r="TH185" s="32"/>
      <c r="TI185" s="32"/>
      <c r="TJ185" s="32"/>
      <c r="TK185" s="32"/>
      <c r="TL185" s="32"/>
      <c r="TM185" s="32"/>
      <c r="TN185" s="32"/>
      <c r="TO185" s="32"/>
      <c r="TP185" s="32"/>
      <c r="TQ185" s="32"/>
      <c r="TR185" s="32"/>
      <c r="TS185" s="32"/>
      <c r="TT185" s="32"/>
      <c r="TU185" s="32"/>
      <c r="TV185" s="32"/>
      <c r="TW185" s="32"/>
      <c r="TX185" s="32"/>
      <c r="TY185" s="32"/>
      <c r="TZ185" s="32"/>
      <c r="UA185" s="32"/>
      <c r="UB185" s="32"/>
      <c r="UC185" s="32"/>
      <c r="UD185" s="32"/>
      <c r="UE185" s="32"/>
      <c r="UF185" s="32"/>
      <c r="UG185" s="32"/>
      <c r="UH185" s="32"/>
      <c r="UI185" s="32"/>
      <c r="UJ185" s="32"/>
      <c r="UK185" s="32"/>
      <c r="UL185" s="32"/>
      <c r="UM185" s="32"/>
      <c r="UN185" s="32"/>
      <c r="UO185" s="32"/>
      <c r="UP185" s="32"/>
      <c r="UQ185" s="32"/>
      <c r="UR185" s="32"/>
      <c r="US185" s="32"/>
      <c r="UT185" s="32"/>
      <c r="UU185" s="32"/>
      <c r="UV185" s="32"/>
      <c r="UW185" s="32"/>
      <c r="UX185" s="32"/>
      <c r="UY185" s="32"/>
      <c r="UZ185" s="32"/>
      <c r="VA185" s="32"/>
      <c r="VB185" s="32"/>
      <c r="VC185" s="32"/>
      <c r="VD185" s="32"/>
      <c r="VE185" s="32"/>
      <c r="VF185" s="32"/>
      <c r="VG185" s="32"/>
      <c r="VH185" s="32"/>
      <c r="VI185" s="32"/>
      <c r="VJ185" s="32"/>
      <c r="VK185" s="32"/>
      <c r="VL185" s="32"/>
      <c r="VM185" s="32"/>
      <c r="VN185" s="32"/>
      <c r="VO185" s="32"/>
      <c r="VP185" s="32"/>
      <c r="VQ185" s="32"/>
      <c r="VR185" s="32"/>
      <c r="VS185" s="32"/>
      <c r="VT185" s="32"/>
      <c r="VU185" s="32"/>
      <c r="VV185" s="32"/>
      <c r="VW185" s="32"/>
      <c r="VX185" s="32"/>
      <c r="VY185" s="32"/>
      <c r="VZ185" s="32"/>
      <c r="WA185" s="32"/>
      <c r="WB185" s="32"/>
      <c r="WC185" s="32"/>
      <c r="WD185" s="32"/>
      <c r="WE185" s="32"/>
      <c r="WF185" s="32"/>
      <c r="WG185" s="32"/>
      <c r="WH185" s="32"/>
      <c r="WI185" s="32"/>
      <c r="WJ185" s="32"/>
      <c r="WK185" s="32"/>
      <c r="WL185" s="32"/>
      <c r="WM185" s="32"/>
      <c r="WN185" s="32"/>
      <c r="WO185" s="32"/>
      <c r="WP185" s="32"/>
      <c r="WQ185" s="32"/>
      <c r="WR185" s="32"/>
      <c r="WS185" s="32"/>
      <c r="WT185" s="32"/>
      <c r="WU185" s="32"/>
      <c r="WV185" s="32"/>
      <c r="WW185" s="32"/>
      <c r="WX185" s="32"/>
      <c r="WY185" s="32"/>
      <c r="WZ185" s="32"/>
      <c r="XA185" s="32"/>
      <c r="XB185" s="32"/>
      <c r="XC185" s="32"/>
      <c r="XD185" s="32"/>
      <c r="XE185" s="32"/>
      <c r="XF185" s="32"/>
      <c r="XG185" s="32"/>
      <c r="XH185" s="32"/>
      <c r="XI185" s="32"/>
      <c r="XJ185" s="32"/>
      <c r="XK185" s="32"/>
      <c r="XL185" s="32"/>
      <c r="XM185" s="32"/>
      <c r="XN185" s="32"/>
      <c r="XO185" s="32"/>
      <c r="XP185" s="32"/>
      <c r="XQ185" s="32"/>
      <c r="XR185" s="32"/>
      <c r="XS185" s="32"/>
      <c r="XT185" s="32"/>
      <c r="XU185" s="32"/>
      <c r="XV185" s="32"/>
      <c r="XW185" s="32"/>
      <c r="XX185" s="32"/>
      <c r="XY185" s="32"/>
      <c r="XZ185" s="32"/>
      <c r="YA185" s="32"/>
      <c r="YB185" s="32"/>
      <c r="YC185" s="32"/>
      <c r="YD185" s="32"/>
      <c r="YE185" s="32"/>
      <c r="YF185" s="32"/>
      <c r="YG185" s="32"/>
      <c r="YH185" s="32"/>
      <c r="YI185" s="32"/>
      <c r="YJ185" s="32"/>
      <c r="YK185" s="32"/>
      <c r="YL185" s="32"/>
      <c r="YM185" s="32"/>
      <c r="YN185" s="32"/>
      <c r="YO185" s="32"/>
      <c r="YP185" s="32"/>
      <c r="YQ185" s="32"/>
      <c r="YR185" s="32"/>
      <c r="YS185" s="32"/>
      <c r="YT185" s="32"/>
      <c r="YU185" s="32"/>
      <c r="YV185" s="32"/>
      <c r="YW185" s="32"/>
      <c r="YX185" s="32"/>
      <c r="YY185" s="32"/>
      <c r="YZ185" s="32"/>
      <c r="ZA185" s="32"/>
      <c r="ZB185" s="32"/>
      <c r="ZC185" s="32"/>
      <c r="ZD185" s="32"/>
      <c r="ZE185" s="32"/>
      <c r="ZF185" s="32"/>
      <c r="ZG185" s="32"/>
      <c r="ZH185" s="32"/>
      <c r="ZI185" s="32"/>
      <c r="ZJ185" s="32"/>
      <c r="ZK185" s="32"/>
      <c r="ZL185" s="32"/>
      <c r="ZM185" s="32"/>
      <c r="ZN185" s="32"/>
      <c r="ZO185" s="32"/>
      <c r="ZP185" s="32"/>
      <c r="ZQ185" s="32"/>
      <c r="ZR185" s="32"/>
      <c r="ZS185" s="32"/>
      <c r="ZT185" s="32"/>
      <c r="ZU185" s="32"/>
      <c r="ZV185" s="32"/>
      <c r="ZW185" s="32"/>
      <c r="ZX185" s="32"/>
      <c r="ZY185" s="32"/>
      <c r="ZZ185" s="32"/>
      <c r="AAA185" s="32"/>
      <c r="AAB185" s="32"/>
      <c r="AAC185" s="32"/>
      <c r="AAD185" s="32"/>
      <c r="AAE185" s="32"/>
      <c r="AAF185" s="32"/>
      <c r="AAG185" s="32"/>
      <c r="AAH185" s="32"/>
      <c r="AAI185" s="32"/>
      <c r="AAJ185" s="32"/>
      <c r="AAK185" s="32"/>
      <c r="AAL185" s="32"/>
      <c r="AAM185" s="32"/>
      <c r="AAN185" s="32"/>
      <c r="AAO185" s="32"/>
      <c r="AAP185" s="32"/>
      <c r="AAQ185" s="32"/>
      <c r="AAR185" s="32"/>
      <c r="AAS185" s="32"/>
      <c r="AAT185" s="32"/>
      <c r="AAU185" s="32"/>
      <c r="AAV185" s="32"/>
      <c r="AAW185" s="32"/>
      <c r="AAX185" s="32"/>
      <c r="AAY185" s="32"/>
      <c r="AAZ185" s="32"/>
      <c r="ABA185" s="32"/>
      <c r="ABB185" s="32"/>
      <c r="ABC185" s="32"/>
      <c r="ABD185" s="32"/>
      <c r="ABE185" s="32"/>
      <c r="ABF185" s="32"/>
      <c r="ABG185" s="32"/>
      <c r="ABH185" s="32"/>
      <c r="ABI185" s="32"/>
      <c r="ABJ185" s="32"/>
      <c r="ABK185" s="32"/>
      <c r="ABL185" s="32"/>
      <c r="ABM185" s="32"/>
      <c r="ABN185" s="32"/>
      <c r="ABO185" s="32"/>
      <c r="ABP185" s="32"/>
      <c r="ABQ185" s="32"/>
      <c r="ABR185" s="32"/>
      <c r="ABS185" s="32"/>
      <c r="ABT185" s="32"/>
      <c r="ABU185" s="32"/>
      <c r="ABV185" s="32"/>
      <c r="ABW185" s="32"/>
      <c r="ABX185" s="32"/>
      <c r="ABY185" s="32"/>
      <c r="ABZ185" s="32"/>
      <c r="ACA185" s="32"/>
      <c r="ACB185" s="32"/>
      <c r="ACC185" s="32"/>
      <c r="ACD185" s="32"/>
      <c r="ACE185" s="32"/>
      <c r="ACF185" s="32"/>
      <c r="ACG185" s="32"/>
      <c r="ACH185" s="32"/>
      <c r="ACI185" s="32"/>
      <c r="ACJ185" s="32"/>
      <c r="ACK185" s="32"/>
      <c r="ACL185" s="32"/>
      <c r="ACM185" s="32"/>
      <c r="ACN185" s="32"/>
      <c r="ACO185" s="32"/>
      <c r="ACP185" s="32"/>
      <c r="ACQ185" s="32"/>
      <c r="ACR185" s="32"/>
      <c r="ACS185" s="32"/>
      <c r="ACT185" s="32"/>
      <c r="ACU185" s="32"/>
      <c r="ACV185" s="32"/>
      <c r="ACW185" s="32"/>
      <c r="ACX185" s="32"/>
      <c r="ACY185" s="32"/>
      <c r="ACZ185" s="32"/>
      <c r="ADA185" s="32"/>
      <c r="ADB185" s="32"/>
      <c r="ADC185" s="32"/>
      <c r="ADD185" s="32"/>
      <c r="ADE185" s="32"/>
      <c r="ADF185" s="32"/>
      <c r="ADG185" s="32"/>
      <c r="ADH185" s="32"/>
      <c r="ADI185" s="32"/>
      <c r="ADJ185" s="32"/>
      <c r="ADK185" s="32"/>
      <c r="ADL185" s="32"/>
      <c r="ADM185" s="32"/>
      <c r="ADN185" s="32"/>
      <c r="ADO185" s="32"/>
      <c r="ADP185" s="32"/>
      <c r="ADQ185" s="32"/>
      <c r="ADR185" s="32"/>
      <c r="ADS185" s="32"/>
      <c r="ADT185" s="32"/>
      <c r="ADU185" s="32"/>
      <c r="ADV185" s="32"/>
      <c r="ADW185" s="32"/>
      <c r="ADX185" s="32"/>
      <c r="ADY185" s="32"/>
      <c r="ADZ185" s="32"/>
      <c r="AEA185" s="32"/>
      <c r="AEB185" s="32"/>
      <c r="AEC185" s="32"/>
      <c r="AED185" s="32"/>
      <c r="AEE185" s="32"/>
      <c r="AEF185" s="32"/>
      <c r="AEG185" s="32"/>
      <c r="AEH185" s="32"/>
      <c r="AEI185" s="32"/>
      <c r="AEJ185" s="32"/>
      <c r="AEK185" s="32"/>
      <c r="AEL185" s="32"/>
      <c r="AEM185" s="32"/>
      <c r="AEN185" s="32"/>
      <c r="AEO185" s="32"/>
      <c r="AEP185" s="32"/>
      <c r="AEQ185" s="32"/>
      <c r="AER185" s="32"/>
      <c r="AES185" s="32"/>
      <c r="AET185" s="32"/>
      <c r="AEU185" s="32"/>
      <c r="AEV185" s="32"/>
      <c r="AEW185" s="32"/>
      <c r="AEX185" s="32"/>
      <c r="AEY185" s="32"/>
      <c r="AEZ185" s="32"/>
      <c r="AFA185" s="32"/>
      <c r="AFB185" s="32"/>
      <c r="AFC185" s="32"/>
      <c r="AFD185" s="32"/>
      <c r="AFE185" s="32"/>
      <c r="AFF185" s="32"/>
      <c r="AFG185" s="32"/>
      <c r="AFH185" s="32"/>
      <c r="AFI185" s="32"/>
      <c r="AFJ185" s="32"/>
      <c r="AFK185" s="32"/>
      <c r="AFL185" s="32"/>
      <c r="AFM185" s="32"/>
      <c r="AFN185" s="32"/>
      <c r="AFO185" s="32"/>
      <c r="AFP185" s="32"/>
      <c r="AFQ185" s="32"/>
      <c r="AFR185" s="32"/>
      <c r="AFS185" s="32"/>
      <c r="AFT185" s="32"/>
      <c r="AFU185" s="32"/>
      <c r="AFV185" s="32"/>
      <c r="AFW185" s="32"/>
      <c r="AFX185" s="32"/>
      <c r="AFY185" s="32"/>
      <c r="AFZ185" s="32"/>
      <c r="AGA185" s="32"/>
      <c r="AGB185" s="32"/>
      <c r="AGC185" s="32"/>
      <c r="AGD185" s="32"/>
      <c r="AGE185" s="32"/>
      <c r="AGF185" s="32"/>
      <c r="AGG185" s="32"/>
      <c r="AGH185" s="32"/>
      <c r="AGI185" s="32"/>
      <c r="AGJ185" s="32"/>
      <c r="AGK185" s="32"/>
      <c r="AGL185" s="32"/>
      <c r="AGM185" s="32"/>
      <c r="AGN185" s="32"/>
      <c r="AGO185" s="32"/>
      <c r="AGP185" s="32"/>
      <c r="AGQ185" s="32"/>
      <c r="AGR185" s="32"/>
      <c r="AGS185" s="32"/>
      <c r="AGT185" s="32"/>
      <c r="AGU185" s="32"/>
      <c r="AGV185" s="32"/>
      <c r="AGW185" s="32"/>
      <c r="AGX185" s="32"/>
      <c r="AGY185" s="32"/>
      <c r="AGZ185" s="32"/>
      <c r="AHA185" s="32"/>
      <c r="AHB185" s="32"/>
      <c r="AHC185" s="32"/>
      <c r="AHD185" s="32"/>
      <c r="AHE185" s="32"/>
      <c r="AHF185" s="32"/>
      <c r="AHG185" s="32"/>
      <c r="AHH185" s="32"/>
      <c r="AHI185" s="32"/>
      <c r="AHJ185" s="32"/>
      <c r="AHK185" s="32"/>
      <c r="AHL185" s="32"/>
      <c r="AHM185" s="32"/>
      <c r="AHN185" s="32"/>
      <c r="AHO185" s="32"/>
      <c r="AHP185" s="32"/>
      <c r="AHQ185" s="32"/>
      <c r="AHR185" s="32"/>
      <c r="AHS185" s="32"/>
      <c r="AHT185" s="32"/>
      <c r="AHU185" s="32"/>
      <c r="AHV185" s="32"/>
      <c r="AHW185" s="32"/>
      <c r="AHX185" s="32"/>
      <c r="AHY185" s="32"/>
      <c r="AHZ185" s="32"/>
      <c r="AIA185" s="32"/>
      <c r="AIB185" s="32"/>
      <c r="AIC185" s="32"/>
      <c r="AID185" s="32"/>
      <c r="AIE185" s="32"/>
      <c r="AIF185" s="32"/>
      <c r="AIG185" s="32"/>
      <c r="AIH185" s="32"/>
      <c r="AII185" s="32"/>
      <c r="AIJ185" s="32"/>
      <c r="AIK185" s="32"/>
      <c r="AIL185" s="32"/>
      <c r="AIM185" s="32"/>
      <c r="AIN185" s="32"/>
      <c r="AIO185" s="32"/>
      <c r="AIP185" s="32"/>
      <c r="AIQ185" s="32"/>
      <c r="AIR185" s="32"/>
      <c r="AIS185" s="32"/>
      <c r="AIT185" s="32"/>
      <c r="AIU185" s="32"/>
      <c r="AIV185" s="32"/>
      <c r="AIW185" s="32"/>
      <c r="AIX185" s="32"/>
      <c r="AIY185" s="32"/>
      <c r="AIZ185" s="32"/>
      <c r="AJA185" s="32"/>
      <c r="AJB185" s="32"/>
      <c r="AJC185" s="32"/>
      <c r="AJD185" s="32"/>
      <c r="AJE185" s="32"/>
      <c r="AJF185" s="32"/>
      <c r="AJG185" s="32"/>
      <c r="AJH185" s="32"/>
      <c r="AJI185" s="32"/>
      <c r="AJJ185" s="32"/>
      <c r="AJK185" s="32"/>
      <c r="AJL185" s="32"/>
      <c r="AJM185" s="32"/>
      <c r="AJN185" s="32"/>
      <c r="AJO185" s="32"/>
      <c r="AJP185" s="32"/>
      <c r="AJQ185" s="32"/>
      <c r="AJR185" s="32"/>
      <c r="AJS185" s="32"/>
      <c r="AJT185" s="32"/>
      <c r="AJU185" s="32"/>
      <c r="AJV185" s="32"/>
      <c r="AJW185" s="32"/>
      <c r="AJX185" s="32"/>
      <c r="AJY185" s="32"/>
      <c r="AJZ185" s="32"/>
      <c r="AKA185" s="32"/>
      <c r="AKB185" s="32"/>
      <c r="AKC185" s="32"/>
      <c r="AKD185" s="32"/>
      <c r="AKE185" s="32"/>
      <c r="AKF185" s="32"/>
      <c r="AKG185" s="32"/>
      <c r="AKH185" s="32"/>
      <c r="AKI185" s="32"/>
      <c r="AKJ185" s="32"/>
      <c r="AKK185" s="32"/>
      <c r="AKL185" s="32"/>
      <c r="AKM185" s="32"/>
      <c r="AKN185" s="32"/>
      <c r="AKO185" s="32"/>
      <c r="AKP185" s="32"/>
      <c r="AKQ185" s="32"/>
      <c r="AKR185" s="32"/>
      <c r="AKS185" s="32"/>
      <c r="AKT185" s="32"/>
      <c r="AKU185" s="32"/>
      <c r="AKV185" s="32"/>
      <c r="AKW185" s="32"/>
      <c r="AKX185" s="32"/>
      <c r="AKY185" s="32"/>
      <c r="AKZ185" s="32"/>
      <c r="ALA185" s="32"/>
      <c r="ALB185" s="32"/>
      <c r="ALC185" s="32"/>
      <c r="ALD185" s="32"/>
      <c r="ALE185" s="32"/>
      <c r="ALF185" s="32"/>
      <c r="ALG185" s="32"/>
      <c r="ALH185" s="32"/>
      <c r="ALI185" s="32"/>
      <c r="ALJ185" s="32"/>
      <c r="ALK185" s="32"/>
      <c r="ALL185" s="32"/>
      <c r="ALM185" s="32"/>
      <c r="ALN185" s="32"/>
      <c r="ALO185" s="32"/>
      <c r="ALP185" s="32"/>
      <c r="ALQ185" s="32"/>
      <c r="ALR185" s="32"/>
      <c r="ALS185" s="32"/>
      <c r="ALT185" s="32"/>
      <c r="ALU185" s="32"/>
      <c r="ALV185" s="32"/>
      <c r="ALW185" s="32"/>
      <c r="ALX185" s="32"/>
      <c r="ALY185" s="32"/>
      <c r="ALZ185" s="32"/>
      <c r="AMA185" s="32"/>
      <c r="AMB185" s="32"/>
      <c r="AMC185" s="32"/>
      <c r="AMD185" s="32"/>
      <c r="AME185" s="32"/>
      <c r="AMF185" s="32"/>
      <c r="AMG185" s="32"/>
      <c r="AMH185" s="32"/>
      <c r="AMI185" s="32"/>
      <c r="AMJ185" s="32"/>
    </row>
    <row r="186" spans="1:1024" s="26" customFormat="1" ht="12.75">
      <c r="A186" s="111"/>
      <c r="B186" s="59"/>
      <c r="C186" s="345"/>
      <c r="D186" s="518"/>
      <c r="E186" s="362"/>
      <c r="F186" s="36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c r="BI186" s="32"/>
      <c r="BJ186" s="32"/>
      <c r="BK186" s="32"/>
      <c r="BL186" s="32"/>
      <c r="BM186" s="32"/>
      <c r="BN186" s="32"/>
      <c r="BO186" s="32"/>
      <c r="BP186" s="32"/>
      <c r="BQ186" s="32"/>
      <c r="BR186" s="32"/>
      <c r="BS186" s="32"/>
      <c r="BT186" s="32"/>
      <c r="BU186" s="32"/>
      <c r="BV186" s="32"/>
      <c r="BW186" s="32"/>
      <c r="BX186" s="32"/>
      <c r="BY186" s="32"/>
      <c r="BZ186" s="32"/>
      <c r="CA186" s="32"/>
      <c r="CB186" s="32"/>
      <c r="CC186" s="32"/>
      <c r="CD186" s="32"/>
      <c r="CE186" s="32"/>
      <c r="CF186" s="32"/>
      <c r="CG186" s="32"/>
      <c r="CH186" s="32"/>
      <c r="CI186" s="32"/>
      <c r="CJ186" s="32"/>
      <c r="CK186" s="32"/>
      <c r="CL186" s="32"/>
      <c r="CM186" s="32"/>
      <c r="CN186" s="32"/>
      <c r="CO186" s="32"/>
      <c r="CP186" s="32"/>
      <c r="CQ186" s="32"/>
      <c r="CR186" s="32"/>
      <c r="CS186" s="32"/>
      <c r="CT186" s="32"/>
      <c r="CU186" s="32"/>
      <c r="CV186" s="32"/>
      <c r="CW186" s="32"/>
      <c r="CX186" s="32"/>
      <c r="CY186" s="32"/>
      <c r="CZ186" s="32"/>
      <c r="DA186" s="32"/>
      <c r="DB186" s="32"/>
      <c r="DC186" s="32"/>
      <c r="DD186" s="32"/>
      <c r="DE186" s="32"/>
      <c r="DF186" s="32"/>
      <c r="DG186" s="32"/>
      <c r="DH186" s="32"/>
      <c r="DI186" s="32"/>
      <c r="DJ186" s="32"/>
      <c r="DK186" s="32"/>
      <c r="DL186" s="32"/>
      <c r="DM186" s="32"/>
      <c r="DN186" s="32"/>
      <c r="DO186" s="32"/>
      <c r="DP186" s="32"/>
      <c r="DQ186" s="32"/>
      <c r="DR186" s="32"/>
      <c r="DS186" s="32"/>
      <c r="DT186" s="32"/>
      <c r="DU186" s="32"/>
      <c r="DV186" s="32"/>
      <c r="DW186" s="32"/>
      <c r="DX186" s="32"/>
      <c r="DY186" s="32"/>
      <c r="DZ186" s="32"/>
      <c r="EA186" s="32"/>
      <c r="EB186" s="32"/>
      <c r="EC186" s="32"/>
      <c r="ED186" s="32"/>
      <c r="EE186" s="32"/>
      <c r="EF186" s="32"/>
      <c r="EG186" s="32"/>
      <c r="EH186" s="32"/>
      <c r="EI186" s="32"/>
      <c r="EJ186" s="32"/>
      <c r="EK186" s="32"/>
      <c r="EL186" s="32"/>
      <c r="EM186" s="32"/>
      <c r="EN186" s="32"/>
      <c r="EO186" s="32"/>
      <c r="EP186" s="32"/>
      <c r="EQ186" s="32"/>
      <c r="ER186" s="32"/>
      <c r="ES186" s="32"/>
      <c r="ET186" s="32"/>
      <c r="EU186" s="32"/>
      <c r="EV186" s="32"/>
      <c r="EW186" s="32"/>
      <c r="EX186" s="32"/>
      <c r="EY186" s="32"/>
      <c r="EZ186" s="32"/>
      <c r="FA186" s="32"/>
      <c r="FB186" s="32"/>
      <c r="FC186" s="32"/>
      <c r="FD186" s="32"/>
      <c r="FE186" s="32"/>
      <c r="FF186" s="32"/>
      <c r="FG186" s="32"/>
      <c r="FH186" s="32"/>
      <c r="FI186" s="32"/>
      <c r="FJ186" s="32"/>
      <c r="FK186" s="32"/>
      <c r="FL186" s="32"/>
      <c r="FM186" s="32"/>
      <c r="FN186" s="32"/>
      <c r="FO186" s="32"/>
      <c r="FP186" s="32"/>
      <c r="FQ186" s="32"/>
      <c r="FR186" s="32"/>
      <c r="FS186" s="32"/>
      <c r="FT186" s="32"/>
      <c r="FU186" s="32"/>
      <c r="FV186" s="32"/>
      <c r="FW186" s="32"/>
      <c r="FX186" s="32"/>
      <c r="FY186" s="32"/>
      <c r="FZ186" s="32"/>
      <c r="GA186" s="32"/>
      <c r="GB186" s="32"/>
      <c r="GC186" s="32"/>
      <c r="GD186" s="32"/>
      <c r="GE186" s="32"/>
      <c r="GF186" s="32"/>
      <c r="GG186" s="32"/>
      <c r="GH186" s="32"/>
      <c r="GI186" s="32"/>
      <c r="GJ186" s="32"/>
      <c r="GK186" s="32"/>
      <c r="GL186" s="32"/>
      <c r="GM186" s="32"/>
      <c r="GN186" s="32"/>
      <c r="GO186" s="32"/>
      <c r="GP186" s="32"/>
      <c r="GQ186" s="32"/>
      <c r="GR186" s="32"/>
      <c r="GS186" s="32"/>
      <c r="GT186" s="32"/>
      <c r="GU186" s="32"/>
      <c r="GV186" s="32"/>
      <c r="GW186" s="32"/>
      <c r="GX186" s="32"/>
      <c r="GY186" s="32"/>
      <c r="GZ186" s="32"/>
      <c r="HA186" s="32"/>
      <c r="HB186" s="32"/>
      <c r="HC186" s="32"/>
      <c r="HD186" s="32"/>
      <c r="HE186" s="32"/>
      <c r="HF186" s="32"/>
      <c r="HG186" s="32"/>
      <c r="HH186" s="32"/>
      <c r="HI186" s="32"/>
      <c r="HJ186" s="32"/>
      <c r="HK186" s="32"/>
      <c r="HL186" s="32"/>
      <c r="HM186" s="32"/>
      <c r="HN186" s="32"/>
      <c r="HO186" s="32"/>
      <c r="HP186" s="32"/>
      <c r="HQ186" s="32"/>
      <c r="HR186" s="32"/>
      <c r="HS186" s="32"/>
      <c r="HT186" s="32"/>
      <c r="HU186" s="32"/>
      <c r="HV186" s="32"/>
      <c r="HW186" s="32"/>
      <c r="HX186" s="32"/>
      <c r="HY186" s="32"/>
      <c r="HZ186" s="32"/>
      <c r="IA186" s="32"/>
      <c r="IB186" s="32"/>
      <c r="IC186" s="32"/>
      <c r="ID186" s="32"/>
      <c r="IE186" s="32"/>
      <c r="IF186" s="32"/>
      <c r="IG186" s="32"/>
      <c r="IH186" s="32"/>
      <c r="II186" s="32"/>
      <c r="IJ186" s="32"/>
      <c r="IK186" s="32"/>
      <c r="IL186" s="32"/>
      <c r="IM186" s="32"/>
      <c r="IN186" s="32"/>
      <c r="IO186" s="32"/>
      <c r="IP186" s="32"/>
      <c r="IQ186" s="32"/>
      <c r="IR186" s="32"/>
      <c r="IS186" s="32"/>
      <c r="IT186" s="32"/>
      <c r="IU186" s="32"/>
      <c r="IV186" s="32"/>
      <c r="IW186" s="32"/>
      <c r="IX186" s="32"/>
      <c r="IY186" s="32"/>
      <c r="IZ186" s="32"/>
      <c r="JA186" s="32"/>
      <c r="JB186" s="32"/>
      <c r="JC186" s="32"/>
      <c r="JD186" s="32"/>
      <c r="JE186" s="32"/>
      <c r="JF186" s="32"/>
      <c r="JG186" s="32"/>
      <c r="JH186" s="32"/>
      <c r="JI186" s="32"/>
      <c r="JJ186" s="32"/>
      <c r="JK186" s="32"/>
      <c r="JL186" s="32"/>
      <c r="JM186" s="32"/>
      <c r="JN186" s="32"/>
      <c r="JO186" s="32"/>
      <c r="JP186" s="32"/>
      <c r="JQ186" s="32"/>
      <c r="JR186" s="32"/>
      <c r="JS186" s="32"/>
      <c r="JT186" s="32"/>
      <c r="JU186" s="32"/>
      <c r="JV186" s="32"/>
      <c r="JW186" s="32"/>
      <c r="JX186" s="32"/>
      <c r="JY186" s="32"/>
      <c r="JZ186" s="32"/>
      <c r="KA186" s="32"/>
      <c r="KB186" s="32"/>
      <c r="KC186" s="32"/>
      <c r="KD186" s="32"/>
      <c r="KE186" s="32"/>
      <c r="KF186" s="32"/>
      <c r="KG186" s="32"/>
      <c r="KH186" s="32"/>
      <c r="KI186" s="32"/>
      <c r="KJ186" s="32"/>
      <c r="KK186" s="32"/>
      <c r="KL186" s="32"/>
      <c r="KM186" s="32"/>
      <c r="KN186" s="32"/>
      <c r="KO186" s="32"/>
      <c r="KP186" s="32"/>
      <c r="KQ186" s="32"/>
      <c r="KR186" s="32"/>
      <c r="KS186" s="32"/>
      <c r="KT186" s="32"/>
      <c r="KU186" s="32"/>
      <c r="KV186" s="32"/>
      <c r="KW186" s="32"/>
      <c r="KX186" s="32"/>
      <c r="KY186" s="32"/>
      <c r="KZ186" s="32"/>
      <c r="LA186" s="32"/>
      <c r="LB186" s="32"/>
      <c r="LC186" s="32"/>
      <c r="LD186" s="32"/>
      <c r="LE186" s="32"/>
      <c r="LF186" s="32"/>
      <c r="LG186" s="32"/>
      <c r="LH186" s="32"/>
      <c r="LI186" s="32"/>
      <c r="LJ186" s="32"/>
      <c r="LK186" s="32"/>
      <c r="LL186" s="32"/>
      <c r="LM186" s="32"/>
      <c r="LN186" s="32"/>
      <c r="LO186" s="32"/>
      <c r="LP186" s="32"/>
      <c r="LQ186" s="32"/>
      <c r="LR186" s="32"/>
      <c r="LS186" s="32"/>
      <c r="LT186" s="32"/>
      <c r="LU186" s="32"/>
      <c r="LV186" s="32"/>
      <c r="LW186" s="32"/>
      <c r="LX186" s="32"/>
      <c r="LY186" s="32"/>
      <c r="LZ186" s="32"/>
      <c r="MA186" s="32"/>
      <c r="MB186" s="32"/>
      <c r="MC186" s="32"/>
      <c r="MD186" s="32"/>
      <c r="ME186" s="32"/>
      <c r="MF186" s="32"/>
      <c r="MG186" s="32"/>
      <c r="MH186" s="32"/>
      <c r="MI186" s="32"/>
      <c r="MJ186" s="32"/>
      <c r="MK186" s="32"/>
      <c r="ML186" s="32"/>
      <c r="MM186" s="32"/>
      <c r="MN186" s="32"/>
      <c r="MO186" s="32"/>
      <c r="MP186" s="32"/>
      <c r="MQ186" s="32"/>
      <c r="MR186" s="32"/>
      <c r="MS186" s="32"/>
      <c r="MT186" s="32"/>
      <c r="MU186" s="32"/>
      <c r="MV186" s="32"/>
      <c r="MW186" s="32"/>
      <c r="MX186" s="32"/>
      <c r="MY186" s="32"/>
      <c r="MZ186" s="32"/>
      <c r="NA186" s="32"/>
      <c r="NB186" s="32"/>
      <c r="NC186" s="32"/>
      <c r="ND186" s="32"/>
      <c r="NE186" s="32"/>
      <c r="NF186" s="32"/>
      <c r="NG186" s="32"/>
      <c r="NH186" s="32"/>
      <c r="NI186" s="32"/>
      <c r="NJ186" s="32"/>
      <c r="NK186" s="32"/>
      <c r="NL186" s="32"/>
      <c r="NM186" s="32"/>
      <c r="NN186" s="32"/>
      <c r="NO186" s="32"/>
      <c r="NP186" s="32"/>
      <c r="NQ186" s="32"/>
      <c r="NR186" s="32"/>
      <c r="NS186" s="32"/>
      <c r="NT186" s="32"/>
      <c r="NU186" s="32"/>
      <c r="NV186" s="32"/>
      <c r="NW186" s="32"/>
      <c r="NX186" s="32"/>
      <c r="NY186" s="32"/>
      <c r="NZ186" s="32"/>
      <c r="OA186" s="32"/>
      <c r="OB186" s="32"/>
      <c r="OC186" s="32"/>
      <c r="OD186" s="32"/>
      <c r="OE186" s="32"/>
      <c r="OF186" s="32"/>
      <c r="OG186" s="32"/>
      <c r="OH186" s="32"/>
      <c r="OI186" s="32"/>
      <c r="OJ186" s="32"/>
      <c r="OK186" s="32"/>
      <c r="OL186" s="32"/>
      <c r="OM186" s="32"/>
      <c r="ON186" s="32"/>
      <c r="OO186" s="32"/>
      <c r="OP186" s="32"/>
      <c r="OQ186" s="32"/>
      <c r="OR186" s="32"/>
      <c r="OS186" s="32"/>
      <c r="OT186" s="32"/>
      <c r="OU186" s="32"/>
      <c r="OV186" s="32"/>
      <c r="OW186" s="32"/>
      <c r="OX186" s="32"/>
      <c r="OY186" s="32"/>
      <c r="OZ186" s="32"/>
      <c r="PA186" s="32"/>
      <c r="PB186" s="32"/>
      <c r="PC186" s="32"/>
      <c r="PD186" s="32"/>
      <c r="PE186" s="32"/>
      <c r="PF186" s="32"/>
      <c r="PG186" s="32"/>
      <c r="PH186" s="32"/>
      <c r="PI186" s="32"/>
      <c r="PJ186" s="32"/>
      <c r="PK186" s="32"/>
      <c r="PL186" s="32"/>
      <c r="PM186" s="32"/>
      <c r="PN186" s="32"/>
      <c r="PO186" s="32"/>
      <c r="PP186" s="32"/>
      <c r="PQ186" s="32"/>
      <c r="PR186" s="32"/>
      <c r="PS186" s="32"/>
      <c r="PT186" s="32"/>
      <c r="PU186" s="32"/>
      <c r="PV186" s="32"/>
      <c r="PW186" s="32"/>
      <c r="PX186" s="32"/>
      <c r="PY186" s="32"/>
      <c r="PZ186" s="32"/>
      <c r="QA186" s="32"/>
      <c r="QB186" s="32"/>
      <c r="QC186" s="32"/>
      <c r="QD186" s="32"/>
      <c r="QE186" s="32"/>
      <c r="QF186" s="32"/>
      <c r="QG186" s="32"/>
      <c r="QH186" s="32"/>
      <c r="QI186" s="32"/>
      <c r="QJ186" s="32"/>
      <c r="QK186" s="32"/>
      <c r="QL186" s="32"/>
      <c r="QM186" s="32"/>
      <c r="QN186" s="32"/>
      <c r="QO186" s="32"/>
      <c r="QP186" s="32"/>
      <c r="QQ186" s="32"/>
      <c r="QR186" s="32"/>
      <c r="QS186" s="32"/>
      <c r="QT186" s="32"/>
      <c r="QU186" s="32"/>
      <c r="QV186" s="32"/>
      <c r="QW186" s="32"/>
      <c r="QX186" s="32"/>
      <c r="QY186" s="32"/>
      <c r="QZ186" s="32"/>
      <c r="RA186" s="32"/>
      <c r="RB186" s="32"/>
      <c r="RC186" s="32"/>
      <c r="RD186" s="32"/>
      <c r="RE186" s="32"/>
      <c r="RF186" s="32"/>
      <c r="RG186" s="32"/>
      <c r="RH186" s="32"/>
      <c r="RI186" s="32"/>
      <c r="RJ186" s="32"/>
      <c r="RK186" s="32"/>
      <c r="RL186" s="32"/>
      <c r="RM186" s="32"/>
      <c r="RN186" s="32"/>
      <c r="RO186" s="32"/>
      <c r="RP186" s="32"/>
      <c r="RQ186" s="32"/>
      <c r="RR186" s="32"/>
      <c r="RS186" s="32"/>
      <c r="RT186" s="32"/>
      <c r="RU186" s="32"/>
      <c r="RV186" s="32"/>
      <c r="RW186" s="32"/>
      <c r="RX186" s="32"/>
      <c r="RY186" s="32"/>
      <c r="RZ186" s="32"/>
      <c r="SA186" s="32"/>
      <c r="SB186" s="32"/>
      <c r="SC186" s="32"/>
      <c r="SD186" s="32"/>
      <c r="SE186" s="32"/>
      <c r="SF186" s="32"/>
      <c r="SG186" s="32"/>
      <c r="SH186" s="32"/>
      <c r="SI186" s="32"/>
      <c r="SJ186" s="32"/>
      <c r="SK186" s="32"/>
      <c r="SL186" s="32"/>
      <c r="SM186" s="32"/>
      <c r="SN186" s="32"/>
      <c r="SO186" s="32"/>
      <c r="SP186" s="32"/>
      <c r="SQ186" s="32"/>
      <c r="SR186" s="32"/>
      <c r="SS186" s="32"/>
      <c r="ST186" s="32"/>
      <c r="SU186" s="32"/>
      <c r="SV186" s="32"/>
      <c r="SW186" s="32"/>
      <c r="SX186" s="32"/>
      <c r="SY186" s="32"/>
      <c r="SZ186" s="32"/>
      <c r="TA186" s="32"/>
      <c r="TB186" s="32"/>
      <c r="TC186" s="32"/>
      <c r="TD186" s="32"/>
      <c r="TE186" s="32"/>
      <c r="TF186" s="32"/>
      <c r="TG186" s="32"/>
      <c r="TH186" s="32"/>
      <c r="TI186" s="32"/>
      <c r="TJ186" s="32"/>
      <c r="TK186" s="32"/>
      <c r="TL186" s="32"/>
      <c r="TM186" s="32"/>
      <c r="TN186" s="32"/>
      <c r="TO186" s="32"/>
      <c r="TP186" s="32"/>
      <c r="TQ186" s="32"/>
      <c r="TR186" s="32"/>
      <c r="TS186" s="32"/>
      <c r="TT186" s="32"/>
      <c r="TU186" s="32"/>
      <c r="TV186" s="32"/>
      <c r="TW186" s="32"/>
      <c r="TX186" s="32"/>
      <c r="TY186" s="32"/>
      <c r="TZ186" s="32"/>
      <c r="UA186" s="32"/>
      <c r="UB186" s="32"/>
      <c r="UC186" s="32"/>
      <c r="UD186" s="32"/>
      <c r="UE186" s="32"/>
      <c r="UF186" s="32"/>
      <c r="UG186" s="32"/>
      <c r="UH186" s="32"/>
      <c r="UI186" s="32"/>
      <c r="UJ186" s="32"/>
      <c r="UK186" s="32"/>
      <c r="UL186" s="32"/>
      <c r="UM186" s="32"/>
      <c r="UN186" s="32"/>
      <c r="UO186" s="32"/>
      <c r="UP186" s="32"/>
      <c r="UQ186" s="32"/>
      <c r="UR186" s="32"/>
      <c r="US186" s="32"/>
      <c r="UT186" s="32"/>
      <c r="UU186" s="32"/>
      <c r="UV186" s="32"/>
      <c r="UW186" s="32"/>
      <c r="UX186" s="32"/>
      <c r="UY186" s="32"/>
      <c r="UZ186" s="32"/>
      <c r="VA186" s="32"/>
      <c r="VB186" s="32"/>
      <c r="VC186" s="32"/>
      <c r="VD186" s="32"/>
      <c r="VE186" s="32"/>
      <c r="VF186" s="32"/>
      <c r="VG186" s="32"/>
      <c r="VH186" s="32"/>
      <c r="VI186" s="32"/>
      <c r="VJ186" s="32"/>
      <c r="VK186" s="32"/>
      <c r="VL186" s="32"/>
      <c r="VM186" s="32"/>
      <c r="VN186" s="32"/>
      <c r="VO186" s="32"/>
      <c r="VP186" s="32"/>
      <c r="VQ186" s="32"/>
      <c r="VR186" s="32"/>
      <c r="VS186" s="32"/>
      <c r="VT186" s="32"/>
      <c r="VU186" s="32"/>
      <c r="VV186" s="32"/>
      <c r="VW186" s="32"/>
      <c r="VX186" s="32"/>
      <c r="VY186" s="32"/>
      <c r="VZ186" s="32"/>
      <c r="WA186" s="32"/>
      <c r="WB186" s="32"/>
      <c r="WC186" s="32"/>
      <c r="WD186" s="32"/>
      <c r="WE186" s="32"/>
      <c r="WF186" s="32"/>
      <c r="WG186" s="32"/>
      <c r="WH186" s="32"/>
      <c r="WI186" s="32"/>
      <c r="WJ186" s="32"/>
      <c r="WK186" s="32"/>
      <c r="WL186" s="32"/>
      <c r="WM186" s="32"/>
      <c r="WN186" s="32"/>
      <c r="WO186" s="32"/>
      <c r="WP186" s="32"/>
      <c r="WQ186" s="32"/>
      <c r="WR186" s="32"/>
      <c r="WS186" s="32"/>
      <c r="WT186" s="32"/>
      <c r="WU186" s="32"/>
      <c r="WV186" s="32"/>
      <c r="WW186" s="32"/>
      <c r="WX186" s="32"/>
      <c r="WY186" s="32"/>
      <c r="WZ186" s="32"/>
      <c r="XA186" s="32"/>
      <c r="XB186" s="32"/>
      <c r="XC186" s="32"/>
      <c r="XD186" s="32"/>
      <c r="XE186" s="32"/>
      <c r="XF186" s="32"/>
      <c r="XG186" s="32"/>
      <c r="XH186" s="32"/>
      <c r="XI186" s="32"/>
      <c r="XJ186" s="32"/>
      <c r="XK186" s="32"/>
      <c r="XL186" s="32"/>
      <c r="XM186" s="32"/>
      <c r="XN186" s="32"/>
      <c r="XO186" s="32"/>
      <c r="XP186" s="32"/>
      <c r="XQ186" s="32"/>
      <c r="XR186" s="32"/>
      <c r="XS186" s="32"/>
      <c r="XT186" s="32"/>
      <c r="XU186" s="32"/>
      <c r="XV186" s="32"/>
      <c r="XW186" s="32"/>
      <c r="XX186" s="32"/>
      <c r="XY186" s="32"/>
      <c r="XZ186" s="32"/>
      <c r="YA186" s="32"/>
      <c r="YB186" s="32"/>
      <c r="YC186" s="32"/>
      <c r="YD186" s="32"/>
      <c r="YE186" s="32"/>
      <c r="YF186" s="32"/>
      <c r="YG186" s="32"/>
      <c r="YH186" s="32"/>
      <c r="YI186" s="32"/>
      <c r="YJ186" s="32"/>
      <c r="YK186" s="32"/>
      <c r="YL186" s="32"/>
      <c r="YM186" s="32"/>
      <c r="YN186" s="32"/>
      <c r="YO186" s="32"/>
      <c r="YP186" s="32"/>
      <c r="YQ186" s="32"/>
      <c r="YR186" s="32"/>
      <c r="YS186" s="32"/>
      <c r="YT186" s="32"/>
      <c r="YU186" s="32"/>
      <c r="YV186" s="32"/>
      <c r="YW186" s="32"/>
      <c r="YX186" s="32"/>
      <c r="YY186" s="32"/>
      <c r="YZ186" s="32"/>
      <c r="ZA186" s="32"/>
      <c r="ZB186" s="32"/>
      <c r="ZC186" s="32"/>
      <c r="ZD186" s="32"/>
      <c r="ZE186" s="32"/>
      <c r="ZF186" s="32"/>
      <c r="ZG186" s="32"/>
      <c r="ZH186" s="32"/>
      <c r="ZI186" s="32"/>
      <c r="ZJ186" s="32"/>
      <c r="ZK186" s="32"/>
      <c r="ZL186" s="32"/>
      <c r="ZM186" s="32"/>
      <c r="ZN186" s="32"/>
      <c r="ZO186" s="32"/>
      <c r="ZP186" s="32"/>
      <c r="ZQ186" s="32"/>
      <c r="ZR186" s="32"/>
      <c r="ZS186" s="32"/>
      <c r="ZT186" s="32"/>
      <c r="ZU186" s="32"/>
      <c r="ZV186" s="32"/>
      <c r="ZW186" s="32"/>
      <c r="ZX186" s="32"/>
      <c r="ZY186" s="32"/>
      <c r="ZZ186" s="32"/>
      <c r="AAA186" s="32"/>
      <c r="AAB186" s="32"/>
      <c r="AAC186" s="32"/>
      <c r="AAD186" s="32"/>
      <c r="AAE186" s="32"/>
      <c r="AAF186" s="32"/>
      <c r="AAG186" s="32"/>
      <c r="AAH186" s="32"/>
      <c r="AAI186" s="32"/>
      <c r="AAJ186" s="32"/>
      <c r="AAK186" s="32"/>
      <c r="AAL186" s="32"/>
      <c r="AAM186" s="32"/>
      <c r="AAN186" s="32"/>
      <c r="AAO186" s="32"/>
      <c r="AAP186" s="32"/>
      <c r="AAQ186" s="32"/>
      <c r="AAR186" s="32"/>
      <c r="AAS186" s="32"/>
      <c r="AAT186" s="32"/>
      <c r="AAU186" s="32"/>
      <c r="AAV186" s="32"/>
      <c r="AAW186" s="32"/>
      <c r="AAX186" s="32"/>
      <c r="AAY186" s="32"/>
      <c r="AAZ186" s="32"/>
      <c r="ABA186" s="32"/>
      <c r="ABB186" s="32"/>
      <c r="ABC186" s="32"/>
      <c r="ABD186" s="32"/>
      <c r="ABE186" s="32"/>
      <c r="ABF186" s="32"/>
      <c r="ABG186" s="32"/>
      <c r="ABH186" s="32"/>
      <c r="ABI186" s="32"/>
      <c r="ABJ186" s="32"/>
      <c r="ABK186" s="32"/>
      <c r="ABL186" s="32"/>
      <c r="ABM186" s="32"/>
      <c r="ABN186" s="32"/>
      <c r="ABO186" s="32"/>
      <c r="ABP186" s="32"/>
      <c r="ABQ186" s="32"/>
      <c r="ABR186" s="32"/>
      <c r="ABS186" s="32"/>
      <c r="ABT186" s="32"/>
      <c r="ABU186" s="32"/>
      <c r="ABV186" s="32"/>
      <c r="ABW186" s="32"/>
      <c r="ABX186" s="32"/>
      <c r="ABY186" s="32"/>
      <c r="ABZ186" s="32"/>
      <c r="ACA186" s="32"/>
      <c r="ACB186" s="32"/>
      <c r="ACC186" s="32"/>
      <c r="ACD186" s="32"/>
      <c r="ACE186" s="32"/>
      <c r="ACF186" s="32"/>
      <c r="ACG186" s="32"/>
      <c r="ACH186" s="32"/>
      <c r="ACI186" s="32"/>
      <c r="ACJ186" s="32"/>
      <c r="ACK186" s="32"/>
      <c r="ACL186" s="32"/>
      <c r="ACM186" s="32"/>
      <c r="ACN186" s="32"/>
      <c r="ACO186" s="32"/>
      <c r="ACP186" s="32"/>
      <c r="ACQ186" s="32"/>
      <c r="ACR186" s="32"/>
      <c r="ACS186" s="32"/>
      <c r="ACT186" s="32"/>
      <c r="ACU186" s="32"/>
      <c r="ACV186" s="32"/>
      <c r="ACW186" s="32"/>
      <c r="ACX186" s="32"/>
      <c r="ACY186" s="32"/>
      <c r="ACZ186" s="32"/>
      <c r="ADA186" s="32"/>
      <c r="ADB186" s="32"/>
      <c r="ADC186" s="32"/>
      <c r="ADD186" s="32"/>
      <c r="ADE186" s="32"/>
      <c r="ADF186" s="32"/>
      <c r="ADG186" s="32"/>
      <c r="ADH186" s="32"/>
      <c r="ADI186" s="32"/>
      <c r="ADJ186" s="32"/>
      <c r="ADK186" s="32"/>
      <c r="ADL186" s="32"/>
      <c r="ADM186" s="32"/>
      <c r="ADN186" s="32"/>
      <c r="ADO186" s="32"/>
      <c r="ADP186" s="32"/>
      <c r="ADQ186" s="32"/>
      <c r="ADR186" s="32"/>
      <c r="ADS186" s="32"/>
      <c r="ADT186" s="32"/>
      <c r="ADU186" s="32"/>
      <c r="ADV186" s="32"/>
      <c r="ADW186" s="32"/>
      <c r="ADX186" s="32"/>
      <c r="ADY186" s="32"/>
      <c r="ADZ186" s="32"/>
      <c r="AEA186" s="32"/>
      <c r="AEB186" s="32"/>
      <c r="AEC186" s="32"/>
      <c r="AED186" s="32"/>
      <c r="AEE186" s="32"/>
      <c r="AEF186" s="32"/>
      <c r="AEG186" s="32"/>
      <c r="AEH186" s="32"/>
      <c r="AEI186" s="32"/>
      <c r="AEJ186" s="32"/>
      <c r="AEK186" s="32"/>
      <c r="AEL186" s="32"/>
      <c r="AEM186" s="32"/>
      <c r="AEN186" s="32"/>
      <c r="AEO186" s="32"/>
      <c r="AEP186" s="32"/>
      <c r="AEQ186" s="32"/>
      <c r="AER186" s="32"/>
      <c r="AES186" s="32"/>
      <c r="AET186" s="32"/>
      <c r="AEU186" s="32"/>
      <c r="AEV186" s="32"/>
      <c r="AEW186" s="32"/>
      <c r="AEX186" s="32"/>
      <c r="AEY186" s="32"/>
      <c r="AEZ186" s="32"/>
      <c r="AFA186" s="32"/>
      <c r="AFB186" s="32"/>
      <c r="AFC186" s="32"/>
      <c r="AFD186" s="32"/>
      <c r="AFE186" s="32"/>
      <c r="AFF186" s="32"/>
      <c r="AFG186" s="32"/>
      <c r="AFH186" s="32"/>
      <c r="AFI186" s="32"/>
      <c r="AFJ186" s="32"/>
      <c r="AFK186" s="32"/>
      <c r="AFL186" s="32"/>
      <c r="AFM186" s="32"/>
      <c r="AFN186" s="32"/>
      <c r="AFO186" s="32"/>
      <c r="AFP186" s="32"/>
      <c r="AFQ186" s="32"/>
      <c r="AFR186" s="32"/>
      <c r="AFS186" s="32"/>
      <c r="AFT186" s="32"/>
      <c r="AFU186" s="32"/>
      <c r="AFV186" s="32"/>
      <c r="AFW186" s="32"/>
      <c r="AFX186" s="32"/>
      <c r="AFY186" s="32"/>
      <c r="AFZ186" s="32"/>
      <c r="AGA186" s="32"/>
      <c r="AGB186" s="32"/>
      <c r="AGC186" s="32"/>
      <c r="AGD186" s="32"/>
      <c r="AGE186" s="32"/>
      <c r="AGF186" s="32"/>
      <c r="AGG186" s="32"/>
      <c r="AGH186" s="32"/>
      <c r="AGI186" s="32"/>
      <c r="AGJ186" s="32"/>
      <c r="AGK186" s="32"/>
      <c r="AGL186" s="32"/>
      <c r="AGM186" s="32"/>
      <c r="AGN186" s="32"/>
      <c r="AGO186" s="32"/>
      <c r="AGP186" s="32"/>
      <c r="AGQ186" s="32"/>
      <c r="AGR186" s="32"/>
      <c r="AGS186" s="32"/>
      <c r="AGT186" s="32"/>
      <c r="AGU186" s="32"/>
      <c r="AGV186" s="32"/>
      <c r="AGW186" s="32"/>
      <c r="AGX186" s="32"/>
      <c r="AGY186" s="32"/>
      <c r="AGZ186" s="32"/>
      <c r="AHA186" s="32"/>
      <c r="AHB186" s="32"/>
      <c r="AHC186" s="32"/>
      <c r="AHD186" s="32"/>
      <c r="AHE186" s="32"/>
      <c r="AHF186" s="32"/>
      <c r="AHG186" s="32"/>
      <c r="AHH186" s="32"/>
      <c r="AHI186" s="32"/>
      <c r="AHJ186" s="32"/>
      <c r="AHK186" s="32"/>
      <c r="AHL186" s="32"/>
      <c r="AHM186" s="32"/>
      <c r="AHN186" s="32"/>
      <c r="AHO186" s="32"/>
      <c r="AHP186" s="32"/>
      <c r="AHQ186" s="32"/>
      <c r="AHR186" s="32"/>
      <c r="AHS186" s="32"/>
      <c r="AHT186" s="32"/>
      <c r="AHU186" s="32"/>
      <c r="AHV186" s="32"/>
      <c r="AHW186" s="32"/>
      <c r="AHX186" s="32"/>
      <c r="AHY186" s="32"/>
      <c r="AHZ186" s="32"/>
      <c r="AIA186" s="32"/>
      <c r="AIB186" s="32"/>
      <c r="AIC186" s="32"/>
      <c r="AID186" s="32"/>
      <c r="AIE186" s="32"/>
      <c r="AIF186" s="32"/>
      <c r="AIG186" s="32"/>
      <c r="AIH186" s="32"/>
      <c r="AII186" s="32"/>
      <c r="AIJ186" s="32"/>
      <c r="AIK186" s="32"/>
      <c r="AIL186" s="32"/>
      <c r="AIM186" s="32"/>
      <c r="AIN186" s="32"/>
      <c r="AIO186" s="32"/>
      <c r="AIP186" s="32"/>
      <c r="AIQ186" s="32"/>
      <c r="AIR186" s="32"/>
      <c r="AIS186" s="32"/>
      <c r="AIT186" s="32"/>
      <c r="AIU186" s="32"/>
      <c r="AIV186" s="32"/>
      <c r="AIW186" s="32"/>
      <c r="AIX186" s="32"/>
      <c r="AIY186" s="32"/>
      <c r="AIZ186" s="32"/>
      <c r="AJA186" s="32"/>
      <c r="AJB186" s="32"/>
      <c r="AJC186" s="32"/>
      <c r="AJD186" s="32"/>
      <c r="AJE186" s="32"/>
      <c r="AJF186" s="32"/>
      <c r="AJG186" s="32"/>
      <c r="AJH186" s="32"/>
      <c r="AJI186" s="32"/>
      <c r="AJJ186" s="32"/>
      <c r="AJK186" s="32"/>
      <c r="AJL186" s="32"/>
      <c r="AJM186" s="32"/>
      <c r="AJN186" s="32"/>
      <c r="AJO186" s="32"/>
      <c r="AJP186" s="32"/>
      <c r="AJQ186" s="32"/>
      <c r="AJR186" s="32"/>
      <c r="AJS186" s="32"/>
      <c r="AJT186" s="32"/>
      <c r="AJU186" s="32"/>
      <c r="AJV186" s="32"/>
      <c r="AJW186" s="32"/>
      <c r="AJX186" s="32"/>
      <c r="AJY186" s="32"/>
      <c r="AJZ186" s="32"/>
      <c r="AKA186" s="32"/>
      <c r="AKB186" s="32"/>
      <c r="AKC186" s="32"/>
      <c r="AKD186" s="32"/>
      <c r="AKE186" s="32"/>
      <c r="AKF186" s="32"/>
      <c r="AKG186" s="32"/>
      <c r="AKH186" s="32"/>
      <c r="AKI186" s="32"/>
      <c r="AKJ186" s="32"/>
      <c r="AKK186" s="32"/>
      <c r="AKL186" s="32"/>
      <c r="AKM186" s="32"/>
      <c r="AKN186" s="32"/>
      <c r="AKO186" s="32"/>
      <c r="AKP186" s="32"/>
      <c r="AKQ186" s="32"/>
      <c r="AKR186" s="32"/>
      <c r="AKS186" s="32"/>
      <c r="AKT186" s="32"/>
      <c r="AKU186" s="32"/>
      <c r="AKV186" s="32"/>
      <c r="AKW186" s="32"/>
      <c r="AKX186" s="32"/>
      <c r="AKY186" s="32"/>
      <c r="AKZ186" s="32"/>
      <c r="ALA186" s="32"/>
      <c r="ALB186" s="32"/>
      <c r="ALC186" s="32"/>
      <c r="ALD186" s="32"/>
      <c r="ALE186" s="32"/>
      <c r="ALF186" s="32"/>
      <c r="ALG186" s="32"/>
      <c r="ALH186" s="32"/>
      <c r="ALI186" s="32"/>
      <c r="ALJ186" s="32"/>
      <c r="ALK186" s="32"/>
      <c r="ALL186" s="32"/>
      <c r="ALM186" s="32"/>
      <c r="ALN186" s="32"/>
      <c r="ALO186" s="32"/>
      <c r="ALP186" s="32"/>
      <c r="ALQ186" s="32"/>
      <c r="ALR186" s="32"/>
      <c r="ALS186" s="32"/>
      <c r="ALT186" s="32"/>
      <c r="ALU186" s="32"/>
      <c r="ALV186" s="32"/>
      <c r="ALW186" s="32"/>
      <c r="ALX186" s="32"/>
      <c r="ALY186" s="32"/>
      <c r="ALZ186" s="32"/>
      <c r="AMA186" s="32"/>
      <c r="AMB186" s="32"/>
      <c r="AMC186" s="32"/>
      <c r="AMD186" s="32"/>
      <c r="AME186" s="32"/>
      <c r="AMF186" s="32"/>
      <c r="AMG186" s="32"/>
      <c r="AMH186" s="32"/>
      <c r="AMI186" s="32"/>
      <c r="AMJ186" s="32"/>
    </row>
    <row r="187" spans="1:1024" s="26" customFormat="1" ht="12.75">
      <c r="A187" s="111"/>
      <c r="B187" s="59"/>
      <c r="C187" s="345"/>
      <c r="D187" s="518"/>
      <c r="E187" s="362"/>
      <c r="F187" s="36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32"/>
      <c r="BJ187" s="32"/>
      <c r="BK187" s="32"/>
      <c r="BL187" s="32"/>
      <c r="BM187" s="32"/>
      <c r="BN187" s="32"/>
      <c r="BO187" s="32"/>
      <c r="BP187" s="32"/>
      <c r="BQ187" s="32"/>
      <c r="BR187" s="32"/>
      <c r="BS187" s="32"/>
      <c r="BT187" s="32"/>
      <c r="BU187" s="32"/>
      <c r="BV187" s="32"/>
      <c r="BW187" s="32"/>
      <c r="BX187" s="32"/>
      <c r="BY187" s="32"/>
      <c r="BZ187" s="32"/>
      <c r="CA187" s="32"/>
      <c r="CB187" s="32"/>
      <c r="CC187" s="32"/>
      <c r="CD187" s="32"/>
      <c r="CE187" s="32"/>
      <c r="CF187" s="32"/>
      <c r="CG187" s="32"/>
      <c r="CH187" s="32"/>
      <c r="CI187" s="32"/>
      <c r="CJ187" s="32"/>
      <c r="CK187" s="32"/>
      <c r="CL187" s="32"/>
      <c r="CM187" s="32"/>
      <c r="CN187" s="32"/>
      <c r="CO187" s="32"/>
      <c r="CP187" s="32"/>
      <c r="CQ187" s="32"/>
      <c r="CR187" s="32"/>
      <c r="CS187" s="32"/>
      <c r="CT187" s="32"/>
      <c r="CU187" s="32"/>
      <c r="CV187" s="32"/>
      <c r="CW187" s="32"/>
      <c r="CX187" s="32"/>
      <c r="CY187" s="32"/>
      <c r="CZ187" s="32"/>
      <c r="DA187" s="32"/>
      <c r="DB187" s="32"/>
      <c r="DC187" s="32"/>
      <c r="DD187" s="32"/>
      <c r="DE187" s="32"/>
      <c r="DF187" s="32"/>
      <c r="DG187" s="32"/>
      <c r="DH187" s="32"/>
      <c r="DI187" s="32"/>
      <c r="DJ187" s="32"/>
      <c r="DK187" s="32"/>
      <c r="DL187" s="32"/>
      <c r="DM187" s="32"/>
      <c r="DN187" s="32"/>
      <c r="DO187" s="32"/>
      <c r="DP187" s="32"/>
      <c r="DQ187" s="32"/>
      <c r="DR187" s="32"/>
      <c r="DS187" s="32"/>
      <c r="DT187" s="32"/>
      <c r="DU187" s="32"/>
      <c r="DV187" s="32"/>
      <c r="DW187" s="32"/>
      <c r="DX187" s="32"/>
      <c r="DY187" s="32"/>
      <c r="DZ187" s="32"/>
      <c r="EA187" s="32"/>
      <c r="EB187" s="32"/>
      <c r="EC187" s="32"/>
      <c r="ED187" s="32"/>
      <c r="EE187" s="32"/>
      <c r="EF187" s="32"/>
      <c r="EG187" s="32"/>
      <c r="EH187" s="32"/>
      <c r="EI187" s="32"/>
      <c r="EJ187" s="32"/>
      <c r="EK187" s="32"/>
      <c r="EL187" s="32"/>
      <c r="EM187" s="32"/>
      <c r="EN187" s="32"/>
      <c r="EO187" s="32"/>
      <c r="EP187" s="32"/>
      <c r="EQ187" s="32"/>
      <c r="ER187" s="32"/>
      <c r="ES187" s="32"/>
      <c r="ET187" s="32"/>
      <c r="EU187" s="32"/>
      <c r="EV187" s="32"/>
      <c r="EW187" s="32"/>
      <c r="EX187" s="32"/>
      <c r="EY187" s="32"/>
      <c r="EZ187" s="32"/>
      <c r="FA187" s="32"/>
      <c r="FB187" s="32"/>
      <c r="FC187" s="32"/>
      <c r="FD187" s="32"/>
      <c r="FE187" s="32"/>
      <c r="FF187" s="32"/>
      <c r="FG187" s="32"/>
      <c r="FH187" s="32"/>
      <c r="FI187" s="32"/>
      <c r="FJ187" s="32"/>
      <c r="FK187" s="32"/>
      <c r="FL187" s="32"/>
      <c r="FM187" s="32"/>
      <c r="FN187" s="32"/>
      <c r="FO187" s="32"/>
      <c r="FP187" s="32"/>
      <c r="FQ187" s="32"/>
      <c r="FR187" s="32"/>
      <c r="FS187" s="32"/>
      <c r="FT187" s="32"/>
      <c r="FU187" s="32"/>
      <c r="FV187" s="32"/>
      <c r="FW187" s="32"/>
      <c r="FX187" s="32"/>
      <c r="FY187" s="32"/>
      <c r="FZ187" s="32"/>
      <c r="GA187" s="32"/>
      <c r="GB187" s="32"/>
      <c r="GC187" s="32"/>
      <c r="GD187" s="32"/>
      <c r="GE187" s="32"/>
      <c r="GF187" s="32"/>
      <c r="GG187" s="32"/>
      <c r="GH187" s="32"/>
      <c r="GI187" s="32"/>
      <c r="GJ187" s="32"/>
      <c r="GK187" s="32"/>
      <c r="GL187" s="32"/>
      <c r="GM187" s="32"/>
      <c r="GN187" s="32"/>
      <c r="GO187" s="32"/>
      <c r="GP187" s="32"/>
      <c r="GQ187" s="32"/>
      <c r="GR187" s="32"/>
      <c r="GS187" s="32"/>
      <c r="GT187" s="32"/>
      <c r="GU187" s="32"/>
      <c r="GV187" s="32"/>
      <c r="GW187" s="32"/>
      <c r="GX187" s="32"/>
      <c r="GY187" s="32"/>
      <c r="GZ187" s="32"/>
      <c r="HA187" s="32"/>
      <c r="HB187" s="32"/>
      <c r="HC187" s="32"/>
      <c r="HD187" s="32"/>
      <c r="HE187" s="32"/>
      <c r="HF187" s="32"/>
      <c r="HG187" s="32"/>
      <c r="HH187" s="32"/>
      <c r="HI187" s="32"/>
      <c r="HJ187" s="32"/>
      <c r="HK187" s="32"/>
      <c r="HL187" s="32"/>
      <c r="HM187" s="32"/>
      <c r="HN187" s="32"/>
      <c r="HO187" s="32"/>
      <c r="HP187" s="32"/>
      <c r="HQ187" s="32"/>
      <c r="HR187" s="32"/>
      <c r="HS187" s="32"/>
      <c r="HT187" s="32"/>
      <c r="HU187" s="32"/>
      <c r="HV187" s="32"/>
      <c r="HW187" s="32"/>
      <c r="HX187" s="32"/>
      <c r="HY187" s="32"/>
      <c r="HZ187" s="32"/>
      <c r="IA187" s="32"/>
      <c r="IB187" s="32"/>
      <c r="IC187" s="32"/>
      <c r="ID187" s="32"/>
      <c r="IE187" s="32"/>
      <c r="IF187" s="32"/>
      <c r="IG187" s="32"/>
      <c r="IH187" s="32"/>
      <c r="II187" s="32"/>
      <c r="IJ187" s="32"/>
      <c r="IK187" s="32"/>
      <c r="IL187" s="32"/>
      <c r="IM187" s="32"/>
      <c r="IN187" s="32"/>
      <c r="IO187" s="32"/>
      <c r="IP187" s="32"/>
      <c r="IQ187" s="32"/>
      <c r="IR187" s="32"/>
      <c r="IS187" s="32"/>
      <c r="IT187" s="32"/>
      <c r="IU187" s="32"/>
      <c r="IV187" s="32"/>
      <c r="IW187" s="32"/>
      <c r="IX187" s="32"/>
      <c r="IY187" s="32"/>
      <c r="IZ187" s="32"/>
      <c r="JA187" s="32"/>
      <c r="JB187" s="32"/>
      <c r="JC187" s="32"/>
      <c r="JD187" s="32"/>
      <c r="JE187" s="32"/>
      <c r="JF187" s="32"/>
      <c r="JG187" s="32"/>
      <c r="JH187" s="32"/>
      <c r="JI187" s="32"/>
      <c r="JJ187" s="32"/>
      <c r="JK187" s="32"/>
      <c r="JL187" s="32"/>
      <c r="JM187" s="32"/>
      <c r="JN187" s="32"/>
      <c r="JO187" s="32"/>
      <c r="JP187" s="32"/>
      <c r="JQ187" s="32"/>
      <c r="JR187" s="32"/>
      <c r="JS187" s="32"/>
      <c r="JT187" s="32"/>
      <c r="JU187" s="32"/>
      <c r="JV187" s="32"/>
      <c r="JW187" s="32"/>
      <c r="JX187" s="32"/>
      <c r="JY187" s="32"/>
      <c r="JZ187" s="32"/>
      <c r="KA187" s="32"/>
      <c r="KB187" s="32"/>
      <c r="KC187" s="32"/>
      <c r="KD187" s="32"/>
      <c r="KE187" s="32"/>
      <c r="KF187" s="32"/>
      <c r="KG187" s="32"/>
      <c r="KH187" s="32"/>
      <c r="KI187" s="32"/>
      <c r="KJ187" s="32"/>
      <c r="KK187" s="32"/>
      <c r="KL187" s="32"/>
      <c r="KM187" s="32"/>
      <c r="KN187" s="32"/>
      <c r="KO187" s="32"/>
      <c r="KP187" s="32"/>
      <c r="KQ187" s="32"/>
      <c r="KR187" s="32"/>
      <c r="KS187" s="32"/>
      <c r="KT187" s="32"/>
      <c r="KU187" s="32"/>
      <c r="KV187" s="32"/>
      <c r="KW187" s="32"/>
      <c r="KX187" s="32"/>
      <c r="KY187" s="32"/>
      <c r="KZ187" s="32"/>
      <c r="LA187" s="32"/>
      <c r="LB187" s="32"/>
      <c r="LC187" s="32"/>
      <c r="LD187" s="32"/>
      <c r="LE187" s="32"/>
      <c r="LF187" s="32"/>
      <c r="LG187" s="32"/>
      <c r="LH187" s="32"/>
      <c r="LI187" s="32"/>
      <c r="LJ187" s="32"/>
      <c r="LK187" s="32"/>
      <c r="LL187" s="32"/>
      <c r="LM187" s="32"/>
      <c r="LN187" s="32"/>
      <c r="LO187" s="32"/>
      <c r="LP187" s="32"/>
      <c r="LQ187" s="32"/>
      <c r="LR187" s="32"/>
      <c r="LS187" s="32"/>
      <c r="LT187" s="32"/>
      <c r="LU187" s="32"/>
      <c r="LV187" s="32"/>
      <c r="LW187" s="32"/>
      <c r="LX187" s="32"/>
      <c r="LY187" s="32"/>
      <c r="LZ187" s="32"/>
      <c r="MA187" s="32"/>
      <c r="MB187" s="32"/>
      <c r="MC187" s="32"/>
      <c r="MD187" s="32"/>
      <c r="ME187" s="32"/>
      <c r="MF187" s="32"/>
      <c r="MG187" s="32"/>
      <c r="MH187" s="32"/>
      <c r="MI187" s="32"/>
      <c r="MJ187" s="32"/>
      <c r="MK187" s="32"/>
      <c r="ML187" s="32"/>
      <c r="MM187" s="32"/>
      <c r="MN187" s="32"/>
      <c r="MO187" s="32"/>
      <c r="MP187" s="32"/>
      <c r="MQ187" s="32"/>
      <c r="MR187" s="32"/>
      <c r="MS187" s="32"/>
      <c r="MT187" s="32"/>
      <c r="MU187" s="32"/>
      <c r="MV187" s="32"/>
      <c r="MW187" s="32"/>
      <c r="MX187" s="32"/>
      <c r="MY187" s="32"/>
      <c r="MZ187" s="32"/>
      <c r="NA187" s="32"/>
      <c r="NB187" s="32"/>
      <c r="NC187" s="32"/>
      <c r="ND187" s="32"/>
      <c r="NE187" s="32"/>
      <c r="NF187" s="32"/>
      <c r="NG187" s="32"/>
      <c r="NH187" s="32"/>
      <c r="NI187" s="32"/>
      <c r="NJ187" s="32"/>
      <c r="NK187" s="32"/>
      <c r="NL187" s="32"/>
      <c r="NM187" s="32"/>
      <c r="NN187" s="32"/>
      <c r="NO187" s="32"/>
      <c r="NP187" s="32"/>
      <c r="NQ187" s="32"/>
      <c r="NR187" s="32"/>
      <c r="NS187" s="32"/>
      <c r="NT187" s="32"/>
      <c r="NU187" s="32"/>
      <c r="NV187" s="32"/>
      <c r="NW187" s="32"/>
      <c r="NX187" s="32"/>
      <c r="NY187" s="32"/>
      <c r="NZ187" s="32"/>
      <c r="OA187" s="32"/>
      <c r="OB187" s="32"/>
      <c r="OC187" s="32"/>
      <c r="OD187" s="32"/>
      <c r="OE187" s="32"/>
      <c r="OF187" s="32"/>
      <c r="OG187" s="32"/>
      <c r="OH187" s="32"/>
      <c r="OI187" s="32"/>
      <c r="OJ187" s="32"/>
      <c r="OK187" s="32"/>
      <c r="OL187" s="32"/>
      <c r="OM187" s="32"/>
      <c r="ON187" s="32"/>
      <c r="OO187" s="32"/>
      <c r="OP187" s="32"/>
      <c r="OQ187" s="32"/>
      <c r="OR187" s="32"/>
      <c r="OS187" s="32"/>
      <c r="OT187" s="32"/>
      <c r="OU187" s="32"/>
      <c r="OV187" s="32"/>
      <c r="OW187" s="32"/>
      <c r="OX187" s="32"/>
      <c r="OY187" s="32"/>
      <c r="OZ187" s="32"/>
      <c r="PA187" s="32"/>
      <c r="PB187" s="32"/>
      <c r="PC187" s="32"/>
      <c r="PD187" s="32"/>
      <c r="PE187" s="32"/>
      <c r="PF187" s="32"/>
      <c r="PG187" s="32"/>
      <c r="PH187" s="32"/>
      <c r="PI187" s="32"/>
      <c r="PJ187" s="32"/>
      <c r="PK187" s="32"/>
      <c r="PL187" s="32"/>
      <c r="PM187" s="32"/>
      <c r="PN187" s="32"/>
      <c r="PO187" s="32"/>
      <c r="PP187" s="32"/>
      <c r="PQ187" s="32"/>
      <c r="PR187" s="32"/>
      <c r="PS187" s="32"/>
      <c r="PT187" s="32"/>
      <c r="PU187" s="32"/>
      <c r="PV187" s="32"/>
      <c r="PW187" s="32"/>
      <c r="PX187" s="32"/>
      <c r="PY187" s="32"/>
      <c r="PZ187" s="32"/>
      <c r="QA187" s="32"/>
      <c r="QB187" s="32"/>
      <c r="QC187" s="32"/>
      <c r="QD187" s="32"/>
      <c r="QE187" s="32"/>
      <c r="QF187" s="32"/>
      <c r="QG187" s="32"/>
      <c r="QH187" s="32"/>
      <c r="QI187" s="32"/>
      <c r="QJ187" s="32"/>
      <c r="QK187" s="32"/>
      <c r="QL187" s="32"/>
      <c r="QM187" s="32"/>
      <c r="QN187" s="32"/>
      <c r="QO187" s="32"/>
      <c r="QP187" s="32"/>
      <c r="QQ187" s="32"/>
      <c r="QR187" s="32"/>
      <c r="QS187" s="32"/>
      <c r="QT187" s="32"/>
      <c r="QU187" s="32"/>
      <c r="QV187" s="32"/>
      <c r="QW187" s="32"/>
      <c r="QX187" s="32"/>
      <c r="QY187" s="32"/>
      <c r="QZ187" s="32"/>
      <c r="RA187" s="32"/>
      <c r="RB187" s="32"/>
      <c r="RC187" s="32"/>
      <c r="RD187" s="32"/>
      <c r="RE187" s="32"/>
      <c r="RF187" s="32"/>
      <c r="RG187" s="32"/>
      <c r="RH187" s="32"/>
      <c r="RI187" s="32"/>
      <c r="RJ187" s="32"/>
      <c r="RK187" s="32"/>
      <c r="RL187" s="32"/>
      <c r="RM187" s="32"/>
      <c r="RN187" s="32"/>
      <c r="RO187" s="32"/>
      <c r="RP187" s="32"/>
      <c r="RQ187" s="32"/>
      <c r="RR187" s="32"/>
      <c r="RS187" s="32"/>
      <c r="RT187" s="32"/>
      <c r="RU187" s="32"/>
      <c r="RV187" s="32"/>
      <c r="RW187" s="32"/>
      <c r="RX187" s="32"/>
      <c r="RY187" s="32"/>
      <c r="RZ187" s="32"/>
      <c r="SA187" s="32"/>
      <c r="SB187" s="32"/>
      <c r="SC187" s="32"/>
      <c r="SD187" s="32"/>
      <c r="SE187" s="32"/>
      <c r="SF187" s="32"/>
      <c r="SG187" s="32"/>
      <c r="SH187" s="32"/>
      <c r="SI187" s="32"/>
      <c r="SJ187" s="32"/>
      <c r="SK187" s="32"/>
      <c r="SL187" s="32"/>
      <c r="SM187" s="32"/>
      <c r="SN187" s="32"/>
      <c r="SO187" s="32"/>
      <c r="SP187" s="32"/>
      <c r="SQ187" s="32"/>
      <c r="SR187" s="32"/>
      <c r="SS187" s="32"/>
      <c r="ST187" s="32"/>
      <c r="SU187" s="32"/>
      <c r="SV187" s="32"/>
      <c r="SW187" s="32"/>
      <c r="SX187" s="32"/>
      <c r="SY187" s="32"/>
      <c r="SZ187" s="32"/>
      <c r="TA187" s="32"/>
      <c r="TB187" s="32"/>
      <c r="TC187" s="32"/>
      <c r="TD187" s="32"/>
      <c r="TE187" s="32"/>
      <c r="TF187" s="32"/>
      <c r="TG187" s="32"/>
      <c r="TH187" s="32"/>
      <c r="TI187" s="32"/>
      <c r="TJ187" s="32"/>
      <c r="TK187" s="32"/>
      <c r="TL187" s="32"/>
      <c r="TM187" s="32"/>
      <c r="TN187" s="32"/>
      <c r="TO187" s="32"/>
      <c r="TP187" s="32"/>
      <c r="TQ187" s="32"/>
      <c r="TR187" s="32"/>
      <c r="TS187" s="32"/>
      <c r="TT187" s="32"/>
      <c r="TU187" s="32"/>
      <c r="TV187" s="32"/>
      <c r="TW187" s="32"/>
      <c r="TX187" s="32"/>
      <c r="TY187" s="32"/>
      <c r="TZ187" s="32"/>
      <c r="UA187" s="32"/>
      <c r="UB187" s="32"/>
      <c r="UC187" s="32"/>
      <c r="UD187" s="32"/>
      <c r="UE187" s="32"/>
      <c r="UF187" s="32"/>
      <c r="UG187" s="32"/>
      <c r="UH187" s="32"/>
      <c r="UI187" s="32"/>
      <c r="UJ187" s="32"/>
      <c r="UK187" s="32"/>
      <c r="UL187" s="32"/>
      <c r="UM187" s="32"/>
      <c r="UN187" s="32"/>
      <c r="UO187" s="32"/>
      <c r="UP187" s="32"/>
      <c r="UQ187" s="32"/>
      <c r="UR187" s="32"/>
      <c r="US187" s="32"/>
      <c r="UT187" s="32"/>
      <c r="UU187" s="32"/>
      <c r="UV187" s="32"/>
      <c r="UW187" s="32"/>
      <c r="UX187" s="32"/>
      <c r="UY187" s="32"/>
      <c r="UZ187" s="32"/>
      <c r="VA187" s="32"/>
      <c r="VB187" s="32"/>
      <c r="VC187" s="32"/>
      <c r="VD187" s="32"/>
      <c r="VE187" s="32"/>
      <c r="VF187" s="32"/>
      <c r="VG187" s="32"/>
      <c r="VH187" s="32"/>
      <c r="VI187" s="32"/>
      <c r="VJ187" s="32"/>
      <c r="VK187" s="32"/>
      <c r="VL187" s="32"/>
      <c r="VM187" s="32"/>
      <c r="VN187" s="32"/>
      <c r="VO187" s="32"/>
      <c r="VP187" s="32"/>
      <c r="VQ187" s="32"/>
      <c r="VR187" s="32"/>
      <c r="VS187" s="32"/>
      <c r="VT187" s="32"/>
      <c r="VU187" s="32"/>
      <c r="VV187" s="32"/>
      <c r="VW187" s="32"/>
      <c r="VX187" s="32"/>
      <c r="VY187" s="32"/>
      <c r="VZ187" s="32"/>
      <c r="WA187" s="32"/>
      <c r="WB187" s="32"/>
      <c r="WC187" s="32"/>
      <c r="WD187" s="32"/>
      <c r="WE187" s="32"/>
      <c r="WF187" s="32"/>
      <c r="WG187" s="32"/>
      <c r="WH187" s="32"/>
      <c r="WI187" s="32"/>
      <c r="WJ187" s="32"/>
      <c r="WK187" s="32"/>
      <c r="WL187" s="32"/>
      <c r="WM187" s="32"/>
      <c r="WN187" s="32"/>
      <c r="WO187" s="32"/>
      <c r="WP187" s="32"/>
      <c r="WQ187" s="32"/>
      <c r="WR187" s="32"/>
      <c r="WS187" s="32"/>
      <c r="WT187" s="32"/>
      <c r="WU187" s="32"/>
      <c r="WV187" s="32"/>
      <c r="WW187" s="32"/>
      <c r="WX187" s="32"/>
      <c r="WY187" s="32"/>
      <c r="WZ187" s="32"/>
      <c r="XA187" s="32"/>
      <c r="XB187" s="32"/>
      <c r="XC187" s="32"/>
      <c r="XD187" s="32"/>
      <c r="XE187" s="32"/>
      <c r="XF187" s="32"/>
      <c r="XG187" s="32"/>
      <c r="XH187" s="32"/>
      <c r="XI187" s="32"/>
      <c r="XJ187" s="32"/>
      <c r="XK187" s="32"/>
      <c r="XL187" s="32"/>
      <c r="XM187" s="32"/>
      <c r="XN187" s="32"/>
      <c r="XO187" s="32"/>
      <c r="XP187" s="32"/>
      <c r="XQ187" s="32"/>
      <c r="XR187" s="32"/>
      <c r="XS187" s="32"/>
      <c r="XT187" s="32"/>
      <c r="XU187" s="32"/>
      <c r="XV187" s="32"/>
      <c r="XW187" s="32"/>
      <c r="XX187" s="32"/>
      <c r="XY187" s="32"/>
      <c r="XZ187" s="32"/>
      <c r="YA187" s="32"/>
      <c r="YB187" s="32"/>
      <c r="YC187" s="32"/>
      <c r="YD187" s="32"/>
      <c r="YE187" s="32"/>
      <c r="YF187" s="32"/>
      <c r="YG187" s="32"/>
      <c r="YH187" s="32"/>
      <c r="YI187" s="32"/>
      <c r="YJ187" s="32"/>
      <c r="YK187" s="32"/>
      <c r="YL187" s="32"/>
      <c r="YM187" s="32"/>
      <c r="YN187" s="32"/>
      <c r="YO187" s="32"/>
      <c r="YP187" s="32"/>
      <c r="YQ187" s="32"/>
      <c r="YR187" s="32"/>
      <c r="YS187" s="32"/>
      <c r="YT187" s="32"/>
      <c r="YU187" s="32"/>
      <c r="YV187" s="32"/>
      <c r="YW187" s="32"/>
      <c r="YX187" s="32"/>
      <c r="YY187" s="32"/>
      <c r="YZ187" s="32"/>
      <c r="ZA187" s="32"/>
      <c r="ZB187" s="32"/>
      <c r="ZC187" s="32"/>
      <c r="ZD187" s="32"/>
      <c r="ZE187" s="32"/>
      <c r="ZF187" s="32"/>
      <c r="ZG187" s="32"/>
      <c r="ZH187" s="32"/>
      <c r="ZI187" s="32"/>
      <c r="ZJ187" s="32"/>
      <c r="ZK187" s="32"/>
      <c r="ZL187" s="32"/>
      <c r="ZM187" s="32"/>
      <c r="ZN187" s="32"/>
      <c r="ZO187" s="32"/>
      <c r="ZP187" s="32"/>
      <c r="ZQ187" s="32"/>
      <c r="ZR187" s="32"/>
      <c r="ZS187" s="32"/>
      <c r="ZT187" s="32"/>
      <c r="ZU187" s="32"/>
      <c r="ZV187" s="32"/>
      <c r="ZW187" s="32"/>
      <c r="ZX187" s="32"/>
      <c r="ZY187" s="32"/>
      <c r="ZZ187" s="32"/>
      <c r="AAA187" s="32"/>
      <c r="AAB187" s="32"/>
      <c r="AAC187" s="32"/>
      <c r="AAD187" s="32"/>
      <c r="AAE187" s="32"/>
      <c r="AAF187" s="32"/>
      <c r="AAG187" s="32"/>
      <c r="AAH187" s="32"/>
      <c r="AAI187" s="32"/>
      <c r="AAJ187" s="32"/>
      <c r="AAK187" s="32"/>
      <c r="AAL187" s="32"/>
      <c r="AAM187" s="32"/>
      <c r="AAN187" s="32"/>
      <c r="AAO187" s="32"/>
      <c r="AAP187" s="32"/>
      <c r="AAQ187" s="32"/>
      <c r="AAR187" s="32"/>
      <c r="AAS187" s="32"/>
      <c r="AAT187" s="32"/>
      <c r="AAU187" s="32"/>
      <c r="AAV187" s="32"/>
      <c r="AAW187" s="32"/>
      <c r="AAX187" s="32"/>
      <c r="AAY187" s="32"/>
      <c r="AAZ187" s="32"/>
      <c r="ABA187" s="32"/>
      <c r="ABB187" s="32"/>
      <c r="ABC187" s="32"/>
      <c r="ABD187" s="32"/>
      <c r="ABE187" s="32"/>
      <c r="ABF187" s="32"/>
      <c r="ABG187" s="32"/>
      <c r="ABH187" s="32"/>
      <c r="ABI187" s="32"/>
      <c r="ABJ187" s="32"/>
      <c r="ABK187" s="32"/>
      <c r="ABL187" s="32"/>
      <c r="ABM187" s="32"/>
      <c r="ABN187" s="32"/>
      <c r="ABO187" s="32"/>
      <c r="ABP187" s="32"/>
      <c r="ABQ187" s="32"/>
      <c r="ABR187" s="32"/>
      <c r="ABS187" s="32"/>
      <c r="ABT187" s="32"/>
      <c r="ABU187" s="32"/>
      <c r="ABV187" s="32"/>
      <c r="ABW187" s="32"/>
      <c r="ABX187" s="32"/>
      <c r="ABY187" s="32"/>
      <c r="ABZ187" s="32"/>
      <c r="ACA187" s="32"/>
      <c r="ACB187" s="32"/>
      <c r="ACC187" s="32"/>
      <c r="ACD187" s="32"/>
      <c r="ACE187" s="32"/>
      <c r="ACF187" s="32"/>
      <c r="ACG187" s="32"/>
      <c r="ACH187" s="32"/>
      <c r="ACI187" s="32"/>
      <c r="ACJ187" s="32"/>
      <c r="ACK187" s="32"/>
      <c r="ACL187" s="32"/>
      <c r="ACM187" s="32"/>
      <c r="ACN187" s="32"/>
      <c r="ACO187" s="32"/>
      <c r="ACP187" s="32"/>
      <c r="ACQ187" s="32"/>
      <c r="ACR187" s="32"/>
      <c r="ACS187" s="32"/>
      <c r="ACT187" s="32"/>
      <c r="ACU187" s="32"/>
      <c r="ACV187" s="32"/>
      <c r="ACW187" s="32"/>
      <c r="ACX187" s="32"/>
      <c r="ACY187" s="32"/>
      <c r="ACZ187" s="32"/>
      <c r="ADA187" s="32"/>
      <c r="ADB187" s="32"/>
      <c r="ADC187" s="32"/>
      <c r="ADD187" s="32"/>
      <c r="ADE187" s="32"/>
      <c r="ADF187" s="32"/>
      <c r="ADG187" s="32"/>
      <c r="ADH187" s="32"/>
      <c r="ADI187" s="32"/>
      <c r="ADJ187" s="32"/>
      <c r="ADK187" s="32"/>
      <c r="ADL187" s="32"/>
      <c r="ADM187" s="32"/>
      <c r="ADN187" s="32"/>
      <c r="ADO187" s="32"/>
      <c r="ADP187" s="32"/>
      <c r="ADQ187" s="32"/>
      <c r="ADR187" s="32"/>
      <c r="ADS187" s="32"/>
      <c r="ADT187" s="32"/>
      <c r="ADU187" s="32"/>
      <c r="ADV187" s="32"/>
      <c r="ADW187" s="32"/>
      <c r="ADX187" s="32"/>
      <c r="ADY187" s="32"/>
      <c r="ADZ187" s="32"/>
      <c r="AEA187" s="32"/>
      <c r="AEB187" s="32"/>
      <c r="AEC187" s="32"/>
      <c r="AED187" s="32"/>
      <c r="AEE187" s="32"/>
      <c r="AEF187" s="32"/>
      <c r="AEG187" s="32"/>
      <c r="AEH187" s="32"/>
      <c r="AEI187" s="32"/>
      <c r="AEJ187" s="32"/>
      <c r="AEK187" s="32"/>
      <c r="AEL187" s="32"/>
      <c r="AEM187" s="32"/>
      <c r="AEN187" s="32"/>
      <c r="AEO187" s="32"/>
      <c r="AEP187" s="32"/>
      <c r="AEQ187" s="32"/>
      <c r="AER187" s="32"/>
      <c r="AES187" s="32"/>
      <c r="AET187" s="32"/>
      <c r="AEU187" s="32"/>
      <c r="AEV187" s="32"/>
      <c r="AEW187" s="32"/>
      <c r="AEX187" s="32"/>
      <c r="AEY187" s="32"/>
      <c r="AEZ187" s="32"/>
      <c r="AFA187" s="32"/>
      <c r="AFB187" s="32"/>
      <c r="AFC187" s="32"/>
      <c r="AFD187" s="32"/>
      <c r="AFE187" s="32"/>
      <c r="AFF187" s="32"/>
      <c r="AFG187" s="32"/>
      <c r="AFH187" s="32"/>
      <c r="AFI187" s="32"/>
      <c r="AFJ187" s="32"/>
      <c r="AFK187" s="32"/>
      <c r="AFL187" s="32"/>
      <c r="AFM187" s="32"/>
      <c r="AFN187" s="32"/>
      <c r="AFO187" s="32"/>
      <c r="AFP187" s="32"/>
      <c r="AFQ187" s="32"/>
      <c r="AFR187" s="32"/>
      <c r="AFS187" s="32"/>
      <c r="AFT187" s="32"/>
      <c r="AFU187" s="32"/>
      <c r="AFV187" s="32"/>
      <c r="AFW187" s="32"/>
      <c r="AFX187" s="32"/>
      <c r="AFY187" s="32"/>
      <c r="AFZ187" s="32"/>
      <c r="AGA187" s="32"/>
      <c r="AGB187" s="32"/>
      <c r="AGC187" s="32"/>
      <c r="AGD187" s="32"/>
      <c r="AGE187" s="32"/>
      <c r="AGF187" s="32"/>
      <c r="AGG187" s="32"/>
      <c r="AGH187" s="32"/>
      <c r="AGI187" s="32"/>
      <c r="AGJ187" s="32"/>
      <c r="AGK187" s="32"/>
      <c r="AGL187" s="32"/>
      <c r="AGM187" s="32"/>
      <c r="AGN187" s="32"/>
      <c r="AGO187" s="32"/>
      <c r="AGP187" s="32"/>
      <c r="AGQ187" s="32"/>
      <c r="AGR187" s="32"/>
      <c r="AGS187" s="32"/>
      <c r="AGT187" s="32"/>
      <c r="AGU187" s="32"/>
      <c r="AGV187" s="32"/>
      <c r="AGW187" s="32"/>
      <c r="AGX187" s="32"/>
      <c r="AGY187" s="32"/>
      <c r="AGZ187" s="32"/>
      <c r="AHA187" s="32"/>
      <c r="AHB187" s="32"/>
      <c r="AHC187" s="32"/>
      <c r="AHD187" s="32"/>
      <c r="AHE187" s="32"/>
      <c r="AHF187" s="32"/>
      <c r="AHG187" s="32"/>
      <c r="AHH187" s="32"/>
      <c r="AHI187" s="32"/>
      <c r="AHJ187" s="32"/>
      <c r="AHK187" s="32"/>
      <c r="AHL187" s="32"/>
      <c r="AHM187" s="32"/>
      <c r="AHN187" s="32"/>
      <c r="AHO187" s="32"/>
      <c r="AHP187" s="32"/>
      <c r="AHQ187" s="32"/>
      <c r="AHR187" s="32"/>
      <c r="AHS187" s="32"/>
      <c r="AHT187" s="32"/>
      <c r="AHU187" s="32"/>
      <c r="AHV187" s="32"/>
      <c r="AHW187" s="32"/>
      <c r="AHX187" s="32"/>
      <c r="AHY187" s="32"/>
      <c r="AHZ187" s="32"/>
      <c r="AIA187" s="32"/>
      <c r="AIB187" s="32"/>
      <c r="AIC187" s="32"/>
      <c r="AID187" s="32"/>
      <c r="AIE187" s="32"/>
      <c r="AIF187" s="32"/>
      <c r="AIG187" s="32"/>
      <c r="AIH187" s="32"/>
      <c r="AII187" s="32"/>
      <c r="AIJ187" s="32"/>
      <c r="AIK187" s="32"/>
      <c r="AIL187" s="32"/>
      <c r="AIM187" s="32"/>
      <c r="AIN187" s="32"/>
      <c r="AIO187" s="32"/>
      <c r="AIP187" s="32"/>
      <c r="AIQ187" s="32"/>
      <c r="AIR187" s="32"/>
      <c r="AIS187" s="32"/>
      <c r="AIT187" s="32"/>
      <c r="AIU187" s="32"/>
      <c r="AIV187" s="32"/>
      <c r="AIW187" s="32"/>
      <c r="AIX187" s="32"/>
      <c r="AIY187" s="32"/>
      <c r="AIZ187" s="32"/>
      <c r="AJA187" s="32"/>
      <c r="AJB187" s="32"/>
      <c r="AJC187" s="32"/>
      <c r="AJD187" s="32"/>
      <c r="AJE187" s="32"/>
      <c r="AJF187" s="32"/>
      <c r="AJG187" s="32"/>
      <c r="AJH187" s="32"/>
      <c r="AJI187" s="32"/>
      <c r="AJJ187" s="32"/>
      <c r="AJK187" s="32"/>
      <c r="AJL187" s="32"/>
      <c r="AJM187" s="32"/>
      <c r="AJN187" s="32"/>
      <c r="AJO187" s="32"/>
      <c r="AJP187" s="32"/>
      <c r="AJQ187" s="32"/>
      <c r="AJR187" s="32"/>
      <c r="AJS187" s="32"/>
      <c r="AJT187" s="32"/>
      <c r="AJU187" s="32"/>
      <c r="AJV187" s="32"/>
      <c r="AJW187" s="32"/>
      <c r="AJX187" s="32"/>
      <c r="AJY187" s="32"/>
      <c r="AJZ187" s="32"/>
      <c r="AKA187" s="32"/>
      <c r="AKB187" s="32"/>
      <c r="AKC187" s="32"/>
      <c r="AKD187" s="32"/>
      <c r="AKE187" s="32"/>
      <c r="AKF187" s="32"/>
      <c r="AKG187" s="32"/>
      <c r="AKH187" s="32"/>
      <c r="AKI187" s="32"/>
      <c r="AKJ187" s="32"/>
      <c r="AKK187" s="32"/>
      <c r="AKL187" s="32"/>
      <c r="AKM187" s="32"/>
      <c r="AKN187" s="32"/>
      <c r="AKO187" s="32"/>
      <c r="AKP187" s="32"/>
      <c r="AKQ187" s="32"/>
      <c r="AKR187" s="32"/>
      <c r="AKS187" s="32"/>
      <c r="AKT187" s="32"/>
      <c r="AKU187" s="32"/>
      <c r="AKV187" s="32"/>
      <c r="AKW187" s="32"/>
      <c r="AKX187" s="32"/>
      <c r="AKY187" s="32"/>
      <c r="AKZ187" s="32"/>
      <c r="ALA187" s="32"/>
      <c r="ALB187" s="32"/>
      <c r="ALC187" s="32"/>
      <c r="ALD187" s="32"/>
      <c r="ALE187" s="32"/>
      <c r="ALF187" s="32"/>
      <c r="ALG187" s="32"/>
      <c r="ALH187" s="32"/>
      <c r="ALI187" s="32"/>
      <c r="ALJ187" s="32"/>
      <c r="ALK187" s="32"/>
      <c r="ALL187" s="32"/>
      <c r="ALM187" s="32"/>
      <c r="ALN187" s="32"/>
      <c r="ALO187" s="32"/>
      <c r="ALP187" s="32"/>
      <c r="ALQ187" s="32"/>
      <c r="ALR187" s="32"/>
      <c r="ALS187" s="32"/>
      <c r="ALT187" s="32"/>
      <c r="ALU187" s="32"/>
      <c r="ALV187" s="32"/>
      <c r="ALW187" s="32"/>
      <c r="ALX187" s="32"/>
      <c r="ALY187" s="32"/>
      <c r="ALZ187" s="32"/>
      <c r="AMA187" s="32"/>
      <c r="AMB187" s="32"/>
      <c r="AMC187" s="32"/>
      <c r="AMD187" s="32"/>
      <c r="AME187" s="32"/>
      <c r="AMF187" s="32"/>
      <c r="AMG187" s="32"/>
      <c r="AMH187" s="32"/>
      <c r="AMI187" s="32"/>
      <c r="AMJ187" s="32"/>
    </row>
    <row r="188" spans="1:1024" s="32" customFormat="1" ht="12.75">
      <c r="A188" s="111"/>
      <c r="B188" s="59"/>
      <c r="C188" s="345"/>
      <c r="D188" s="518"/>
      <c r="E188" s="362"/>
      <c r="F188" s="362"/>
    </row>
    <row r="189" spans="1:1024" s="32" customFormat="1" ht="12.75">
      <c r="A189" s="111"/>
      <c r="B189" s="59"/>
      <c r="C189" s="345"/>
      <c r="D189" s="518"/>
      <c r="E189" s="362"/>
      <c r="F189" s="362"/>
    </row>
    <row r="190" spans="1:1024" s="32" customFormat="1" ht="12.75">
      <c r="A190" s="111"/>
      <c r="B190" s="59"/>
      <c r="C190" s="345"/>
      <c r="D190" s="518"/>
      <c r="E190" s="362"/>
      <c r="F190" s="362"/>
    </row>
    <row r="191" spans="1:1024" s="32" customFormat="1" ht="12.75">
      <c r="A191" s="111"/>
      <c r="B191" s="59"/>
      <c r="C191" s="345"/>
      <c r="D191" s="518"/>
      <c r="E191" s="362"/>
      <c r="F191" s="362"/>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c r="DJ191" s="26"/>
      <c r="DK191" s="26"/>
      <c r="DL191" s="26"/>
      <c r="DM191" s="26"/>
      <c r="DN191" s="26"/>
      <c r="DO191" s="26"/>
      <c r="DP191" s="26"/>
      <c r="DQ191" s="26"/>
      <c r="DR191" s="26"/>
      <c r="DS191" s="26"/>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6"/>
      <c r="FY191" s="26"/>
      <c r="FZ191" s="26"/>
      <c r="GA191" s="26"/>
      <c r="GB191" s="26"/>
      <c r="GC191" s="26"/>
      <c r="GD191" s="26"/>
      <c r="GE191" s="26"/>
      <c r="GF191" s="26"/>
      <c r="GG191" s="26"/>
      <c r="GH191" s="26"/>
      <c r="GI191" s="26"/>
      <c r="GJ191" s="26"/>
      <c r="GK191" s="26"/>
      <c r="GL191" s="26"/>
      <c r="GM191" s="26"/>
      <c r="GN191" s="26"/>
      <c r="GO191" s="26"/>
      <c r="GP191" s="26"/>
      <c r="GQ191" s="26"/>
      <c r="GR191" s="26"/>
      <c r="GS191" s="26"/>
      <c r="GT191" s="26"/>
      <c r="GU191" s="26"/>
      <c r="GV191" s="26"/>
      <c r="GW191" s="26"/>
      <c r="GX191" s="26"/>
      <c r="GY191" s="26"/>
      <c r="GZ191" s="26"/>
      <c r="HA191" s="26"/>
      <c r="HB191" s="26"/>
      <c r="HC191" s="26"/>
      <c r="HD191" s="26"/>
      <c r="HE191" s="26"/>
      <c r="HF191" s="26"/>
      <c r="HG191" s="26"/>
      <c r="HH191" s="26"/>
      <c r="HI191" s="26"/>
      <c r="HJ191" s="26"/>
      <c r="HK191" s="26"/>
      <c r="HL191" s="26"/>
      <c r="HM191" s="26"/>
      <c r="HN191" s="26"/>
      <c r="HO191" s="26"/>
      <c r="HP191" s="26"/>
      <c r="HQ191" s="26"/>
      <c r="HR191" s="26"/>
      <c r="HS191" s="26"/>
      <c r="HT191" s="26"/>
      <c r="HU191" s="26"/>
      <c r="HV191" s="26"/>
      <c r="HW191" s="26"/>
      <c r="HX191" s="26"/>
      <c r="HY191" s="26"/>
      <c r="HZ191" s="26"/>
      <c r="IA191" s="26"/>
      <c r="IB191" s="26"/>
      <c r="IC191" s="26"/>
      <c r="ID191" s="26"/>
      <c r="IE191" s="26"/>
      <c r="IF191" s="26"/>
      <c r="IG191" s="26"/>
      <c r="IH191" s="26"/>
      <c r="II191" s="26"/>
      <c r="IJ191" s="26"/>
      <c r="IK191" s="26"/>
      <c r="IL191" s="26"/>
      <c r="IM191" s="26"/>
      <c r="IN191" s="26"/>
      <c r="IO191" s="26"/>
      <c r="IP191" s="26"/>
      <c r="IQ191" s="26"/>
      <c r="IR191" s="26"/>
      <c r="IS191" s="26"/>
      <c r="IT191" s="26"/>
      <c r="IU191" s="26"/>
      <c r="IV191" s="26"/>
      <c r="IW191" s="26"/>
      <c r="IX191" s="26"/>
      <c r="IY191" s="26"/>
      <c r="IZ191" s="26"/>
      <c r="JA191" s="26"/>
      <c r="JB191" s="26"/>
      <c r="JC191" s="26"/>
      <c r="JD191" s="26"/>
      <c r="JE191" s="26"/>
      <c r="JF191" s="26"/>
      <c r="JG191" s="26"/>
      <c r="JH191" s="26"/>
      <c r="JI191" s="26"/>
      <c r="JJ191" s="26"/>
      <c r="JK191" s="26"/>
      <c r="JL191" s="26"/>
      <c r="JM191" s="26"/>
      <c r="JN191" s="26"/>
      <c r="JO191" s="26"/>
      <c r="JP191" s="26"/>
      <c r="JQ191" s="26"/>
      <c r="JR191" s="26"/>
      <c r="JS191" s="26"/>
      <c r="JT191" s="26"/>
      <c r="JU191" s="26"/>
      <c r="JV191" s="26"/>
      <c r="JW191" s="26"/>
      <c r="JX191" s="26"/>
      <c r="JY191" s="26"/>
      <c r="JZ191" s="26"/>
      <c r="KA191" s="26"/>
      <c r="KB191" s="26"/>
      <c r="KC191" s="26"/>
      <c r="KD191" s="26"/>
      <c r="KE191" s="26"/>
      <c r="KF191" s="26"/>
      <c r="KG191" s="26"/>
      <c r="KH191" s="26"/>
      <c r="KI191" s="26"/>
      <c r="KJ191" s="26"/>
      <c r="KK191" s="26"/>
      <c r="KL191" s="26"/>
      <c r="KM191" s="26"/>
      <c r="KN191" s="26"/>
      <c r="KO191" s="26"/>
      <c r="KP191" s="26"/>
      <c r="KQ191" s="26"/>
      <c r="KR191" s="26"/>
      <c r="KS191" s="26"/>
      <c r="KT191" s="26"/>
      <c r="KU191" s="26"/>
      <c r="KV191" s="26"/>
      <c r="KW191" s="26"/>
      <c r="KX191" s="26"/>
      <c r="KY191" s="26"/>
      <c r="KZ191" s="26"/>
      <c r="LA191" s="26"/>
      <c r="LB191" s="26"/>
      <c r="LC191" s="26"/>
      <c r="LD191" s="26"/>
      <c r="LE191" s="26"/>
      <c r="LF191" s="26"/>
      <c r="LG191" s="26"/>
      <c r="LH191" s="26"/>
      <c r="LI191" s="26"/>
      <c r="LJ191" s="26"/>
      <c r="LK191" s="26"/>
      <c r="LL191" s="26"/>
      <c r="LM191" s="26"/>
      <c r="LN191" s="26"/>
      <c r="LO191" s="26"/>
      <c r="LP191" s="26"/>
      <c r="LQ191" s="26"/>
      <c r="LR191" s="26"/>
      <c r="LS191" s="26"/>
      <c r="LT191" s="26"/>
      <c r="LU191" s="26"/>
      <c r="LV191" s="26"/>
      <c r="LW191" s="26"/>
      <c r="LX191" s="26"/>
      <c r="LY191" s="26"/>
      <c r="LZ191" s="26"/>
      <c r="MA191" s="26"/>
      <c r="MB191" s="26"/>
      <c r="MC191" s="26"/>
      <c r="MD191" s="26"/>
      <c r="ME191" s="26"/>
      <c r="MF191" s="26"/>
      <c r="MG191" s="26"/>
      <c r="MH191" s="26"/>
      <c r="MI191" s="26"/>
      <c r="MJ191" s="26"/>
      <c r="MK191" s="26"/>
      <c r="ML191" s="26"/>
      <c r="MM191" s="26"/>
      <c r="MN191" s="26"/>
      <c r="MO191" s="26"/>
      <c r="MP191" s="26"/>
      <c r="MQ191" s="26"/>
      <c r="MR191" s="26"/>
      <c r="MS191" s="26"/>
      <c r="MT191" s="26"/>
      <c r="MU191" s="26"/>
      <c r="MV191" s="26"/>
      <c r="MW191" s="26"/>
      <c r="MX191" s="26"/>
      <c r="MY191" s="26"/>
      <c r="MZ191" s="26"/>
      <c r="NA191" s="26"/>
      <c r="NB191" s="26"/>
      <c r="NC191" s="26"/>
      <c r="ND191" s="26"/>
      <c r="NE191" s="26"/>
      <c r="NF191" s="26"/>
      <c r="NG191" s="26"/>
      <c r="NH191" s="26"/>
      <c r="NI191" s="26"/>
      <c r="NJ191" s="26"/>
      <c r="NK191" s="26"/>
      <c r="NL191" s="26"/>
      <c r="NM191" s="26"/>
      <c r="NN191" s="26"/>
      <c r="NO191" s="26"/>
      <c r="NP191" s="26"/>
      <c r="NQ191" s="26"/>
      <c r="NR191" s="26"/>
      <c r="NS191" s="26"/>
      <c r="NT191" s="26"/>
      <c r="NU191" s="26"/>
      <c r="NV191" s="26"/>
      <c r="NW191" s="26"/>
      <c r="NX191" s="26"/>
      <c r="NY191" s="26"/>
      <c r="NZ191" s="26"/>
      <c r="OA191" s="26"/>
      <c r="OB191" s="26"/>
      <c r="OC191" s="26"/>
      <c r="OD191" s="26"/>
      <c r="OE191" s="26"/>
      <c r="OF191" s="26"/>
      <c r="OG191" s="26"/>
      <c r="OH191" s="26"/>
      <c r="OI191" s="26"/>
      <c r="OJ191" s="26"/>
      <c r="OK191" s="26"/>
      <c r="OL191" s="26"/>
      <c r="OM191" s="26"/>
      <c r="ON191" s="26"/>
      <c r="OO191" s="26"/>
      <c r="OP191" s="26"/>
      <c r="OQ191" s="26"/>
      <c r="OR191" s="26"/>
      <c r="OS191" s="26"/>
      <c r="OT191" s="26"/>
      <c r="OU191" s="26"/>
      <c r="OV191" s="26"/>
      <c r="OW191" s="26"/>
      <c r="OX191" s="26"/>
      <c r="OY191" s="26"/>
      <c r="OZ191" s="26"/>
      <c r="PA191" s="26"/>
      <c r="PB191" s="26"/>
      <c r="PC191" s="26"/>
      <c r="PD191" s="26"/>
      <c r="PE191" s="26"/>
      <c r="PF191" s="26"/>
      <c r="PG191" s="26"/>
      <c r="PH191" s="26"/>
      <c r="PI191" s="26"/>
      <c r="PJ191" s="26"/>
      <c r="PK191" s="26"/>
      <c r="PL191" s="26"/>
      <c r="PM191" s="26"/>
      <c r="PN191" s="26"/>
      <c r="PO191" s="26"/>
      <c r="PP191" s="26"/>
      <c r="PQ191" s="26"/>
      <c r="PR191" s="26"/>
      <c r="PS191" s="26"/>
      <c r="PT191" s="26"/>
      <c r="PU191" s="26"/>
      <c r="PV191" s="26"/>
      <c r="PW191" s="26"/>
      <c r="PX191" s="26"/>
      <c r="PY191" s="26"/>
      <c r="PZ191" s="26"/>
      <c r="QA191" s="26"/>
      <c r="QB191" s="26"/>
      <c r="QC191" s="26"/>
      <c r="QD191" s="26"/>
      <c r="QE191" s="26"/>
      <c r="QF191" s="26"/>
      <c r="QG191" s="26"/>
      <c r="QH191" s="26"/>
      <c r="QI191" s="26"/>
      <c r="QJ191" s="26"/>
      <c r="QK191" s="26"/>
      <c r="QL191" s="26"/>
      <c r="QM191" s="26"/>
      <c r="QN191" s="26"/>
      <c r="QO191" s="26"/>
      <c r="QP191" s="26"/>
      <c r="QQ191" s="26"/>
      <c r="QR191" s="26"/>
      <c r="QS191" s="26"/>
      <c r="QT191" s="26"/>
      <c r="QU191" s="26"/>
      <c r="QV191" s="26"/>
      <c r="QW191" s="26"/>
      <c r="QX191" s="26"/>
      <c r="QY191" s="26"/>
      <c r="QZ191" s="26"/>
      <c r="RA191" s="26"/>
      <c r="RB191" s="26"/>
      <c r="RC191" s="26"/>
      <c r="RD191" s="26"/>
      <c r="RE191" s="26"/>
      <c r="RF191" s="26"/>
      <c r="RG191" s="26"/>
      <c r="RH191" s="26"/>
      <c r="RI191" s="26"/>
      <c r="RJ191" s="26"/>
      <c r="RK191" s="26"/>
      <c r="RL191" s="26"/>
      <c r="RM191" s="26"/>
      <c r="RN191" s="26"/>
      <c r="RO191" s="26"/>
      <c r="RP191" s="26"/>
      <c r="RQ191" s="26"/>
      <c r="RR191" s="26"/>
      <c r="RS191" s="26"/>
      <c r="RT191" s="26"/>
      <c r="RU191" s="26"/>
      <c r="RV191" s="26"/>
      <c r="RW191" s="26"/>
      <c r="RX191" s="26"/>
      <c r="RY191" s="26"/>
      <c r="RZ191" s="26"/>
      <c r="SA191" s="26"/>
      <c r="SB191" s="26"/>
      <c r="SC191" s="26"/>
      <c r="SD191" s="26"/>
      <c r="SE191" s="26"/>
      <c r="SF191" s="26"/>
      <c r="SG191" s="26"/>
      <c r="SH191" s="26"/>
      <c r="SI191" s="26"/>
      <c r="SJ191" s="26"/>
      <c r="SK191" s="26"/>
      <c r="SL191" s="26"/>
      <c r="SM191" s="26"/>
      <c r="SN191" s="26"/>
      <c r="SO191" s="26"/>
      <c r="SP191" s="26"/>
      <c r="SQ191" s="26"/>
      <c r="SR191" s="26"/>
      <c r="SS191" s="26"/>
      <c r="ST191" s="26"/>
      <c r="SU191" s="26"/>
      <c r="SV191" s="26"/>
      <c r="SW191" s="26"/>
      <c r="SX191" s="26"/>
      <c r="SY191" s="26"/>
      <c r="SZ191" s="26"/>
      <c r="TA191" s="26"/>
      <c r="TB191" s="26"/>
      <c r="TC191" s="26"/>
      <c r="TD191" s="26"/>
      <c r="TE191" s="26"/>
      <c r="TF191" s="26"/>
      <c r="TG191" s="26"/>
      <c r="TH191" s="26"/>
      <c r="TI191" s="26"/>
      <c r="TJ191" s="26"/>
      <c r="TK191" s="26"/>
      <c r="TL191" s="26"/>
      <c r="TM191" s="26"/>
      <c r="TN191" s="26"/>
      <c r="TO191" s="26"/>
      <c r="TP191" s="26"/>
      <c r="TQ191" s="26"/>
      <c r="TR191" s="26"/>
      <c r="TS191" s="26"/>
      <c r="TT191" s="26"/>
      <c r="TU191" s="26"/>
      <c r="TV191" s="26"/>
      <c r="TW191" s="26"/>
      <c r="TX191" s="26"/>
      <c r="TY191" s="26"/>
      <c r="TZ191" s="26"/>
      <c r="UA191" s="26"/>
      <c r="UB191" s="26"/>
      <c r="UC191" s="26"/>
      <c r="UD191" s="26"/>
      <c r="UE191" s="26"/>
      <c r="UF191" s="26"/>
      <c r="UG191" s="26"/>
      <c r="UH191" s="26"/>
      <c r="UI191" s="26"/>
      <c r="UJ191" s="26"/>
      <c r="UK191" s="26"/>
      <c r="UL191" s="26"/>
      <c r="UM191" s="26"/>
      <c r="UN191" s="26"/>
      <c r="UO191" s="26"/>
      <c r="UP191" s="26"/>
      <c r="UQ191" s="26"/>
      <c r="UR191" s="26"/>
      <c r="US191" s="26"/>
      <c r="UT191" s="26"/>
      <c r="UU191" s="26"/>
      <c r="UV191" s="26"/>
      <c r="UW191" s="26"/>
      <c r="UX191" s="26"/>
      <c r="UY191" s="26"/>
      <c r="UZ191" s="26"/>
      <c r="VA191" s="26"/>
      <c r="VB191" s="26"/>
      <c r="VC191" s="26"/>
      <c r="VD191" s="26"/>
      <c r="VE191" s="26"/>
      <c r="VF191" s="26"/>
      <c r="VG191" s="26"/>
      <c r="VH191" s="26"/>
      <c r="VI191" s="26"/>
      <c r="VJ191" s="26"/>
      <c r="VK191" s="26"/>
      <c r="VL191" s="26"/>
      <c r="VM191" s="26"/>
      <c r="VN191" s="26"/>
      <c r="VO191" s="26"/>
      <c r="VP191" s="26"/>
      <c r="VQ191" s="26"/>
      <c r="VR191" s="26"/>
      <c r="VS191" s="26"/>
      <c r="VT191" s="26"/>
      <c r="VU191" s="26"/>
      <c r="VV191" s="26"/>
      <c r="VW191" s="26"/>
      <c r="VX191" s="26"/>
      <c r="VY191" s="26"/>
      <c r="VZ191" s="26"/>
      <c r="WA191" s="26"/>
      <c r="WB191" s="26"/>
      <c r="WC191" s="26"/>
      <c r="WD191" s="26"/>
      <c r="WE191" s="26"/>
      <c r="WF191" s="26"/>
      <c r="WG191" s="26"/>
      <c r="WH191" s="26"/>
      <c r="WI191" s="26"/>
      <c r="WJ191" s="26"/>
      <c r="WK191" s="26"/>
      <c r="WL191" s="26"/>
      <c r="WM191" s="26"/>
      <c r="WN191" s="26"/>
      <c r="WO191" s="26"/>
      <c r="WP191" s="26"/>
      <c r="WQ191" s="26"/>
      <c r="WR191" s="26"/>
      <c r="WS191" s="26"/>
      <c r="WT191" s="26"/>
      <c r="WU191" s="26"/>
      <c r="WV191" s="26"/>
      <c r="WW191" s="26"/>
      <c r="WX191" s="26"/>
      <c r="WY191" s="26"/>
      <c r="WZ191" s="26"/>
      <c r="XA191" s="26"/>
      <c r="XB191" s="26"/>
      <c r="XC191" s="26"/>
      <c r="XD191" s="26"/>
      <c r="XE191" s="26"/>
      <c r="XF191" s="26"/>
      <c r="XG191" s="26"/>
      <c r="XH191" s="26"/>
      <c r="XI191" s="26"/>
      <c r="XJ191" s="26"/>
      <c r="XK191" s="26"/>
      <c r="XL191" s="26"/>
      <c r="XM191" s="26"/>
      <c r="XN191" s="26"/>
      <c r="XO191" s="26"/>
      <c r="XP191" s="26"/>
      <c r="XQ191" s="26"/>
      <c r="XR191" s="26"/>
      <c r="XS191" s="26"/>
      <c r="XT191" s="26"/>
      <c r="XU191" s="26"/>
      <c r="XV191" s="26"/>
      <c r="XW191" s="26"/>
      <c r="XX191" s="26"/>
      <c r="XY191" s="26"/>
      <c r="XZ191" s="26"/>
      <c r="YA191" s="26"/>
      <c r="YB191" s="26"/>
      <c r="YC191" s="26"/>
      <c r="YD191" s="26"/>
      <c r="YE191" s="26"/>
      <c r="YF191" s="26"/>
      <c r="YG191" s="26"/>
      <c r="YH191" s="26"/>
      <c r="YI191" s="26"/>
      <c r="YJ191" s="26"/>
      <c r="YK191" s="26"/>
      <c r="YL191" s="26"/>
      <c r="YM191" s="26"/>
      <c r="YN191" s="26"/>
      <c r="YO191" s="26"/>
      <c r="YP191" s="26"/>
      <c r="YQ191" s="26"/>
      <c r="YR191" s="26"/>
      <c r="YS191" s="26"/>
      <c r="YT191" s="26"/>
      <c r="YU191" s="26"/>
      <c r="YV191" s="26"/>
      <c r="YW191" s="26"/>
      <c r="YX191" s="26"/>
      <c r="YY191" s="26"/>
      <c r="YZ191" s="26"/>
      <c r="ZA191" s="26"/>
      <c r="ZB191" s="26"/>
      <c r="ZC191" s="26"/>
      <c r="ZD191" s="26"/>
      <c r="ZE191" s="26"/>
      <c r="ZF191" s="26"/>
      <c r="ZG191" s="26"/>
      <c r="ZH191" s="26"/>
      <c r="ZI191" s="26"/>
      <c r="ZJ191" s="26"/>
      <c r="ZK191" s="26"/>
      <c r="ZL191" s="26"/>
      <c r="ZM191" s="26"/>
      <c r="ZN191" s="26"/>
      <c r="ZO191" s="26"/>
      <c r="ZP191" s="26"/>
      <c r="ZQ191" s="26"/>
      <c r="ZR191" s="26"/>
      <c r="ZS191" s="26"/>
      <c r="ZT191" s="26"/>
      <c r="ZU191" s="26"/>
      <c r="ZV191" s="26"/>
      <c r="ZW191" s="26"/>
      <c r="ZX191" s="26"/>
      <c r="ZY191" s="26"/>
      <c r="ZZ191" s="26"/>
      <c r="AAA191" s="26"/>
      <c r="AAB191" s="26"/>
      <c r="AAC191" s="26"/>
      <c r="AAD191" s="26"/>
      <c r="AAE191" s="26"/>
      <c r="AAF191" s="26"/>
      <c r="AAG191" s="26"/>
      <c r="AAH191" s="26"/>
      <c r="AAI191" s="26"/>
      <c r="AAJ191" s="26"/>
      <c r="AAK191" s="26"/>
      <c r="AAL191" s="26"/>
      <c r="AAM191" s="26"/>
      <c r="AAN191" s="26"/>
      <c r="AAO191" s="26"/>
      <c r="AAP191" s="26"/>
      <c r="AAQ191" s="26"/>
      <c r="AAR191" s="26"/>
      <c r="AAS191" s="26"/>
      <c r="AAT191" s="26"/>
      <c r="AAU191" s="26"/>
      <c r="AAV191" s="26"/>
      <c r="AAW191" s="26"/>
      <c r="AAX191" s="26"/>
      <c r="AAY191" s="26"/>
      <c r="AAZ191" s="26"/>
      <c r="ABA191" s="26"/>
      <c r="ABB191" s="26"/>
      <c r="ABC191" s="26"/>
      <c r="ABD191" s="26"/>
      <c r="ABE191" s="26"/>
      <c r="ABF191" s="26"/>
      <c r="ABG191" s="26"/>
      <c r="ABH191" s="26"/>
      <c r="ABI191" s="26"/>
      <c r="ABJ191" s="26"/>
      <c r="ABK191" s="26"/>
      <c r="ABL191" s="26"/>
      <c r="ABM191" s="26"/>
      <c r="ABN191" s="26"/>
      <c r="ABO191" s="26"/>
      <c r="ABP191" s="26"/>
      <c r="ABQ191" s="26"/>
      <c r="ABR191" s="26"/>
      <c r="ABS191" s="26"/>
      <c r="ABT191" s="26"/>
      <c r="ABU191" s="26"/>
      <c r="ABV191" s="26"/>
      <c r="ABW191" s="26"/>
      <c r="ABX191" s="26"/>
      <c r="ABY191" s="26"/>
      <c r="ABZ191" s="26"/>
      <c r="ACA191" s="26"/>
      <c r="ACB191" s="26"/>
      <c r="ACC191" s="26"/>
      <c r="ACD191" s="26"/>
      <c r="ACE191" s="26"/>
      <c r="ACF191" s="26"/>
      <c r="ACG191" s="26"/>
      <c r="ACH191" s="26"/>
      <c r="ACI191" s="26"/>
      <c r="ACJ191" s="26"/>
      <c r="ACK191" s="26"/>
      <c r="ACL191" s="26"/>
      <c r="ACM191" s="26"/>
      <c r="ACN191" s="26"/>
      <c r="ACO191" s="26"/>
      <c r="ACP191" s="26"/>
      <c r="ACQ191" s="26"/>
      <c r="ACR191" s="26"/>
      <c r="ACS191" s="26"/>
      <c r="ACT191" s="26"/>
      <c r="ACU191" s="26"/>
      <c r="ACV191" s="26"/>
      <c r="ACW191" s="26"/>
      <c r="ACX191" s="26"/>
      <c r="ACY191" s="26"/>
      <c r="ACZ191" s="26"/>
      <c r="ADA191" s="26"/>
      <c r="ADB191" s="26"/>
      <c r="ADC191" s="26"/>
      <c r="ADD191" s="26"/>
      <c r="ADE191" s="26"/>
      <c r="ADF191" s="26"/>
      <c r="ADG191" s="26"/>
      <c r="ADH191" s="26"/>
      <c r="ADI191" s="26"/>
      <c r="ADJ191" s="26"/>
      <c r="ADK191" s="26"/>
      <c r="ADL191" s="26"/>
      <c r="ADM191" s="26"/>
      <c r="ADN191" s="26"/>
      <c r="ADO191" s="26"/>
      <c r="ADP191" s="26"/>
      <c r="ADQ191" s="26"/>
      <c r="ADR191" s="26"/>
      <c r="ADS191" s="26"/>
      <c r="ADT191" s="26"/>
      <c r="ADU191" s="26"/>
      <c r="ADV191" s="26"/>
      <c r="ADW191" s="26"/>
      <c r="ADX191" s="26"/>
      <c r="ADY191" s="26"/>
      <c r="ADZ191" s="26"/>
      <c r="AEA191" s="26"/>
      <c r="AEB191" s="26"/>
      <c r="AEC191" s="26"/>
      <c r="AED191" s="26"/>
      <c r="AEE191" s="26"/>
      <c r="AEF191" s="26"/>
      <c r="AEG191" s="26"/>
      <c r="AEH191" s="26"/>
      <c r="AEI191" s="26"/>
      <c r="AEJ191" s="26"/>
      <c r="AEK191" s="26"/>
      <c r="AEL191" s="26"/>
      <c r="AEM191" s="26"/>
      <c r="AEN191" s="26"/>
      <c r="AEO191" s="26"/>
      <c r="AEP191" s="26"/>
      <c r="AEQ191" s="26"/>
      <c r="AER191" s="26"/>
      <c r="AES191" s="26"/>
      <c r="AET191" s="26"/>
      <c r="AEU191" s="26"/>
      <c r="AEV191" s="26"/>
      <c r="AEW191" s="26"/>
      <c r="AEX191" s="26"/>
      <c r="AEY191" s="26"/>
      <c r="AEZ191" s="26"/>
      <c r="AFA191" s="26"/>
      <c r="AFB191" s="26"/>
      <c r="AFC191" s="26"/>
      <c r="AFD191" s="26"/>
      <c r="AFE191" s="26"/>
      <c r="AFF191" s="26"/>
      <c r="AFG191" s="26"/>
      <c r="AFH191" s="26"/>
      <c r="AFI191" s="26"/>
      <c r="AFJ191" s="26"/>
      <c r="AFK191" s="26"/>
      <c r="AFL191" s="26"/>
      <c r="AFM191" s="26"/>
      <c r="AFN191" s="26"/>
      <c r="AFO191" s="26"/>
      <c r="AFP191" s="26"/>
      <c r="AFQ191" s="26"/>
      <c r="AFR191" s="26"/>
      <c r="AFS191" s="26"/>
      <c r="AFT191" s="26"/>
      <c r="AFU191" s="26"/>
      <c r="AFV191" s="26"/>
      <c r="AFW191" s="26"/>
      <c r="AFX191" s="26"/>
      <c r="AFY191" s="26"/>
      <c r="AFZ191" s="26"/>
      <c r="AGA191" s="26"/>
      <c r="AGB191" s="26"/>
      <c r="AGC191" s="26"/>
      <c r="AGD191" s="26"/>
      <c r="AGE191" s="26"/>
      <c r="AGF191" s="26"/>
      <c r="AGG191" s="26"/>
      <c r="AGH191" s="26"/>
      <c r="AGI191" s="26"/>
      <c r="AGJ191" s="26"/>
      <c r="AGK191" s="26"/>
      <c r="AGL191" s="26"/>
      <c r="AGM191" s="26"/>
      <c r="AGN191" s="26"/>
      <c r="AGO191" s="26"/>
      <c r="AGP191" s="26"/>
      <c r="AGQ191" s="26"/>
      <c r="AGR191" s="26"/>
      <c r="AGS191" s="26"/>
      <c r="AGT191" s="26"/>
      <c r="AGU191" s="26"/>
      <c r="AGV191" s="26"/>
      <c r="AGW191" s="26"/>
      <c r="AGX191" s="26"/>
      <c r="AGY191" s="26"/>
      <c r="AGZ191" s="26"/>
      <c r="AHA191" s="26"/>
      <c r="AHB191" s="26"/>
      <c r="AHC191" s="26"/>
      <c r="AHD191" s="26"/>
      <c r="AHE191" s="26"/>
      <c r="AHF191" s="26"/>
      <c r="AHG191" s="26"/>
      <c r="AHH191" s="26"/>
      <c r="AHI191" s="26"/>
      <c r="AHJ191" s="26"/>
      <c r="AHK191" s="26"/>
      <c r="AHL191" s="26"/>
      <c r="AHM191" s="26"/>
      <c r="AHN191" s="26"/>
      <c r="AHO191" s="26"/>
      <c r="AHP191" s="26"/>
      <c r="AHQ191" s="26"/>
      <c r="AHR191" s="26"/>
      <c r="AHS191" s="26"/>
      <c r="AHT191" s="26"/>
      <c r="AHU191" s="26"/>
      <c r="AHV191" s="26"/>
      <c r="AHW191" s="26"/>
      <c r="AHX191" s="26"/>
      <c r="AHY191" s="26"/>
      <c r="AHZ191" s="26"/>
      <c r="AIA191" s="26"/>
      <c r="AIB191" s="26"/>
      <c r="AIC191" s="26"/>
      <c r="AID191" s="26"/>
      <c r="AIE191" s="26"/>
      <c r="AIF191" s="26"/>
      <c r="AIG191" s="26"/>
      <c r="AIH191" s="26"/>
      <c r="AII191" s="26"/>
      <c r="AIJ191" s="26"/>
      <c r="AIK191" s="26"/>
      <c r="AIL191" s="26"/>
      <c r="AIM191" s="26"/>
      <c r="AIN191" s="26"/>
      <c r="AIO191" s="26"/>
      <c r="AIP191" s="26"/>
      <c r="AIQ191" s="26"/>
      <c r="AIR191" s="26"/>
      <c r="AIS191" s="26"/>
      <c r="AIT191" s="26"/>
      <c r="AIU191" s="26"/>
      <c r="AIV191" s="26"/>
      <c r="AIW191" s="26"/>
      <c r="AIX191" s="26"/>
      <c r="AIY191" s="26"/>
      <c r="AIZ191" s="26"/>
      <c r="AJA191" s="26"/>
      <c r="AJB191" s="26"/>
      <c r="AJC191" s="26"/>
      <c r="AJD191" s="26"/>
      <c r="AJE191" s="26"/>
      <c r="AJF191" s="26"/>
      <c r="AJG191" s="26"/>
      <c r="AJH191" s="26"/>
      <c r="AJI191" s="26"/>
      <c r="AJJ191" s="26"/>
      <c r="AJK191" s="26"/>
      <c r="AJL191" s="26"/>
      <c r="AJM191" s="26"/>
      <c r="AJN191" s="26"/>
      <c r="AJO191" s="26"/>
      <c r="AJP191" s="26"/>
      <c r="AJQ191" s="26"/>
      <c r="AJR191" s="26"/>
      <c r="AJS191" s="26"/>
      <c r="AJT191" s="26"/>
      <c r="AJU191" s="26"/>
      <c r="AJV191" s="26"/>
      <c r="AJW191" s="26"/>
      <c r="AJX191" s="26"/>
      <c r="AJY191" s="26"/>
      <c r="AJZ191" s="26"/>
      <c r="AKA191" s="26"/>
      <c r="AKB191" s="26"/>
      <c r="AKC191" s="26"/>
      <c r="AKD191" s="26"/>
      <c r="AKE191" s="26"/>
      <c r="AKF191" s="26"/>
      <c r="AKG191" s="26"/>
      <c r="AKH191" s="26"/>
      <c r="AKI191" s="26"/>
      <c r="AKJ191" s="26"/>
      <c r="AKK191" s="26"/>
      <c r="AKL191" s="26"/>
      <c r="AKM191" s="26"/>
      <c r="AKN191" s="26"/>
      <c r="AKO191" s="26"/>
      <c r="AKP191" s="26"/>
      <c r="AKQ191" s="26"/>
      <c r="AKR191" s="26"/>
      <c r="AKS191" s="26"/>
      <c r="AKT191" s="26"/>
      <c r="AKU191" s="26"/>
      <c r="AKV191" s="26"/>
      <c r="AKW191" s="26"/>
      <c r="AKX191" s="26"/>
      <c r="AKY191" s="26"/>
      <c r="AKZ191" s="26"/>
      <c r="ALA191" s="26"/>
      <c r="ALB191" s="26"/>
      <c r="ALC191" s="26"/>
      <c r="ALD191" s="26"/>
      <c r="ALE191" s="26"/>
      <c r="ALF191" s="26"/>
      <c r="ALG191" s="26"/>
      <c r="ALH191" s="26"/>
      <c r="ALI191" s="26"/>
      <c r="ALJ191" s="26"/>
      <c r="ALK191" s="26"/>
      <c r="ALL191" s="26"/>
      <c r="ALM191" s="26"/>
      <c r="ALN191" s="26"/>
      <c r="ALO191" s="26"/>
      <c r="ALP191" s="26"/>
      <c r="ALQ191" s="26"/>
      <c r="ALR191" s="26"/>
      <c r="ALS191" s="26"/>
      <c r="ALT191" s="26"/>
      <c r="ALU191" s="26"/>
      <c r="ALV191" s="26"/>
      <c r="ALW191" s="26"/>
      <c r="ALX191" s="26"/>
      <c r="ALY191" s="26"/>
      <c r="ALZ191" s="26"/>
      <c r="AMA191" s="26"/>
      <c r="AMB191" s="26"/>
      <c r="AMC191" s="26"/>
      <c r="AMD191" s="26"/>
      <c r="AME191" s="26"/>
      <c r="AMF191" s="26"/>
      <c r="AMG191" s="26"/>
      <c r="AMH191" s="26"/>
      <c r="AMI191" s="26"/>
      <c r="AMJ191" s="26"/>
    </row>
    <row r="192" spans="1:1024" s="32" customFormat="1" ht="12.75">
      <c r="A192" s="111"/>
      <c r="B192" s="59"/>
      <c r="C192" s="345"/>
      <c r="D192" s="518"/>
      <c r="E192" s="362"/>
      <c r="F192" s="362"/>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c r="DJ192" s="26"/>
      <c r="DK192" s="26"/>
      <c r="DL192" s="26"/>
      <c r="DM192" s="26"/>
      <c r="DN192" s="26"/>
      <c r="DO192" s="26"/>
      <c r="DP192" s="26"/>
      <c r="DQ192" s="26"/>
      <c r="DR192" s="26"/>
      <c r="DS192" s="26"/>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6"/>
      <c r="FY192" s="26"/>
      <c r="FZ192" s="26"/>
      <c r="GA192" s="26"/>
      <c r="GB192" s="26"/>
      <c r="GC192" s="26"/>
      <c r="GD192" s="26"/>
      <c r="GE192" s="26"/>
      <c r="GF192" s="26"/>
      <c r="GG192" s="26"/>
      <c r="GH192" s="26"/>
      <c r="GI192" s="26"/>
      <c r="GJ192" s="26"/>
      <c r="GK192" s="26"/>
      <c r="GL192" s="26"/>
      <c r="GM192" s="26"/>
      <c r="GN192" s="26"/>
      <c r="GO192" s="26"/>
      <c r="GP192" s="26"/>
      <c r="GQ192" s="26"/>
      <c r="GR192" s="26"/>
      <c r="GS192" s="26"/>
      <c r="GT192" s="26"/>
      <c r="GU192" s="26"/>
      <c r="GV192" s="26"/>
      <c r="GW192" s="26"/>
      <c r="GX192" s="26"/>
      <c r="GY192" s="26"/>
      <c r="GZ192" s="26"/>
      <c r="HA192" s="26"/>
      <c r="HB192" s="26"/>
      <c r="HC192" s="26"/>
      <c r="HD192" s="26"/>
      <c r="HE192" s="26"/>
      <c r="HF192" s="26"/>
      <c r="HG192" s="26"/>
      <c r="HH192" s="26"/>
      <c r="HI192" s="26"/>
      <c r="HJ192" s="26"/>
      <c r="HK192" s="26"/>
      <c r="HL192" s="26"/>
      <c r="HM192" s="26"/>
      <c r="HN192" s="26"/>
      <c r="HO192" s="26"/>
      <c r="HP192" s="26"/>
      <c r="HQ192" s="26"/>
      <c r="HR192" s="26"/>
      <c r="HS192" s="26"/>
      <c r="HT192" s="26"/>
      <c r="HU192" s="26"/>
      <c r="HV192" s="26"/>
      <c r="HW192" s="26"/>
      <c r="HX192" s="26"/>
      <c r="HY192" s="26"/>
      <c r="HZ192" s="26"/>
      <c r="IA192" s="26"/>
      <c r="IB192" s="26"/>
      <c r="IC192" s="26"/>
      <c r="ID192" s="26"/>
      <c r="IE192" s="26"/>
      <c r="IF192" s="26"/>
      <c r="IG192" s="26"/>
      <c r="IH192" s="26"/>
      <c r="II192" s="26"/>
      <c r="IJ192" s="26"/>
      <c r="IK192" s="26"/>
      <c r="IL192" s="26"/>
      <c r="IM192" s="26"/>
      <c r="IN192" s="26"/>
      <c r="IO192" s="26"/>
      <c r="IP192" s="26"/>
      <c r="IQ192" s="26"/>
      <c r="IR192" s="26"/>
      <c r="IS192" s="26"/>
      <c r="IT192" s="26"/>
      <c r="IU192" s="26"/>
      <c r="IV192" s="26"/>
      <c r="IW192" s="26"/>
      <c r="IX192" s="26"/>
      <c r="IY192" s="26"/>
      <c r="IZ192" s="26"/>
      <c r="JA192" s="26"/>
      <c r="JB192" s="26"/>
      <c r="JC192" s="26"/>
      <c r="JD192" s="26"/>
      <c r="JE192" s="26"/>
      <c r="JF192" s="26"/>
      <c r="JG192" s="26"/>
      <c r="JH192" s="26"/>
      <c r="JI192" s="26"/>
      <c r="JJ192" s="26"/>
      <c r="JK192" s="26"/>
      <c r="JL192" s="26"/>
      <c r="JM192" s="26"/>
      <c r="JN192" s="26"/>
      <c r="JO192" s="26"/>
      <c r="JP192" s="26"/>
      <c r="JQ192" s="26"/>
      <c r="JR192" s="26"/>
      <c r="JS192" s="26"/>
      <c r="JT192" s="26"/>
      <c r="JU192" s="26"/>
      <c r="JV192" s="26"/>
      <c r="JW192" s="26"/>
      <c r="JX192" s="26"/>
      <c r="JY192" s="26"/>
      <c r="JZ192" s="26"/>
      <c r="KA192" s="26"/>
      <c r="KB192" s="26"/>
      <c r="KC192" s="26"/>
      <c r="KD192" s="26"/>
      <c r="KE192" s="26"/>
      <c r="KF192" s="26"/>
      <c r="KG192" s="26"/>
      <c r="KH192" s="26"/>
      <c r="KI192" s="26"/>
      <c r="KJ192" s="26"/>
      <c r="KK192" s="26"/>
      <c r="KL192" s="26"/>
      <c r="KM192" s="26"/>
      <c r="KN192" s="26"/>
      <c r="KO192" s="26"/>
      <c r="KP192" s="26"/>
      <c r="KQ192" s="26"/>
      <c r="KR192" s="26"/>
      <c r="KS192" s="26"/>
      <c r="KT192" s="26"/>
      <c r="KU192" s="26"/>
      <c r="KV192" s="26"/>
      <c r="KW192" s="26"/>
      <c r="KX192" s="26"/>
      <c r="KY192" s="26"/>
      <c r="KZ192" s="26"/>
      <c r="LA192" s="26"/>
      <c r="LB192" s="26"/>
      <c r="LC192" s="26"/>
      <c r="LD192" s="26"/>
      <c r="LE192" s="26"/>
      <c r="LF192" s="26"/>
      <c r="LG192" s="26"/>
      <c r="LH192" s="26"/>
      <c r="LI192" s="26"/>
      <c r="LJ192" s="26"/>
      <c r="LK192" s="26"/>
      <c r="LL192" s="26"/>
      <c r="LM192" s="26"/>
      <c r="LN192" s="26"/>
      <c r="LO192" s="26"/>
      <c r="LP192" s="26"/>
      <c r="LQ192" s="26"/>
      <c r="LR192" s="26"/>
      <c r="LS192" s="26"/>
      <c r="LT192" s="26"/>
      <c r="LU192" s="26"/>
      <c r="LV192" s="26"/>
      <c r="LW192" s="26"/>
      <c r="LX192" s="26"/>
      <c r="LY192" s="26"/>
      <c r="LZ192" s="26"/>
      <c r="MA192" s="26"/>
      <c r="MB192" s="26"/>
      <c r="MC192" s="26"/>
      <c r="MD192" s="26"/>
      <c r="ME192" s="26"/>
      <c r="MF192" s="26"/>
      <c r="MG192" s="26"/>
      <c r="MH192" s="26"/>
      <c r="MI192" s="26"/>
      <c r="MJ192" s="26"/>
      <c r="MK192" s="26"/>
      <c r="ML192" s="26"/>
      <c r="MM192" s="26"/>
      <c r="MN192" s="26"/>
      <c r="MO192" s="26"/>
      <c r="MP192" s="26"/>
      <c r="MQ192" s="26"/>
      <c r="MR192" s="26"/>
      <c r="MS192" s="26"/>
      <c r="MT192" s="26"/>
      <c r="MU192" s="26"/>
      <c r="MV192" s="26"/>
      <c r="MW192" s="26"/>
      <c r="MX192" s="26"/>
      <c r="MY192" s="26"/>
      <c r="MZ192" s="26"/>
      <c r="NA192" s="26"/>
      <c r="NB192" s="26"/>
      <c r="NC192" s="26"/>
      <c r="ND192" s="26"/>
      <c r="NE192" s="26"/>
      <c r="NF192" s="26"/>
      <c r="NG192" s="26"/>
      <c r="NH192" s="26"/>
      <c r="NI192" s="26"/>
      <c r="NJ192" s="26"/>
      <c r="NK192" s="26"/>
      <c r="NL192" s="26"/>
      <c r="NM192" s="26"/>
      <c r="NN192" s="26"/>
      <c r="NO192" s="26"/>
      <c r="NP192" s="26"/>
      <c r="NQ192" s="26"/>
      <c r="NR192" s="26"/>
      <c r="NS192" s="26"/>
      <c r="NT192" s="26"/>
      <c r="NU192" s="26"/>
      <c r="NV192" s="26"/>
      <c r="NW192" s="26"/>
      <c r="NX192" s="26"/>
      <c r="NY192" s="26"/>
      <c r="NZ192" s="26"/>
      <c r="OA192" s="26"/>
      <c r="OB192" s="26"/>
      <c r="OC192" s="26"/>
      <c r="OD192" s="26"/>
      <c r="OE192" s="26"/>
      <c r="OF192" s="26"/>
      <c r="OG192" s="26"/>
      <c r="OH192" s="26"/>
      <c r="OI192" s="26"/>
      <c r="OJ192" s="26"/>
      <c r="OK192" s="26"/>
      <c r="OL192" s="26"/>
      <c r="OM192" s="26"/>
      <c r="ON192" s="26"/>
      <c r="OO192" s="26"/>
      <c r="OP192" s="26"/>
      <c r="OQ192" s="26"/>
      <c r="OR192" s="26"/>
      <c r="OS192" s="26"/>
      <c r="OT192" s="26"/>
      <c r="OU192" s="26"/>
      <c r="OV192" s="26"/>
      <c r="OW192" s="26"/>
      <c r="OX192" s="26"/>
      <c r="OY192" s="26"/>
      <c r="OZ192" s="26"/>
      <c r="PA192" s="26"/>
      <c r="PB192" s="26"/>
      <c r="PC192" s="26"/>
      <c r="PD192" s="26"/>
      <c r="PE192" s="26"/>
      <c r="PF192" s="26"/>
      <c r="PG192" s="26"/>
      <c r="PH192" s="26"/>
      <c r="PI192" s="26"/>
      <c r="PJ192" s="26"/>
      <c r="PK192" s="26"/>
      <c r="PL192" s="26"/>
      <c r="PM192" s="26"/>
      <c r="PN192" s="26"/>
      <c r="PO192" s="26"/>
      <c r="PP192" s="26"/>
      <c r="PQ192" s="26"/>
      <c r="PR192" s="26"/>
      <c r="PS192" s="26"/>
      <c r="PT192" s="26"/>
      <c r="PU192" s="26"/>
      <c r="PV192" s="26"/>
      <c r="PW192" s="26"/>
      <c r="PX192" s="26"/>
      <c r="PY192" s="26"/>
      <c r="PZ192" s="26"/>
      <c r="QA192" s="26"/>
      <c r="QB192" s="26"/>
      <c r="QC192" s="26"/>
      <c r="QD192" s="26"/>
      <c r="QE192" s="26"/>
      <c r="QF192" s="26"/>
      <c r="QG192" s="26"/>
      <c r="QH192" s="26"/>
      <c r="QI192" s="26"/>
      <c r="QJ192" s="26"/>
      <c r="QK192" s="26"/>
      <c r="QL192" s="26"/>
      <c r="QM192" s="26"/>
      <c r="QN192" s="26"/>
      <c r="QO192" s="26"/>
      <c r="QP192" s="26"/>
      <c r="QQ192" s="26"/>
      <c r="QR192" s="26"/>
      <c r="QS192" s="26"/>
      <c r="QT192" s="26"/>
      <c r="QU192" s="26"/>
      <c r="QV192" s="26"/>
      <c r="QW192" s="26"/>
      <c r="QX192" s="26"/>
      <c r="QY192" s="26"/>
      <c r="QZ192" s="26"/>
      <c r="RA192" s="26"/>
      <c r="RB192" s="26"/>
      <c r="RC192" s="26"/>
      <c r="RD192" s="26"/>
      <c r="RE192" s="26"/>
      <c r="RF192" s="26"/>
      <c r="RG192" s="26"/>
      <c r="RH192" s="26"/>
      <c r="RI192" s="26"/>
      <c r="RJ192" s="26"/>
      <c r="RK192" s="26"/>
      <c r="RL192" s="26"/>
      <c r="RM192" s="26"/>
      <c r="RN192" s="26"/>
      <c r="RO192" s="26"/>
      <c r="RP192" s="26"/>
      <c r="RQ192" s="26"/>
      <c r="RR192" s="26"/>
      <c r="RS192" s="26"/>
      <c r="RT192" s="26"/>
      <c r="RU192" s="26"/>
      <c r="RV192" s="26"/>
      <c r="RW192" s="26"/>
      <c r="RX192" s="26"/>
      <c r="RY192" s="26"/>
      <c r="RZ192" s="26"/>
      <c r="SA192" s="26"/>
      <c r="SB192" s="26"/>
      <c r="SC192" s="26"/>
      <c r="SD192" s="26"/>
      <c r="SE192" s="26"/>
      <c r="SF192" s="26"/>
      <c r="SG192" s="26"/>
      <c r="SH192" s="26"/>
      <c r="SI192" s="26"/>
      <c r="SJ192" s="26"/>
      <c r="SK192" s="26"/>
      <c r="SL192" s="26"/>
      <c r="SM192" s="26"/>
      <c r="SN192" s="26"/>
      <c r="SO192" s="26"/>
      <c r="SP192" s="26"/>
      <c r="SQ192" s="26"/>
      <c r="SR192" s="26"/>
      <c r="SS192" s="26"/>
      <c r="ST192" s="26"/>
      <c r="SU192" s="26"/>
      <c r="SV192" s="26"/>
      <c r="SW192" s="26"/>
      <c r="SX192" s="26"/>
      <c r="SY192" s="26"/>
      <c r="SZ192" s="26"/>
      <c r="TA192" s="26"/>
      <c r="TB192" s="26"/>
      <c r="TC192" s="26"/>
      <c r="TD192" s="26"/>
      <c r="TE192" s="26"/>
      <c r="TF192" s="26"/>
      <c r="TG192" s="26"/>
      <c r="TH192" s="26"/>
      <c r="TI192" s="26"/>
      <c r="TJ192" s="26"/>
      <c r="TK192" s="26"/>
      <c r="TL192" s="26"/>
      <c r="TM192" s="26"/>
      <c r="TN192" s="26"/>
      <c r="TO192" s="26"/>
      <c r="TP192" s="26"/>
      <c r="TQ192" s="26"/>
      <c r="TR192" s="26"/>
      <c r="TS192" s="26"/>
      <c r="TT192" s="26"/>
      <c r="TU192" s="26"/>
      <c r="TV192" s="26"/>
      <c r="TW192" s="26"/>
      <c r="TX192" s="26"/>
      <c r="TY192" s="26"/>
      <c r="TZ192" s="26"/>
      <c r="UA192" s="26"/>
      <c r="UB192" s="26"/>
      <c r="UC192" s="26"/>
      <c r="UD192" s="26"/>
      <c r="UE192" s="26"/>
      <c r="UF192" s="26"/>
      <c r="UG192" s="26"/>
      <c r="UH192" s="26"/>
      <c r="UI192" s="26"/>
      <c r="UJ192" s="26"/>
      <c r="UK192" s="26"/>
      <c r="UL192" s="26"/>
      <c r="UM192" s="26"/>
      <c r="UN192" s="26"/>
      <c r="UO192" s="26"/>
      <c r="UP192" s="26"/>
      <c r="UQ192" s="26"/>
      <c r="UR192" s="26"/>
      <c r="US192" s="26"/>
      <c r="UT192" s="26"/>
      <c r="UU192" s="26"/>
      <c r="UV192" s="26"/>
      <c r="UW192" s="26"/>
      <c r="UX192" s="26"/>
      <c r="UY192" s="26"/>
      <c r="UZ192" s="26"/>
      <c r="VA192" s="26"/>
      <c r="VB192" s="26"/>
      <c r="VC192" s="26"/>
      <c r="VD192" s="26"/>
      <c r="VE192" s="26"/>
      <c r="VF192" s="26"/>
      <c r="VG192" s="26"/>
      <c r="VH192" s="26"/>
      <c r="VI192" s="26"/>
      <c r="VJ192" s="26"/>
      <c r="VK192" s="26"/>
      <c r="VL192" s="26"/>
      <c r="VM192" s="26"/>
      <c r="VN192" s="26"/>
      <c r="VO192" s="26"/>
      <c r="VP192" s="26"/>
      <c r="VQ192" s="26"/>
      <c r="VR192" s="26"/>
      <c r="VS192" s="26"/>
      <c r="VT192" s="26"/>
      <c r="VU192" s="26"/>
      <c r="VV192" s="26"/>
      <c r="VW192" s="26"/>
      <c r="VX192" s="26"/>
      <c r="VY192" s="26"/>
      <c r="VZ192" s="26"/>
      <c r="WA192" s="26"/>
      <c r="WB192" s="26"/>
      <c r="WC192" s="26"/>
      <c r="WD192" s="26"/>
      <c r="WE192" s="26"/>
      <c r="WF192" s="26"/>
      <c r="WG192" s="26"/>
      <c r="WH192" s="26"/>
      <c r="WI192" s="26"/>
      <c r="WJ192" s="26"/>
      <c r="WK192" s="26"/>
      <c r="WL192" s="26"/>
      <c r="WM192" s="26"/>
      <c r="WN192" s="26"/>
      <c r="WO192" s="26"/>
      <c r="WP192" s="26"/>
      <c r="WQ192" s="26"/>
      <c r="WR192" s="26"/>
      <c r="WS192" s="26"/>
      <c r="WT192" s="26"/>
      <c r="WU192" s="26"/>
      <c r="WV192" s="26"/>
      <c r="WW192" s="26"/>
      <c r="WX192" s="26"/>
      <c r="WY192" s="26"/>
      <c r="WZ192" s="26"/>
      <c r="XA192" s="26"/>
      <c r="XB192" s="26"/>
      <c r="XC192" s="26"/>
      <c r="XD192" s="26"/>
      <c r="XE192" s="26"/>
      <c r="XF192" s="26"/>
      <c r="XG192" s="26"/>
      <c r="XH192" s="26"/>
      <c r="XI192" s="26"/>
      <c r="XJ192" s="26"/>
      <c r="XK192" s="26"/>
      <c r="XL192" s="26"/>
      <c r="XM192" s="26"/>
      <c r="XN192" s="26"/>
      <c r="XO192" s="26"/>
      <c r="XP192" s="26"/>
      <c r="XQ192" s="26"/>
      <c r="XR192" s="26"/>
      <c r="XS192" s="26"/>
      <c r="XT192" s="26"/>
      <c r="XU192" s="26"/>
      <c r="XV192" s="26"/>
      <c r="XW192" s="26"/>
      <c r="XX192" s="26"/>
      <c r="XY192" s="26"/>
      <c r="XZ192" s="26"/>
      <c r="YA192" s="26"/>
      <c r="YB192" s="26"/>
      <c r="YC192" s="26"/>
      <c r="YD192" s="26"/>
      <c r="YE192" s="26"/>
      <c r="YF192" s="26"/>
      <c r="YG192" s="26"/>
      <c r="YH192" s="26"/>
      <c r="YI192" s="26"/>
      <c r="YJ192" s="26"/>
      <c r="YK192" s="26"/>
      <c r="YL192" s="26"/>
      <c r="YM192" s="26"/>
      <c r="YN192" s="26"/>
      <c r="YO192" s="26"/>
      <c r="YP192" s="26"/>
      <c r="YQ192" s="26"/>
      <c r="YR192" s="26"/>
      <c r="YS192" s="26"/>
      <c r="YT192" s="26"/>
      <c r="YU192" s="26"/>
      <c r="YV192" s="26"/>
      <c r="YW192" s="26"/>
      <c r="YX192" s="26"/>
      <c r="YY192" s="26"/>
      <c r="YZ192" s="26"/>
      <c r="ZA192" s="26"/>
      <c r="ZB192" s="26"/>
      <c r="ZC192" s="26"/>
      <c r="ZD192" s="26"/>
      <c r="ZE192" s="26"/>
      <c r="ZF192" s="26"/>
      <c r="ZG192" s="26"/>
      <c r="ZH192" s="26"/>
      <c r="ZI192" s="26"/>
      <c r="ZJ192" s="26"/>
      <c r="ZK192" s="26"/>
      <c r="ZL192" s="26"/>
      <c r="ZM192" s="26"/>
      <c r="ZN192" s="26"/>
      <c r="ZO192" s="26"/>
      <c r="ZP192" s="26"/>
      <c r="ZQ192" s="26"/>
      <c r="ZR192" s="26"/>
      <c r="ZS192" s="26"/>
      <c r="ZT192" s="26"/>
      <c r="ZU192" s="26"/>
      <c r="ZV192" s="26"/>
      <c r="ZW192" s="26"/>
      <c r="ZX192" s="26"/>
      <c r="ZY192" s="26"/>
      <c r="ZZ192" s="26"/>
      <c r="AAA192" s="26"/>
      <c r="AAB192" s="26"/>
      <c r="AAC192" s="26"/>
      <c r="AAD192" s="26"/>
      <c r="AAE192" s="26"/>
      <c r="AAF192" s="26"/>
      <c r="AAG192" s="26"/>
      <c r="AAH192" s="26"/>
      <c r="AAI192" s="26"/>
      <c r="AAJ192" s="26"/>
      <c r="AAK192" s="26"/>
      <c r="AAL192" s="26"/>
      <c r="AAM192" s="26"/>
      <c r="AAN192" s="26"/>
      <c r="AAO192" s="26"/>
      <c r="AAP192" s="26"/>
      <c r="AAQ192" s="26"/>
      <c r="AAR192" s="26"/>
      <c r="AAS192" s="26"/>
      <c r="AAT192" s="26"/>
      <c r="AAU192" s="26"/>
      <c r="AAV192" s="26"/>
      <c r="AAW192" s="26"/>
      <c r="AAX192" s="26"/>
      <c r="AAY192" s="26"/>
      <c r="AAZ192" s="26"/>
      <c r="ABA192" s="26"/>
      <c r="ABB192" s="26"/>
      <c r="ABC192" s="26"/>
      <c r="ABD192" s="26"/>
      <c r="ABE192" s="26"/>
      <c r="ABF192" s="26"/>
      <c r="ABG192" s="26"/>
      <c r="ABH192" s="26"/>
      <c r="ABI192" s="26"/>
      <c r="ABJ192" s="26"/>
      <c r="ABK192" s="26"/>
      <c r="ABL192" s="26"/>
      <c r="ABM192" s="26"/>
      <c r="ABN192" s="26"/>
      <c r="ABO192" s="26"/>
      <c r="ABP192" s="26"/>
      <c r="ABQ192" s="26"/>
      <c r="ABR192" s="26"/>
      <c r="ABS192" s="26"/>
      <c r="ABT192" s="26"/>
      <c r="ABU192" s="26"/>
      <c r="ABV192" s="26"/>
      <c r="ABW192" s="26"/>
      <c r="ABX192" s="26"/>
      <c r="ABY192" s="26"/>
      <c r="ABZ192" s="26"/>
      <c r="ACA192" s="26"/>
      <c r="ACB192" s="26"/>
      <c r="ACC192" s="26"/>
      <c r="ACD192" s="26"/>
      <c r="ACE192" s="26"/>
      <c r="ACF192" s="26"/>
      <c r="ACG192" s="26"/>
      <c r="ACH192" s="26"/>
      <c r="ACI192" s="26"/>
      <c r="ACJ192" s="26"/>
      <c r="ACK192" s="26"/>
      <c r="ACL192" s="26"/>
      <c r="ACM192" s="26"/>
      <c r="ACN192" s="26"/>
      <c r="ACO192" s="26"/>
      <c r="ACP192" s="26"/>
      <c r="ACQ192" s="26"/>
      <c r="ACR192" s="26"/>
      <c r="ACS192" s="26"/>
      <c r="ACT192" s="26"/>
      <c r="ACU192" s="26"/>
      <c r="ACV192" s="26"/>
      <c r="ACW192" s="26"/>
      <c r="ACX192" s="26"/>
      <c r="ACY192" s="26"/>
      <c r="ACZ192" s="26"/>
      <c r="ADA192" s="26"/>
      <c r="ADB192" s="26"/>
      <c r="ADC192" s="26"/>
      <c r="ADD192" s="26"/>
      <c r="ADE192" s="26"/>
      <c r="ADF192" s="26"/>
      <c r="ADG192" s="26"/>
      <c r="ADH192" s="26"/>
      <c r="ADI192" s="26"/>
      <c r="ADJ192" s="26"/>
      <c r="ADK192" s="26"/>
      <c r="ADL192" s="26"/>
      <c r="ADM192" s="26"/>
      <c r="ADN192" s="26"/>
      <c r="ADO192" s="26"/>
      <c r="ADP192" s="26"/>
      <c r="ADQ192" s="26"/>
      <c r="ADR192" s="26"/>
      <c r="ADS192" s="26"/>
      <c r="ADT192" s="26"/>
      <c r="ADU192" s="26"/>
      <c r="ADV192" s="26"/>
      <c r="ADW192" s="26"/>
      <c r="ADX192" s="26"/>
      <c r="ADY192" s="26"/>
      <c r="ADZ192" s="26"/>
      <c r="AEA192" s="26"/>
      <c r="AEB192" s="26"/>
      <c r="AEC192" s="26"/>
      <c r="AED192" s="26"/>
      <c r="AEE192" s="26"/>
      <c r="AEF192" s="26"/>
      <c r="AEG192" s="26"/>
      <c r="AEH192" s="26"/>
      <c r="AEI192" s="26"/>
      <c r="AEJ192" s="26"/>
      <c r="AEK192" s="26"/>
      <c r="AEL192" s="26"/>
      <c r="AEM192" s="26"/>
      <c r="AEN192" s="26"/>
      <c r="AEO192" s="26"/>
      <c r="AEP192" s="26"/>
      <c r="AEQ192" s="26"/>
      <c r="AER192" s="26"/>
      <c r="AES192" s="26"/>
      <c r="AET192" s="26"/>
      <c r="AEU192" s="26"/>
      <c r="AEV192" s="26"/>
      <c r="AEW192" s="26"/>
      <c r="AEX192" s="26"/>
      <c r="AEY192" s="26"/>
      <c r="AEZ192" s="26"/>
      <c r="AFA192" s="26"/>
      <c r="AFB192" s="26"/>
      <c r="AFC192" s="26"/>
      <c r="AFD192" s="26"/>
      <c r="AFE192" s="26"/>
      <c r="AFF192" s="26"/>
      <c r="AFG192" s="26"/>
      <c r="AFH192" s="26"/>
      <c r="AFI192" s="26"/>
      <c r="AFJ192" s="26"/>
      <c r="AFK192" s="26"/>
      <c r="AFL192" s="26"/>
      <c r="AFM192" s="26"/>
      <c r="AFN192" s="26"/>
      <c r="AFO192" s="26"/>
      <c r="AFP192" s="26"/>
      <c r="AFQ192" s="26"/>
      <c r="AFR192" s="26"/>
      <c r="AFS192" s="26"/>
      <c r="AFT192" s="26"/>
      <c r="AFU192" s="26"/>
      <c r="AFV192" s="26"/>
      <c r="AFW192" s="26"/>
      <c r="AFX192" s="26"/>
      <c r="AFY192" s="26"/>
      <c r="AFZ192" s="26"/>
      <c r="AGA192" s="26"/>
      <c r="AGB192" s="26"/>
      <c r="AGC192" s="26"/>
      <c r="AGD192" s="26"/>
      <c r="AGE192" s="26"/>
      <c r="AGF192" s="26"/>
      <c r="AGG192" s="26"/>
      <c r="AGH192" s="26"/>
      <c r="AGI192" s="26"/>
      <c r="AGJ192" s="26"/>
      <c r="AGK192" s="26"/>
      <c r="AGL192" s="26"/>
      <c r="AGM192" s="26"/>
      <c r="AGN192" s="26"/>
      <c r="AGO192" s="26"/>
      <c r="AGP192" s="26"/>
      <c r="AGQ192" s="26"/>
      <c r="AGR192" s="26"/>
      <c r="AGS192" s="26"/>
      <c r="AGT192" s="26"/>
      <c r="AGU192" s="26"/>
      <c r="AGV192" s="26"/>
      <c r="AGW192" s="26"/>
      <c r="AGX192" s="26"/>
      <c r="AGY192" s="26"/>
      <c r="AGZ192" s="26"/>
      <c r="AHA192" s="26"/>
      <c r="AHB192" s="26"/>
      <c r="AHC192" s="26"/>
      <c r="AHD192" s="26"/>
      <c r="AHE192" s="26"/>
      <c r="AHF192" s="26"/>
      <c r="AHG192" s="26"/>
      <c r="AHH192" s="26"/>
      <c r="AHI192" s="26"/>
      <c r="AHJ192" s="26"/>
      <c r="AHK192" s="26"/>
      <c r="AHL192" s="26"/>
      <c r="AHM192" s="26"/>
      <c r="AHN192" s="26"/>
      <c r="AHO192" s="26"/>
      <c r="AHP192" s="26"/>
      <c r="AHQ192" s="26"/>
      <c r="AHR192" s="26"/>
      <c r="AHS192" s="26"/>
      <c r="AHT192" s="26"/>
      <c r="AHU192" s="26"/>
      <c r="AHV192" s="26"/>
      <c r="AHW192" s="26"/>
      <c r="AHX192" s="26"/>
      <c r="AHY192" s="26"/>
      <c r="AHZ192" s="26"/>
      <c r="AIA192" s="26"/>
      <c r="AIB192" s="26"/>
      <c r="AIC192" s="26"/>
      <c r="AID192" s="26"/>
      <c r="AIE192" s="26"/>
      <c r="AIF192" s="26"/>
      <c r="AIG192" s="26"/>
      <c r="AIH192" s="26"/>
      <c r="AII192" s="26"/>
      <c r="AIJ192" s="26"/>
      <c r="AIK192" s="26"/>
      <c r="AIL192" s="26"/>
      <c r="AIM192" s="26"/>
      <c r="AIN192" s="26"/>
      <c r="AIO192" s="26"/>
      <c r="AIP192" s="26"/>
      <c r="AIQ192" s="26"/>
      <c r="AIR192" s="26"/>
      <c r="AIS192" s="26"/>
      <c r="AIT192" s="26"/>
      <c r="AIU192" s="26"/>
      <c r="AIV192" s="26"/>
      <c r="AIW192" s="26"/>
      <c r="AIX192" s="26"/>
      <c r="AIY192" s="26"/>
      <c r="AIZ192" s="26"/>
      <c r="AJA192" s="26"/>
      <c r="AJB192" s="26"/>
      <c r="AJC192" s="26"/>
      <c r="AJD192" s="26"/>
      <c r="AJE192" s="26"/>
      <c r="AJF192" s="26"/>
      <c r="AJG192" s="26"/>
      <c r="AJH192" s="26"/>
      <c r="AJI192" s="26"/>
      <c r="AJJ192" s="26"/>
      <c r="AJK192" s="26"/>
      <c r="AJL192" s="26"/>
      <c r="AJM192" s="26"/>
      <c r="AJN192" s="26"/>
      <c r="AJO192" s="26"/>
      <c r="AJP192" s="26"/>
      <c r="AJQ192" s="26"/>
      <c r="AJR192" s="26"/>
      <c r="AJS192" s="26"/>
      <c r="AJT192" s="26"/>
      <c r="AJU192" s="26"/>
      <c r="AJV192" s="26"/>
      <c r="AJW192" s="26"/>
      <c r="AJX192" s="26"/>
      <c r="AJY192" s="26"/>
      <c r="AJZ192" s="26"/>
      <c r="AKA192" s="26"/>
      <c r="AKB192" s="26"/>
      <c r="AKC192" s="26"/>
      <c r="AKD192" s="26"/>
      <c r="AKE192" s="26"/>
      <c r="AKF192" s="26"/>
      <c r="AKG192" s="26"/>
      <c r="AKH192" s="26"/>
      <c r="AKI192" s="26"/>
      <c r="AKJ192" s="26"/>
      <c r="AKK192" s="26"/>
      <c r="AKL192" s="26"/>
      <c r="AKM192" s="26"/>
      <c r="AKN192" s="26"/>
      <c r="AKO192" s="26"/>
      <c r="AKP192" s="26"/>
      <c r="AKQ192" s="26"/>
      <c r="AKR192" s="26"/>
      <c r="AKS192" s="26"/>
      <c r="AKT192" s="26"/>
      <c r="AKU192" s="26"/>
      <c r="AKV192" s="26"/>
      <c r="AKW192" s="26"/>
      <c r="AKX192" s="26"/>
      <c r="AKY192" s="26"/>
      <c r="AKZ192" s="26"/>
      <c r="ALA192" s="26"/>
      <c r="ALB192" s="26"/>
      <c r="ALC192" s="26"/>
      <c r="ALD192" s="26"/>
      <c r="ALE192" s="26"/>
      <c r="ALF192" s="26"/>
      <c r="ALG192" s="26"/>
      <c r="ALH192" s="26"/>
      <c r="ALI192" s="26"/>
      <c r="ALJ192" s="26"/>
      <c r="ALK192" s="26"/>
      <c r="ALL192" s="26"/>
      <c r="ALM192" s="26"/>
      <c r="ALN192" s="26"/>
      <c r="ALO192" s="26"/>
      <c r="ALP192" s="26"/>
      <c r="ALQ192" s="26"/>
      <c r="ALR192" s="26"/>
      <c r="ALS192" s="26"/>
      <c r="ALT192" s="26"/>
      <c r="ALU192" s="26"/>
      <c r="ALV192" s="26"/>
      <c r="ALW192" s="26"/>
      <c r="ALX192" s="26"/>
      <c r="ALY192" s="26"/>
      <c r="ALZ192" s="26"/>
      <c r="AMA192" s="26"/>
      <c r="AMB192" s="26"/>
      <c r="AMC192" s="26"/>
      <c r="AMD192" s="26"/>
      <c r="AME192" s="26"/>
      <c r="AMF192" s="26"/>
      <c r="AMG192" s="26"/>
      <c r="AMH192" s="26"/>
      <c r="AMI192" s="26"/>
      <c r="AMJ192" s="26"/>
    </row>
    <row r="193" spans="1:1024" s="32" customFormat="1" ht="12.75">
      <c r="A193" s="111"/>
      <c r="B193" s="59"/>
      <c r="C193" s="345"/>
      <c r="D193" s="518"/>
      <c r="E193" s="362"/>
      <c r="F193" s="362"/>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c r="IS193" s="26"/>
      <c r="IT193" s="26"/>
      <c r="IU193" s="26"/>
      <c r="IV193" s="26"/>
      <c r="IW193" s="26"/>
      <c r="IX193" s="26"/>
      <c r="IY193" s="26"/>
      <c r="IZ193" s="26"/>
      <c r="JA193" s="26"/>
      <c r="JB193" s="26"/>
      <c r="JC193" s="26"/>
      <c r="JD193" s="26"/>
      <c r="JE193" s="26"/>
      <c r="JF193" s="26"/>
      <c r="JG193" s="26"/>
      <c r="JH193" s="26"/>
      <c r="JI193" s="26"/>
      <c r="JJ193" s="26"/>
      <c r="JK193" s="26"/>
      <c r="JL193" s="26"/>
      <c r="JM193" s="26"/>
      <c r="JN193" s="26"/>
      <c r="JO193" s="26"/>
      <c r="JP193" s="26"/>
      <c r="JQ193" s="26"/>
      <c r="JR193" s="26"/>
      <c r="JS193" s="26"/>
      <c r="JT193" s="26"/>
      <c r="JU193" s="26"/>
      <c r="JV193" s="26"/>
      <c r="JW193" s="26"/>
      <c r="JX193" s="26"/>
      <c r="JY193" s="26"/>
      <c r="JZ193" s="26"/>
      <c r="KA193" s="26"/>
      <c r="KB193" s="26"/>
      <c r="KC193" s="26"/>
      <c r="KD193" s="26"/>
      <c r="KE193" s="26"/>
      <c r="KF193" s="26"/>
      <c r="KG193" s="26"/>
      <c r="KH193" s="26"/>
      <c r="KI193" s="26"/>
      <c r="KJ193" s="26"/>
      <c r="KK193" s="26"/>
      <c r="KL193" s="26"/>
      <c r="KM193" s="26"/>
      <c r="KN193" s="26"/>
      <c r="KO193" s="26"/>
      <c r="KP193" s="26"/>
      <c r="KQ193" s="26"/>
      <c r="KR193" s="26"/>
      <c r="KS193" s="26"/>
      <c r="KT193" s="26"/>
      <c r="KU193" s="26"/>
      <c r="KV193" s="26"/>
      <c r="KW193" s="26"/>
      <c r="KX193" s="26"/>
      <c r="KY193" s="26"/>
      <c r="KZ193" s="26"/>
      <c r="LA193" s="26"/>
      <c r="LB193" s="26"/>
      <c r="LC193" s="26"/>
      <c r="LD193" s="26"/>
      <c r="LE193" s="26"/>
      <c r="LF193" s="26"/>
      <c r="LG193" s="26"/>
      <c r="LH193" s="26"/>
      <c r="LI193" s="26"/>
      <c r="LJ193" s="26"/>
      <c r="LK193" s="26"/>
      <c r="LL193" s="26"/>
      <c r="LM193" s="26"/>
      <c r="LN193" s="26"/>
      <c r="LO193" s="26"/>
      <c r="LP193" s="26"/>
      <c r="LQ193" s="26"/>
      <c r="LR193" s="26"/>
      <c r="LS193" s="26"/>
      <c r="LT193" s="26"/>
      <c r="LU193" s="26"/>
      <c r="LV193" s="26"/>
      <c r="LW193" s="26"/>
      <c r="LX193" s="26"/>
      <c r="LY193" s="26"/>
      <c r="LZ193" s="26"/>
      <c r="MA193" s="26"/>
      <c r="MB193" s="26"/>
      <c r="MC193" s="26"/>
      <c r="MD193" s="26"/>
      <c r="ME193" s="26"/>
      <c r="MF193" s="26"/>
      <c r="MG193" s="26"/>
      <c r="MH193" s="26"/>
      <c r="MI193" s="26"/>
      <c r="MJ193" s="26"/>
      <c r="MK193" s="26"/>
      <c r="ML193" s="26"/>
      <c r="MM193" s="26"/>
      <c r="MN193" s="26"/>
      <c r="MO193" s="26"/>
      <c r="MP193" s="26"/>
      <c r="MQ193" s="26"/>
      <c r="MR193" s="26"/>
      <c r="MS193" s="26"/>
      <c r="MT193" s="26"/>
      <c r="MU193" s="26"/>
      <c r="MV193" s="26"/>
      <c r="MW193" s="26"/>
      <c r="MX193" s="26"/>
      <c r="MY193" s="26"/>
      <c r="MZ193" s="26"/>
      <c r="NA193" s="26"/>
      <c r="NB193" s="26"/>
      <c r="NC193" s="26"/>
      <c r="ND193" s="26"/>
      <c r="NE193" s="26"/>
      <c r="NF193" s="26"/>
      <c r="NG193" s="26"/>
      <c r="NH193" s="26"/>
      <c r="NI193" s="26"/>
      <c r="NJ193" s="26"/>
      <c r="NK193" s="26"/>
      <c r="NL193" s="26"/>
      <c r="NM193" s="26"/>
      <c r="NN193" s="26"/>
      <c r="NO193" s="26"/>
      <c r="NP193" s="26"/>
      <c r="NQ193" s="26"/>
      <c r="NR193" s="26"/>
      <c r="NS193" s="26"/>
      <c r="NT193" s="26"/>
      <c r="NU193" s="26"/>
      <c r="NV193" s="26"/>
      <c r="NW193" s="26"/>
      <c r="NX193" s="26"/>
      <c r="NY193" s="26"/>
      <c r="NZ193" s="26"/>
      <c r="OA193" s="26"/>
      <c r="OB193" s="26"/>
      <c r="OC193" s="26"/>
      <c r="OD193" s="26"/>
      <c r="OE193" s="26"/>
      <c r="OF193" s="26"/>
      <c r="OG193" s="26"/>
      <c r="OH193" s="26"/>
      <c r="OI193" s="26"/>
      <c r="OJ193" s="26"/>
      <c r="OK193" s="26"/>
      <c r="OL193" s="26"/>
      <c r="OM193" s="26"/>
      <c r="ON193" s="26"/>
      <c r="OO193" s="26"/>
      <c r="OP193" s="26"/>
      <c r="OQ193" s="26"/>
      <c r="OR193" s="26"/>
      <c r="OS193" s="26"/>
      <c r="OT193" s="26"/>
      <c r="OU193" s="26"/>
      <c r="OV193" s="26"/>
      <c r="OW193" s="26"/>
      <c r="OX193" s="26"/>
      <c r="OY193" s="26"/>
      <c r="OZ193" s="26"/>
      <c r="PA193" s="26"/>
      <c r="PB193" s="26"/>
      <c r="PC193" s="26"/>
      <c r="PD193" s="26"/>
      <c r="PE193" s="26"/>
      <c r="PF193" s="26"/>
      <c r="PG193" s="26"/>
      <c r="PH193" s="26"/>
      <c r="PI193" s="26"/>
      <c r="PJ193" s="26"/>
      <c r="PK193" s="26"/>
      <c r="PL193" s="26"/>
      <c r="PM193" s="26"/>
      <c r="PN193" s="26"/>
      <c r="PO193" s="26"/>
      <c r="PP193" s="26"/>
      <c r="PQ193" s="26"/>
      <c r="PR193" s="26"/>
      <c r="PS193" s="26"/>
      <c r="PT193" s="26"/>
      <c r="PU193" s="26"/>
      <c r="PV193" s="26"/>
      <c r="PW193" s="26"/>
      <c r="PX193" s="26"/>
      <c r="PY193" s="26"/>
      <c r="PZ193" s="26"/>
      <c r="QA193" s="26"/>
      <c r="QB193" s="26"/>
      <c r="QC193" s="26"/>
      <c r="QD193" s="26"/>
      <c r="QE193" s="26"/>
      <c r="QF193" s="26"/>
      <c r="QG193" s="26"/>
      <c r="QH193" s="26"/>
      <c r="QI193" s="26"/>
      <c r="QJ193" s="26"/>
      <c r="QK193" s="26"/>
      <c r="QL193" s="26"/>
      <c r="QM193" s="26"/>
      <c r="QN193" s="26"/>
      <c r="QO193" s="26"/>
      <c r="QP193" s="26"/>
      <c r="QQ193" s="26"/>
      <c r="QR193" s="26"/>
      <c r="QS193" s="26"/>
      <c r="QT193" s="26"/>
      <c r="QU193" s="26"/>
      <c r="QV193" s="26"/>
      <c r="QW193" s="26"/>
      <c r="QX193" s="26"/>
      <c r="QY193" s="26"/>
      <c r="QZ193" s="26"/>
      <c r="RA193" s="26"/>
      <c r="RB193" s="26"/>
      <c r="RC193" s="26"/>
      <c r="RD193" s="26"/>
      <c r="RE193" s="26"/>
      <c r="RF193" s="26"/>
      <c r="RG193" s="26"/>
      <c r="RH193" s="26"/>
      <c r="RI193" s="26"/>
      <c r="RJ193" s="26"/>
      <c r="RK193" s="26"/>
      <c r="RL193" s="26"/>
      <c r="RM193" s="26"/>
      <c r="RN193" s="26"/>
      <c r="RO193" s="26"/>
      <c r="RP193" s="26"/>
      <c r="RQ193" s="26"/>
      <c r="RR193" s="26"/>
      <c r="RS193" s="26"/>
      <c r="RT193" s="26"/>
      <c r="RU193" s="26"/>
      <c r="RV193" s="26"/>
      <c r="RW193" s="26"/>
      <c r="RX193" s="26"/>
      <c r="RY193" s="26"/>
      <c r="RZ193" s="26"/>
      <c r="SA193" s="26"/>
      <c r="SB193" s="26"/>
      <c r="SC193" s="26"/>
      <c r="SD193" s="26"/>
      <c r="SE193" s="26"/>
      <c r="SF193" s="26"/>
      <c r="SG193" s="26"/>
      <c r="SH193" s="26"/>
      <c r="SI193" s="26"/>
      <c r="SJ193" s="26"/>
      <c r="SK193" s="26"/>
      <c r="SL193" s="26"/>
      <c r="SM193" s="26"/>
      <c r="SN193" s="26"/>
      <c r="SO193" s="26"/>
      <c r="SP193" s="26"/>
      <c r="SQ193" s="26"/>
      <c r="SR193" s="26"/>
      <c r="SS193" s="26"/>
      <c r="ST193" s="26"/>
      <c r="SU193" s="26"/>
      <c r="SV193" s="26"/>
      <c r="SW193" s="26"/>
      <c r="SX193" s="26"/>
      <c r="SY193" s="26"/>
      <c r="SZ193" s="26"/>
      <c r="TA193" s="26"/>
      <c r="TB193" s="26"/>
      <c r="TC193" s="26"/>
      <c r="TD193" s="26"/>
      <c r="TE193" s="26"/>
      <c r="TF193" s="26"/>
      <c r="TG193" s="26"/>
      <c r="TH193" s="26"/>
      <c r="TI193" s="26"/>
      <c r="TJ193" s="26"/>
      <c r="TK193" s="26"/>
      <c r="TL193" s="26"/>
      <c r="TM193" s="26"/>
      <c r="TN193" s="26"/>
      <c r="TO193" s="26"/>
      <c r="TP193" s="26"/>
      <c r="TQ193" s="26"/>
      <c r="TR193" s="26"/>
      <c r="TS193" s="26"/>
      <c r="TT193" s="26"/>
      <c r="TU193" s="26"/>
      <c r="TV193" s="26"/>
      <c r="TW193" s="26"/>
      <c r="TX193" s="26"/>
      <c r="TY193" s="26"/>
      <c r="TZ193" s="26"/>
      <c r="UA193" s="26"/>
      <c r="UB193" s="26"/>
      <c r="UC193" s="26"/>
      <c r="UD193" s="26"/>
      <c r="UE193" s="26"/>
      <c r="UF193" s="26"/>
      <c r="UG193" s="26"/>
      <c r="UH193" s="26"/>
      <c r="UI193" s="26"/>
      <c r="UJ193" s="26"/>
      <c r="UK193" s="26"/>
      <c r="UL193" s="26"/>
      <c r="UM193" s="26"/>
      <c r="UN193" s="26"/>
      <c r="UO193" s="26"/>
      <c r="UP193" s="26"/>
      <c r="UQ193" s="26"/>
      <c r="UR193" s="26"/>
      <c r="US193" s="26"/>
      <c r="UT193" s="26"/>
      <c r="UU193" s="26"/>
      <c r="UV193" s="26"/>
      <c r="UW193" s="26"/>
      <c r="UX193" s="26"/>
      <c r="UY193" s="26"/>
      <c r="UZ193" s="26"/>
      <c r="VA193" s="26"/>
      <c r="VB193" s="26"/>
      <c r="VC193" s="26"/>
      <c r="VD193" s="26"/>
      <c r="VE193" s="26"/>
      <c r="VF193" s="26"/>
      <c r="VG193" s="26"/>
      <c r="VH193" s="26"/>
      <c r="VI193" s="26"/>
      <c r="VJ193" s="26"/>
      <c r="VK193" s="26"/>
      <c r="VL193" s="26"/>
      <c r="VM193" s="26"/>
      <c r="VN193" s="26"/>
      <c r="VO193" s="26"/>
      <c r="VP193" s="26"/>
      <c r="VQ193" s="26"/>
      <c r="VR193" s="26"/>
      <c r="VS193" s="26"/>
      <c r="VT193" s="26"/>
      <c r="VU193" s="26"/>
      <c r="VV193" s="26"/>
      <c r="VW193" s="26"/>
      <c r="VX193" s="26"/>
      <c r="VY193" s="26"/>
      <c r="VZ193" s="26"/>
      <c r="WA193" s="26"/>
      <c r="WB193" s="26"/>
      <c r="WC193" s="26"/>
      <c r="WD193" s="26"/>
      <c r="WE193" s="26"/>
      <c r="WF193" s="26"/>
      <c r="WG193" s="26"/>
      <c r="WH193" s="26"/>
      <c r="WI193" s="26"/>
      <c r="WJ193" s="26"/>
      <c r="WK193" s="26"/>
      <c r="WL193" s="26"/>
      <c r="WM193" s="26"/>
      <c r="WN193" s="26"/>
      <c r="WO193" s="26"/>
      <c r="WP193" s="26"/>
      <c r="WQ193" s="26"/>
      <c r="WR193" s="26"/>
      <c r="WS193" s="26"/>
      <c r="WT193" s="26"/>
      <c r="WU193" s="26"/>
      <c r="WV193" s="26"/>
      <c r="WW193" s="26"/>
      <c r="WX193" s="26"/>
      <c r="WY193" s="26"/>
      <c r="WZ193" s="26"/>
      <c r="XA193" s="26"/>
      <c r="XB193" s="26"/>
      <c r="XC193" s="26"/>
      <c r="XD193" s="26"/>
      <c r="XE193" s="26"/>
      <c r="XF193" s="26"/>
      <c r="XG193" s="26"/>
      <c r="XH193" s="26"/>
      <c r="XI193" s="26"/>
      <c r="XJ193" s="26"/>
      <c r="XK193" s="26"/>
      <c r="XL193" s="26"/>
      <c r="XM193" s="26"/>
      <c r="XN193" s="26"/>
      <c r="XO193" s="26"/>
      <c r="XP193" s="26"/>
      <c r="XQ193" s="26"/>
      <c r="XR193" s="26"/>
      <c r="XS193" s="26"/>
      <c r="XT193" s="26"/>
      <c r="XU193" s="26"/>
      <c r="XV193" s="26"/>
      <c r="XW193" s="26"/>
      <c r="XX193" s="26"/>
      <c r="XY193" s="26"/>
      <c r="XZ193" s="26"/>
      <c r="YA193" s="26"/>
      <c r="YB193" s="26"/>
      <c r="YC193" s="26"/>
      <c r="YD193" s="26"/>
      <c r="YE193" s="26"/>
      <c r="YF193" s="26"/>
      <c r="YG193" s="26"/>
      <c r="YH193" s="26"/>
      <c r="YI193" s="26"/>
      <c r="YJ193" s="26"/>
      <c r="YK193" s="26"/>
      <c r="YL193" s="26"/>
      <c r="YM193" s="26"/>
      <c r="YN193" s="26"/>
      <c r="YO193" s="26"/>
      <c r="YP193" s="26"/>
      <c r="YQ193" s="26"/>
      <c r="YR193" s="26"/>
      <c r="YS193" s="26"/>
      <c r="YT193" s="26"/>
      <c r="YU193" s="26"/>
      <c r="YV193" s="26"/>
      <c r="YW193" s="26"/>
      <c r="YX193" s="26"/>
      <c r="YY193" s="26"/>
      <c r="YZ193" s="26"/>
      <c r="ZA193" s="26"/>
      <c r="ZB193" s="26"/>
      <c r="ZC193" s="26"/>
      <c r="ZD193" s="26"/>
      <c r="ZE193" s="26"/>
      <c r="ZF193" s="26"/>
      <c r="ZG193" s="26"/>
      <c r="ZH193" s="26"/>
      <c r="ZI193" s="26"/>
      <c r="ZJ193" s="26"/>
      <c r="ZK193" s="26"/>
      <c r="ZL193" s="26"/>
      <c r="ZM193" s="26"/>
      <c r="ZN193" s="26"/>
      <c r="ZO193" s="26"/>
      <c r="ZP193" s="26"/>
      <c r="ZQ193" s="26"/>
      <c r="ZR193" s="26"/>
      <c r="ZS193" s="26"/>
      <c r="ZT193" s="26"/>
      <c r="ZU193" s="26"/>
      <c r="ZV193" s="26"/>
      <c r="ZW193" s="26"/>
      <c r="ZX193" s="26"/>
      <c r="ZY193" s="26"/>
      <c r="ZZ193" s="26"/>
      <c r="AAA193" s="26"/>
      <c r="AAB193" s="26"/>
      <c r="AAC193" s="26"/>
      <c r="AAD193" s="26"/>
      <c r="AAE193" s="26"/>
      <c r="AAF193" s="26"/>
      <c r="AAG193" s="26"/>
      <c r="AAH193" s="26"/>
      <c r="AAI193" s="26"/>
      <c r="AAJ193" s="26"/>
      <c r="AAK193" s="26"/>
      <c r="AAL193" s="26"/>
      <c r="AAM193" s="26"/>
      <c r="AAN193" s="26"/>
      <c r="AAO193" s="26"/>
      <c r="AAP193" s="26"/>
      <c r="AAQ193" s="26"/>
      <c r="AAR193" s="26"/>
      <c r="AAS193" s="26"/>
      <c r="AAT193" s="26"/>
      <c r="AAU193" s="26"/>
      <c r="AAV193" s="26"/>
      <c r="AAW193" s="26"/>
      <c r="AAX193" s="26"/>
      <c r="AAY193" s="26"/>
      <c r="AAZ193" s="26"/>
      <c r="ABA193" s="26"/>
      <c r="ABB193" s="26"/>
      <c r="ABC193" s="26"/>
      <c r="ABD193" s="26"/>
      <c r="ABE193" s="26"/>
      <c r="ABF193" s="26"/>
      <c r="ABG193" s="26"/>
      <c r="ABH193" s="26"/>
      <c r="ABI193" s="26"/>
      <c r="ABJ193" s="26"/>
      <c r="ABK193" s="26"/>
      <c r="ABL193" s="26"/>
      <c r="ABM193" s="26"/>
      <c r="ABN193" s="26"/>
      <c r="ABO193" s="26"/>
      <c r="ABP193" s="26"/>
      <c r="ABQ193" s="26"/>
      <c r="ABR193" s="26"/>
      <c r="ABS193" s="26"/>
      <c r="ABT193" s="26"/>
      <c r="ABU193" s="26"/>
      <c r="ABV193" s="26"/>
      <c r="ABW193" s="26"/>
      <c r="ABX193" s="26"/>
      <c r="ABY193" s="26"/>
      <c r="ABZ193" s="26"/>
      <c r="ACA193" s="26"/>
      <c r="ACB193" s="26"/>
      <c r="ACC193" s="26"/>
      <c r="ACD193" s="26"/>
      <c r="ACE193" s="26"/>
      <c r="ACF193" s="26"/>
      <c r="ACG193" s="26"/>
      <c r="ACH193" s="26"/>
      <c r="ACI193" s="26"/>
      <c r="ACJ193" s="26"/>
      <c r="ACK193" s="26"/>
      <c r="ACL193" s="26"/>
      <c r="ACM193" s="26"/>
      <c r="ACN193" s="26"/>
      <c r="ACO193" s="26"/>
      <c r="ACP193" s="26"/>
      <c r="ACQ193" s="26"/>
      <c r="ACR193" s="26"/>
      <c r="ACS193" s="26"/>
      <c r="ACT193" s="26"/>
      <c r="ACU193" s="26"/>
      <c r="ACV193" s="26"/>
      <c r="ACW193" s="26"/>
      <c r="ACX193" s="26"/>
      <c r="ACY193" s="26"/>
      <c r="ACZ193" s="26"/>
      <c r="ADA193" s="26"/>
      <c r="ADB193" s="26"/>
      <c r="ADC193" s="26"/>
      <c r="ADD193" s="26"/>
      <c r="ADE193" s="26"/>
      <c r="ADF193" s="26"/>
      <c r="ADG193" s="26"/>
      <c r="ADH193" s="26"/>
      <c r="ADI193" s="26"/>
      <c r="ADJ193" s="26"/>
      <c r="ADK193" s="26"/>
      <c r="ADL193" s="26"/>
      <c r="ADM193" s="26"/>
      <c r="ADN193" s="26"/>
      <c r="ADO193" s="26"/>
      <c r="ADP193" s="26"/>
      <c r="ADQ193" s="26"/>
      <c r="ADR193" s="26"/>
      <c r="ADS193" s="26"/>
      <c r="ADT193" s="26"/>
      <c r="ADU193" s="26"/>
      <c r="ADV193" s="26"/>
      <c r="ADW193" s="26"/>
      <c r="ADX193" s="26"/>
      <c r="ADY193" s="26"/>
      <c r="ADZ193" s="26"/>
      <c r="AEA193" s="26"/>
      <c r="AEB193" s="26"/>
      <c r="AEC193" s="26"/>
      <c r="AED193" s="26"/>
      <c r="AEE193" s="26"/>
      <c r="AEF193" s="26"/>
      <c r="AEG193" s="26"/>
      <c r="AEH193" s="26"/>
      <c r="AEI193" s="26"/>
      <c r="AEJ193" s="26"/>
      <c r="AEK193" s="26"/>
      <c r="AEL193" s="26"/>
      <c r="AEM193" s="26"/>
      <c r="AEN193" s="26"/>
      <c r="AEO193" s="26"/>
      <c r="AEP193" s="26"/>
      <c r="AEQ193" s="26"/>
      <c r="AER193" s="26"/>
      <c r="AES193" s="26"/>
      <c r="AET193" s="26"/>
      <c r="AEU193" s="26"/>
      <c r="AEV193" s="26"/>
      <c r="AEW193" s="26"/>
      <c r="AEX193" s="26"/>
      <c r="AEY193" s="26"/>
      <c r="AEZ193" s="26"/>
      <c r="AFA193" s="26"/>
      <c r="AFB193" s="26"/>
      <c r="AFC193" s="26"/>
      <c r="AFD193" s="26"/>
      <c r="AFE193" s="26"/>
      <c r="AFF193" s="26"/>
      <c r="AFG193" s="26"/>
      <c r="AFH193" s="26"/>
      <c r="AFI193" s="26"/>
      <c r="AFJ193" s="26"/>
      <c r="AFK193" s="26"/>
      <c r="AFL193" s="26"/>
      <c r="AFM193" s="26"/>
      <c r="AFN193" s="26"/>
      <c r="AFO193" s="26"/>
      <c r="AFP193" s="26"/>
      <c r="AFQ193" s="26"/>
      <c r="AFR193" s="26"/>
      <c r="AFS193" s="26"/>
      <c r="AFT193" s="26"/>
      <c r="AFU193" s="26"/>
      <c r="AFV193" s="26"/>
      <c r="AFW193" s="26"/>
      <c r="AFX193" s="26"/>
      <c r="AFY193" s="26"/>
      <c r="AFZ193" s="26"/>
      <c r="AGA193" s="26"/>
      <c r="AGB193" s="26"/>
      <c r="AGC193" s="26"/>
      <c r="AGD193" s="26"/>
      <c r="AGE193" s="26"/>
      <c r="AGF193" s="26"/>
      <c r="AGG193" s="26"/>
      <c r="AGH193" s="26"/>
      <c r="AGI193" s="26"/>
      <c r="AGJ193" s="26"/>
      <c r="AGK193" s="26"/>
      <c r="AGL193" s="26"/>
      <c r="AGM193" s="26"/>
      <c r="AGN193" s="26"/>
      <c r="AGO193" s="26"/>
      <c r="AGP193" s="26"/>
      <c r="AGQ193" s="26"/>
      <c r="AGR193" s="26"/>
      <c r="AGS193" s="26"/>
      <c r="AGT193" s="26"/>
      <c r="AGU193" s="26"/>
      <c r="AGV193" s="26"/>
      <c r="AGW193" s="26"/>
      <c r="AGX193" s="26"/>
      <c r="AGY193" s="26"/>
      <c r="AGZ193" s="26"/>
      <c r="AHA193" s="26"/>
      <c r="AHB193" s="26"/>
      <c r="AHC193" s="26"/>
      <c r="AHD193" s="26"/>
      <c r="AHE193" s="26"/>
      <c r="AHF193" s="26"/>
      <c r="AHG193" s="26"/>
      <c r="AHH193" s="26"/>
      <c r="AHI193" s="26"/>
      <c r="AHJ193" s="26"/>
      <c r="AHK193" s="26"/>
      <c r="AHL193" s="26"/>
      <c r="AHM193" s="26"/>
      <c r="AHN193" s="26"/>
      <c r="AHO193" s="26"/>
      <c r="AHP193" s="26"/>
      <c r="AHQ193" s="26"/>
      <c r="AHR193" s="26"/>
      <c r="AHS193" s="26"/>
      <c r="AHT193" s="26"/>
      <c r="AHU193" s="26"/>
      <c r="AHV193" s="26"/>
      <c r="AHW193" s="26"/>
      <c r="AHX193" s="26"/>
      <c r="AHY193" s="26"/>
      <c r="AHZ193" s="26"/>
      <c r="AIA193" s="26"/>
      <c r="AIB193" s="26"/>
      <c r="AIC193" s="26"/>
      <c r="AID193" s="26"/>
      <c r="AIE193" s="26"/>
      <c r="AIF193" s="26"/>
      <c r="AIG193" s="26"/>
      <c r="AIH193" s="26"/>
      <c r="AII193" s="26"/>
      <c r="AIJ193" s="26"/>
      <c r="AIK193" s="26"/>
      <c r="AIL193" s="26"/>
      <c r="AIM193" s="26"/>
      <c r="AIN193" s="26"/>
      <c r="AIO193" s="26"/>
      <c r="AIP193" s="26"/>
      <c r="AIQ193" s="26"/>
      <c r="AIR193" s="26"/>
      <c r="AIS193" s="26"/>
      <c r="AIT193" s="26"/>
      <c r="AIU193" s="26"/>
      <c r="AIV193" s="26"/>
      <c r="AIW193" s="26"/>
      <c r="AIX193" s="26"/>
      <c r="AIY193" s="26"/>
      <c r="AIZ193" s="26"/>
      <c r="AJA193" s="26"/>
      <c r="AJB193" s="26"/>
      <c r="AJC193" s="26"/>
      <c r="AJD193" s="26"/>
      <c r="AJE193" s="26"/>
      <c r="AJF193" s="26"/>
      <c r="AJG193" s="26"/>
      <c r="AJH193" s="26"/>
      <c r="AJI193" s="26"/>
      <c r="AJJ193" s="26"/>
      <c r="AJK193" s="26"/>
      <c r="AJL193" s="26"/>
      <c r="AJM193" s="26"/>
      <c r="AJN193" s="26"/>
      <c r="AJO193" s="26"/>
      <c r="AJP193" s="26"/>
      <c r="AJQ193" s="26"/>
      <c r="AJR193" s="26"/>
      <c r="AJS193" s="26"/>
      <c r="AJT193" s="26"/>
      <c r="AJU193" s="26"/>
      <c r="AJV193" s="26"/>
      <c r="AJW193" s="26"/>
      <c r="AJX193" s="26"/>
      <c r="AJY193" s="26"/>
      <c r="AJZ193" s="26"/>
      <c r="AKA193" s="26"/>
      <c r="AKB193" s="26"/>
      <c r="AKC193" s="26"/>
      <c r="AKD193" s="26"/>
      <c r="AKE193" s="26"/>
      <c r="AKF193" s="26"/>
      <c r="AKG193" s="26"/>
      <c r="AKH193" s="26"/>
      <c r="AKI193" s="26"/>
      <c r="AKJ193" s="26"/>
      <c r="AKK193" s="26"/>
      <c r="AKL193" s="26"/>
      <c r="AKM193" s="26"/>
      <c r="AKN193" s="26"/>
      <c r="AKO193" s="26"/>
      <c r="AKP193" s="26"/>
      <c r="AKQ193" s="26"/>
      <c r="AKR193" s="26"/>
      <c r="AKS193" s="26"/>
      <c r="AKT193" s="26"/>
      <c r="AKU193" s="26"/>
      <c r="AKV193" s="26"/>
      <c r="AKW193" s="26"/>
      <c r="AKX193" s="26"/>
      <c r="AKY193" s="26"/>
      <c r="AKZ193" s="26"/>
      <c r="ALA193" s="26"/>
      <c r="ALB193" s="26"/>
      <c r="ALC193" s="26"/>
      <c r="ALD193" s="26"/>
      <c r="ALE193" s="26"/>
      <c r="ALF193" s="26"/>
      <c r="ALG193" s="26"/>
      <c r="ALH193" s="26"/>
      <c r="ALI193" s="26"/>
      <c r="ALJ193" s="26"/>
      <c r="ALK193" s="26"/>
      <c r="ALL193" s="26"/>
      <c r="ALM193" s="26"/>
      <c r="ALN193" s="26"/>
      <c r="ALO193" s="26"/>
      <c r="ALP193" s="26"/>
      <c r="ALQ193" s="26"/>
      <c r="ALR193" s="26"/>
      <c r="ALS193" s="26"/>
      <c r="ALT193" s="26"/>
      <c r="ALU193" s="26"/>
      <c r="ALV193" s="26"/>
      <c r="ALW193" s="26"/>
      <c r="ALX193" s="26"/>
      <c r="ALY193" s="26"/>
      <c r="ALZ193" s="26"/>
      <c r="AMA193" s="26"/>
      <c r="AMB193" s="26"/>
      <c r="AMC193" s="26"/>
      <c r="AMD193" s="26"/>
      <c r="AME193" s="26"/>
      <c r="AMF193" s="26"/>
      <c r="AMG193" s="26"/>
      <c r="AMH193" s="26"/>
      <c r="AMI193" s="26"/>
      <c r="AMJ193" s="26"/>
    </row>
    <row r="194" spans="1:1024" s="32" customFormat="1" ht="12.75">
      <c r="A194" s="111"/>
      <c r="B194" s="59"/>
      <c r="C194" s="345"/>
      <c r="D194" s="518"/>
      <c r="E194" s="362"/>
      <c r="F194" s="362"/>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c r="DJ194" s="26"/>
      <c r="DK194" s="26"/>
      <c r="DL194" s="26"/>
      <c r="DM194" s="26"/>
      <c r="DN194" s="26"/>
      <c r="DO194" s="26"/>
      <c r="DP194" s="26"/>
      <c r="DQ194" s="26"/>
      <c r="DR194" s="26"/>
      <c r="DS194" s="26"/>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6"/>
      <c r="FY194" s="26"/>
      <c r="FZ194" s="26"/>
      <c r="GA194" s="26"/>
      <c r="GB194" s="26"/>
      <c r="GC194" s="26"/>
      <c r="GD194" s="26"/>
      <c r="GE194" s="26"/>
      <c r="GF194" s="26"/>
      <c r="GG194" s="26"/>
      <c r="GH194" s="26"/>
      <c r="GI194" s="26"/>
      <c r="GJ194" s="26"/>
      <c r="GK194" s="26"/>
      <c r="GL194" s="26"/>
      <c r="GM194" s="26"/>
      <c r="GN194" s="26"/>
      <c r="GO194" s="26"/>
      <c r="GP194" s="26"/>
      <c r="GQ194" s="26"/>
      <c r="GR194" s="26"/>
      <c r="GS194" s="26"/>
      <c r="GT194" s="26"/>
      <c r="GU194" s="26"/>
      <c r="GV194" s="26"/>
      <c r="GW194" s="26"/>
      <c r="GX194" s="26"/>
      <c r="GY194" s="26"/>
      <c r="GZ194" s="26"/>
      <c r="HA194" s="26"/>
      <c r="HB194" s="26"/>
      <c r="HC194" s="26"/>
      <c r="HD194" s="26"/>
      <c r="HE194" s="26"/>
      <c r="HF194" s="26"/>
      <c r="HG194" s="26"/>
      <c r="HH194" s="26"/>
      <c r="HI194" s="26"/>
      <c r="HJ194" s="26"/>
      <c r="HK194" s="26"/>
      <c r="HL194" s="26"/>
      <c r="HM194" s="26"/>
      <c r="HN194" s="26"/>
      <c r="HO194" s="26"/>
      <c r="HP194" s="26"/>
      <c r="HQ194" s="26"/>
      <c r="HR194" s="26"/>
      <c r="HS194" s="26"/>
      <c r="HT194" s="26"/>
      <c r="HU194" s="26"/>
      <c r="HV194" s="26"/>
      <c r="HW194" s="26"/>
      <c r="HX194" s="26"/>
      <c r="HY194" s="26"/>
      <c r="HZ194" s="26"/>
      <c r="IA194" s="26"/>
      <c r="IB194" s="26"/>
      <c r="IC194" s="26"/>
      <c r="ID194" s="26"/>
      <c r="IE194" s="26"/>
      <c r="IF194" s="26"/>
      <c r="IG194" s="26"/>
      <c r="IH194" s="26"/>
      <c r="II194" s="26"/>
      <c r="IJ194" s="26"/>
      <c r="IK194" s="26"/>
      <c r="IL194" s="26"/>
      <c r="IM194" s="26"/>
      <c r="IN194" s="26"/>
      <c r="IO194" s="26"/>
      <c r="IP194" s="26"/>
      <c r="IQ194" s="26"/>
      <c r="IR194" s="26"/>
      <c r="IS194" s="26"/>
      <c r="IT194" s="26"/>
      <c r="IU194" s="26"/>
      <c r="IV194" s="26"/>
      <c r="IW194" s="26"/>
      <c r="IX194" s="26"/>
      <c r="IY194" s="26"/>
      <c r="IZ194" s="26"/>
      <c r="JA194" s="26"/>
      <c r="JB194" s="26"/>
      <c r="JC194" s="26"/>
      <c r="JD194" s="26"/>
      <c r="JE194" s="26"/>
      <c r="JF194" s="26"/>
      <c r="JG194" s="26"/>
      <c r="JH194" s="26"/>
      <c r="JI194" s="26"/>
      <c r="JJ194" s="26"/>
      <c r="JK194" s="26"/>
      <c r="JL194" s="26"/>
      <c r="JM194" s="26"/>
      <c r="JN194" s="26"/>
      <c r="JO194" s="26"/>
      <c r="JP194" s="26"/>
      <c r="JQ194" s="26"/>
      <c r="JR194" s="26"/>
      <c r="JS194" s="26"/>
      <c r="JT194" s="26"/>
      <c r="JU194" s="26"/>
      <c r="JV194" s="26"/>
      <c r="JW194" s="26"/>
      <c r="JX194" s="26"/>
      <c r="JY194" s="26"/>
      <c r="JZ194" s="26"/>
      <c r="KA194" s="26"/>
      <c r="KB194" s="26"/>
      <c r="KC194" s="26"/>
      <c r="KD194" s="26"/>
      <c r="KE194" s="26"/>
      <c r="KF194" s="26"/>
      <c r="KG194" s="26"/>
      <c r="KH194" s="26"/>
      <c r="KI194" s="26"/>
      <c r="KJ194" s="26"/>
      <c r="KK194" s="26"/>
      <c r="KL194" s="26"/>
      <c r="KM194" s="26"/>
      <c r="KN194" s="26"/>
      <c r="KO194" s="26"/>
      <c r="KP194" s="26"/>
      <c r="KQ194" s="26"/>
      <c r="KR194" s="26"/>
      <c r="KS194" s="26"/>
      <c r="KT194" s="26"/>
      <c r="KU194" s="26"/>
      <c r="KV194" s="26"/>
      <c r="KW194" s="26"/>
      <c r="KX194" s="26"/>
      <c r="KY194" s="26"/>
      <c r="KZ194" s="26"/>
      <c r="LA194" s="26"/>
      <c r="LB194" s="26"/>
      <c r="LC194" s="26"/>
      <c r="LD194" s="26"/>
      <c r="LE194" s="26"/>
      <c r="LF194" s="26"/>
      <c r="LG194" s="26"/>
      <c r="LH194" s="26"/>
      <c r="LI194" s="26"/>
      <c r="LJ194" s="26"/>
      <c r="LK194" s="26"/>
      <c r="LL194" s="26"/>
      <c r="LM194" s="26"/>
      <c r="LN194" s="26"/>
      <c r="LO194" s="26"/>
      <c r="LP194" s="26"/>
      <c r="LQ194" s="26"/>
      <c r="LR194" s="26"/>
      <c r="LS194" s="26"/>
      <c r="LT194" s="26"/>
      <c r="LU194" s="26"/>
      <c r="LV194" s="26"/>
      <c r="LW194" s="26"/>
      <c r="LX194" s="26"/>
      <c r="LY194" s="26"/>
      <c r="LZ194" s="26"/>
      <c r="MA194" s="26"/>
      <c r="MB194" s="26"/>
      <c r="MC194" s="26"/>
      <c r="MD194" s="26"/>
      <c r="ME194" s="26"/>
      <c r="MF194" s="26"/>
      <c r="MG194" s="26"/>
      <c r="MH194" s="26"/>
      <c r="MI194" s="26"/>
      <c r="MJ194" s="26"/>
      <c r="MK194" s="26"/>
      <c r="ML194" s="26"/>
      <c r="MM194" s="26"/>
      <c r="MN194" s="26"/>
      <c r="MO194" s="26"/>
      <c r="MP194" s="26"/>
      <c r="MQ194" s="26"/>
      <c r="MR194" s="26"/>
      <c r="MS194" s="26"/>
      <c r="MT194" s="26"/>
      <c r="MU194" s="26"/>
      <c r="MV194" s="26"/>
      <c r="MW194" s="26"/>
      <c r="MX194" s="26"/>
      <c r="MY194" s="26"/>
      <c r="MZ194" s="26"/>
      <c r="NA194" s="26"/>
      <c r="NB194" s="26"/>
      <c r="NC194" s="26"/>
      <c r="ND194" s="26"/>
      <c r="NE194" s="26"/>
      <c r="NF194" s="26"/>
      <c r="NG194" s="26"/>
      <c r="NH194" s="26"/>
      <c r="NI194" s="26"/>
      <c r="NJ194" s="26"/>
      <c r="NK194" s="26"/>
      <c r="NL194" s="26"/>
      <c r="NM194" s="26"/>
      <c r="NN194" s="26"/>
      <c r="NO194" s="26"/>
      <c r="NP194" s="26"/>
      <c r="NQ194" s="26"/>
      <c r="NR194" s="26"/>
      <c r="NS194" s="26"/>
      <c r="NT194" s="26"/>
      <c r="NU194" s="26"/>
      <c r="NV194" s="26"/>
      <c r="NW194" s="26"/>
      <c r="NX194" s="26"/>
      <c r="NY194" s="26"/>
      <c r="NZ194" s="26"/>
      <c r="OA194" s="26"/>
      <c r="OB194" s="26"/>
      <c r="OC194" s="26"/>
      <c r="OD194" s="26"/>
      <c r="OE194" s="26"/>
      <c r="OF194" s="26"/>
      <c r="OG194" s="26"/>
      <c r="OH194" s="26"/>
      <c r="OI194" s="26"/>
      <c r="OJ194" s="26"/>
      <c r="OK194" s="26"/>
      <c r="OL194" s="26"/>
      <c r="OM194" s="26"/>
      <c r="ON194" s="26"/>
      <c r="OO194" s="26"/>
      <c r="OP194" s="26"/>
      <c r="OQ194" s="26"/>
      <c r="OR194" s="26"/>
      <c r="OS194" s="26"/>
      <c r="OT194" s="26"/>
      <c r="OU194" s="26"/>
      <c r="OV194" s="26"/>
      <c r="OW194" s="26"/>
      <c r="OX194" s="26"/>
      <c r="OY194" s="26"/>
      <c r="OZ194" s="26"/>
      <c r="PA194" s="26"/>
      <c r="PB194" s="26"/>
      <c r="PC194" s="26"/>
      <c r="PD194" s="26"/>
      <c r="PE194" s="26"/>
      <c r="PF194" s="26"/>
      <c r="PG194" s="26"/>
      <c r="PH194" s="26"/>
      <c r="PI194" s="26"/>
      <c r="PJ194" s="26"/>
      <c r="PK194" s="26"/>
      <c r="PL194" s="26"/>
      <c r="PM194" s="26"/>
      <c r="PN194" s="26"/>
      <c r="PO194" s="26"/>
      <c r="PP194" s="26"/>
      <c r="PQ194" s="26"/>
      <c r="PR194" s="26"/>
      <c r="PS194" s="26"/>
      <c r="PT194" s="26"/>
      <c r="PU194" s="26"/>
      <c r="PV194" s="26"/>
      <c r="PW194" s="26"/>
      <c r="PX194" s="26"/>
      <c r="PY194" s="26"/>
      <c r="PZ194" s="26"/>
      <c r="QA194" s="26"/>
      <c r="QB194" s="26"/>
      <c r="QC194" s="26"/>
      <c r="QD194" s="26"/>
      <c r="QE194" s="26"/>
      <c r="QF194" s="26"/>
      <c r="QG194" s="26"/>
      <c r="QH194" s="26"/>
      <c r="QI194" s="26"/>
      <c r="QJ194" s="26"/>
      <c r="QK194" s="26"/>
      <c r="QL194" s="26"/>
      <c r="QM194" s="26"/>
      <c r="QN194" s="26"/>
      <c r="QO194" s="26"/>
      <c r="QP194" s="26"/>
      <c r="QQ194" s="26"/>
      <c r="QR194" s="26"/>
      <c r="QS194" s="26"/>
      <c r="QT194" s="26"/>
      <c r="QU194" s="26"/>
      <c r="QV194" s="26"/>
      <c r="QW194" s="26"/>
      <c r="QX194" s="26"/>
      <c r="QY194" s="26"/>
      <c r="QZ194" s="26"/>
      <c r="RA194" s="26"/>
      <c r="RB194" s="26"/>
      <c r="RC194" s="26"/>
      <c r="RD194" s="26"/>
      <c r="RE194" s="26"/>
      <c r="RF194" s="26"/>
      <c r="RG194" s="26"/>
      <c r="RH194" s="26"/>
      <c r="RI194" s="26"/>
      <c r="RJ194" s="26"/>
      <c r="RK194" s="26"/>
      <c r="RL194" s="26"/>
      <c r="RM194" s="26"/>
      <c r="RN194" s="26"/>
      <c r="RO194" s="26"/>
      <c r="RP194" s="26"/>
      <c r="RQ194" s="26"/>
      <c r="RR194" s="26"/>
      <c r="RS194" s="26"/>
      <c r="RT194" s="26"/>
      <c r="RU194" s="26"/>
      <c r="RV194" s="26"/>
      <c r="RW194" s="26"/>
      <c r="RX194" s="26"/>
      <c r="RY194" s="26"/>
      <c r="RZ194" s="26"/>
      <c r="SA194" s="26"/>
      <c r="SB194" s="26"/>
      <c r="SC194" s="26"/>
      <c r="SD194" s="26"/>
      <c r="SE194" s="26"/>
      <c r="SF194" s="26"/>
      <c r="SG194" s="26"/>
      <c r="SH194" s="26"/>
      <c r="SI194" s="26"/>
      <c r="SJ194" s="26"/>
      <c r="SK194" s="26"/>
      <c r="SL194" s="26"/>
      <c r="SM194" s="26"/>
      <c r="SN194" s="26"/>
      <c r="SO194" s="26"/>
      <c r="SP194" s="26"/>
      <c r="SQ194" s="26"/>
      <c r="SR194" s="26"/>
      <c r="SS194" s="26"/>
      <c r="ST194" s="26"/>
      <c r="SU194" s="26"/>
      <c r="SV194" s="26"/>
      <c r="SW194" s="26"/>
      <c r="SX194" s="26"/>
      <c r="SY194" s="26"/>
      <c r="SZ194" s="26"/>
      <c r="TA194" s="26"/>
      <c r="TB194" s="26"/>
      <c r="TC194" s="26"/>
      <c r="TD194" s="26"/>
      <c r="TE194" s="26"/>
      <c r="TF194" s="26"/>
      <c r="TG194" s="26"/>
      <c r="TH194" s="26"/>
      <c r="TI194" s="26"/>
      <c r="TJ194" s="26"/>
      <c r="TK194" s="26"/>
      <c r="TL194" s="26"/>
      <c r="TM194" s="26"/>
      <c r="TN194" s="26"/>
      <c r="TO194" s="26"/>
      <c r="TP194" s="26"/>
      <c r="TQ194" s="26"/>
      <c r="TR194" s="26"/>
      <c r="TS194" s="26"/>
      <c r="TT194" s="26"/>
      <c r="TU194" s="26"/>
      <c r="TV194" s="26"/>
      <c r="TW194" s="26"/>
      <c r="TX194" s="26"/>
      <c r="TY194" s="26"/>
      <c r="TZ194" s="26"/>
      <c r="UA194" s="26"/>
      <c r="UB194" s="26"/>
      <c r="UC194" s="26"/>
      <c r="UD194" s="26"/>
      <c r="UE194" s="26"/>
      <c r="UF194" s="26"/>
      <c r="UG194" s="26"/>
      <c r="UH194" s="26"/>
      <c r="UI194" s="26"/>
      <c r="UJ194" s="26"/>
      <c r="UK194" s="26"/>
      <c r="UL194" s="26"/>
      <c r="UM194" s="26"/>
      <c r="UN194" s="26"/>
      <c r="UO194" s="26"/>
      <c r="UP194" s="26"/>
      <c r="UQ194" s="26"/>
      <c r="UR194" s="26"/>
      <c r="US194" s="26"/>
      <c r="UT194" s="26"/>
      <c r="UU194" s="26"/>
      <c r="UV194" s="26"/>
      <c r="UW194" s="26"/>
      <c r="UX194" s="26"/>
      <c r="UY194" s="26"/>
      <c r="UZ194" s="26"/>
      <c r="VA194" s="26"/>
      <c r="VB194" s="26"/>
      <c r="VC194" s="26"/>
      <c r="VD194" s="26"/>
      <c r="VE194" s="26"/>
      <c r="VF194" s="26"/>
      <c r="VG194" s="26"/>
      <c r="VH194" s="26"/>
      <c r="VI194" s="26"/>
      <c r="VJ194" s="26"/>
      <c r="VK194" s="26"/>
      <c r="VL194" s="26"/>
      <c r="VM194" s="26"/>
      <c r="VN194" s="26"/>
      <c r="VO194" s="26"/>
      <c r="VP194" s="26"/>
      <c r="VQ194" s="26"/>
      <c r="VR194" s="26"/>
      <c r="VS194" s="26"/>
      <c r="VT194" s="26"/>
      <c r="VU194" s="26"/>
      <c r="VV194" s="26"/>
      <c r="VW194" s="26"/>
      <c r="VX194" s="26"/>
      <c r="VY194" s="26"/>
      <c r="VZ194" s="26"/>
      <c r="WA194" s="26"/>
      <c r="WB194" s="26"/>
      <c r="WC194" s="26"/>
      <c r="WD194" s="26"/>
      <c r="WE194" s="26"/>
      <c r="WF194" s="26"/>
      <c r="WG194" s="26"/>
      <c r="WH194" s="26"/>
      <c r="WI194" s="26"/>
      <c r="WJ194" s="26"/>
      <c r="WK194" s="26"/>
      <c r="WL194" s="26"/>
      <c r="WM194" s="26"/>
      <c r="WN194" s="26"/>
      <c r="WO194" s="26"/>
      <c r="WP194" s="26"/>
      <c r="WQ194" s="26"/>
      <c r="WR194" s="26"/>
      <c r="WS194" s="26"/>
      <c r="WT194" s="26"/>
      <c r="WU194" s="26"/>
      <c r="WV194" s="26"/>
      <c r="WW194" s="26"/>
      <c r="WX194" s="26"/>
      <c r="WY194" s="26"/>
      <c r="WZ194" s="26"/>
      <c r="XA194" s="26"/>
      <c r="XB194" s="26"/>
      <c r="XC194" s="26"/>
      <c r="XD194" s="26"/>
      <c r="XE194" s="26"/>
      <c r="XF194" s="26"/>
      <c r="XG194" s="26"/>
      <c r="XH194" s="26"/>
      <c r="XI194" s="26"/>
      <c r="XJ194" s="26"/>
      <c r="XK194" s="26"/>
      <c r="XL194" s="26"/>
      <c r="XM194" s="26"/>
      <c r="XN194" s="26"/>
      <c r="XO194" s="26"/>
      <c r="XP194" s="26"/>
      <c r="XQ194" s="26"/>
      <c r="XR194" s="26"/>
      <c r="XS194" s="26"/>
      <c r="XT194" s="26"/>
      <c r="XU194" s="26"/>
      <c r="XV194" s="26"/>
      <c r="XW194" s="26"/>
      <c r="XX194" s="26"/>
      <c r="XY194" s="26"/>
      <c r="XZ194" s="26"/>
      <c r="YA194" s="26"/>
      <c r="YB194" s="26"/>
      <c r="YC194" s="26"/>
      <c r="YD194" s="26"/>
      <c r="YE194" s="26"/>
      <c r="YF194" s="26"/>
      <c r="YG194" s="26"/>
      <c r="YH194" s="26"/>
      <c r="YI194" s="26"/>
      <c r="YJ194" s="26"/>
      <c r="YK194" s="26"/>
      <c r="YL194" s="26"/>
      <c r="YM194" s="26"/>
      <c r="YN194" s="26"/>
      <c r="YO194" s="26"/>
      <c r="YP194" s="26"/>
      <c r="YQ194" s="26"/>
      <c r="YR194" s="26"/>
      <c r="YS194" s="26"/>
      <c r="YT194" s="26"/>
      <c r="YU194" s="26"/>
      <c r="YV194" s="26"/>
      <c r="YW194" s="26"/>
      <c r="YX194" s="26"/>
      <c r="YY194" s="26"/>
      <c r="YZ194" s="26"/>
      <c r="ZA194" s="26"/>
      <c r="ZB194" s="26"/>
      <c r="ZC194" s="26"/>
      <c r="ZD194" s="26"/>
      <c r="ZE194" s="26"/>
      <c r="ZF194" s="26"/>
      <c r="ZG194" s="26"/>
      <c r="ZH194" s="26"/>
      <c r="ZI194" s="26"/>
      <c r="ZJ194" s="26"/>
      <c r="ZK194" s="26"/>
      <c r="ZL194" s="26"/>
      <c r="ZM194" s="26"/>
      <c r="ZN194" s="26"/>
      <c r="ZO194" s="26"/>
      <c r="ZP194" s="26"/>
      <c r="ZQ194" s="26"/>
      <c r="ZR194" s="26"/>
      <c r="ZS194" s="26"/>
      <c r="ZT194" s="26"/>
      <c r="ZU194" s="26"/>
      <c r="ZV194" s="26"/>
      <c r="ZW194" s="26"/>
      <c r="ZX194" s="26"/>
      <c r="ZY194" s="26"/>
      <c r="ZZ194" s="26"/>
      <c r="AAA194" s="26"/>
      <c r="AAB194" s="26"/>
      <c r="AAC194" s="26"/>
      <c r="AAD194" s="26"/>
      <c r="AAE194" s="26"/>
      <c r="AAF194" s="26"/>
      <c r="AAG194" s="26"/>
      <c r="AAH194" s="26"/>
      <c r="AAI194" s="26"/>
      <c r="AAJ194" s="26"/>
      <c r="AAK194" s="26"/>
      <c r="AAL194" s="26"/>
      <c r="AAM194" s="26"/>
      <c r="AAN194" s="26"/>
      <c r="AAO194" s="26"/>
      <c r="AAP194" s="26"/>
      <c r="AAQ194" s="26"/>
      <c r="AAR194" s="26"/>
      <c r="AAS194" s="26"/>
      <c r="AAT194" s="26"/>
      <c r="AAU194" s="26"/>
      <c r="AAV194" s="26"/>
      <c r="AAW194" s="26"/>
      <c r="AAX194" s="26"/>
      <c r="AAY194" s="26"/>
      <c r="AAZ194" s="26"/>
      <c r="ABA194" s="26"/>
      <c r="ABB194" s="26"/>
      <c r="ABC194" s="26"/>
      <c r="ABD194" s="26"/>
      <c r="ABE194" s="26"/>
      <c r="ABF194" s="26"/>
      <c r="ABG194" s="26"/>
      <c r="ABH194" s="26"/>
      <c r="ABI194" s="26"/>
      <c r="ABJ194" s="26"/>
      <c r="ABK194" s="26"/>
      <c r="ABL194" s="26"/>
      <c r="ABM194" s="26"/>
      <c r="ABN194" s="26"/>
      <c r="ABO194" s="26"/>
      <c r="ABP194" s="26"/>
      <c r="ABQ194" s="26"/>
      <c r="ABR194" s="26"/>
      <c r="ABS194" s="26"/>
      <c r="ABT194" s="26"/>
      <c r="ABU194" s="26"/>
      <c r="ABV194" s="26"/>
      <c r="ABW194" s="26"/>
      <c r="ABX194" s="26"/>
      <c r="ABY194" s="26"/>
      <c r="ABZ194" s="26"/>
      <c r="ACA194" s="26"/>
      <c r="ACB194" s="26"/>
      <c r="ACC194" s="26"/>
      <c r="ACD194" s="26"/>
      <c r="ACE194" s="26"/>
      <c r="ACF194" s="26"/>
      <c r="ACG194" s="26"/>
      <c r="ACH194" s="26"/>
      <c r="ACI194" s="26"/>
      <c r="ACJ194" s="26"/>
      <c r="ACK194" s="26"/>
      <c r="ACL194" s="26"/>
      <c r="ACM194" s="26"/>
      <c r="ACN194" s="26"/>
      <c r="ACO194" s="26"/>
      <c r="ACP194" s="26"/>
      <c r="ACQ194" s="26"/>
      <c r="ACR194" s="26"/>
      <c r="ACS194" s="26"/>
      <c r="ACT194" s="26"/>
      <c r="ACU194" s="26"/>
      <c r="ACV194" s="26"/>
      <c r="ACW194" s="26"/>
      <c r="ACX194" s="26"/>
      <c r="ACY194" s="26"/>
      <c r="ACZ194" s="26"/>
      <c r="ADA194" s="26"/>
      <c r="ADB194" s="26"/>
      <c r="ADC194" s="26"/>
      <c r="ADD194" s="26"/>
      <c r="ADE194" s="26"/>
      <c r="ADF194" s="26"/>
      <c r="ADG194" s="26"/>
      <c r="ADH194" s="26"/>
      <c r="ADI194" s="26"/>
      <c r="ADJ194" s="26"/>
      <c r="ADK194" s="26"/>
      <c r="ADL194" s="26"/>
      <c r="ADM194" s="26"/>
      <c r="ADN194" s="26"/>
      <c r="ADO194" s="26"/>
      <c r="ADP194" s="26"/>
      <c r="ADQ194" s="26"/>
      <c r="ADR194" s="26"/>
      <c r="ADS194" s="26"/>
      <c r="ADT194" s="26"/>
      <c r="ADU194" s="26"/>
      <c r="ADV194" s="26"/>
      <c r="ADW194" s="26"/>
      <c r="ADX194" s="26"/>
      <c r="ADY194" s="26"/>
      <c r="ADZ194" s="26"/>
      <c r="AEA194" s="26"/>
      <c r="AEB194" s="26"/>
      <c r="AEC194" s="26"/>
      <c r="AED194" s="26"/>
      <c r="AEE194" s="26"/>
      <c r="AEF194" s="26"/>
      <c r="AEG194" s="26"/>
      <c r="AEH194" s="26"/>
      <c r="AEI194" s="26"/>
      <c r="AEJ194" s="26"/>
      <c r="AEK194" s="26"/>
      <c r="AEL194" s="26"/>
      <c r="AEM194" s="26"/>
      <c r="AEN194" s="26"/>
      <c r="AEO194" s="26"/>
      <c r="AEP194" s="26"/>
      <c r="AEQ194" s="26"/>
      <c r="AER194" s="26"/>
      <c r="AES194" s="26"/>
      <c r="AET194" s="26"/>
      <c r="AEU194" s="26"/>
      <c r="AEV194" s="26"/>
      <c r="AEW194" s="26"/>
      <c r="AEX194" s="26"/>
      <c r="AEY194" s="26"/>
      <c r="AEZ194" s="26"/>
      <c r="AFA194" s="26"/>
      <c r="AFB194" s="26"/>
      <c r="AFC194" s="26"/>
      <c r="AFD194" s="26"/>
      <c r="AFE194" s="26"/>
      <c r="AFF194" s="26"/>
      <c r="AFG194" s="26"/>
      <c r="AFH194" s="26"/>
      <c r="AFI194" s="26"/>
      <c r="AFJ194" s="26"/>
      <c r="AFK194" s="26"/>
      <c r="AFL194" s="26"/>
      <c r="AFM194" s="26"/>
      <c r="AFN194" s="26"/>
      <c r="AFO194" s="26"/>
      <c r="AFP194" s="26"/>
      <c r="AFQ194" s="26"/>
      <c r="AFR194" s="26"/>
      <c r="AFS194" s="26"/>
      <c r="AFT194" s="26"/>
      <c r="AFU194" s="26"/>
      <c r="AFV194" s="26"/>
      <c r="AFW194" s="26"/>
      <c r="AFX194" s="26"/>
      <c r="AFY194" s="26"/>
      <c r="AFZ194" s="26"/>
      <c r="AGA194" s="26"/>
      <c r="AGB194" s="26"/>
      <c r="AGC194" s="26"/>
      <c r="AGD194" s="26"/>
      <c r="AGE194" s="26"/>
      <c r="AGF194" s="26"/>
      <c r="AGG194" s="26"/>
      <c r="AGH194" s="26"/>
      <c r="AGI194" s="26"/>
      <c r="AGJ194" s="26"/>
      <c r="AGK194" s="26"/>
      <c r="AGL194" s="26"/>
      <c r="AGM194" s="26"/>
      <c r="AGN194" s="26"/>
      <c r="AGO194" s="26"/>
      <c r="AGP194" s="26"/>
      <c r="AGQ194" s="26"/>
      <c r="AGR194" s="26"/>
      <c r="AGS194" s="26"/>
      <c r="AGT194" s="26"/>
      <c r="AGU194" s="26"/>
      <c r="AGV194" s="26"/>
      <c r="AGW194" s="26"/>
      <c r="AGX194" s="26"/>
      <c r="AGY194" s="26"/>
      <c r="AGZ194" s="26"/>
      <c r="AHA194" s="26"/>
      <c r="AHB194" s="26"/>
      <c r="AHC194" s="26"/>
      <c r="AHD194" s="26"/>
      <c r="AHE194" s="26"/>
      <c r="AHF194" s="26"/>
      <c r="AHG194" s="26"/>
      <c r="AHH194" s="26"/>
      <c r="AHI194" s="26"/>
      <c r="AHJ194" s="26"/>
      <c r="AHK194" s="26"/>
      <c r="AHL194" s="26"/>
      <c r="AHM194" s="26"/>
      <c r="AHN194" s="26"/>
      <c r="AHO194" s="26"/>
      <c r="AHP194" s="26"/>
      <c r="AHQ194" s="26"/>
      <c r="AHR194" s="26"/>
      <c r="AHS194" s="26"/>
      <c r="AHT194" s="26"/>
      <c r="AHU194" s="26"/>
      <c r="AHV194" s="26"/>
      <c r="AHW194" s="26"/>
      <c r="AHX194" s="26"/>
      <c r="AHY194" s="26"/>
      <c r="AHZ194" s="26"/>
      <c r="AIA194" s="26"/>
      <c r="AIB194" s="26"/>
      <c r="AIC194" s="26"/>
      <c r="AID194" s="26"/>
      <c r="AIE194" s="26"/>
      <c r="AIF194" s="26"/>
      <c r="AIG194" s="26"/>
      <c r="AIH194" s="26"/>
      <c r="AII194" s="26"/>
      <c r="AIJ194" s="26"/>
      <c r="AIK194" s="26"/>
      <c r="AIL194" s="26"/>
      <c r="AIM194" s="26"/>
      <c r="AIN194" s="26"/>
      <c r="AIO194" s="26"/>
      <c r="AIP194" s="26"/>
      <c r="AIQ194" s="26"/>
      <c r="AIR194" s="26"/>
      <c r="AIS194" s="26"/>
      <c r="AIT194" s="26"/>
      <c r="AIU194" s="26"/>
      <c r="AIV194" s="26"/>
      <c r="AIW194" s="26"/>
      <c r="AIX194" s="26"/>
      <c r="AIY194" s="26"/>
      <c r="AIZ194" s="26"/>
      <c r="AJA194" s="26"/>
      <c r="AJB194" s="26"/>
      <c r="AJC194" s="26"/>
      <c r="AJD194" s="26"/>
      <c r="AJE194" s="26"/>
      <c r="AJF194" s="26"/>
      <c r="AJG194" s="26"/>
      <c r="AJH194" s="26"/>
      <c r="AJI194" s="26"/>
      <c r="AJJ194" s="26"/>
      <c r="AJK194" s="26"/>
      <c r="AJL194" s="26"/>
      <c r="AJM194" s="26"/>
      <c r="AJN194" s="26"/>
      <c r="AJO194" s="26"/>
      <c r="AJP194" s="26"/>
      <c r="AJQ194" s="26"/>
      <c r="AJR194" s="26"/>
      <c r="AJS194" s="26"/>
      <c r="AJT194" s="26"/>
      <c r="AJU194" s="26"/>
      <c r="AJV194" s="26"/>
      <c r="AJW194" s="26"/>
      <c r="AJX194" s="26"/>
      <c r="AJY194" s="26"/>
      <c r="AJZ194" s="26"/>
      <c r="AKA194" s="26"/>
      <c r="AKB194" s="26"/>
      <c r="AKC194" s="26"/>
      <c r="AKD194" s="26"/>
      <c r="AKE194" s="26"/>
      <c r="AKF194" s="26"/>
      <c r="AKG194" s="26"/>
      <c r="AKH194" s="26"/>
      <c r="AKI194" s="26"/>
      <c r="AKJ194" s="26"/>
      <c r="AKK194" s="26"/>
      <c r="AKL194" s="26"/>
      <c r="AKM194" s="26"/>
      <c r="AKN194" s="26"/>
      <c r="AKO194" s="26"/>
      <c r="AKP194" s="26"/>
      <c r="AKQ194" s="26"/>
      <c r="AKR194" s="26"/>
      <c r="AKS194" s="26"/>
      <c r="AKT194" s="26"/>
      <c r="AKU194" s="26"/>
      <c r="AKV194" s="26"/>
      <c r="AKW194" s="26"/>
      <c r="AKX194" s="26"/>
      <c r="AKY194" s="26"/>
      <c r="AKZ194" s="26"/>
      <c r="ALA194" s="26"/>
      <c r="ALB194" s="26"/>
      <c r="ALC194" s="26"/>
      <c r="ALD194" s="26"/>
      <c r="ALE194" s="26"/>
      <c r="ALF194" s="26"/>
      <c r="ALG194" s="26"/>
      <c r="ALH194" s="26"/>
      <c r="ALI194" s="26"/>
      <c r="ALJ194" s="26"/>
      <c r="ALK194" s="26"/>
      <c r="ALL194" s="26"/>
      <c r="ALM194" s="26"/>
      <c r="ALN194" s="26"/>
      <c r="ALO194" s="26"/>
      <c r="ALP194" s="26"/>
      <c r="ALQ194" s="26"/>
      <c r="ALR194" s="26"/>
      <c r="ALS194" s="26"/>
      <c r="ALT194" s="26"/>
      <c r="ALU194" s="26"/>
      <c r="ALV194" s="26"/>
      <c r="ALW194" s="26"/>
      <c r="ALX194" s="26"/>
      <c r="ALY194" s="26"/>
      <c r="ALZ194" s="26"/>
      <c r="AMA194" s="26"/>
      <c r="AMB194" s="26"/>
      <c r="AMC194" s="26"/>
      <c r="AMD194" s="26"/>
      <c r="AME194" s="26"/>
      <c r="AMF194" s="26"/>
      <c r="AMG194" s="26"/>
      <c r="AMH194" s="26"/>
      <c r="AMI194" s="26"/>
      <c r="AMJ194" s="26"/>
    </row>
    <row r="195" spans="1:1024" s="32" customFormat="1" ht="12.75">
      <c r="A195" s="111"/>
      <c r="B195" s="59"/>
      <c r="C195" s="345"/>
      <c r="D195" s="518"/>
      <c r="E195" s="362"/>
      <c r="F195" s="362"/>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c r="DJ195" s="26"/>
      <c r="DK195" s="26"/>
      <c r="DL195" s="26"/>
      <c r="DM195" s="26"/>
      <c r="DN195" s="26"/>
      <c r="DO195" s="26"/>
      <c r="DP195" s="26"/>
      <c r="DQ195" s="26"/>
      <c r="DR195" s="26"/>
      <c r="DS195" s="26"/>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6"/>
      <c r="FY195" s="26"/>
      <c r="FZ195" s="26"/>
      <c r="GA195" s="26"/>
      <c r="GB195" s="26"/>
      <c r="GC195" s="26"/>
      <c r="GD195" s="26"/>
      <c r="GE195" s="26"/>
      <c r="GF195" s="26"/>
      <c r="GG195" s="26"/>
      <c r="GH195" s="26"/>
      <c r="GI195" s="26"/>
      <c r="GJ195" s="26"/>
      <c r="GK195" s="26"/>
      <c r="GL195" s="26"/>
      <c r="GM195" s="26"/>
      <c r="GN195" s="26"/>
      <c r="GO195" s="26"/>
      <c r="GP195" s="26"/>
      <c r="GQ195" s="26"/>
      <c r="GR195" s="26"/>
      <c r="GS195" s="26"/>
      <c r="GT195" s="26"/>
      <c r="GU195" s="26"/>
      <c r="GV195" s="26"/>
      <c r="GW195" s="26"/>
      <c r="GX195" s="26"/>
      <c r="GY195" s="26"/>
      <c r="GZ195" s="26"/>
      <c r="HA195" s="26"/>
      <c r="HB195" s="26"/>
      <c r="HC195" s="26"/>
      <c r="HD195" s="26"/>
      <c r="HE195" s="26"/>
      <c r="HF195" s="26"/>
      <c r="HG195" s="26"/>
      <c r="HH195" s="26"/>
      <c r="HI195" s="26"/>
      <c r="HJ195" s="26"/>
      <c r="HK195" s="26"/>
      <c r="HL195" s="26"/>
      <c r="HM195" s="26"/>
      <c r="HN195" s="26"/>
      <c r="HO195" s="26"/>
      <c r="HP195" s="26"/>
      <c r="HQ195" s="26"/>
      <c r="HR195" s="26"/>
      <c r="HS195" s="26"/>
      <c r="HT195" s="26"/>
      <c r="HU195" s="26"/>
      <c r="HV195" s="26"/>
      <c r="HW195" s="26"/>
      <c r="HX195" s="26"/>
      <c r="HY195" s="26"/>
      <c r="HZ195" s="26"/>
      <c r="IA195" s="26"/>
      <c r="IB195" s="26"/>
      <c r="IC195" s="26"/>
      <c r="ID195" s="26"/>
      <c r="IE195" s="26"/>
      <c r="IF195" s="26"/>
      <c r="IG195" s="26"/>
      <c r="IH195" s="26"/>
      <c r="II195" s="26"/>
      <c r="IJ195" s="26"/>
      <c r="IK195" s="26"/>
      <c r="IL195" s="26"/>
      <c r="IM195" s="26"/>
      <c r="IN195" s="26"/>
      <c r="IO195" s="26"/>
      <c r="IP195" s="26"/>
      <c r="IQ195" s="26"/>
      <c r="IR195" s="26"/>
      <c r="IS195" s="26"/>
      <c r="IT195" s="26"/>
      <c r="IU195" s="26"/>
      <c r="IV195" s="26"/>
      <c r="IW195" s="26"/>
      <c r="IX195" s="26"/>
      <c r="IY195" s="26"/>
      <c r="IZ195" s="26"/>
      <c r="JA195" s="26"/>
      <c r="JB195" s="26"/>
      <c r="JC195" s="26"/>
      <c r="JD195" s="26"/>
      <c r="JE195" s="26"/>
      <c r="JF195" s="26"/>
      <c r="JG195" s="26"/>
      <c r="JH195" s="26"/>
      <c r="JI195" s="26"/>
      <c r="JJ195" s="26"/>
      <c r="JK195" s="26"/>
      <c r="JL195" s="26"/>
      <c r="JM195" s="26"/>
      <c r="JN195" s="26"/>
      <c r="JO195" s="26"/>
      <c r="JP195" s="26"/>
      <c r="JQ195" s="26"/>
      <c r="JR195" s="26"/>
      <c r="JS195" s="26"/>
      <c r="JT195" s="26"/>
      <c r="JU195" s="26"/>
      <c r="JV195" s="26"/>
      <c r="JW195" s="26"/>
      <c r="JX195" s="26"/>
      <c r="JY195" s="26"/>
      <c r="JZ195" s="26"/>
      <c r="KA195" s="26"/>
      <c r="KB195" s="26"/>
      <c r="KC195" s="26"/>
      <c r="KD195" s="26"/>
      <c r="KE195" s="26"/>
      <c r="KF195" s="26"/>
      <c r="KG195" s="26"/>
      <c r="KH195" s="26"/>
      <c r="KI195" s="26"/>
      <c r="KJ195" s="26"/>
      <c r="KK195" s="26"/>
      <c r="KL195" s="26"/>
      <c r="KM195" s="26"/>
      <c r="KN195" s="26"/>
      <c r="KO195" s="26"/>
      <c r="KP195" s="26"/>
      <c r="KQ195" s="26"/>
      <c r="KR195" s="26"/>
      <c r="KS195" s="26"/>
      <c r="KT195" s="26"/>
      <c r="KU195" s="26"/>
      <c r="KV195" s="26"/>
      <c r="KW195" s="26"/>
      <c r="KX195" s="26"/>
      <c r="KY195" s="26"/>
      <c r="KZ195" s="26"/>
      <c r="LA195" s="26"/>
      <c r="LB195" s="26"/>
      <c r="LC195" s="26"/>
      <c r="LD195" s="26"/>
      <c r="LE195" s="26"/>
      <c r="LF195" s="26"/>
      <c r="LG195" s="26"/>
      <c r="LH195" s="26"/>
      <c r="LI195" s="26"/>
      <c r="LJ195" s="26"/>
      <c r="LK195" s="26"/>
      <c r="LL195" s="26"/>
      <c r="LM195" s="26"/>
      <c r="LN195" s="26"/>
      <c r="LO195" s="26"/>
      <c r="LP195" s="26"/>
      <c r="LQ195" s="26"/>
      <c r="LR195" s="26"/>
      <c r="LS195" s="26"/>
      <c r="LT195" s="26"/>
      <c r="LU195" s="26"/>
      <c r="LV195" s="26"/>
      <c r="LW195" s="26"/>
      <c r="LX195" s="26"/>
      <c r="LY195" s="26"/>
      <c r="LZ195" s="26"/>
      <c r="MA195" s="26"/>
      <c r="MB195" s="26"/>
      <c r="MC195" s="26"/>
      <c r="MD195" s="26"/>
      <c r="ME195" s="26"/>
      <c r="MF195" s="26"/>
      <c r="MG195" s="26"/>
      <c r="MH195" s="26"/>
      <c r="MI195" s="26"/>
      <c r="MJ195" s="26"/>
      <c r="MK195" s="26"/>
      <c r="ML195" s="26"/>
      <c r="MM195" s="26"/>
      <c r="MN195" s="26"/>
      <c r="MO195" s="26"/>
      <c r="MP195" s="26"/>
      <c r="MQ195" s="26"/>
      <c r="MR195" s="26"/>
      <c r="MS195" s="26"/>
      <c r="MT195" s="26"/>
      <c r="MU195" s="26"/>
      <c r="MV195" s="26"/>
      <c r="MW195" s="26"/>
      <c r="MX195" s="26"/>
      <c r="MY195" s="26"/>
      <c r="MZ195" s="26"/>
      <c r="NA195" s="26"/>
      <c r="NB195" s="26"/>
      <c r="NC195" s="26"/>
      <c r="ND195" s="26"/>
      <c r="NE195" s="26"/>
      <c r="NF195" s="26"/>
      <c r="NG195" s="26"/>
      <c r="NH195" s="26"/>
      <c r="NI195" s="26"/>
      <c r="NJ195" s="26"/>
      <c r="NK195" s="26"/>
      <c r="NL195" s="26"/>
      <c r="NM195" s="26"/>
      <c r="NN195" s="26"/>
      <c r="NO195" s="26"/>
      <c r="NP195" s="26"/>
      <c r="NQ195" s="26"/>
      <c r="NR195" s="26"/>
      <c r="NS195" s="26"/>
      <c r="NT195" s="26"/>
      <c r="NU195" s="26"/>
      <c r="NV195" s="26"/>
      <c r="NW195" s="26"/>
      <c r="NX195" s="26"/>
      <c r="NY195" s="26"/>
      <c r="NZ195" s="26"/>
      <c r="OA195" s="26"/>
      <c r="OB195" s="26"/>
      <c r="OC195" s="26"/>
      <c r="OD195" s="26"/>
      <c r="OE195" s="26"/>
      <c r="OF195" s="26"/>
      <c r="OG195" s="26"/>
      <c r="OH195" s="26"/>
      <c r="OI195" s="26"/>
      <c r="OJ195" s="26"/>
      <c r="OK195" s="26"/>
      <c r="OL195" s="26"/>
      <c r="OM195" s="26"/>
      <c r="ON195" s="26"/>
      <c r="OO195" s="26"/>
      <c r="OP195" s="26"/>
      <c r="OQ195" s="26"/>
      <c r="OR195" s="26"/>
      <c r="OS195" s="26"/>
      <c r="OT195" s="26"/>
      <c r="OU195" s="26"/>
      <c r="OV195" s="26"/>
      <c r="OW195" s="26"/>
      <c r="OX195" s="26"/>
      <c r="OY195" s="26"/>
      <c r="OZ195" s="26"/>
      <c r="PA195" s="26"/>
      <c r="PB195" s="26"/>
      <c r="PC195" s="26"/>
      <c r="PD195" s="26"/>
      <c r="PE195" s="26"/>
      <c r="PF195" s="26"/>
      <c r="PG195" s="26"/>
      <c r="PH195" s="26"/>
      <c r="PI195" s="26"/>
      <c r="PJ195" s="26"/>
      <c r="PK195" s="26"/>
      <c r="PL195" s="26"/>
      <c r="PM195" s="26"/>
      <c r="PN195" s="26"/>
      <c r="PO195" s="26"/>
      <c r="PP195" s="26"/>
      <c r="PQ195" s="26"/>
      <c r="PR195" s="26"/>
      <c r="PS195" s="26"/>
      <c r="PT195" s="26"/>
      <c r="PU195" s="26"/>
      <c r="PV195" s="26"/>
      <c r="PW195" s="26"/>
      <c r="PX195" s="26"/>
      <c r="PY195" s="26"/>
      <c r="PZ195" s="26"/>
      <c r="QA195" s="26"/>
      <c r="QB195" s="26"/>
      <c r="QC195" s="26"/>
      <c r="QD195" s="26"/>
      <c r="QE195" s="26"/>
      <c r="QF195" s="26"/>
      <c r="QG195" s="26"/>
      <c r="QH195" s="26"/>
      <c r="QI195" s="26"/>
      <c r="QJ195" s="26"/>
      <c r="QK195" s="26"/>
      <c r="QL195" s="26"/>
      <c r="QM195" s="26"/>
      <c r="QN195" s="26"/>
      <c r="QO195" s="26"/>
      <c r="QP195" s="26"/>
      <c r="QQ195" s="26"/>
      <c r="QR195" s="26"/>
      <c r="QS195" s="26"/>
      <c r="QT195" s="26"/>
      <c r="QU195" s="26"/>
      <c r="QV195" s="26"/>
      <c r="QW195" s="26"/>
      <c r="QX195" s="26"/>
      <c r="QY195" s="26"/>
      <c r="QZ195" s="26"/>
      <c r="RA195" s="26"/>
      <c r="RB195" s="26"/>
      <c r="RC195" s="26"/>
      <c r="RD195" s="26"/>
      <c r="RE195" s="26"/>
      <c r="RF195" s="26"/>
      <c r="RG195" s="26"/>
      <c r="RH195" s="26"/>
      <c r="RI195" s="26"/>
      <c r="RJ195" s="26"/>
      <c r="RK195" s="26"/>
      <c r="RL195" s="26"/>
      <c r="RM195" s="26"/>
      <c r="RN195" s="26"/>
      <c r="RO195" s="26"/>
      <c r="RP195" s="26"/>
      <c r="RQ195" s="26"/>
      <c r="RR195" s="26"/>
      <c r="RS195" s="26"/>
      <c r="RT195" s="26"/>
      <c r="RU195" s="26"/>
      <c r="RV195" s="26"/>
      <c r="RW195" s="26"/>
      <c r="RX195" s="26"/>
      <c r="RY195" s="26"/>
      <c r="RZ195" s="26"/>
      <c r="SA195" s="26"/>
      <c r="SB195" s="26"/>
      <c r="SC195" s="26"/>
      <c r="SD195" s="26"/>
      <c r="SE195" s="26"/>
      <c r="SF195" s="26"/>
      <c r="SG195" s="26"/>
      <c r="SH195" s="26"/>
      <c r="SI195" s="26"/>
      <c r="SJ195" s="26"/>
      <c r="SK195" s="26"/>
      <c r="SL195" s="26"/>
      <c r="SM195" s="26"/>
      <c r="SN195" s="26"/>
      <c r="SO195" s="26"/>
      <c r="SP195" s="26"/>
      <c r="SQ195" s="26"/>
      <c r="SR195" s="26"/>
      <c r="SS195" s="26"/>
      <c r="ST195" s="26"/>
      <c r="SU195" s="26"/>
      <c r="SV195" s="26"/>
      <c r="SW195" s="26"/>
      <c r="SX195" s="26"/>
      <c r="SY195" s="26"/>
      <c r="SZ195" s="26"/>
      <c r="TA195" s="26"/>
      <c r="TB195" s="26"/>
      <c r="TC195" s="26"/>
      <c r="TD195" s="26"/>
      <c r="TE195" s="26"/>
      <c r="TF195" s="26"/>
      <c r="TG195" s="26"/>
      <c r="TH195" s="26"/>
      <c r="TI195" s="26"/>
      <c r="TJ195" s="26"/>
      <c r="TK195" s="26"/>
      <c r="TL195" s="26"/>
      <c r="TM195" s="26"/>
      <c r="TN195" s="26"/>
      <c r="TO195" s="26"/>
      <c r="TP195" s="26"/>
      <c r="TQ195" s="26"/>
      <c r="TR195" s="26"/>
      <c r="TS195" s="26"/>
      <c r="TT195" s="26"/>
      <c r="TU195" s="26"/>
      <c r="TV195" s="26"/>
      <c r="TW195" s="26"/>
      <c r="TX195" s="26"/>
      <c r="TY195" s="26"/>
      <c r="TZ195" s="26"/>
      <c r="UA195" s="26"/>
      <c r="UB195" s="26"/>
      <c r="UC195" s="26"/>
      <c r="UD195" s="26"/>
      <c r="UE195" s="26"/>
      <c r="UF195" s="26"/>
      <c r="UG195" s="26"/>
      <c r="UH195" s="26"/>
      <c r="UI195" s="26"/>
      <c r="UJ195" s="26"/>
      <c r="UK195" s="26"/>
      <c r="UL195" s="26"/>
      <c r="UM195" s="26"/>
      <c r="UN195" s="26"/>
      <c r="UO195" s="26"/>
      <c r="UP195" s="26"/>
      <c r="UQ195" s="26"/>
      <c r="UR195" s="26"/>
      <c r="US195" s="26"/>
      <c r="UT195" s="26"/>
      <c r="UU195" s="26"/>
      <c r="UV195" s="26"/>
      <c r="UW195" s="26"/>
      <c r="UX195" s="26"/>
      <c r="UY195" s="26"/>
      <c r="UZ195" s="26"/>
      <c r="VA195" s="26"/>
      <c r="VB195" s="26"/>
      <c r="VC195" s="26"/>
      <c r="VD195" s="26"/>
      <c r="VE195" s="26"/>
      <c r="VF195" s="26"/>
      <c r="VG195" s="26"/>
      <c r="VH195" s="26"/>
      <c r="VI195" s="26"/>
      <c r="VJ195" s="26"/>
      <c r="VK195" s="26"/>
      <c r="VL195" s="26"/>
      <c r="VM195" s="26"/>
      <c r="VN195" s="26"/>
      <c r="VO195" s="26"/>
      <c r="VP195" s="26"/>
      <c r="VQ195" s="26"/>
      <c r="VR195" s="26"/>
      <c r="VS195" s="26"/>
      <c r="VT195" s="26"/>
      <c r="VU195" s="26"/>
      <c r="VV195" s="26"/>
      <c r="VW195" s="26"/>
      <c r="VX195" s="26"/>
      <c r="VY195" s="26"/>
      <c r="VZ195" s="26"/>
      <c r="WA195" s="26"/>
      <c r="WB195" s="26"/>
      <c r="WC195" s="26"/>
      <c r="WD195" s="26"/>
      <c r="WE195" s="26"/>
      <c r="WF195" s="26"/>
      <c r="WG195" s="26"/>
      <c r="WH195" s="26"/>
      <c r="WI195" s="26"/>
      <c r="WJ195" s="26"/>
      <c r="WK195" s="26"/>
      <c r="WL195" s="26"/>
      <c r="WM195" s="26"/>
      <c r="WN195" s="26"/>
      <c r="WO195" s="26"/>
      <c r="WP195" s="26"/>
      <c r="WQ195" s="26"/>
      <c r="WR195" s="26"/>
      <c r="WS195" s="26"/>
      <c r="WT195" s="26"/>
      <c r="WU195" s="26"/>
      <c r="WV195" s="26"/>
      <c r="WW195" s="26"/>
      <c r="WX195" s="26"/>
      <c r="WY195" s="26"/>
      <c r="WZ195" s="26"/>
      <c r="XA195" s="26"/>
      <c r="XB195" s="26"/>
      <c r="XC195" s="26"/>
      <c r="XD195" s="26"/>
      <c r="XE195" s="26"/>
      <c r="XF195" s="26"/>
      <c r="XG195" s="26"/>
      <c r="XH195" s="26"/>
      <c r="XI195" s="26"/>
      <c r="XJ195" s="26"/>
      <c r="XK195" s="26"/>
      <c r="XL195" s="26"/>
      <c r="XM195" s="26"/>
      <c r="XN195" s="26"/>
      <c r="XO195" s="26"/>
      <c r="XP195" s="26"/>
      <c r="XQ195" s="26"/>
      <c r="XR195" s="26"/>
      <c r="XS195" s="26"/>
      <c r="XT195" s="26"/>
      <c r="XU195" s="26"/>
      <c r="XV195" s="26"/>
      <c r="XW195" s="26"/>
      <c r="XX195" s="26"/>
      <c r="XY195" s="26"/>
      <c r="XZ195" s="26"/>
      <c r="YA195" s="26"/>
      <c r="YB195" s="26"/>
      <c r="YC195" s="26"/>
      <c r="YD195" s="26"/>
      <c r="YE195" s="26"/>
      <c r="YF195" s="26"/>
      <c r="YG195" s="26"/>
      <c r="YH195" s="26"/>
      <c r="YI195" s="26"/>
      <c r="YJ195" s="26"/>
      <c r="YK195" s="26"/>
      <c r="YL195" s="26"/>
      <c r="YM195" s="26"/>
      <c r="YN195" s="26"/>
      <c r="YO195" s="26"/>
      <c r="YP195" s="26"/>
      <c r="YQ195" s="26"/>
      <c r="YR195" s="26"/>
      <c r="YS195" s="26"/>
      <c r="YT195" s="26"/>
      <c r="YU195" s="26"/>
      <c r="YV195" s="26"/>
      <c r="YW195" s="26"/>
      <c r="YX195" s="26"/>
      <c r="YY195" s="26"/>
      <c r="YZ195" s="26"/>
      <c r="ZA195" s="26"/>
      <c r="ZB195" s="26"/>
      <c r="ZC195" s="26"/>
      <c r="ZD195" s="26"/>
      <c r="ZE195" s="26"/>
      <c r="ZF195" s="26"/>
      <c r="ZG195" s="26"/>
      <c r="ZH195" s="26"/>
      <c r="ZI195" s="26"/>
      <c r="ZJ195" s="26"/>
      <c r="ZK195" s="26"/>
      <c r="ZL195" s="26"/>
      <c r="ZM195" s="26"/>
      <c r="ZN195" s="26"/>
      <c r="ZO195" s="26"/>
      <c r="ZP195" s="26"/>
      <c r="ZQ195" s="26"/>
      <c r="ZR195" s="26"/>
      <c r="ZS195" s="26"/>
      <c r="ZT195" s="26"/>
      <c r="ZU195" s="26"/>
      <c r="ZV195" s="26"/>
      <c r="ZW195" s="26"/>
      <c r="ZX195" s="26"/>
      <c r="ZY195" s="26"/>
      <c r="ZZ195" s="26"/>
      <c r="AAA195" s="26"/>
      <c r="AAB195" s="26"/>
      <c r="AAC195" s="26"/>
      <c r="AAD195" s="26"/>
      <c r="AAE195" s="26"/>
      <c r="AAF195" s="26"/>
      <c r="AAG195" s="26"/>
      <c r="AAH195" s="26"/>
      <c r="AAI195" s="26"/>
      <c r="AAJ195" s="26"/>
      <c r="AAK195" s="26"/>
      <c r="AAL195" s="26"/>
      <c r="AAM195" s="26"/>
      <c r="AAN195" s="26"/>
      <c r="AAO195" s="26"/>
      <c r="AAP195" s="26"/>
      <c r="AAQ195" s="26"/>
      <c r="AAR195" s="26"/>
      <c r="AAS195" s="26"/>
      <c r="AAT195" s="26"/>
      <c r="AAU195" s="26"/>
      <c r="AAV195" s="26"/>
      <c r="AAW195" s="26"/>
      <c r="AAX195" s="26"/>
      <c r="AAY195" s="26"/>
      <c r="AAZ195" s="26"/>
      <c r="ABA195" s="26"/>
      <c r="ABB195" s="26"/>
      <c r="ABC195" s="26"/>
      <c r="ABD195" s="26"/>
      <c r="ABE195" s="26"/>
      <c r="ABF195" s="26"/>
      <c r="ABG195" s="26"/>
      <c r="ABH195" s="26"/>
      <c r="ABI195" s="26"/>
      <c r="ABJ195" s="26"/>
      <c r="ABK195" s="26"/>
      <c r="ABL195" s="26"/>
      <c r="ABM195" s="26"/>
      <c r="ABN195" s="26"/>
      <c r="ABO195" s="26"/>
      <c r="ABP195" s="26"/>
      <c r="ABQ195" s="26"/>
      <c r="ABR195" s="26"/>
      <c r="ABS195" s="26"/>
      <c r="ABT195" s="26"/>
      <c r="ABU195" s="26"/>
      <c r="ABV195" s="26"/>
      <c r="ABW195" s="26"/>
      <c r="ABX195" s="26"/>
      <c r="ABY195" s="26"/>
      <c r="ABZ195" s="26"/>
      <c r="ACA195" s="26"/>
      <c r="ACB195" s="26"/>
      <c r="ACC195" s="26"/>
      <c r="ACD195" s="26"/>
      <c r="ACE195" s="26"/>
      <c r="ACF195" s="26"/>
      <c r="ACG195" s="26"/>
      <c r="ACH195" s="26"/>
      <c r="ACI195" s="26"/>
      <c r="ACJ195" s="26"/>
      <c r="ACK195" s="26"/>
      <c r="ACL195" s="26"/>
      <c r="ACM195" s="26"/>
      <c r="ACN195" s="26"/>
      <c r="ACO195" s="26"/>
      <c r="ACP195" s="26"/>
      <c r="ACQ195" s="26"/>
      <c r="ACR195" s="26"/>
      <c r="ACS195" s="26"/>
      <c r="ACT195" s="26"/>
      <c r="ACU195" s="26"/>
      <c r="ACV195" s="26"/>
      <c r="ACW195" s="26"/>
      <c r="ACX195" s="26"/>
      <c r="ACY195" s="26"/>
      <c r="ACZ195" s="26"/>
      <c r="ADA195" s="26"/>
      <c r="ADB195" s="26"/>
      <c r="ADC195" s="26"/>
      <c r="ADD195" s="26"/>
      <c r="ADE195" s="26"/>
      <c r="ADF195" s="26"/>
      <c r="ADG195" s="26"/>
      <c r="ADH195" s="26"/>
      <c r="ADI195" s="26"/>
      <c r="ADJ195" s="26"/>
      <c r="ADK195" s="26"/>
      <c r="ADL195" s="26"/>
      <c r="ADM195" s="26"/>
      <c r="ADN195" s="26"/>
      <c r="ADO195" s="26"/>
      <c r="ADP195" s="26"/>
      <c r="ADQ195" s="26"/>
      <c r="ADR195" s="26"/>
      <c r="ADS195" s="26"/>
      <c r="ADT195" s="26"/>
      <c r="ADU195" s="26"/>
      <c r="ADV195" s="26"/>
      <c r="ADW195" s="26"/>
      <c r="ADX195" s="26"/>
      <c r="ADY195" s="26"/>
      <c r="ADZ195" s="26"/>
      <c r="AEA195" s="26"/>
      <c r="AEB195" s="26"/>
      <c r="AEC195" s="26"/>
      <c r="AED195" s="26"/>
      <c r="AEE195" s="26"/>
      <c r="AEF195" s="26"/>
      <c r="AEG195" s="26"/>
      <c r="AEH195" s="26"/>
      <c r="AEI195" s="26"/>
      <c r="AEJ195" s="26"/>
      <c r="AEK195" s="26"/>
      <c r="AEL195" s="26"/>
      <c r="AEM195" s="26"/>
      <c r="AEN195" s="26"/>
      <c r="AEO195" s="26"/>
      <c r="AEP195" s="26"/>
      <c r="AEQ195" s="26"/>
      <c r="AER195" s="26"/>
      <c r="AES195" s="26"/>
      <c r="AET195" s="26"/>
      <c r="AEU195" s="26"/>
      <c r="AEV195" s="26"/>
      <c r="AEW195" s="26"/>
      <c r="AEX195" s="26"/>
      <c r="AEY195" s="26"/>
      <c r="AEZ195" s="26"/>
      <c r="AFA195" s="26"/>
      <c r="AFB195" s="26"/>
      <c r="AFC195" s="26"/>
      <c r="AFD195" s="26"/>
      <c r="AFE195" s="26"/>
      <c r="AFF195" s="26"/>
      <c r="AFG195" s="26"/>
      <c r="AFH195" s="26"/>
      <c r="AFI195" s="26"/>
      <c r="AFJ195" s="26"/>
      <c r="AFK195" s="26"/>
      <c r="AFL195" s="26"/>
      <c r="AFM195" s="26"/>
      <c r="AFN195" s="26"/>
      <c r="AFO195" s="26"/>
      <c r="AFP195" s="26"/>
      <c r="AFQ195" s="26"/>
      <c r="AFR195" s="26"/>
      <c r="AFS195" s="26"/>
      <c r="AFT195" s="26"/>
      <c r="AFU195" s="26"/>
      <c r="AFV195" s="26"/>
      <c r="AFW195" s="26"/>
      <c r="AFX195" s="26"/>
      <c r="AFY195" s="26"/>
      <c r="AFZ195" s="26"/>
      <c r="AGA195" s="26"/>
      <c r="AGB195" s="26"/>
      <c r="AGC195" s="26"/>
      <c r="AGD195" s="26"/>
      <c r="AGE195" s="26"/>
      <c r="AGF195" s="26"/>
      <c r="AGG195" s="26"/>
      <c r="AGH195" s="26"/>
      <c r="AGI195" s="26"/>
      <c r="AGJ195" s="26"/>
      <c r="AGK195" s="26"/>
      <c r="AGL195" s="26"/>
      <c r="AGM195" s="26"/>
      <c r="AGN195" s="26"/>
      <c r="AGO195" s="26"/>
      <c r="AGP195" s="26"/>
      <c r="AGQ195" s="26"/>
      <c r="AGR195" s="26"/>
      <c r="AGS195" s="26"/>
      <c r="AGT195" s="26"/>
      <c r="AGU195" s="26"/>
      <c r="AGV195" s="26"/>
      <c r="AGW195" s="26"/>
      <c r="AGX195" s="26"/>
      <c r="AGY195" s="26"/>
      <c r="AGZ195" s="26"/>
      <c r="AHA195" s="26"/>
      <c r="AHB195" s="26"/>
      <c r="AHC195" s="26"/>
      <c r="AHD195" s="26"/>
      <c r="AHE195" s="26"/>
      <c r="AHF195" s="26"/>
      <c r="AHG195" s="26"/>
      <c r="AHH195" s="26"/>
      <c r="AHI195" s="26"/>
      <c r="AHJ195" s="26"/>
      <c r="AHK195" s="26"/>
      <c r="AHL195" s="26"/>
      <c r="AHM195" s="26"/>
      <c r="AHN195" s="26"/>
      <c r="AHO195" s="26"/>
      <c r="AHP195" s="26"/>
      <c r="AHQ195" s="26"/>
      <c r="AHR195" s="26"/>
      <c r="AHS195" s="26"/>
      <c r="AHT195" s="26"/>
      <c r="AHU195" s="26"/>
      <c r="AHV195" s="26"/>
      <c r="AHW195" s="26"/>
      <c r="AHX195" s="26"/>
      <c r="AHY195" s="26"/>
      <c r="AHZ195" s="26"/>
      <c r="AIA195" s="26"/>
      <c r="AIB195" s="26"/>
      <c r="AIC195" s="26"/>
      <c r="AID195" s="26"/>
      <c r="AIE195" s="26"/>
      <c r="AIF195" s="26"/>
      <c r="AIG195" s="26"/>
      <c r="AIH195" s="26"/>
      <c r="AII195" s="26"/>
      <c r="AIJ195" s="26"/>
      <c r="AIK195" s="26"/>
      <c r="AIL195" s="26"/>
      <c r="AIM195" s="26"/>
      <c r="AIN195" s="26"/>
      <c r="AIO195" s="26"/>
      <c r="AIP195" s="26"/>
      <c r="AIQ195" s="26"/>
      <c r="AIR195" s="26"/>
      <c r="AIS195" s="26"/>
      <c r="AIT195" s="26"/>
      <c r="AIU195" s="26"/>
      <c r="AIV195" s="26"/>
      <c r="AIW195" s="26"/>
      <c r="AIX195" s="26"/>
      <c r="AIY195" s="26"/>
      <c r="AIZ195" s="26"/>
      <c r="AJA195" s="26"/>
      <c r="AJB195" s="26"/>
      <c r="AJC195" s="26"/>
      <c r="AJD195" s="26"/>
      <c r="AJE195" s="26"/>
      <c r="AJF195" s="26"/>
      <c r="AJG195" s="26"/>
      <c r="AJH195" s="26"/>
      <c r="AJI195" s="26"/>
      <c r="AJJ195" s="26"/>
      <c r="AJK195" s="26"/>
      <c r="AJL195" s="26"/>
      <c r="AJM195" s="26"/>
      <c r="AJN195" s="26"/>
      <c r="AJO195" s="26"/>
      <c r="AJP195" s="26"/>
      <c r="AJQ195" s="26"/>
      <c r="AJR195" s="26"/>
      <c r="AJS195" s="26"/>
      <c r="AJT195" s="26"/>
      <c r="AJU195" s="26"/>
      <c r="AJV195" s="26"/>
      <c r="AJW195" s="26"/>
      <c r="AJX195" s="26"/>
      <c r="AJY195" s="26"/>
      <c r="AJZ195" s="26"/>
      <c r="AKA195" s="26"/>
      <c r="AKB195" s="26"/>
      <c r="AKC195" s="26"/>
      <c r="AKD195" s="26"/>
      <c r="AKE195" s="26"/>
      <c r="AKF195" s="26"/>
      <c r="AKG195" s="26"/>
      <c r="AKH195" s="26"/>
      <c r="AKI195" s="26"/>
      <c r="AKJ195" s="26"/>
      <c r="AKK195" s="26"/>
      <c r="AKL195" s="26"/>
      <c r="AKM195" s="26"/>
      <c r="AKN195" s="26"/>
      <c r="AKO195" s="26"/>
      <c r="AKP195" s="26"/>
      <c r="AKQ195" s="26"/>
      <c r="AKR195" s="26"/>
      <c r="AKS195" s="26"/>
      <c r="AKT195" s="26"/>
      <c r="AKU195" s="26"/>
      <c r="AKV195" s="26"/>
      <c r="AKW195" s="26"/>
      <c r="AKX195" s="26"/>
      <c r="AKY195" s="26"/>
      <c r="AKZ195" s="26"/>
      <c r="ALA195" s="26"/>
      <c r="ALB195" s="26"/>
      <c r="ALC195" s="26"/>
      <c r="ALD195" s="26"/>
      <c r="ALE195" s="26"/>
      <c r="ALF195" s="26"/>
      <c r="ALG195" s="26"/>
      <c r="ALH195" s="26"/>
      <c r="ALI195" s="26"/>
      <c r="ALJ195" s="26"/>
      <c r="ALK195" s="26"/>
      <c r="ALL195" s="26"/>
      <c r="ALM195" s="26"/>
      <c r="ALN195" s="26"/>
      <c r="ALO195" s="26"/>
      <c r="ALP195" s="26"/>
      <c r="ALQ195" s="26"/>
      <c r="ALR195" s="26"/>
      <c r="ALS195" s="26"/>
      <c r="ALT195" s="26"/>
      <c r="ALU195" s="26"/>
      <c r="ALV195" s="26"/>
      <c r="ALW195" s="26"/>
      <c r="ALX195" s="26"/>
      <c r="ALY195" s="26"/>
      <c r="ALZ195" s="26"/>
      <c r="AMA195" s="26"/>
      <c r="AMB195" s="26"/>
      <c r="AMC195" s="26"/>
      <c r="AMD195" s="26"/>
      <c r="AME195" s="26"/>
      <c r="AMF195" s="26"/>
      <c r="AMG195" s="26"/>
      <c r="AMH195" s="26"/>
      <c r="AMI195" s="26"/>
      <c r="AMJ195" s="26"/>
    </row>
    <row r="196" spans="1:1024" s="39" customFormat="1" ht="12.75">
      <c r="A196" s="111"/>
      <c r="B196" s="59"/>
      <c r="C196" s="345"/>
      <c r="D196" s="518"/>
      <c r="E196" s="362"/>
      <c r="F196" s="362"/>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c r="CI196" s="26"/>
      <c r="CJ196" s="26"/>
      <c r="CK196" s="26"/>
      <c r="CL196" s="26"/>
      <c r="CM196" s="26"/>
      <c r="CN196" s="26"/>
      <c r="CO196" s="26"/>
      <c r="CP196" s="26"/>
      <c r="CQ196" s="26"/>
      <c r="CR196" s="26"/>
      <c r="CS196" s="26"/>
      <c r="CT196" s="26"/>
      <c r="CU196" s="26"/>
      <c r="CV196" s="26"/>
      <c r="CW196" s="26"/>
      <c r="CX196" s="26"/>
      <c r="CY196" s="26"/>
      <c r="CZ196" s="26"/>
      <c r="DA196" s="26"/>
      <c r="DB196" s="26"/>
      <c r="DC196" s="26"/>
      <c r="DD196" s="26"/>
      <c r="DE196" s="26"/>
      <c r="DF196" s="26"/>
      <c r="DG196" s="26"/>
      <c r="DH196" s="26"/>
      <c r="DI196" s="26"/>
      <c r="DJ196" s="26"/>
      <c r="DK196" s="26"/>
      <c r="DL196" s="26"/>
      <c r="DM196" s="26"/>
      <c r="DN196" s="26"/>
      <c r="DO196" s="26"/>
      <c r="DP196" s="26"/>
      <c r="DQ196" s="26"/>
      <c r="DR196" s="26"/>
      <c r="DS196" s="26"/>
      <c r="DT196" s="26"/>
      <c r="DU196" s="26"/>
      <c r="DV196" s="26"/>
      <c r="DW196" s="26"/>
      <c r="DX196" s="26"/>
      <c r="DY196" s="26"/>
      <c r="DZ196" s="26"/>
      <c r="EA196" s="26"/>
      <c r="EB196" s="26"/>
      <c r="EC196" s="26"/>
      <c r="ED196" s="26"/>
      <c r="EE196" s="26"/>
      <c r="EF196" s="26"/>
      <c r="EG196" s="26"/>
      <c r="EH196" s="26"/>
      <c r="EI196" s="26"/>
      <c r="EJ196" s="26"/>
      <c r="EK196" s="26"/>
      <c r="EL196" s="26"/>
      <c r="EM196" s="26"/>
      <c r="EN196" s="26"/>
      <c r="EO196" s="26"/>
      <c r="EP196" s="26"/>
      <c r="EQ196" s="26"/>
      <c r="ER196" s="26"/>
      <c r="ES196" s="26"/>
      <c r="ET196" s="26"/>
      <c r="EU196" s="26"/>
      <c r="EV196" s="26"/>
      <c r="EW196" s="26"/>
      <c r="EX196" s="26"/>
      <c r="EY196" s="26"/>
      <c r="EZ196" s="26"/>
      <c r="FA196" s="26"/>
      <c r="FB196" s="26"/>
      <c r="FC196" s="26"/>
      <c r="FD196" s="26"/>
      <c r="FE196" s="26"/>
      <c r="FF196" s="26"/>
      <c r="FG196" s="26"/>
      <c r="FH196" s="26"/>
      <c r="FI196" s="26"/>
      <c r="FJ196" s="26"/>
      <c r="FK196" s="26"/>
      <c r="FL196" s="26"/>
      <c r="FM196" s="26"/>
      <c r="FN196" s="26"/>
      <c r="FO196" s="26"/>
      <c r="FP196" s="26"/>
      <c r="FQ196" s="26"/>
      <c r="FR196" s="26"/>
      <c r="FS196" s="26"/>
      <c r="FT196" s="26"/>
      <c r="FU196" s="26"/>
      <c r="FV196" s="26"/>
      <c r="FW196" s="26"/>
      <c r="FX196" s="26"/>
      <c r="FY196" s="26"/>
      <c r="FZ196" s="26"/>
      <c r="GA196" s="26"/>
      <c r="GB196" s="26"/>
      <c r="GC196" s="26"/>
      <c r="GD196" s="26"/>
      <c r="GE196" s="26"/>
      <c r="GF196" s="26"/>
      <c r="GG196" s="26"/>
      <c r="GH196" s="26"/>
      <c r="GI196" s="26"/>
      <c r="GJ196" s="26"/>
      <c r="GK196" s="26"/>
      <c r="GL196" s="26"/>
      <c r="GM196" s="26"/>
      <c r="GN196" s="26"/>
      <c r="GO196" s="26"/>
      <c r="GP196" s="26"/>
      <c r="GQ196" s="26"/>
      <c r="GR196" s="26"/>
      <c r="GS196" s="26"/>
      <c r="GT196" s="26"/>
      <c r="GU196" s="26"/>
      <c r="GV196" s="26"/>
      <c r="GW196" s="26"/>
      <c r="GX196" s="26"/>
      <c r="GY196" s="26"/>
      <c r="GZ196" s="26"/>
      <c r="HA196" s="26"/>
      <c r="HB196" s="26"/>
      <c r="HC196" s="26"/>
      <c r="HD196" s="26"/>
      <c r="HE196" s="26"/>
      <c r="HF196" s="26"/>
      <c r="HG196" s="26"/>
      <c r="HH196" s="26"/>
      <c r="HI196" s="26"/>
      <c r="HJ196" s="26"/>
      <c r="HK196" s="26"/>
      <c r="HL196" s="26"/>
      <c r="HM196" s="26"/>
      <c r="HN196" s="26"/>
      <c r="HO196" s="26"/>
      <c r="HP196" s="26"/>
      <c r="HQ196" s="26"/>
      <c r="HR196" s="26"/>
      <c r="HS196" s="26"/>
      <c r="HT196" s="26"/>
      <c r="HU196" s="26"/>
      <c r="HV196" s="26"/>
      <c r="HW196" s="26"/>
      <c r="HX196" s="26"/>
      <c r="HY196" s="26"/>
      <c r="HZ196" s="26"/>
      <c r="IA196" s="26"/>
      <c r="IB196" s="26"/>
      <c r="IC196" s="26"/>
      <c r="ID196" s="26"/>
      <c r="IE196" s="26"/>
      <c r="IF196" s="26"/>
      <c r="IG196" s="26"/>
      <c r="IH196" s="26"/>
      <c r="II196" s="26"/>
      <c r="IJ196" s="26"/>
      <c r="IK196" s="26"/>
      <c r="IL196" s="26"/>
      <c r="IM196" s="26"/>
      <c r="IN196" s="26"/>
      <c r="IO196" s="26"/>
      <c r="IP196" s="26"/>
      <c r="IQ196" s="26"/>
      <c r="IR196" s="26"/>
      <c r="IS196" s="26"/>
      <c r="IT196" s="26"/>
      <c r="IU196" s="26"/>
      <c r="IV196" s="26"/>
      <c r="IW196" s="26"/>
      <c r="IX196" s="26"/>
      <c r="IY196" s="26"/>
      <c r="IZ196" s="26"/>
      <c r="JA196" s="26"/>
      <c r="JB196" s="26"/>
      <c r="JC196" s="26"/>
      <c r="JD196" s="26"/>
      <c r="JE196" s="26"/>
      <c r="JF196" s="26"/>
      <c r="JG196" s="26"/>
      <c r="JH196" s="26"/>
      <c r="JI196" s="26"/>
      <c r="JJ196" s="26"/>
      <c r="JK196" s="26"/>
      <c r="JL196" s="26"/>
      <c r="JM196" s="26"/>
      <c r="JN196" s="26"/>
      <c r="JO196" s="26"/>
      <c r="JP196" s="26"/>
      <c r="JQ196" s="26"/>
      <c r="JR196" s="26"/>
      <c r="JS196" s="26"/>
      <c r="JT196" s="26"/>
      <c r="JU196" s="26"/>
      <c r="JV196" s="26"/>
      <c r="JW196" s="26"/>
      <c r="JX196" s="26"/>
      <c r="JY196" s="26"/>
      <c r="JZ196" s="26"/>
      <c r="KA196" s="26"/>
      <c r="KB196" s="26"/>
      <c r="KC196" s="26"/>
      <c r="KD196" s="26"/>
      <c r="KE196" s="26"/>
      <c r="KF196" s="26"/>
      <c r="KG196" s="26"/>
      <c r="KH196" s="26"/>
      <c r="KI196" s="26"/>
      <c r="KJ196" s="26"/>
      <c r="KK196" s="26"/>
      <c r="KL196" s="26"/>
      <c r="KM196" s="26"/>
      <c r="KN196" s="26"/>
      <c r="KO196" s="26"/>
      <c r="KP196" s="26"/>
      <c r="KQ196" s="26"/>
      <c r="KR196" s="26"/>
      <c r="KS196" s="26"/>
      <c r="KT196" s="26"/>
      <c r="KU196" s="26"/>
      <c r="KV196" s="26"/>
      <c r="KW196" s="26"/>
      <c r="KX196" s="26"/>
      <c r="KY196" s="26"/>
      <c r="KZ196" s="26"/>
      <c r="LA196" s="26"/>
      <c r="LB196" s="26"/>
      <c r="LC196" s="26"/>
      <c r="LD196" s="26"/>
      <c r="LE196" s="26"/>
      <c r="LF196" s="26"/>
      <c r="LG196" s="26"/>
      <c r="LH196" s="26"/>
      <c r="LI196" s="26"/>
      <c r="LJ196" s="26"/>
      <c r="LK196" s="26"/>
      <c r="LL196" s="26"/>
      <c r="LM196" s="26"/>
      <c r="LN196" s="26"/>
      <c r="LO196" s="26"/>
      <c r="LP196" s="26"/>
      <c r="LQ196" s="26"/>
      <c r="LR196" s="26"/>
      <c r="LS196" s="26"/>
      <c r="LT196" s="26"/>
      <c r="LU196" s="26"/>
      <c r="LV196" s="26"/>
      <c r="LW196" s="26"/>
      <c r="LX196" s="26"/>
      <c r="LY196" s="26"/>
      <c r="LZ196" s="26"/>
      <c r="MA196" s="26"/>
      <c r="MB196" s="26"/>
      <c r="MC196" s="26"/>
      <c r="MD196" s="26"/>
      <c r="ME196" s="26"/>
      <c r="MF196" s="26"/>
      <c r="MG196" s="26"/>
      <c r="MH196" s="26"/>
      <c r="MI196" s="26"/>
      <c r="MJ196" s="26"/>
      <c r="MK196" s="26"/>
      <c r="ML196" s="26"/>
      <c r="MM196" s="26"/>
      <c r="MN196" s="26"/>
      <c r="MO196" s="26"/>
      <c r="MP196" s="26"/>
      <c r="MQ196" s="26"/>
      <c r="MR196" s="26"/>
      <c r="MS196" s="26"/>
      <c r="MT196" s="26"/>
      <c r="MU196" s="26"/>
      <c r="MV196" s="26"/>
      <c r="MW196" s="26"/>
      <c r="MX196" s="26"/>
      <c r="MY196" s="26"/>
      <c r="MZ196" s="26"/>
      <c r="NA196" s="26"/>
      <c r="NB196" s="26"/>
      <c r="NC196" s="26"/>
      <c r="ND196" s="26"/>
      <c r="NE196" s="26"/>
      <c r="NF196" s="26"/>
      <c r="NG196" s="26"/>
      <c r="NH196" s="26"/>
      <c r="NI196" s="26"/>
      <c r="NJ196" s="26"/>
      <c r="NK196" s="26"/>
      <c r="NL196" s="26"/>
      <c r="NM196" s="26"/>
      <c r="NN196" s="26"/>
      <c r="NO196" s="26"/>
      <c r="NP196" s="26"/>
      <c r="NQ196" s="26"/>
      <c r="NR196" s="26"/>
      <c r="NS196" s="26"/>
      <c r="NT196" s="26"/>
      <c r="NU196" s="26"/>
      <c r="NV196" s="26"/>
      <c r="NW196" s="26"/>
      <c r="NX196" s="26"/>
      <c r="NY196" s="26"/>
      <c r="NZ196" s="26"/>
      <c r="OA196" s="26"/>
      <c r="OB196" s="26"/>
      <c r="OC196" s="26"/>
      <c r="OD196" s="26"/>
      <c r="OE196" s="26"/>
      <c r="OF196" s="26"/>
      <c r="OG196" s="26"/>
      <c r="OH196" s="26"/>
      <c r="OI196" s="26"/>
      <c r="OJ196" s="26"/>
      <c r="OK196" s="26"/>
      <c r="OL196" s="26"/>
      <c r="OM196" s="26"/>
      <c r="ON196" s="26"/>
      <c r="OO196" s="26"/>
      <c r="OP196" s="26"/>
      <c r="OQ196" s="26"/>
      <c r="OR196" s="26"/>
      <c r="OS196" s="26"/>
      <c r="OT196" s="26"/>
      <c r="OU196" s="26"/>
      <c r="OV196" s="26"/>
      <c r="OW196" s="26"/>
      <c r="OX196" s="26"/>
      <c r="OY196" s="26"/>
      <c r="OZ196" s="26"/>
      <c r="PA196" s="26"/>
      <c r="PB196" s="26"/>
      <c r="PC196" s="26"/>
      <c r="PD196" s="26"/>
      <c r="PE196" s="26"/>
      <c r="PF196" s="26"/>
      <c r="PG196" s="26"/>
      <c r="PH196" s="26"/>
      <c r="PI196" s="26"/>
      <c r="PJ196" s="26"/>
      <c r="PK196" s="26"/>
      <c r="PL196" s="26"/>
      <c r="PM196" s="26"/>
      <c r="PN196" s="26"/>
      <c r="PO196" s="26"/>
      <c r="PP196" s="26"/>
      <c r="PQ196" s="26"/>
      <c r="PR196" s="26"/>
      <c r="PS196" s="26"/>
      <c r="PT196" s="26"/>
      <c r="PU196" s="26"/>
      <c r="PV196" s="26"/>
      <c r="PW196" s="26"/>
      <c r="PX196" s="26"/>
      <c r="PY196" s="26"/>
      <c r="PZ196" s="26"/>
      <c r="QA196" s="26"/>
      <c r="QB196" s="26"/>
      <c r="QC196" s="26"/>
      <c r="QD196" s="26"/>
      <c r="QE196" s="26"/>
      <c r="QF196" s="26"/>
      <c r="QG196" s="26"/>
      <c r="QH196" s="26"/>
      <c r="QI196" s="26"/>
      <c r="QJ196" s="26"/>
      <c r="QK196" s="26"/>
      <c r="QL196" s="26"/>
      <c r="QM196" s="26"/>
      <c r="QN196" s="26"/>
      <c r="QO196" s="26"/>
      <c r="QP196" s="26"/>
      <c r="QQ196" s="26"/>
      <c r="QR196" s="26"/>
      <c r="QS196" s="26"/>
      <c r="QT196" s="26"/>
      <c r="QU196" s="26"/>
      <c r="QV196" s="26"/>
      <c r="QW196" s="26"/>
      <c r="QX196" s="26"/>
      <c r="QY196" s="26"/>
      <c r="QZ196" s="26"/>
      <c r="RA196" s="26"/>
      <c r="RB196" s="26"/>
      <c r="RC196" s="26"/>
      <c r="RD196" s="26"/>
      <c r="RE196" s="26"/>
      <c r="RF196" s="26"/>
      <c r="RG196" s="26"/>
      <c r="RH196" s="26"/>
      <c r="RI196" s="26"/>
      <c r="RJ196" s="26"/>
      <c r="RK196" s="26"/>
      <c r="RL196" s="26"/>
      <c r="RM196" s="26"/>
      <c r="RN196" s="26"/>
      <c r="RO196" s="26"/>
      <c r="RP196" s="26"/>
      <c r="RQ196" s="26"/>
      <c r="RR196" s="26"/>
      <c r="RS196" s="26"/>
      <c r="RT196" s="26"/>
      <c r="RU196" s="26"/>
      <c r="RV196" s="26"/>
      <c r="RW196" s="26"/>
      <c r="RX196" s="26"/>
      <c r="RY196" s="26"/>
      <c r="RZ196" s="26"/>
      <c r="SA196" s="26"/>
      <c r="SB196" s="26"/>
      <c r="SC196" s="26"/>
      <c r="SD196" s="26"/>
      <c r="SE196" s="26"/>
      <c r="SF196" s="26"/>
      <c r="SG196" s="26"/>
      <c r="SH196" s="26"/>
      <c r="SI196" s="26"/>
      <c r="SJ196" s="26"/>
      <c r="SK196" s="26"/>
      <c r="SL196" s="26"/>
      <c r="SM196" s="26"/>
      <c r="SN196" s="26"/>
      <c r="SO196" s="26"/>
      <c r="SP196" s="26"/>
      <c r="SQ196" s="26"/>
      <c r="SR196" s="26"/>
      <c r="SS196" s="26"/>
      <c r="ST196" s="26"/>
      <c r="SU196" s="26"/>
      <c r="SV196" s="26"/>
      <c r="SW196" s="26"/>
      <c r="SX196" s="26"/>
      <c r="SY196" s="26"/>
      <c r="SZ196" s="26"/>
      <c r="TA196" s="26"/>
      <c r="TB196" s="26"/>
      <c r="TC196" s="26"/>
      <c r="TD196" s="26"/>
      <c r="TE196" s="26"/>
      <c r="TF196" s="26"/>
      <c r="TG196" s="26"/>
      <c r="TH196" s="26"/>
      <c r="TI196" s="26"/>
      <c r="TJ196" s="26"/>
      <c r="TK196" s="26"/>
      <c r="TL196" s="26"/>
      <c r="TM196" s="26"/>
      <c r="TN196" s="26"/>
      <c r="TO196" s="26"/>
      <c r="TP196" s="26"/>
      <c r="TQ196" s="26"/>
      <c r="TR196" s="26"/>
      <c r="TS196" s="26"/>
      <c r="TT196" s="26"/>
      <c r="TU196" s="26"/>
      <c r="TV196" s="26"/>
      <c r="TW196" s="26"/>
      <c r="TX196" s="26"/>
      <c r="TY196" s="26"/>
      <c r="TZ196" s="26"/>
      <c r="UA196" s="26"/>
      <c r="UB196" s="26"/>
      <c r="UC196" s="26"/>
      <c r="UD196" s="26"/>
      <c r="UE196" s="26"/>
      <c r="UF196" s="26"/>
      <c r="UG196" s="26"/>
      <c r="UH196" s="26"/>
      <c r="UI196" s="26"/>
      <c r="UJ196" s="26"/>
      <c r="UK196" s="26"/>
      <c r="UL196" s="26"/>
      <c r="UM196" s="26"/>
      <c r="UN196" s="26"/>
      <c r="UO196" s="26"/>
      <c r="UP196" s="26"/>
      <c r="UQ196" s="26"/>
      <c r="UR196" s="26"/>
      <c r="US196" s="26"/>
      <c r="UT196" s="26"/>
      <c r="UU196" s="26"/>
      <c r="UV196" s="26"/>
      <c r="UW196" s="26"/>
      <c r="UX196" s="26"/>
      <c r="UY196" s="26"/>
      <c r="UZ196" s="26"/>
      <c r="VA196" s="26"/>
      <c r="VB196" s="26"/>
      <c r="VC196" s="26"/>
      <c r="VD196" s="26"/>
      <c r="VE196" s="26"/>
      <c r="VF196" s="26"/>
      <c r="VG196" s="26"/>
      <c r="VH196" s="26"/>
      <c r="VI196" s="26"/>
      <c r="VJ196" s="26"/>
      <c r="VK196" s="26"/>
      <c r="VL196" s="26"/>
      <c r="VM196" s="26"/>
      <c r="VN196" s="26"/>
      <c r="VO196" s="26"/>
      <c r="VP196" s="26"/>
      <c r="VQ196" s="26"/>
      <c r="VR196" s="26"/>
      <c r="VS196" s="26"/>
      <c r="VT196" s="26"/>
      <c r="VU196" s="26"/>
      <c r="VV196" s="26"/>
      <c r="VW196" s="26"/>
      <c r="VX196" s="26"/>
      <c r="VY196" s="26"/>
      <c r="VZ196" s="26"/>
      <c r="WA196" s="26"/>
      <c r="WB196" s="26"/>
      <c r="WC196" s="26"/>
      <c r="WD196" s="26"/>
      <c r="WE196" s="26"/>
      <c r="WF196" s="26"/>
      <c r="WG196" s="26"/>
      <c r="WH196" s="26"/>
      <c r="WI196" s="26"/>
      <c r="WJ196" s="26"/>
      <c r="WK196" s="26"/>
      <c r="WL196" s="26"/>
      <c r="WM196" s="26"/>
      <c r="WN196" s="26"/>
      <c r="WO196" s="26"/>
      <c r="WP196" s="26"/>
      <c r="WQ196" s="26"/>
      <c r="WR196" s="26"/>
      <c r="WS196" s="26"/>
      <c r="WT196" s="26"/>
      <c r="WU196" s="26"/>
      <c r="WV196" s="26"/>
      <c r="WW196" s="26"/>
      <c r="WX196" s="26"/>
      <c r="WY196" s="26"/>
      <c r="WZ196" s="26"/>
      <c r="XA196" s="26"/>
      <c r="XB196" s="26"/>
      <c r="XC196" s="26"/>
      <c r="XD196" s="26"/>
      <c r="XE196" s="26"/>
      <c r="XF196" s="26"/>
      <c r="XG196" s="26"/>
      <c r="XH196" s="26"/>
      <c r="XI196" s="26"/>
      <c r="XJ196" s="26"/>
      <c r="XK196" s="26"/>
      <c r="XL196" s="26"/>
      <c r="XM196" s="26"/>
      <c r="XN196" s="26"/>
      <c r="XO196" s="26"/>
      <c r="XP196" s="26"/>
      <c r="XQ196" s="26"/>
      <c r="XR196" s="26"/>
      <c r="XS196" s="26"/>
      <c r="XT196" s="26"/>
      <c r="XU196" s="26"/>
      <c r="XV196" s="26"/>
      <c r="XW196" s="26"/>
      <c r="XX196" s="26"/>
      <c r="XY196" s="26"/>
      <c r="XZ196" s="26"/>
      <c r="YA196" s="26"/>
      <c r="YB196" s="26"/>
      <c r="YC196" s="26"/>
      <c r="YD196" s="26"/>
      <c r="YE196" s="26"/>
      <c r="YF196" s="26"/>
      <c r="YG196" s="26"/>
      <c r="YH196" s="26"/>
      <c r="YI196" s="26"/>
      <c r="YJ196" s="26"/>
      <c r="YK196" s="26"/>
      <c r="YL196" s="26"/>
      <c r="YM196" s="26"/>
      <c r="YN196" s="26"/>
      <c r="YO196" s="26"/>
      <c r="YP196" s="26"/>
      <c r="YQ196" s="26"/>
      <c r="YR196" s="26"/>
      <c r="YS196" s="26"/>
      <c r="YT196" s="26"/>
      <c r="YU196" s="26"/>
      <c r="YV196" s="26"/>
      <c r="YW196" s="26"/>
      <c r="YX196" s="26"/>
      <c r="YY196" s="26"/>
      <c r="YZ196" s="26"/>
      <c r="ZA196" s="26"/>
      <c r="ZB196" s="26"/>
      <c r="ZC196" s="26"/>
      <c r="ZD196" s="26"/>
      <c r="ZE196" s="26"/>
      <c r="ZF196" s="26"/>
      <c r="ZG196" s="26"/>
      <c r="ZH196" s="26"/>
      <c r="ZI196" s="26"/>
      <c r="ZJ196" s="26"/>
      <c r="ZK196" s="26"/>
      <c r="ZL196" s="26"/>
      <c r="ZM196" s="26"/>
      <c r="ZN196" s="26"/>
      <c r="ZO196" s="26"/>
      <c r="ZP196" s="26"/>
      <c r="ZQ196" s="26"/>
      <c r="ZR196" s="26"/>
      <c r="ZS196" s="26"/>
      <c r="ZT196" s="26"/>
      <c r="ZU196" s="26"/>
      <c r="ZV196" s="26"/>
      <c r="ZW196" s="26"/>
      <c r="ZX196" s="26"/>
      <c r="ZY196" s="26"/>
      <c r="ZZ196" s="26"/>
      <c r="AAA196" s="26"/>
      <c r="AAB196" s="26"/>
      <c r="AAC196" s="26"/>
      <c r="AAD196" s="26"/>
      <c r="AAE196" s="26"/>
      <c r="AAF196" s="26"/>
      <c r="AAG196" s="26"/>
      <c r="AAH196" s="26"/>
      <c r="AAI196" s="26"/>
      <c r="AAJ196" s="26"/>
      <c r="AAK196" s="26"/>
      <c r="AAL196" s="26"/>
      <c r="AAM196" s="26"/>
      <c r="AAN196" s="26"/>
      <c r="AAO196" s="26"/>
      <c r="AAP196" s="26"/>
      <c r="AAQ196" s="26"/>
      <c r="AAR196" s="26"/>
      <c r="AAS196" s="26"/>
      <c r="AAT196" s="26"/>
      <c r="AAU196" s="26"/>
      <c r="AAV196" s="26"/>
      <c r="AAW196" s="26"/>
      <c r="AAX196" s="26"/>
      <c r="AAY196" s="26"/>
      <c r="AAZ196" s="26"/>
      <c r="ABA196" s="26"/>
      <c r="ABB196" s="26"/>
      <c r="ABC196" s="26"/>
      <c r="ABD196" s="26"/>
      <c r="ABE196" s="26"/>
      <c r="ABF196" s="26"/>
      <c r="ABG196" s="26"/>
      <c r="ABH196" s="26"/>
      <c r="ABI196" s="26"/>
      <c r="ABJ196" s="26"/>
      <c r="ABK196" s="26"/>
      <c r="ABL196" s="26"/>
      <c r="ABM196" s="26"/>
      <c r="ABN196" s="26"/>
      <c r="ABO196" s="26"/>
      <c r="ABP196" s="26"/>
      <c r="ABQ196" s="26"/>
      <c r="ABR196" s="26"/>
      <c r="ABS196" s="26"/>
      <c r="ABT196" s="26"/>
      <c r="ABU196" s="26"/>
      <c r="ABV196" s="26"/>
      <c r="ABW196" s="26"/>
      <c r="ABX196" s="26"/>
      <c r="ABY196" s="26"/>
      <c r="ABZ196" s="26"/>
      <c r="ACA196" s="26"/>
      <c r="ACB196" s="26"/>
      <c r="ACC196" s="26"/>
      <c r="ACD196" s="26"/>
      <c r="ACE196" s="26"/>
      <c r="ACF196" s="26"/>
      <c r="ACG196" s="26"/>
      <c r="ACH196" s="26"/>
      <c r="ACI196" s="26"/>
      <c r="ACJ196" s="26"/>
      <c r="ACK196" s="26"/>
      <c r="ACL196" s="26"/>
      <c r="ACM196" s="26"/>
      <c r="ACN196" s="26"/>
      <c r="ACO196" s="26"/>
      <c r="ACP196" s="26"/>
      <c r="ACQ196" s="26"/>
      <c r="ACR196" s="26"/>
      <c r="ACS196" s="26"/>
      <c r="ACT196" s="26"/>
      <c r="ACU196" s="26"/>
      <c r="ACV196" s="26"/>
      <c r="ACW196" s="26"/>
      <c r="ACX196" s="26"/>
      <c r="ACY196" s="26"/>
      <c r="ACZ196" s="26"/>
      <c r="ADA196" s="26"/>
      <c r="ADB196" s="26"/>
      <c r="ADC196" s="26"/>
      <c r="ADD196" s="26"/>
      <c r="ADE196" s="26"/>
      <c r="ADF196" s="26"/>
      <c r="ADG196" s="26"/>
      <c r="ADH196" s="26"/>
      <c r="ADI196" s="26"/>
      <c r="ADJ196" s="26"/>
      <c r="ADK196" s="26"/>
      <c r="ADL196" s="26"/>
      <c r="ADM196" s="26"/>
      <c r="ADN196" s="26"/>
      <c r="ADO196" s="26"/>
      <c r="ADP196" s="26"/>
      <c r="ADQ196" s="26"/>
      <c r="ADR196" s="26"/>
      <c r="ADS196" s="26"/>
      <c r="ADT196" s="26"/>
      <c r="ADU196" s="26"/>
      <c r="ADV196" s="26"/>
      <c r="ADW196" s="26"/>
      <c r="ADX196" s="26"/>
      <c r="ADY196" s="26"/>
      <c r="ADZ196" s="26"/>
      <c r="AEA196" s="26"/>
      <c r="AEB196" s="26"/>
      <c r="AEC196" s="26"/>
      <c r="AED196" s="26"/>
      <c r="AEE196" s="26"/>
      <c r="AEF196" s="26"/>
      <c r="AEG196" s="26"/>
      <c r="AEH196" s="26"/>
      <c r="AEI196" s="26"/>
      <c r="AEJ196" s="26"/>
      <c r="AEK196" s="26"/>
      <c r="AEL196" s="26"/>
      <c r="AEM196" s="26"/>
      <c r="AEN196" s="26"/>
      <c r="AEO196" s="26"/>
      <c r="AEP196" s="26"/>
      <c r="AEQ196" s="26"/>
      <c r="AER196" s="26"/>
      <c r="AES196" s="26"/>
      <c r="AET196" s="26"/>
      <c r="AEU196" s="26"/>
      <c r="AEV196" s="26"/>
      <c r="AEW196" s="26"/>
      <c r="AEX196" s="26"/>
      <c r="AEY196" s="26"/>
      <c r="AEZ196" s="26"/>
      <c r="AFA196" s="26"/>
      <c r="AFB196" s="26"/>
      <c r="AFC196" s="26"/>
      <c r="AFD196" s="26"/>
      <c r="AFE196" s="26"/>
      <c r="AFF196" s="26"/>
      <c r="AFG196" s="26"/>
      <c r="AFH196" s="26"/>
      <c r="AFI196" s="26"/>
      <c r="AFJ196" s="26"/>
      <c r="AFK196" s="26"/>
      <c r="AFL196" s="26"/>
      <c r="AFM196" s="26"/>
      <c r="AFN196" s="26"/>
      <c r="AFO196" s="26"/>
      <c r="AFP196" s="26"/>
      <c r="AFQ196" s="26"/>
      <c r="AFR196" s="26"/>
      <c r="AFS196" s="26"/>
      <c r="AFT196" s="26"/>
      <c r="AFU196" s="26"/>
      <c r="AFV196" s="26"/>
      <c r="AFW196" s="26"/>
      <c r="AFX196" s="26"/>
      <c r="AFY196" s="26"/>
      <c r="AFZ196" s="26"/>
      <c r="AGA196" s="26"/>
      <c r="AGB196" s="26"/>
      <c r="AGC196" s="26"/>
      <c r="AGD196" s="26"/>
      <c r="AGE196" s="26"/>
      <c r="AGF196" s="26"/>
      <c r="AGG196" s="26"/>
      <c r="AGH196" s="26"/>
      <c r="AGI196" s="26"/>
      <c r="AGJ196" s="26"/>
      <c r="AGK196" s="26"/>
      <c r="AGL196" s="26"/>
      <c r="AGM196" s="26"/>
      <c r="AGN196" s="26"/>
      <c r="AGO196" s="26"/>
      <c r="AGP196" s="26"/>
      <c r="AGQ196" s="26"/>
      <c r="AGR196" s="26"/>
      <c r="AGS196" s="26"/>
      <c r="AGT196" s="26"/>
      <c r="AGU196" s="26"/>
      <c r="AGV196" s="26"/>
      <c r="AGW196" s="26"/>
      <c r="AGX196" s="26"/>
      <c r="AGY196" s="26"/>
      <c r="AGZ196" s="26"/>
      <c r="AHA196" s="26"/>
      <c r="AHB196" s="26"/>
      <c r="AHC196" s="26"/>
      <c r="AHD196" s="26"/>
      <c r="AHE196" s="26"/>
      <c r="AHF196" s="26"/>
      <c r="AHG196" s="26"/>
      <c r="AHH196" s="26"/>
      <c r="AHI196" s="26"/>
      <c r="AHJ196" s="26"/>
      <c r="AHK196" s="26"/>
      <c r="AHL196" s="26"/>
      <c r="AHM196" s="26"/>
      <c r="AHN196" s="26"/>
      <c r="AHO196" s="26"/>
      <c r="AHP196" s="26"/>
      <c r="AHQ196" s="26"/>
      <c r="AHR196" s="26"/>
      <c r="AHS196" s="26"/>
      <c r="AHT196" s="26"/>
      <c r="AHU196" s="26"/>
      <c r="AHV196" s="26"/>
      <c r="AHW196" s="26"/>
      <c r="AHX196" s="26"/>
      <c r="AHY196" s="26"/>
      <c r="AHZ196" s="26"/>
      <c r="AIA196" s="26"/>
      <c r="AIB196" s="26"/>
      <c r="AIC196" s="26"/>
      <c r="AID196" s="26"/>
      <c r="AIE196" s="26"/>
      <c r="AIF196" s="26"/>
      <c r="AIG196" s="26"/>
      <c r="AIH196" s="26"/>
      <c r="AII196" s="26"/>
      <c r="AIJ196" s="26"/>
      <c r="AIK196" s="26"/>
      <c r="AIL196" s="26"/>
      <c r="AIM196" s="26"/>
      <c r="AIN196" s="26"/>
      <c r="AIO196" s="26"/>
      <c r="AIP196" s="26"/>
      <c r="AIQ196" s="26"/>
      <c r="AIR196" s="26"/>
      <c r="AIS196" s="26"/>
      <c r="AIT196" s="26"/>
      <c r="AIU196" s="26"/>
      <c r="AIV196" s="26"/>
      <c r="AIW196" s="26"/>
      <c r="AIX196" s="26"/>
      <c r="AIY196" s="26"/>
      <c r="AIZ196" s="26"/>
      <c r="AJA196" s="26"/>
      <c r="AJB196" s="26"/>
      <c r="AJC196" s="26"/>
      <c r="AJD196" s="26"/>
      <c r="AJE196" s="26"/>
      <c r="AJF196" s="26"/>
      <c r="AJG196" s="26"/>
      <c r="AJH196" s="26"/>
      <c r="AJI196" s="26"/>
      <c r="AJJ196" s="26"/>
      <c r="AJK196" s="26"/>
      <c r="AJL196" s="26"/>
      <c r="AJM196" s="26"/>
      <c r="AJN196" s="26"/>
      <c r="AJO196" s="26"/>
      <c r="AJP196" s="26"/>
      <c r="AJQ196" s="26"/>
      <c r="AJR196" s="26"/>
      <c r="AJS196" s="26"/>
      <c r="AJT196" s="26"/>
      <c r="AJU196" s="26"/>
      <c r="AJV196" s="26"/>
      <c r="AJW196" s="26"/>
      <c r="AJX196" s="26"/>
      <c r="AJY196" s="26"/>
      <c r="AJZ196" s="26"/>
      <c r="AKA196" s="26"/>
      <c r="AKB196" s="26"/>
      <c r="AKC196" s="26"/>
      <c r="AKD196" s="26"/>
      <c r="AKE196" s="26"/>
      <c r="AKF196" s="26"/>
      <c r="AKG196" s="26"/>
      <c r="AKH196" s="26"/>
      <c r="AKI196" s="26"/>
      <c r="AKJ196" s="26"/>
      <c r="AKK196" s="26"/>
      <c r="AKL196" s="26"/>
      <c r="AKM196" s="26"/>
      <c r="AKN196" s="26"/>
      <c r="AKO196" s="26"/>
      <c r="AKP196" s="26"/>
      <c r="AKQ196" s="26"/>
      <c r="AKR196" s="26"/>
      <c r="AKS196" s="26"/>
      <c r="AKT196" s="26"/>
      <c r="AKU196" s="26"/>
      <c r="AKV196" s="26"/>
      <c r="AKW196" s="26"/>
      <c r="AKX196" s="26"/>
      <c r="AKY196" s="26"/>
      <c r="AKZ196" s="26"/>
      <c r="ALA196" s="26"/>
      <c r="ALB196" s="26"/>
      <c r="ALC196" s="26"/>
      <c r="ALD196" s="26"/>
      <c r="ALE196" s="26"/>
      <c r="ALF196" s="26"/>
      <c r="ALG196" s="26"/>
      <c r="ALH196" s="26"/>
      <c r="ALI196" s="26"/>
      <c r="ALJ196" s="26"/>
      <c r="ALK196" s="26"/>
      <c r="ALL196" s="26"/>
      <c r="ALM196" s="26"/>
      <c r="ALN196" s="26"/>
      <c r="ALO196" s="26"/>
      <c r="ALP196" s="26"/>
      <c r="ALQ196" s="26"/>
      <c r="ALR196" s="26"/>
      <c r="ALS196" s="26"/>
      <c r="ALT196" s="26"/>
      <c r="ALU196" s="26"/>
      <c r="ALV196" s="26"/>
      <c r="ALW196" s="26"/>
      <c r="ALX196" s="26"/>
      <c r="ALY196" s="26"/>
      <c r="ALZ196" s="26"/>
      <c r="AMA196" s="26"/>
      <c r="AMB196" s="26"/>
      <c r="AMC196" s="26"/>
      <c r="AMD196" s="26"/>
      <c r="AME196" s="26"/>
      <c r="AMF196" s="26"/>
      <c r="AMG196" s="26"/>
      <c r="AMH196" s="26"/>
      <c r="AMI196" s="26"/>
      <c r="AMJ196" s="26"/>
    </row>
    <row r="197" spans="1:1024" s="32" customFormat="1" ht="12.75">
      <c r="A197" s="111"/>
      <c r="B197" s="59"/>
      <c r="C197" s="345"/>
      <c r="D197" s="518"/>
      <c r="E197" s="362"/>
      <c r="F197" s="362"/>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c r="CI197" s="26"/>
      <c r="CJ197" s="26"/>
      <c r="CK197" s="26"/>
      <c r="CL197" s="26"/>
      <c r="CM197" s="26"/>
      <c r="CN197" s="26"/>
      <c r="CO197" s="26"/>
      <c r="CP197" s="26"/>
      <c r="CQ197" s="26"/>
      <c r="CR197" s="26"/>
      <c r="CS197" s="26"/>
      <c r="CT197" s="26"/>
      <c r="CU197" s="26"/>
      <c r="CV197" s="26"/>
      <c r="CW197" s="26"/>
      <c r="CX197" s="26"/>
      <c r="CY197" s="26"/>
      <c r="CZ197" s="26"/>
      <c r="DA197" s="26"/>
      <c r="DB197" s="26"/>
      <c r="DC197" s="26"/>
      <c r="DD197" s="26"/>
      <c r="DE197" s="26"/>
      <c r="DF197" s="26"/>
      <c r="DG197" s="26"/>
      <c r="DH197" s="26"/>
      <c r="DI197" s="26"/>
      <c r="DJ197" s="26"/>
      <c r="DK197" s="26"/>
      <c r="DL197" s="26"/>
      <c r="DM197" s="26"/>
      <c r="DN197" s="26"/>
      <c r="DO197" s="26"/>
      <c r="DP197" s="26"/>
      <c r="DQ197" s="26"/>
      <c r="DR197" s="26"/>
      <c r="DS197" s="26"/>
      <c r="DT197" s="26"/>
      <c r="DU197" s="26"/>
      <c r="DV197" s="26"/>
      <c r="DW197" s="26"/>
      <c r="DX197" s="26"/>
      <c r="DY197" s="26"/>
      <c r="DZ197" s="26"/>
      <c r="EA197" s="26"/>
      <c r="EB197" s="26"/>
      <c r="EC197" s="26"/>
      <c r="ED197" s="26"/>
      <c r="EE197" s="26"/>
      <c r="EF197" s="26"/>
      <c r="EG197" s="26"/>
      <c r="EH197" s="26"/>
      <c r="EI197" s="26"/>
      <c r="EJ197" s="26"/>
      <c r="EK197" s="26"/>
      <c r="EL197" s="26"/>
      <c r="EM197" s="26"/>
      <c r="EN197" s="26"/>
      <c r="EO197" s="26"/>
      <c r="EP197" s="26"/>
      <c r="EQ197" s="26"/>
      <c r="ER197" s="26"/>
      <c r="ES197" s="26"/>
      <c r="ET197" s="26"/>
      <c r="EU197" s="26"/>
      <c r="EV197" s="26"/>
      <c r="EW197" s="26"/>
      <c r="EX197" s="26"/>
      <c r="EY197" s="26"/>
      <c r="EZ197" s="26"/>
      <c r="FA197" s="26"/>
      <c r="FB197" s="26"/>
      <c r="FC197" s="26"/>
      <c r="FD197" s="26"/>
      <c r="FE197" s="26"/>
      <c r="FF197" s="26"/>
      <c r="FG197" s="26"/>
      <c r="FH197" s="26"/>
      <c r="FI197" s="26"/>
      <c r="FJ197" s="26"/>
      <c r="FK197" s="26"/>
      <c r="FL197" s="26"/>
      <c r="FM197" s="26"/>
      <c r="FN197" s="26"/>
      <c r="FO197" s="26"/>
      <c r="FP197" s="26"/>
      <c r="FQ197" s="26"/>
      <c r="FR197" s="26"/>
      <c r="FS197" s="26"/>
      <c r="FT197" s="26"/>
      <c r="FU197" s="26"/>
      <c r="FV197" s="26"/>
      <c r="FW197" s="26"/>
      <c r="FX197" s="26"/>
      <c r="FY197" s="26"/>
      <c r="FZ197" s="26"/>
      <c r="GA197" s="26"/>
      <c r="GB197" s="26"/>
      <c r="GC197" s="26"/>
      <c r="GD197" s="26"/>
      <c r="GE197" s="26"/>
      <c r="GF197" s="26"/>
      <c r="GG197" s="26"/>
      <c r="GH197" s="26"/>
      <c r="GI197" s="26"/>
      <c r="GJ197" s="26"/>
      <c r="GK197" s="26"/>
      <c r="GL197" s="26"/>
      <c r="GM197" s="26"/>
      <c r="GN197" s="26"/>
      <c r="GO197" s="26"/>
      <c r="GP197" s="26"/>
      <c r="GQ197" s="26"/>
      <c r="GR197" s="26"/>
      <c r="GS197" s="26"/>
      <c r="GT197" s="26"/>
      <c r="GU197" s="26"/>
      <c r="GV197" s="26"/>
      <c r="GW197" s="26"/>
      <c r="GX197" s="26"/>
      <c r="GY197" s="26"/>
      <c r="GZ197" s="26"/>
      <c r="HA197" s="26"/>
      <c r="HB197" s="26"/>
      <c r="HC197" s="26"/>
      <c r="HD197" s="26"/>
      <c r="HE197" s="26"/>
      <c r="HF197" s="26"/>
      <c r="HG197" s="26"/>
      <c r="HH197" s="26"/>
      <c r="HI197" s="26"/>
      <c r="HJ197" s="26"/>
      <c r="HK197" s="26"/>
      <c r="HL197" s="26"/>
      <c r="HM197" s="26"/>
      <c r="HN197" s="26"/>
      <c r="HO197" s="26"/>
      <c r="HP197" s="26"/>
      <c r="HQ197" s="26"/>
      <c r="HR197" s="26"/>
      <c r="HS197" s="26"/>
      <c r="HT197" s="26"/>
      <c r="HU197" s="26"/>
      <c r="HV197" s="26"/>
      <c r="HW197" s="26"/>
      <c r="HX197" s="26"/>
      <c r="HY197" s="26"/>
      <c r="HZ197" s="26"/>
      <c r="IA197" s="26"/>
      <c r="IB197" s="26"/>
      <c r="IC197" s="26"/>
      <c r="ID197" s="26"/>
      <c r="IE197" s="26"/>
      <c r="IF197" s="26"/>
      <c r="IG197" s="26"/>
      <c r="IH197" s="26"/>
      <c r="II197" s="26"/>
      <c r="IJ197" s="26"/>
      <c r="IK197" s="26"/>
      <c r="IL197" s="26"/>
      <c r="IM197" s="26"/>
      <c r="IN197" s="26"/>
      <c r="IO197" s="26"/>
      <c r="IP197" s="26"/>
      <c r="IQ197" s="26"/>
      <c r="IR197" s="26"/>
      <c r="IS197" s="26"/>
      <c r="IT197" s="26"/>
      <c r="IU197" s="26"/>
      <c r="IV197" s="26"/>
      <c r="IW197" s="26"/>
      <c r="IX197" s="26"/>
      <c r="IY197" s="26"/>
      <c r="IZ197" s="26"/>
      <c r="JA197" s="26"/>
      <c r="JB197" s="26"/>
      <c r="JC197" s="26"/>
      <c r="JD197" s="26"/>
      <c r="JE197" s="26"/>
      <c r="JF197" s="26"/>
      <c r="JG197" s="26"/>
      <c r="JH197" s="26"/>
      <c r="JI197" s="26"/>
      <c r="JJ197" s="26"/>
      <c r="JK197" s="26"/>
      <c r="JL197" s="26"/>
      <c r="JM197" s="26"/>
      <c r="JN197" s="26"/>
      <c r="JO197" s="26"/>
      <c r="JP197" s="26"/>
      <c r="JQ197" s="26"/>
      <c r="JR197" s="26"/>
      <c r="JS197" s="26"/>
      <c r="JT197" s="26"/>
      <c r="JU197" s="26"/>
      <c r="JV197" s="26"/>
      <c r="JW197" s="26"/>
      <c r="JX197" s="26"/>
      <c r="JY197" s="26"/>
      <c r="JZ197" s="26"/>
      <c r="KA197" s="26"/>
      <c r="KB197" s="26"/>
      <c r="KC197" s="26"/>
      <c r="KD197" s="26"/>
      <c r="KE197" s="26"/>
      <c r="KF197" s="26"/>
      <c r="KG197" s="26"/>
      <c r="KH197" s="26"/>
      <c r="KI197" s="26"/>
      <c r="KJ197" s="26"/>
      <c r="KK197" s="26"/>
      <c r="KL197" s="26"/>
      <c r="KM197" s="26"/>
      <c r="KN197" s="26"/>
      <c r="KO197" s="26"/>
      <c r="KP197" s="26"/>
      <c r="KQ197" s="26"/>
      <c r="KR197" s="26"/>
      <c r="KS197" s="26"/>
      <c r="KT197" s="26"/>
      <c r="KU197" s="26"/>
      <c r="KV197" s="26"/>
      <c r="KW197" s="26"/>
      <c r="KX197" s="26"/>
      <c r="KY197" s="26"/>
      <c r="KZ197" s="26"/>
      <c r="LA197" s="26"/>
      <c r="LB197" s="26"/>
      <c r="LC197" s="26"/>
      <c r="LD197" s="26"/>
      <c r="LE197" s="26"/>
      <c r="LF197" s="26"/>
      <c r="LG197" s="26"/>
      <c r="LH197" s="26"/>
      <c r="LI197" s="26"/>
      <c r="LJ197" s="26"/>
      <c r="LK197" s="26"/>
      <c r="LL197" s="26"/>
      <c r="LM197" s="26"/>
      <c r="LN197" s="26"/>
      <c r="LO197" s="26"/>
      <c r="LP197" s="26"/>
      <c r="LQ197" s="26"/>
      <c r="LR197" s="26"/>
      <c r="LS197" s="26"/>
      <c r="LT197" s="26"/>
      <c r="LU197" s="26"/>
      <c r="LV197" s="26"/>
      <c r="LW197" s="26"/>
      <c r="LX197" s="26"/>
      <c r="LY197" s="26"/>
      <c r="LZ197" s="26"/>
      <c r="MA197" s="26"/>
      <c r="MB197" s="26"/>
      <c r="MC197" s="26"/>
      <c r="MD197" s="26"/>
      <c r="ME197" s="26"/>
      <c r="MF197" s="26"/>
      <c r="MG197" s="26"/>
      <c r="MH197" s="26"/>
      <c r="MI197" s="26"/>
      <c r="MJ197" s="26"/>
      <c r="MK197" s="26"/>
      <c r="ML197" s="26"/>
      <c r="MM197" s="26"/>
      <c r="MN197" s="26"/>
      <c r="MO197" s="26"/>
      <c r="MP197" s="26"/>
      <c r="MQ197" s="26"/>
      <c r="MR197" s="26"/>
      <c r="MS197" s="26"/>
      <c r="MT197" s="26"/>
      <c r="MU197" s="26"/>
      <c r="MV197" s="26"/>
      <c r="MW197" s="26"/>
      <c r="MX197" s="26"/>
      <c r="MY197" s="26"/>
      <c r="MZ197" s="26"/>
      <c r="NA197" s="26"/>
      <c r="NB197" s="26"/>
      <c r="NC197" s="26"/>
      <c r="ND197" s="26"/>
      <c r="NE197" s="26"/>
      <c r="NF197" s="26"/>
      <c r="NG197" s="26"/>
      <c r="NH197" s="26"/>
      <c r="NI197" s="26"/>
      <c r="NJ197" s="26"/>
      <c r="NK197" s="26"/>
      <c r="NL197" s="26"/>
      <c r="NM197" s="26"/>
      <c r="NN197" s="26"/>
      <c r="NO197" s="26"/>
      <c r="NP197" s="26"/>
      <c r="NQ197" s="26"/>
      <c r="NR197" s="26"/>
      <c r="NS197" s="26"/>
      <c r="NT197" s="26"/>
      <c r="NU197" s="26"/>
      <c r="NV197" s="26"/>
      <c r="NW197" s="26"/>
      <c r="NX197" s="26"/>
      <c r="NY197" s="26"/>
      <c r="NZ197" s="26"/>
      <c r="OA197" s="26"/>
      <c r="OB197" s="26"/>
      <c r="OC197" s="26"/>
      <c r="OD197" s="26"/>
      <c r="OE197" s="26"/>
      <c r="OF197" s="26"/>
      <c r="OG197" s="26"/>
      <c r="OH197" s="26"/>
      <c r="OI197" s="26"/>
      <c r="OJ197" s="26"/>
      <c r="OK197" s="26"/>
      <c r="OL197" s="26"/>
      <c r="OM197" s="26"/>
      <c r="ON197" s="26"/>
      <c r="OO197" s="26"/>
      <c r="OP197" s="26"/>
      <c r="OQ197" s="26"/>
      <c r="OR197" s="26"/>
      <c r="OS197" s="26"/>
      <c r="OT197" s="26"/>
      <c r="OU197" s="26"/>
      <c r="OV197" s="26"/>
      <c r="OW197" s="26"/>
      <c r="OX197" s="26"/>
      <c r="OY197" s="26"/>
      <c r="OZ197" s="26"/>
      <c r="PA197" s="26"/>
      <c r="PB197" s="26"/>
      <c r="PC197" s="26"/>
      <c r="PD197" s="26"/>
      <c r="PE197" s="26"/>
      <c r="PF197" s="26"/>
      <c r="PG197" s="26"/>
      <c r="PH197" s="26"/>
      <c r="PI197" s="26"/>
      <c r="PJ197" s="26"/>
      <c r="PK197" s="26"/>
      <c r="PL197" s="26"/>
      <c r="PM197" s="26"/>
      <c r="PN197" s="26"/>
      <c r="PO197" s="26"/>
      <c r="PP197" s="26"/>
      <c r="PQ197" s="26"/>
      <c r="PR197" s="26"/>
      <c r="PS197" s="26"/>
      <c r="PT197" s="26"/>
      <c r="PU197" s="26"/>
      <c r="PV197" s="26"/>
      <c r="PW197" s="26"/>
      <c r="PX197" s="26"/>
      <c r="PY197" s="26"/>
      <c r="PZ197" s="26"/>
      <c r="QA197" s="26"/>
      <c r="QB197" s="26"/>
      <c r="QC197" s="26"/>
      <c r="QD197" s="26"/>
      <c r="QE197" s="26"/>
      <c r="QF197" s="26"/>
      <c r="QG197" s="26"/>
      <c r="QH197" s="26"/>
      <c r="QI197" s="26"/>
      <c r="QJ197" s="26"/>
      <c r="QK197" s="26"/>
      <c r="QL197" s="26"/>
      <c r="QM197" s="26"/>
      <c r="QN197" s="26"/>
      <c r="QO197" s="26"/>
      <c r="QP197" s="26"/>
      <c r="QQ197" s="26"/>
      <c r="QR197" s="26"/>
      <c r="QS197" s="26"/>
      <c r="QT197" s="26"/>
      <c r="QU197" s="26"/>
      <c r="QV197" s="26"/>
      <c r="QW197" s="26"/>
      <c r="QX197" s="26"/>
      <c r="QY197" s="26"/>
      <c r="QZ197" s="26"/>
      <c r="RA197" s="26"/>
      <c r="RB197" s="26"/>
      <c r="RC197" s="26"/>
      <c r="RD197" s="26"/>
      <c r="RE197" s="26"/>
      <c r="RF197" s="26"/>
      <c r="RG197" s="26"/>
      <c r="RH197" s="26"/>
      <c r="RI197" s="26"/>
      <c r="RJ197" s="26"/>
      <c r="RK197" s="26"/>
      <c r="RL197" s="26"/>
      <c r="RM197" s="26"/>
      <c r="RN197" s="26"/>
      <c r="RO197" s="26"/>
      <c r="RP197" s="26"/>
      <c r="RQ197" s="26"/>
      <c r="RR197" s="26"/>
      <c r="RS197" s="26"/>
      <c r="RT197" s="26"/>
      <c r="RU197" s="26"/>
      <c r="RV197" s="26"/>
      <c r="RW197" s="26"/>
      <c r="RX197" s="26"/>
      <c r="RY197" s="26"/>
      <c r="RZ197" s="26"/>
      <c r="SA197" s="26"/>
      <c r="SB197" s="26"/>
      <c r="SC197" s="26"/>
      <c r="SD197" s="26"/>
      <c r="SE197" s="26"/>
      <c r="SF197" s="26"/>
      <c r="SG197" s="26"/>
      <c r="SH197" s="26"/>
      <c r="SI197" s="26"/>
      <c r="SJ197" s="26"/>
      <c r="SK197" s="26"/>
      <c r="SL197" s="26"/>
      <c r="SM197" s="26"/>
      <c r="SN197" s="26"/>
      <c r="SO197" s="26"/>
      <c r="SP197" s="26"/>
      <c r="SQ197" s="26"/>
      <c r="SR197" s="26"/>
      <c r="SS197" s="26"/>
      <c r="ST197" s="26"/>
      <c r="SU197" s="26"/>
      <c r="SV197" s="26"/>
      <c r="SW197" s="26"/>
      <c r="SX197" s="26"/>
      <c r="SY197" s="26"/>
      <c r="SZ197" s="26"/>
      <c r="TA197" s="26"/>
      <c r="TB197" s="26"/>
      <c r="TC197" s="26"/>
      <c r="TD197" s="26"/>
      <c r="TE197" s="26"/>
      <c r="TF197" s="26"/>
      <c r="TG197" s="26"/>
      <c r="TH197" s="26"/>
      <c r="TI197" s="26"/>
      <c r="TJ197" s="26"/>
      <c r="TK197" s="26"/>
      <c r="TL197" s="26"/>
      <c r="TM197" s="26"/>
      <c r="TN197" s="26"/>
      <c r="TO197" s="26"/>
      <c r="TP197" s="26"/>
      <c r="TQ197" s="26"/>
      <c r="TR197" s="26"/>
      <c r="TS197" s="26"/>
      <c r="TT197" s="26"/>
      <c r="TU197" s="26"/>
      <c r="TV197" s="26"/>
      <c r="TW197" s="26"/>
      <c r="TX197" s="26"/>
      <c r="TY197" s="26"/>
      <c r="TZ197" s="26"/>
      <c r="UA197" s="26"/>
      <c r="UB197" s="26"/>
      <c r="UC197" s="26"/>
      <c r="UD197" s="26"/>
      <c r="UE197" s="26"/>
      <c r="UF197" s="26"/>
      <c r="UG197" s="26"/>
      <c r="UH197" s="26"/>
      <c r="UI197" s="26"/>
      <c r="UJ197" s="26"/>
      <c r="UK197" s="26"/>
      <c r="UL197" s="26"/>
      <c r="UM197" s="26"/>
      <c r="UN197" s="26"/>
      <c r="UO197" s="26"/>
      <c r="UP197" s="26"/>
      <c r="UQ197" s="26"/>
      <c r="UR197" s="26"/>
      <c r="US197" s="26"/>
      <c r="UT197" s="26"/>
      <c r="UU197" s="26"/>
      <c r="UV197" s="26"/>
      <c r="UW197" s="26"/>
      <c r="UX197" s="26"/>
      <c r="UY197" s="26"/>
      <c r="UZ197" s="26"/>
      <c r="VA197" s="26"/>
      <c r="VB197" s="26"/>
      <c r="VC197" s="26"/>
      <c r="VD197" s="26"/>
      <c r="VE197" s="26"/>
      <c r="VF197" s="26"/>
      <c r="VG197" s="26"/>
      <c r="VH197" s="26"/>
      <c r="VI197" s="26"/>
      <c r="VJ197" s="26"/>
      <c r="VK197" s="26"/>
      <c r="VL197" s="26"/>
      <c r="VM197" s="26"/>
      <c r="VN197" s="26"/>
      <c r="VO197" s="26"/>
      <c r="VP197" s="26"/>
      <c r="VQ197" s="26"/>
      <c r="VR197" s="26"/>
      <c r="VS197" s="26"/>
      <c r="VT197" s="26"/>
      <c r="VU197" s="26"/>
      <c r="VV197" s="26"/>
      <c r="VW197" s="26"/>
      <c r="VX197" s="26"/>
      <c r="VY197" s="26"/>
      <c r="VZ197" s="26"/>
      <c r="WA197" s="26"/>
      <c r="WB197" s="26"/>
      <c r="WC197" s="26"/>
      <c r="WD197" s="26"/>
      <c r="WE197" s="26"/>
      <c r="WF197" s="26"/>
      <c r="WG197" s="26"/>
      <c r="WH197" s="26"/>
      <c r="WI197" s="26"/>
      <c r="WJ197" s="26"/>
      <c r="WK197" s="26"/>
      <c r="WL197" s="26"/>
      <c r="WM197" s="26"/>
      <c r="WN197" s="26"/>
      <c r="WO197" s="26"/>
      <c r="WP197" s="26"/>
      <c r="WQ197" s="26"/>
      <c r="WR197" s="26"/>
      <c r="WS197" s="26"/>
      <c r="WT197" s="26"/>
      <c r="WU197" s="26"/>
      <c r="WV197" s="26"/>
      <c r="WW197" s="26"/>
      <c r="WX197" s="26"/>
      <c r="WY197" s="26"/>
      <c r="WZ197" s="26"/>
      <c r="XA197" s="26"/>
      <c r="XB197" s="26"/>
      <c r="XC197" s="26"/>
      <c r="XD197" s="26"/>
      <c r="XE197" s="26"/>
      <c r="XF197" s="26"/>
      <c r="XG197" s="26"/>
      <c r="XH197" s="26"/>
      <c r="XI197" s="26"/>
      <c r="XJ197" s="26"/>
      <c r="XK197" s="26"/>
      <c r="XL197" s="26"/>
      <c r="XM197" s="26"/>
      <c r="XN197" s="26"/>
      <c r="XO197" s="26"/>
      <c r="XP197" s="26"/>
      <c r="XQ197" s="26"/>
      <c r="XR197" s="26"/>
      <c r="XS197" s="26"/>
      <c r="XT197" s="26"/>
      <c r="XU197" s="26"/>
      <c r="XV197" s="26"/>
      <c r="XW197" s="26"/>
      <c r="XX197" s="26"/>
      <c r="XY197" s="26"/>
      <c r="XZ197" s="26"/>
      <c r="YA197" s="26"/>
      <c r="YB197" s="26"/>
      <c r="YC197" s="26"/>
      <c r="YD197" s="26"/>
      <c r="YE197" s="26"/>
      <c r="YF197" s="26"/>
      <c r="YG197" s="26"/>
      <c r="YH197" s="26"/>
      <c r="YI197" s="26"/>
      <c r="YJ197" s="26"/>
      <c r="YK197" s="26"/>
      <c r="YL197" s="26"/>
      <c r="YM197" s="26"/>
      <c r="YN197" s="26"/>
      <c r="YO197" s="26"/>
      <c r="YP197" s="26"/>
      <c r="YQ197" s="26"/>
      <c r="YR197" s="26"/>
      <c r="YS197" s="26"/>
      <c r="YT197" s="26"/>
      <c r="YU197" s="26"/>
      <c r="YV197" s="26"/>
      <c r="YW197" s="26"/>
      <c r="YX197" s="26"/>
      <c r="YY197" s="26"/>
      <c r="YZ197" s="26"/>
      <c r="ZA197" s="26"/>
      <c r="ZB197" s="26"/>
      <c r="ZC197" s="26"/>
      <c r="ZD197" s="26"/>
      <c r="ZE197" s="26"/>
      <c r="ZF197" s="26"/>
      <c r="ZG197" s="26"/>
      <c r="ZH197" s="26"/>
      <c r="ZI197" s="26"/>
      <c r="ZJ197" s="26"/>
      <c r="ZK197" s="26"/>
      <c r="ZL197" s="26"/>
      <c r="ZM197" s="26"/>
      <c r="ZN197" s="26"/>
      <c r="ZO197" s="26"/>
      <c r="ZP197" s="26"/>
      <c r="ZQ197" s="26"/>
      <c r="ZR197" s="26"/>
      <c r="ZS197" s="26"/>
      <c r="ZT197" s="26"/>
      <c r="ZU197" s="26"/>
      <c r="ZV197" s="26"/>
      <c r="ZW197" s="26"/>
      <c r="ZX197" s="26"/>
      <c r="ZY197" s="26"/>
      <c r="ZZ197" s="26"/>
      <c r="AAA197" s="26"/>
      <c r="AAB197" s="26"/>
      <c r="AAC197" s="26"/>
      <c r="AAD197" s="26"/>
      <c r="AAE197" s="26"/>
      <c r="AAF197" s="26"/>
      <c r="AAG197" s="26"/>
      <c r="AAH197" s="26"/>
      <c r="AAI197" s="26"/>
      <c r="AAJ197" s="26"/>
      <c r="AAK197" s="26"/>
      <c r="AAL197" s="26"/>
      <c r="AAM197" s="26"/>
      <c r="AAN197" s="26"/>
      <c r="AAO197" s="26"/>
      <c r="AAP197" s="26"/>
      <c r="AAQ197" s="26"/>
      <c r="AAR197" s="26"/>
      <c r="AAS197" s="26"/>
      <c r="AAT197" s="26"/>
      <c r="AAU197" s="26"/>
      <c r="AAV197" s="26"/>
      <c r="AAW197" s="26"/>
      <c r="AAX197" s="26"/>
      <c r="AAY197" s="26"/>
      <c r="AAZ197" s="26"/>
      <c r="ABA197" s="26"/>
      <c r="ABB197" s="26"/>
      <c r="ABC197" s="26"/>
      <c r="ABD197" s="26"/>
      <c r="ABE197" s="26"/>
      <c r="ABF197" s="26"/>
      <c r="ABG197" s="26"/>
      <c r="ABH197" s="26"/>
      <c r="ABI197" s="26"/>
      <c r="ABJ197" s="26"/>
      <c r="ABK197" s="26"/>
      <c r="ABL197" s="26"/>
      <c r="ABM197" s="26"/>
      <c r="ABN197" s="26"/>
      <c r="ABO197" s="26"/>
      <c r="ABP197" s="26"/>
      <c r="ABQ197" s="26"/>
      <c r="ABR197" s="26"/>
      <c r="ABS197" s="26"/>
      <c r="ABT197" s="26"/>
      <c r="ABU197" s="26"/>
      <c r="ABV197" s="26"/>
      <c r="ABW197" s="26"/>
      <c r="ABX197" s="26"/>
      <c r="ABY197" s="26"/>
      <c r="ABZ197" s="26"/>
      <c r="ACA197" s="26"/>
      <c r="ACB197" s="26"/>
      <c r="ACC197" s="26"/>
      <c r="ACD197" s="26"/>
      <c r="ACE197" s="26"/>
      <c r="ACF197" s="26"/>
      <c r="ACG197" s="26"/>
      <c r="ACH197" s="26"/>
      <c r="ACI197" s="26"/>
      <c r="ACJ197" s="26"/>
      <c r="ACK197" s="26"/>
      <c r="ACL197" s="26"/>
      <c r="ACM197" s="26"/>
      <c r="ACN197" s="26"/>
      <c r="ACO197" s="26"/>
      <c r="ACP197" s="26"/>
      <c r="ACQ197" s="26"/>
      <c r="ACR197" s="26"/>
      <c r="ACS197" s="26"/>
      <c r="ACT197" s="26"/>
      <c r="ACU197" s="26"/>
      <c r="ACV197" s="26"/>
      <c r="ACW197" s="26"/>
      <c r="ACX197" s="26"/>
      <c r="ACY197" s="26"/>
      <c r="ACZ197" s="26"/>
      <c r="ADA197" s="26"/>
      <c r="ADB197" s="26"/>
      <c r="ADC197" s="26"/>
      <c r="ADD197" s="26"/>
      <c r="ADE197" s="26"/>
      <c r="ADF197" s="26"/>
      <c r="ADG197" s="26"/>
      <c r="ADH197" s="26"/>
      <c r="ADI197" s="26"/>
      <c r="ADJ197" s="26"/>
      <c r="ADK197" s="26"/>
      <c r="ADL197" s="26"/>
      <c r="ADM197" s="26"/>
      <c r="ADN197" s="26"/>
      <c r="ADO197" s="26"/>
      <c r="ADP197" s="26"/>
      <c r="ADQ197" s="26"/>
      <c r="ADR197" s="26"/>
      <c r="ADS197" s="26"/>
      <c r="ADT197" s="26"/>
      <c r="ADU197" s="26"/>
      <c r="ADV197" s="26"/>
      <c r="ADW197" s="26"/>
      <c r="ADX197" s="26"/>
      <c r="ADY197" s="26"/>
      <c r="ADZ197" s="26"/>
      <c r="AEA197" s="26"/>
      <c r="AEB197" s="26"/>
      <c r="AEC197" s="26"/>
      <c r="AED197" s="26"/>
      <c r="AEE197" s="26"/>
      <c r="AEF197" s="26"/>
      <c r="AEG197" s="26"/>
      <c r="AEH197" s="26"/>
      <c r="AEI197" s="26"/>
      <c r="AEJ197" s="26"/>
      <c r="AEK197" s="26"/>
      <c r="AEL197" s="26"/>
      <c r="AEM197" s="26"/>
      <c r="AEN197" s="26"/>
      <c r="AEO197" s="26"/>
      <c r="AEP197" s="26"/>
      <c r="AEQ197" s="26"/>
      <c r="AER197" s="26"/>
      <c r="AES197" s="26"/>
      <c r="AET197" s="26"/>
      <c r="AEU197" s="26"/>
      <c r="AEV197" s="26"/>
      <c r="AEW197" s="26"/>
      <c r="AEX197" s="26"/>
      <c r="AEY197" s="26"/>
      <c r="AEZ197" s="26"/>
      <c r="AFA197" s="26"/>
      <c r="AFB197" s="26"/>
      <c r="AFC197" s="26"/>
      <c r="AFD197" s="26"/>
      <c r="AFE197" s="26"/>
      <c r="AFF197" s="26"/>
      <c r="AFG197" s="26"/>
      <c r="AFH197" s="26"/>
      <c r="AFI197" s="26"/>
      <c r="AFJ197" s="26"/>
      <c r="AFK197" s="26"/>
      <c r="AFL197" s="26"/>
      <c r="AFM197" s="26"/>
      <c r="AFN197" s="26"/>
      <c r="AFO197" s="26"/>
      <c r="AFP197" s="26"/>
      <c r="AFQ197" s="26"/>
      <c r="AFR197" s="26"/>
      <c r="AFS197" s="26"/>
      <c r="AFT197" s="26"/>
      <c r="AFU197" s="26"/>
      <c r="AFV197" s="26"/>
      <c r="AFW197" s="26"/>
      <c r="AFX197" s="26"/>
      <c r="AFY197" s="26"/>
      <c r="AFZ197" s="26"/>
      <c r="AGA197" s="26"/>
      <c r="AGB197" s="26"/>
      <c r="AGC197" s="26"/>
      <c r="AGD197" s="26"/>
      <c r="AGE197" s="26"/>
      <c r="AGF197" s="26"/>
      <c r="AGG197" s="26"/>
      <c r="AGH197" s="26"/>
      <c r="AGI197" s="26"/>
      <c r="AGJ197" s="26"/>
      <c r="AGK197" s="26"/>
      <c r="AGL197" s="26"/>
      <c r="AGM197" s="26"/>
      <c r="AGN197" s="26"/>
      <c r="AGO197" s="26"/>
      <c r="AGP197" s="26"/>
      <c r="AGQ197" s="26"/>
      <c r="AGR197" s="26"/>
      <c r="AGS197" s="26"/>
      <c r="AGT197" s="26"/>
      <c r="AGU197" s="26"/>
      <c r="AGV197" s="26"/>
      <c r="AGW197" s="26"/>
      <c r="AGX197" s="26"/>
      <c r="AGY197" s="26"/>
      <c r="AGZ197" s="26"/>
      <c r="AHA197" s="26"/>
      <c r="AHB197" s="26"/>
      <c r="AHC197" s="26"/>
      <c r="AHD197" s="26"/>
      <c r="AHE197" s="26"/>
      <c r="AHF197" s="26"/>
      <c r="AHG197" s="26"/>
      <c r="AHH197" s="26"/>
      <c r="AHI197" s="26"/>
      <c r="AHJ197" s="26"/>
      <c r="AHK197" s="26"/>
      <c r="AHL197" s="26"/>
      <c r="AHM197" s="26"/>
      <c r="AHN197" s="26"/>
      <c r="AHO197" s="26"/>
      <c r="AHP197" s="26"/>
      <c r="AHQ197" s="26"/>
      <c r="AHR197" s="26"/>
      <c r="AHS197" s="26"/>
      <c r="AHT197" s="26"/>
      <c r="AHU197" s="26"/>
      <c r="AHV197" s="26"/>
      <c r="AHW197" s="26"/>
      <c r="AHX197" s="26"/>
      <c r="AHY197" s="26"/>
      <c r="AHZ197" s="26"/>
      <c r="AIA197" s="26"/>
      <c r="AIB197" s="26"/>
      <c r="AIC197" s="26"/>
      <c r="AID197" s="26"/>
      <c r="AIE197" s="26"/>
      <c r="AIF197" s="26"/>
      <c r="AIG197" s="26"/>
      <c r="AIH197" s="26"/>
      <c r="AII197" s="26"/>
      <c r="AIJ197" s="26"/>
      <c r="AIK197" s="26"/>
      <c r="AIL197" s="26"/>
      <c r="AIM197" s="26"/>
      <c r="AIN197" s="26"/>
      <c r="AIO197" s="26"/>
      <c r="AIP197" s="26"/>
      <c r="AIQ197" s="26"/>
      <c r="AIR197" s="26"/>
      <c r="AIS197" s="26"/>
      <c r="AIT197" s="26"/>
      <c r="AIU197" s="26"/>
      <c r="AIV197" s="26"/>
      <c r="AIW197" s="26"/>
      <c r="AIX197" s="26"/>
      <c r="AIY197" s="26"/>
      <c r="AIZ197" s="26"/>
      <c r="AJA197" s="26"/>
      <c r="AJB197" s="26"/>
      <c r="AJC197" s="26"/>
      <c r="AJD197" s="26"/>
      <c r="AJE197" s="26"/>
      <c r="AJF197" s="26"/>
      <c r="AJG197" s="26"/>
      <c r="AJH197" s="26"/>
      <c r="AJI197" s="26"/>
      <c r="AJJ197" s="26"/>
      <c r="AJK197" s="26"/>
      <c r="AJL197" s="26"/>
      <c r="AJM197" s="26"/>
      <c r="AJN197" s="26"/>
      <c r="AJO197" s="26"/>
      <c r="AJP197" s="26"/>
      <c r="AJQ197" s="26"/>
      <c r="AJR197" s="26"/>
      <c r="AJS197" s="26"/>
      <c r="AJT197" s="26"/>
      <c r="AJU197" s="26"/>
      <c r="AJV197" s="26"/>
      <c r="AJW197" s="26"/>
      <c r="AJX197" s="26"/>
      <c r="AJY197" s="26"/>
      <c r="AJZ197" s="26"/>
      <c r="AKA197" s="26"/>
      <c r="AKB197" s="26"/>
      <c r="AKC197" s="26"/>
      <c r="AKD197" s="26"/>
      <c r="AKE197" s="26"/>
      <c r="AKF197" s="26"/>
      <c r="AKG197" s="26"/>
      <c r="AKH197" s="26"/>
      <c r="AKI197" s="26"/>
      <c r="AKJ197" s="26"/>
      <c r="AKK197" s="26"/>
      <c r="AKL197" s="26"/>
      <c r="AKM197" s="26"/>
      <c r="AKN197" s="26"/>
      <c r="AKO197" s="26"/>
      <c r="AKP197" s="26"/>
      <c r="AKQ197" s="26"/>
      <c r="AKR197" s="26"/>
      <c r="AKS197" s="26"/>
      <c r="AKT197" s="26"/>
      <c r="AKU197" s="26"/>
      <c r="AKV197" s="26"/>
      <c r="AKW197" s="26"/>
      <c r="AKX197" s="26"/>
      <c r="AKY197" s="26"/>
      <c r="AKZ197" s="26"/>
      <c r="ALA197" s="26"/>
      <c r="ALB197" s="26"/>
      <c r="ALC197" s="26"/>
      <c r="ALD197" s="26"/>
      <c r="ALE197" s="26"/>
      <c r="ALF197" s="26"/>
      <c r="ALG197" s="26"/>
      <c r="ALH197" s="26"/>
      <c r="ALI197" s="26"/>
      <c r="ALJ197" s="26"/>
      <c r="ALK197" s="26"/>
      <c r="ALL197" s="26"/>
      <c r="ALM197" s="26"/>
      <c r="ALN197" s="26"/>
      <c r="ALO197" s="26"/>
      <c r="ALP197" s="26"/>
      <c r="ALQ197" s="26"/>
      <c r="ALR197" s="26"/>
      <c r="ALS197" s="26"/>
      <c r="ALT197" s="26"/>
      <c r="ALU197" s="26"/>
      <c r="ALV197" s="26"/>
      <c r="ALW197" s="26"/>
      <c r="ALX197" s="26"/>
      <c r="ALY197" s="26"/>
      <c r="ALZ197" s="26"/>
      <c r="AMA197" s="26"/>
      <c r="AMB197" s="26"/>
      <c r="AMC197" s="26"/>
      <c r="AMD197" s="26"/>
      <c r="AME197" s="26"/>
      <c r="AMF197" s="26"/>
      <c r="AMG197" s="26"/>
      <c r="AMH197" s="26"/>
      <c r="AMI197" s="26"/>
      <c r="AMJ197" s="26"/>
    </row>
    <row r="198" spans="1:1024" s="39" customFormat="1" ht="12.75">
      <c r="A198" s="111"/>
      <c r="B198" s="59"/>
      <c r="C198" s="345"/>
      <c r="D198" s="518"/>
      <c r="E198" s="362"/>
      <c r="F198" s="362"/>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c r="BV198" s="26"/>
      <c r="BW198" s="26"/>
      <c r="BX198" s="26"/>
      <c r="BY198" s="26"/>
      <c r="BZ198" s="26"/>
      <c r="CA198" s="26"/>
      <c r="CB198" s="26"/>
      <c r="CC198" s="26"/>
      <c r="CD198" s="26"/>
      <c r="CE198" s="26"/>
      <c r="CF198" s="26"/>
      <c r="CG198" s="26"/>
      <c r="CH198" s="26"/>
      <c r="CI198" s="26"/>
      <c r="CJ198" s="26"/>
      <c r="CK198" s="26"/>
      <c r="CL198" s="26"/>
      <c r="CM198" s="26"/>
      <c r="CN198" s="26"/>
      <c r="CO198" s="26"/>
      <c r="CP198" s="26"/>
      <c r="CQ198" s="26"/>
      <c r="CR198" s="26"/>
      <c r="CS198" s="26"/>
      <c r="CT198" s="26"/>
      <c r="CU198" s="26"/>
      <c r="CV198" s="26"/>
      <c r="CW198" s="26"/>
      <c r="CX198" s="26"/>
      <c r="CY198" s="26"/>
      <c r="CZ198" s="26"/>
      <c r="DA198" s="26"/>
      <c r="DB198" s="26"/>
      <c r="DC198" s="26"/>
      <c r="DD198" s="26"/>
      <c r="DE198" s="26"/>
      <c r="DF198" s="26"/>
      <c r="DG198" s="26"/>
      <c r="DH198" s="26"/>
      <c r="DI198" s="26"/>
      <c r="DJ198" s="26"/>
      <c r="DK198" s="26"/>
      <c r="DL198" s="26"/>
      <c r="DM198" s="26"/>
      <c r="DN198" s="26"/>
      <c r="DO198" s="26"/>
      <c r="DP198" s="26"/>
      <c r="DQ198" s="26"/>
      <c r="DR198" s="26"/>
      <c r="DS198" s="26"/>
      <c r="DT198" s="26"/>
      <c r="DU198" s="26"/>
      <c r="DV198" s="26"/>
      <c r="DW198" s="26"/>
      <c r="DX198" s="26"/>
      <c r="DY198" s="26"/>
      <c r="DZ198" s="26"/>
      <c r="EA198" s="26"/>
      <c r="EB198" s="26"/>
      <c r="EC198" s="26"/>
      <c r="ED198" s="26"/>
      <c r="EE198" s="26"/>
      <c r="EF198" s="26"/>
      <c r="EG198" s="26"/>
      <c r="EH198" s="26"/>
      <c r="EI198" s="26"/>
      <c r="EJ198" s="26"/>
      <c r="EK198" s="26"/>
      <c r="EL198" s="26"/>
      <c r="EM198" s="26"/>
      <c r="EN198" s="26"/>
      <c r="EO198" s="26"/>
      <c r="EP198" s="26"/>
      <c r="EQ198" s="26"/>
      <c r="ER198" s="26"/>
      <c r="ES198" s="26"/>
      <c r="ET198" s="26"/>
      <c r="EU198" s="26"/>
      <c r="EV198" s="26"/>
      <c r="EW198" s="26"/>
      <c r="EX198" s="26"/>
      <c r="EY198" s="26"/>
      <c r="EZ198" s="26"/>
      <c r="FA198" s="26"/>
      <c r="FB198" s="26"/>
      <c r="FC198" s="26"/>
      <c r="FD198" s="26"/>
      <c r="FE198" s="26"/>
      <c r="FF198" s="26"/>
      <c r="FG198" s="26"/>
      <c r="FH198" s="26"/>
      <c r="FI198" s="26"/>
      <c r="FJ198" s="26"/>
      <c r="FK198" s="26"/>
      <c r="FL198" s="26"/>
      <c r="FM198" s="26"/>
      <c r="FN198" s="26"/>
      <c r="FO198" s="26"/>
      <c r="FP198" s="26"/>
      <c r="FQ198" s="26"/>
      <c r="FR198" s="26"/>
      <c r="FS198" s="26"/>
      <c r="FT198" s="26"/>
      <c r="FU198" s="26"/>
      <c r="FV198" s="26"/>
      <c r="FW198" s="26"/>
      <c r="FX198" s="26"/>
      <c r="FY198" s="26"/>
      <c r="FZ198" s="26"/>
      <c r="GA198" s="26"/>
      <c r="GB198" s="26"/>
      <c r="GC198" s="26"/>
      <c r="GD198" s="26"/>
      <c r="GE198" s="26"/>
      <c r="GF198" s="26"/>
      <c r="GG198" s="26"/>
      <c r="GH198" s="26"/>
      <c r="GI198" s="26"/>
      <c r="GJ198" s="26"/>
      <c r="GK198" s="26"/>
      <c r="GL198" s="26"/>
      <c r="GM198" s="26"/>
      <c r="GN198" s="26"/>
      <c r="GO198" s="26"/>
      <c r="GP198" s="26"/>
      <c r="GQ198" s="26"/>
      <c r="GR198" s="26"/>
      <c r="GS198" s="26"/>
      <c r="GT198" s="26"/>
      <c r="GU198" s="26"/>
      <c r="GV198" s="26"/>
      <c r="GW198" s="26"/>
      <c r="GX198" s="26"/>
      <c r="GY198" s="26"/>
      <c r="GZ198" s="26"/>
      <c r="HA198" s="26"/>
      <c r="HB198" s="26"/>
      <c r="HC198" s="26"/>
      <c r="HD198" s="26"/>
      <c r="HE198" s="26"/>
      <c r="HF198" s="26"/>
      <c r="HG198" s="26"/>
      <c r="HH198" s="26"/>
      <c r="HI198" s="26"/>
      <c r="HJ198" s="26"/>
      <c r="HK198" s="26"/>
      <c r="HL198" s="26"/>
      <c r="HM198" s="26"/>
      <c r="HN198" s="26"/>
      <c r="HO198" s="26"/>
      <c r="HP198" s="26"/>
      <c r="HQ198" s="26"/>
      <c r="HR198" s="26"/>
      <c r="HS198" s="26"/>
      <c r="HT198" s="26"/>
      <c r="HU198" s="26"/>
      <c r="HV198" s="26"/>
      <c r="HW198" s="26"/>
      <c r="HX198" s="26"/>
      <c r="HY198" s="26"/>
      <c r="HZ198" s="26"/>
      <c r="IA198" s="26"/>
      <c r="IB198" s="26"/>
      <c r="IC198" s="26"/>
      <c r="ID198" s="26"/>
      <c r="IE198" s="26"/>
      <c r="IF198" s="26"/>
      <c r="IG198" s="26"/>
      <c r="IH198" s="26"/>
      <c r="II198" s="26"/>
      <c r="IJ198" s="26"/>
      <c r="IK198" s="26"/>
      <c r="IL198" s="26"/>
      <c r="IM198" s="26"/>
      <c r="IN198" s="26"/>
      <c r="IO198" s="26"/>
      <c r="IP198" s="26"/>
      <c r="IQ198" s="26"/>
      <c r="IR198" s="26"/>
      <c r="IS198" s="26"/>
      <c r="IT198" s="26"/>
      <c r="IU198" s="26"/>
      <c r="IV198" s="26"/>
      <c r="IW198" s="26"/>
      <c r="IX198" s="26"/>
      <c r="IY198" s="26"/>
      <c r="IZ198" s="26"/>
      <c r="JA198" s="26"/>
      <c r="JB198" s="26"/>
      <c r="JC198" s="26"/>
      <c r="JD198" s="26"/>
      <c r="JE198" s="26"/>
      <c r="JF198" s="26"/>
      <c r="JG198" s="26"/>
      <c r="JH198" s="26"/>
      <c r="JI198" s="26"/>
      <c r="JJ198" s="26"/>
      <c r="JK198" s="26"/>
      <c r="JL198" s="26"/>
      <c r="JM198" s="26"/>
      <c r="JN198" s="26"/>
      <c r="JO198" s="26"/>
      <c r="JP198" s="26"/>
      <c r="JQ198" s="26"/>
      <c r="JR198" s="26"/>
      <c r="JS198" s="26"/>
      <c r="JT198" s="26"/>
      <c r="JU198" s="26"/>
      <c r="JV198" s="26"/>
      <c r="JW198" s="26"/>
      <c r="JX198" s="26"/>
      <c r="JY198" s="26"/>
      <c r="JZ198" s="26"/>
      <c r="KA198" s="26"/>
      <c r="KB198" s="26"/>
      <c r="KC198" s="26"/>
      <c r="KD198" s="26"/>
      <c r="KE198" s="26"/>
      <c r="KF198" s="26"/>
      <c r="KG198" s="26"/>
      <c r="KH198" s="26"/>
      <c r="KI198" s="26"/>
      <c r="KJ198" s="26"/>
      <c r="KK198" s="26"/>
      <c r="KL198" s="26"/>
      <c r="KM198" s="26"/>
      <c r="KN198" s="26"/>
      <c r="KO198" s="26"/>
      <c r="KP198" s="26"/>
      <c r="KQ198" s="26"/>
      <c r="KR198" s="26"/>
      <c r="KS198" s="26"/>
      <c r="KT198" s="26"/>
      <c r="KU198" s="26"/>
      <c r="KV198" s="26"/>
      <c r="KW198" s="26"/>
      <c r="KX198" s="26"/>
      <c r="KY198" s="26"/>
      <c r="KZ198" s="26"/>
      <c r="LA198" s="26"/>
      <c r="LB198" s="26"/>
      <c r="LC198" s="26"/>
      <c r="LD198" s="26"/>
      <c r="LE198" s="26"/>
      <c r="LF198" s="26"/>
      <c r="LG198" s="26"/>
      <c r="LH198" s="26"/>
      <c r="LI198" s="26"/>
      <c r="LJ198" s="26"/>
      <c r="LK198" s="26"/>
      <c r="LL198" s="26"/>
      <c r="LM198" s="26"/>
      <c r="LN198" s="26"/>
      <c r="LO198" s="26"/>
      <c r="LP198" s="26"/>
      <c r="LQ198" s="26"/>
      <c r="LR198" s="26"/>
      <c r="LS198" s="26"/>
      <c r="LT198" s="26"/>
      <c r="LU198" s="26"/>
      <c r="LV198" s="26"/>
      <c r="LW198" s="26"/>
      <c r="LX198" s="26"/>
      <c r="LY198" s="26"/>
      <c r="LZ198" s="26"/>
      <c r="MA198" s="26"/>
      <c r="MB198" s="26"/>
      <c r="MC198" s="26"/>
      <c r="MD198" s="26"/>
      <c r="ME198" s="26"/>
      <c r="MF198" s="26"/>
      <c r="MG198" s="26"/>
      <c r="MH198" s="26"/>
      <c r="MI198" s="26"/>
      <c r="MJ198" s="26"/>
      <c r="MK198" s="26"/>
      <c r="ML198" s="26"/>
      <c r="MM198" s="26"/>
      <c r="MN198" s="26"/>
      <c r="MO198" s="26"/>
      <c r="MP198" s="26"/>
      <c r="MQ198" s="26"/>
      <c r="MR198" s="26"/>
      <c r="MS198" s="26"/>
      <c r="MT198" s="26"/>
      <c r="MU198" s="26"/>
      <c r="MV198" s="26"/>
      <c r="MW198" s="26"/>
      <c r="MX198" s="26"/>
      <c r="MY198" s="26"/>
      <c r="MZ198" s="26"/>
      <c r="NA198" s="26"/>
      <c r="NB198" s="26"/>
      <c r="NC198" s="26"/>
      <c r="ND198" s="26"/>
      <c r="NE198" s="26"/>
      <c r="NF198" s="26"/>
      <c r="NG198" s="26"/>
      <c r="NH198" s="26"/>
      <c r="NI198" s="26"/>
      <c r="NJ198" s="26"/>
      <c r="NK198" s="26"/>
      <c r="NL198" s="26"/>
      <c r="NM198" s="26"/>
      <c r="NN198" s="26"/>
      <c r="NO198" s="26"/>
      <c r="NP198" s="26"/>
      <c r="NQ198" s="26"/>
      <c r="NR198" s="26"/>
      <c r="NS198" s="26"/>
      <c r="NT198" s="26"/>
      <c r="NU198" s="26"/>
      <c r="NV198" s="26"/>
      <c r="NW198" s="26"/>
      <c r="NX198" s="26"/>
      <c r="NY198" s="26"/>
      <c r="NZ198" s="26"/>
      <c r="OA198" s="26"/>
      <c r="OB198" s="26"/>
      <c r="OC198" s="26"/>
      <c r="OD198" s="26"/>
      <c r="OE198" s="26"/>
      <c r="OF198" s="26"/>
      <c r="OG198" s="26"/>
      <c r="OH198" s="26"/>
      <c r="OI198" s="26"/>
      <c r="OJ198" s="26"/>
      <c r="OK198" s="26"/>
      <c r="OL198" s="26"/>
      <c r="OM198" s="26"/>
      <c r="ON198" s="26"/>
      <c r="OO198" s="26"/>
      <c r="OP198" s="26"/>
      <c r="OQ198" s="26"/>
      <c r="OR198" s="26"/>
      <c r="OS198" s="26"/>
      <c r="OT198" s="26"/>
      <c r="OU198" s="26"/>
      <c r="OV198" s="26"/>
      <c r="OW198" s="26"/>
      <c r="OX198" s="26"/>
      <c r="OY198" s="26"/>
      <c r="OZ198" s="26"/>
      <c r="PA198" s="26"/>
      <c r="PB198" s="26"/>
      <c r="PC198" s="26"/>
      <c r="PD198" s="26"/>
      <c r="PE198" s="26"/>
      <c r="PF198" s="26"/>
      <c r="PG198" s="26"/>
      <c r="PH198" s="26"/>
      <c r="PI198" s="26"/>
      <c r="PJ198" s="26"/>
      <c r="PK198" s="26"/>
      <c r="PL198" s="26"/>
      <c r="PM198" s="26"/>
      <c r="PN198" s="26"/>
      <c r="PO198" s="26"/>
      <c r="PP198" s="26"/>
      <c r="PQ198" s="26"/>
      <c r="PR198" s="26"/>
      <c r="PS198" s="26"/>
      <c r="PT198" s="26"/>
      <c r="PU198" s="26"/>
      <c r="PV198" s="26"/>
      <c r="PW198" s="26"/>
      <c r="PX198" s="26"/>
      <c r="PY198" s="26"/>
      <c r="PZ198" s="26"/>
      <c r="QA198" s="26"/>
      <c r="QB198" s="26"/>
      <c r="QC198" s="26"/>
      <c r="QD198" s="26"/>
      <c r="QE198" s="26"/>
      <c r="QF198" s="26"/>
      <c r="QG198" s="26"/>
      <c r="QH198" s="26"/>
      <c r="QI198" s="26"/>
      <c r="QJ198" s="26"/>
      <c r="QK198" s="26"/>
      <c r="QL198" s="26"/>
      <c r="QM198" s="26"/>
      <c r="QN198" s="26"/>
      <c r="QO198" s="26"/>
      <c r="QP198" s="26"/>
      <c r="QQ198" s="26"/>
      <c r="QR198" s="26"/>
      <c r="QS198" s="26"/>
      <c r="QT198" s="26"/>
      <c r="QU198" s="26"/>
      <c r="QV198" s="26"/>
      <c r="QW198" s="26"/>
      <c r="QX198" s="26"/>
      <c r="QY198" s="26"/>
      <c r="QZ198" s="26"/>
      <c r="RA198" s="26"/>
      <c r="RB198" s="26"/>
      <c r="RC198" s="26"/>
      <c r="RD198" s="26"/>
      <c r="RE198" s="26"/>
      <c r="RF198" s="26"/>
      <c r="RG198" s="26"/>
      <c r="RH198" s="26"/>
      <c r="RI198" s="26"/>
      <c r="RJ198" s="26"/>
      <c r="RK198" s="26"/>
      <c r="RL198" s="26"/>
      <c r="RM198" s="26"/>
      <c r="RN198" s="26"/>
      <c r="RO198" s="26"/>
      <c r="RP198" s="26"/>
      <c r="RQ198" s="26"/>
      <c r="RR198" s="26"/>
      <c r="RS198" s="26"/>
      <c r="RT198" s="26"/>
      <c r="RU198" s="26"/>
      <c r="RV198" s="26"/>
      <c r="RW198" s="26"/>
      <c r="RX198" s="26"/>
      <c r="RY198" s="26"/>
      <c r="RZ198" s="26"/>
      <c r="SA198" s="26"/>
      <c r="SB198" s="26"/>
      <c r="SC198" s="26"/>
      <c r="SD198" s="26"/>
      <c r="SE198" s="26"/>
      <c r="SF198" s="26"/>
      <c r="SG198" s="26"/>
      <c r="SH198" s="26"/>
      <c r="SI198" s="26"/>
      <c r="SJ198" s="26"/>
      <c r="SK198" s="26"/>
      <c r="SL198" s="26"/>
      <c r="SM198" s="26"/>
      <c r="SN198" s="26"/>
      <c r="SO198" s="26"/>
      <c r="SP198" s="26"/>
      <c r="SQ198" s="26"/>
      <c r="SR198" s="26"/>
      <c r="SS198" s="26"/>
      <c r="ST198" s="26"/>
      <c r="SU198" s="26"/>
      <c r="SV198" s="26"/>
      <c r="SW198" s="26"/>
      <c r="SX198" s="26"/>
      <c r="SY198" s="26"/>
      <c r="SZ198" s="26"/>
      <c r="TA198" s="26"/>
      <c r="TB198" s="26"/>
      <c r="TC198" s="26"/>
      <c r="TD198" s="26"/>
      <c r="TE198" s="26"/>
      <c r="TF198" s="26"/>
      <c r="TG198" s="26"/>
      <c r="TH198" s="26"/>
      <c r="TI198" s="26"/>
      <c r="TJ198" s="26"/>
      <c r="TK198" s="26"/>
      <c r="TL198" s="26"/>
      <c r="TM198" s="26"/>
      <c r="TN198" s="26"/>
      <c r="TO198" s="26"/>
      <c r="TP198" s="26"/>
      <c r="TQ198" s="26"/>
      <c r="TR198" s="26"/>
      <c r="TS198" s="26"/>
      <c r="TT198" s="26"/>
      <c r="TU198" s="26"/>
      <c r="TV198" s="26"/>
      <c r="TW198" s="26"/>
      <c r="TX198" s="26"/>
      <c r="TY198" s="26"/>
      <c r="TZ198" s="26"/>
      <c r="UA198" s="26"/>
      <c r="UB198" s="26"/>
      <c r="UC198" s="26"/>
      <c r="UD198" s="26"/>
      <c r="UE198" s="26"/>
      <c r="UF198" s="26"/>
      <c r="UG198" s="26"/>
      <c r="UH198" s="26"/>
      <c r="UI198" s="26"/>
      <c r="UJ198" s="26"/>
      <c r="UK198" s="26"/>
      <c r="UL198" s="26"/>
      <c r="UM198" s="26"/>
      <c r="UN198" s="26"/>
      <c r="UO198" s="26"/>
      <c r="UP198" s="26"/>
      <c r="UQ198" s="26"/>
      <c r="UR198" s="26"/>
      <c r="US198" s="26"/>
      <c r="UT198" s="26"/>
      <c r="UU198" s="26"/>
      <c r="UV198" s="26"/>
      <c r="UW198" s="26"/>
      <c r="UX198" s="26"/>
      <c r="UY198" s="26"/>
      <c r="UZ198" s="26"/>
      <c r="VA198" s="26"/>
      <c r="VB198" s="26"/>
      <c r="VC198" s="26"/>
      <c r="VD198" s="26"/>
      <c r="VE198" s="26"/>
      <c r="VF198" s="26"/>
      <c r="VG198" s="26"/>
      <c r="VH198" s="26"/>
      <c r="VI198" s="26"/>
      <c r="VJ198" s="26"/>
      <c r="VK198" s="26"/>
      <c r="VL198" s="26"/>
      <c r="VM198" s="26"/>
      <c r="VN198" s="26"/>
      <c r="VO198" s="26"/>
      <c r="VP198" s="26"/>
      <c r="VQ198" s="26"/>
      <c r="VR198" s="26"/>
      <c r="VS198" s="26"/>
      <c r="VT198" s="26"/>
      <c r="VU198" s="26"/>
      <c r="VV198" s="26"/>
      <c r="VW198" s="26"/>
      <c r="VX198" s="26"/>
      <c r="VY198" s="26"/>
      <c r="VZ198" s="26"/>
      <c r="WA198" s="26"/>
      <c r="WB198" s="26"/>
      <c r="WC198" s="26"/>
      <c r="WD198" s="26"/>
      <c r="WE198" s="26"/>
      <c r="WF198" s="26"/>
      <c r="WG198" s="26"/>
      <c r="WH198" s="26"/>
      <c r="WI198" s="26"/>
      <c r="WJ198" s="26"/>
      <c r="WK198" s="26"/>
      <c r="WL198" s="26"/>
      <c r="WM198" s="26"/>
      <c r="WN198" s="26"/>
      <c r="WO198" s="26"/>
      <c r="WP198" s="26"/>
      <c r="WQ198" s="26"/>
      <c r="WR198" s="26"/>
      <c r="WS198" s="26"/>
      <c r="WT198" s="26"/>
      <c r="WU198" s="26"/>
      <c r="WV198" s="26"/>
      <c r="WW198" s="26"/>
      <c r="WX198" s="26"/>
      <c r="WY198" s="26"/>
      <c r="WZ198" s="26"/>
      <c r="XA198" s="26"/>
      <c r="XB198" s="26"/>
      <c r="XC198" s="26"/>
      <c r="XD198" s="26"/>
      <c r="XE198" s="26"/>
      <c r="XF198" s="26"/>
      <c r="XG198" s="26"/>
      <c r="XH198" s="26"/>
      <c r="XI198" s="26"/>
      <c r="XJ198" s="26"/>
      <c r="XK198" s="26"/>
      <c r="XL198" s="26"/>
      <c r="XM198" s="26"/>
      <c r="XN198" s="26"/>
      <c r="XO198" s="26"/>
      <c r="XP198" s="26"/>
      <c r="XQ198" s="26"/>
      <c r="XR198" s="26"/>
      <c r="XS198" s="26"/>
      <c r="XT198" s="26"/>
      <c r="XU198" s="26"/>
      <c r="XV198" s="26"/>
      <c r="XW198" s="26"/>
      <c r="XX198" s="26"/>
      <c r="XY198" s="26"/>
      <c r="XZ198" s="26"/>
      <c r="YA198" s="26"/>
      <c r="YB198" s="26"/>
      <c r="YC198" s="26"/>
      <c r="YD198" s="26"/>
      <c r="YE198" s="26"/>
      <c r="YF198" s="26"/>
      <c r="YG198" s="26"/>
      <c r="YH198" s="26"/>
      <c r="YI198" s="26"/>
      <c r="YJ198" s="26"/>
      <c r="YK198" s="26"/>
      <c r="YL198" s="26"/>
      <c r="YM198" s="26"/>
      <c r="YN198" s="26"/>
      <c r="YO198" s="26"/>
      <c r="YP198" s="26"/>
      <c r="YQ198" s="26"/>
      <c r="YR198" s="26"/>
      <c r="YS198" s="26"/>
      <c r="YT198" s="26"/>
      <c r="YU198" s="26"/>
      <c r="YV198" s="26"/>
      <c r="YW198" s="26"/>
      <c r="YX198" s="26"/>
      <c r="YY198" s="26"/>
      <c r="YZ198" s="26"/>
      <c r="ZA198" s="26"/>
      <c r="ZB198" s="26"/>
      <c r="ZC198" s="26"/>
      <c r="ZD198" s="26"/>
      <c r="ZE198" s="26"/>
      <c r="ZF198" s="26"/>
      <c r="ZG198" s="26"/>
      <c r="ZH198" s="26"/>
      <c r="ZI198" s="26"/>
      <c r="ZJ198" s="26"/>
      <c r="ZK198" s="26"/>
      <c r="ZL198" s="26"/>
      <c r="ZM198" s="26"/>
      <c r="ZN198" s="26"/>
      <c r="ZO198" s="26"/>
      <c r="ZP198" s="26"/>
      <c r="ZQ198" s="26"/>
      <c r="ZR198" s="26"/>
      <c r="ZS198" s="26"/>
      <c r="ZT198" s="26"/>
      <c r="ZU198" s="26"/>
      <c r="ZV198" s="26"/>
      <c r="ZW198" s="26"/>
      <c r="ZX198" s="26"/>
      <c r="ZY198" s="26"/>
      <c r="ZZ198" s="26"/>
      <c r="AAA198" s="26"/>
      <c r="AAB198" s="26"/>
      <c r="AAC198" s="26"/>
      <c r="AAD198" s="26"/>
      <c r="AAE198" s="26"/>
      <c r="AAF198" s="26"/>
      <c r="AAG198" s="26"/>
      <c r="AAH198" s="26"/>
      <c r="AAI198" s="26"/>
      <c r="AAJ198" s="26"/>
      <c r="AAK198" s="26"/>
      <c r="AAL198" s="26"/>
      <c r="AAM198" s="26"/>
      <c r="AAN198" s="26"/>
      <c r="AAO198" s="26"/>
      <c r="AAP198" s="26"/>
      <c r="AAQ198" s="26"/>
      <c r="AAR198" s="26"/>
      <c r="AAS198" s="26"/>
      <c r="AAT198" s="26"/>
      <c r="AAU198" s="26"/>
      <c r="AAV198" s="26"/>
      <c r="AAW198" s="26"/>
      <c r="AAX198" s="26"/>
      <c r="AAY198" s="26"/>
      <c r="AAZ198" s="26"/>
      <c r="ABA198" s="26"/>
      <c r="ABB198" s="26"/>
      <c r="ABC198" s="26"/>
      <c r="ABD198" s="26"/>
      <c r="ABE198" s="26"/>
      <c r="ABF198" s="26"/>
      <c r="ABG198" s="26"/>
      <c r="ABH198" s="26"/>
      <c r="ABI198" s="26"/>
      <c r="ABJ198" s="26"/>
      <c r="ABK198" s="26"/>
      <c r="ABL198" s="26"/>
      <c r="ABM198" s="26"/>
      <c r="ABN198" s="26"/>
      <c r="ABO198" s="26"/>
      <c r="ABP198" s="26"/>
      <c r="ABQ198" s="26"/>
      <c r="ABR198" s="26"/>
      <c r="ABS198" s="26"/>
      <c r="ABT198" s="26"/>
      <c r="ABU198" s="26"/>
      <c r="ABV198" s="26"/>
      <c r="ABW198" s="26"/>
      <c r="ABX198" s="26"/>
      <c r="ABY198" s="26"/>
      <c r="ABZ198" s="26"/>
      <c r="ACA198" s="26"/>
      <c r="ACB198" s="26"/>
      <c r="ACC198" s="26"/>
      <c r="ACD198" s="26"/>
      <c r="ACE198" s="26"/>
      <c r="ACF198" s="26"/>
      <c r="ACG198" s="26"/>
      <c r="ACH198" s="26"/>
      <c r="ACI198" s="26"/>
      <c r="ACJ198" s="26"/>
      <c r="ACK198" s="26"/>
      <c r="ACL198" s="26"/>
      <c r="ACM198" s="26"/>
      <c r="ACN198" s="26"/>
      <c r="ACO198" s="26"/>
      <c r="ACP198" s="26"/>
      <c r="ACQ198" s="26"/>
      <c r="ACR198" s="26"/>
      <c r="ACS198" s="26"/>
      <c r="ACT198" s="26"/>
      <c r="ACU198" s="26"/>
      <c r="ACV198" s="26"/>
      <c r="ACW198" s="26"/>
      <c r="ACX198" s="26"/>
      <c r="ACY198" s="26"/>
      <c r="ACZ198" s="26"/>
      <c r="ADA198" s="26"/>
      <c r="ADB198" s="26"/>
      <c r="ADC198" s="26"/>
      <c r="ADD198" s="26"/>
      <c r="ADE198" s="26"/>
      <c r="ADF198" s="26"/>
      <c r="ADG198" s="26"/>
      <c r="ADH198" s="26"/>
      <c r="ADI198" s="26"/>
      <c r="ADJ198" s="26"/>
      <c r="ADK198" s="26"/>
      <c r="ADL198" s="26"/>
      <c r="ADM198" s="26"/>
      <c r="ADN198" s="26"/>
      <c r="ADO198" s="26"/>
      <c r="ADP198" s="26"/>
      <c r="ADQ198" s="26"/>
      <c r="ADR198" s="26"/>
      <c r="ADS198" s="26"/>
      <c r="ADT198" s="26"/>
      <c r="ADU198" s="26"/>
      <c r="ADV198" s="26"/>
      <c r="ADW198" s="26"/>
      <c r="ADX198" s="26"/>
      <c r="ADY198" s="26"/>
      <c r="ADZ198" s="26"/>
      <c r="AEA198" s="26"/>
      <c r="AEB198" s="26"/>
      <c r="AEC198" s="26"/>
      <c r="AED198" s="26"/>
      <c r="AEE198" s="26"/>
      <c r="AEF198" s="26"/>
      <c r="AEG198" s="26"/>
      <c r="AEH198" s="26"/>
      <c r="AEI198" s="26"/>
      <c r="AEJ198" s="26"/>
      <c r="AEK198" s="26"/>
      <c r="AEL198" s="26"/>
      <c r="AEM198" s="26"/>
      <c r="AEN198" s="26"/>
      <c r="AEO198" s="26"/>
      <c r="AEP198" s="26"/>
      <c r="AEQ198" s="26"/>
      <c r="AER198" s="26"/>
      <c r="AES198" s="26"/>
      <c r="AET198" s="26"/>
      <c r="AEU198" s="26"/>
      <c r="AEV198" s="26"/>
      <c r="AEW198" s="26"/>
      <c r="AEX198" s="26"/>
      <c r="AEY198" s="26"/>
      <c r="AEZ198" s="26"/>
      <c r="AFA198" s="26"/>
      <c r="AFB198" s="26"/>
      <c r="AFC198" s="26"/>
      <c r="AFD198" s="26"/>
      <c r="AFE198" s="26"/>
      <c r="AFF198" s="26"/>
      <c r="AFG198" s="26"/>
      <c r="AFH198" s="26"/>
      <c r="AFI198" s="26"/>
      <c r="AFJ198" s="26"/>
      <c r="AFK198" s="26"/>
      <c r="AFL198" s="26"/>
      <c r="AFM198" s="26"/>
      <c r="AFN198" s="26"/>
      <c r="AFO198" s="26"/>
      <c r="AFP198" s="26"/>
      <c r="AFQ198" s="26"/>
      <c r="AFR198" s="26"/>
      <c r="AFS198" s="26"/>
      <c r="AFT198" s="26"/>
      <c r="AFU198" s="26"/>
      <c r="AFV198" s="26"/>
      <c r="AFW198" s="26"/>
      <c r="AFX198" s="26"/>
      <c r="AFY198" s="26"/>
      <c r="AFZ198" s="26"/>
      <c r="AGA198" s="26"/>
      <c r="AGB198" s="26"/>
      <c r="AGC198" s="26"/>
      <c r="AGD198" s="26"/>
      <c r="AGE198" s="26"/>
      <c r="AGF198" s="26"/>
      <c r="AGG198" s="26"/>
      <c r="AGH198" s="26"/>
      <c r="AGI198" s="26"/>
      <c r="AGJ198" s="26"/>
      <c r="AGK198" s="26"/>
      <c r="AGL198" s="26"/>
      <c r="AGM198" s="26"/>
      <c r="AGN198" s="26"/>
      <c r="AGO198" s="26"/>
      <c r="AGP198" s="26"/>
      <c r="AGQ198" s="26"/>
      <c r="AGR198" s="26"/>
      <c r="AGS198" s="26"/>
      <c r="AGT198" s="26"/>
      <c r="AGU198" s="26"/>
      <c r="AGV198" s="26"/>
      <c r="AGW198" s="26"/>
      <c r="AGX198" s="26"/>
      <c r="AGY198" s="26"/>
      <c r="AGZ198" s="26"/>
      <c r="AHA198" s="26"/>
      <c r="AHB198" s="26"/>
      <c r="AHC198" s="26"/>
      <c r="AHD198" s="26"/>
      <c r="AHE198" s="26"/>
      <c r="AHF198" s="26"/>
      <c r="AHG198" s="26"/>
      <c r="AHH198" s="26"/>
      <c r="AHI198" s="26"/>
      <c r="AHJ198" s="26"/>
      <c r="AHK198" s="26"/>
      <c r="AHL198" s="26"/>
      <c r="AHM198" s="26"/>
      <c r="AHN198" s="26"/>
      <c r="AHO198" s="26"/>
      <c r="AHP198" s="26"/>
      <c r="AHQ198" s="26"/>
      <c r="AHR198" s="26"/>
      <c r="AHS198" s="26"/>
      <c r="AHT198" s="26"/>
      <c r="AHU198" s="26"/>
      <c r="AHV198" s="26"/>
      <c r="AHW198" s="26"/>
      <c r="AHX198" s="26"/>
      <c r="AHY198" s="26"/>
      <c r="AHZ198" s="26"/>
      <c r="AIA198" s="26"/>
      <c r="AIB198" s="26"/>
      <c r="AIC198" s="26"/>
      <c r="AID198" s="26"/>
      <c r="AIE198" s="26"/>
      <c r="AIF198" s="26"/>
      <c r="AIG198" s="26"/>
      <c r="AIH198" s="26"/>
      <c r="AII198" s="26"/>
      <c r="AIJ198" s="26"/>
      <c r="AIK198" s="26"/>
      <c r="AIL198" s="26"/>
      <c r="AIM198" s="26"/>
      <c r="AIN198" s="26"/>
      <c r="AIO198" s="26"/>
      <c r="AIP198" s="26"/>
      <c r="AIQ198" s="26"/>
      <c r="AIR198" s="26"/>
      <c r="AIS198" s="26"/>
      <c r="AIT198" s="26"/>
      <c r="AIU198" s="26"/>
      <c r="AIV198" s="26"/>
      <c r="AIW198" s="26"/>
      <c r="AIX198" s="26"/>
      <c r="AIY198" s="26"/>
      <c r="AIZ198" s="26"/>
      <c r="AJA198" s="26"/>
      <c r="AJB198" s="26"/>
      <c r="AJC198" s="26"/>
      <c r="AJD198" s="26"/>
      <c r="AJE198" s="26"/>
      <c r="AJF198" s="26"/>
      <c r="AJG198" s="26"/>
      <c r="AJH198" s="26"/>
      <c r="AJI198" s="26"/>
      <c r="AJJ198" s="26"/>
      <c r="AJK198" s="26"/>
      <c r="AJL198" s="26"/>
      <c r="AJM198" s="26"/>
      <c r="AJN198" s="26"/>
      <c r="AJO198" s="26"/>
      <c r="AJP198" s="26"/>
      <c r="AJQ198" s="26"/>
      <c r="AJR198" s="26"/>
      <c r="AJS198" s="26"/>
      <c r="AJT198" s="26"/>
      <c r="AJU198" s="26"/>
      <c r="AJV198" s="26"/>
      <c r="AJW198" s="26"/>
      <c r="AJX198" s="26"/>
      <c r="AJY198" s="26"/>
      <c r="AJZ198" s="26"/>
      <c r="AKA198" s="26"/>
      <c r="AKB198" s="26"/>
      <c r="AKC198" s="26"/>
      <c r="AKD198" s="26"/>
      <c r="AKE198" s="26"/>
      <c r="AKF198" s="26"/>
      <c r="AKG198" s="26"/>
      <c r="AKH198" s="26"/>
      <c r="AKI198" s="26"/>
      <c r="AKJ198" s="26"/>
      <c r="AKK198" s="26"/>
      <c r="AKL198" s="26"/>
      <c r="AKM198" s="26"/>
      <c r="AKN198" s="26"/>
      <c r="AKO198" s="26"/>
      <c r="AKP198" s="26"/>
      <c r="AKQ198" s="26"/>
      <c r="AKR198" s="26"/>
      <c r="AKS198" s="26"/>
      <c r="AKT198" s="26"/>
      <c r="AKU198" s="26"/>
      <c r="AKV198" s="26"/>
      <c r="AKW198" s="26"/>
      <c r="AKX198" s="26"/>
      <c r="AKY198" s="26"/>
      <c r="AKZ198" s="26"/>
      <c r="ALA198" s="26"/>
      <c r="ALB198" s="26"/>
      <c r="ALC198" s="26"/>
      <c r="ALD198" s="26"/>
      <c r="ALE198" s="26"/>
      <c r="ALF198" s="26"/>
      <c r="ALG198" s="26"/>
      <c r="ALH198" s="26"/>
      <c r="ALI198" s="26"/>
      <c r="ALJ198" s="26"/>
      <c r="ALK198" s="26"/>
      <c r="ALL198" s="26"/>
      <c r="ALM198" s="26"/>
      <c r="ALN198" s="26"/>
      <c r="ALO198" s="26"/>
      <c r="ALP198" s="26"/>
      <c r="ALQ198" s="26"/>
      <c r="ALR198" s="26"/>
      <c r="ALS198" s="26"/>
      <c r="ALT198" s="26"/>
      <c r="ALU198" s="26"/>
      <c r="ALV198" s="26"/>
      <c r="ALW198" s="26"/>
      <c r="ALX198" s="26"/>
      <c r="ALY198" s="26"/>
      <c r="ALZ198" s="26"/>
      <c r="AMA198" s="26"/>
      <c r="AMB198" s="26"/>
      <c r="AMC198" s="26"/>
      <c r="AMD198" s="26"/>
      <c r="AME198" s="26"/>
      <c r="AMF198" s="26"/>
      <c r="AMG198" s="26"/>
      <c r="AMH198" s="26"/>
      <c r="AMI198" s="26"/>
      <c r="AMJ198" s="26"/>
    </row>
    <row r="199" spans="1:1024" s="39" customFormat="1" ht="12.75">
      <c r="A199" s="111"/>
      <c r="B199" s="59"/>
      <c r="C199" s="345"/>
      <c r="D199" s="518"/>
      <c r="E199" s="362"/>
      <c r="F199" s="362"/>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c r="CI199" s="26"/>
      <c r="CJ199" s="26"/>
      <c r="CK199" s="26"/>
      <c r="CL199" s="26"/>
      <c r="CM199" s="26"/>
      <c r="CN199" s="26"/>
      <c r="CO199" s="26"/>
      <c r="CP199" s="26"/>
      <c r="CQ199" s="26"/>
      <c r="CR199" s="26"/>
      <c r="CS199" s="26"/>
      <c r="CT199" s="26"/>
      <c r="CU199" s="26"/>
      <c r="CV199" s="26"/>
      <c r="CW199" s="26"/>
      <c r="CX199" s="26"/>
      <c r="CY199" s="26"/>
      <c r="CZ199" s="26"/>
      <c r="DA199" s="26"/>
      <c r="DB199" s="26"/>
      <c r="DC199" s="26"/>
      <c r="DD199" s="26"/>
      <c r="DE199" s="26"/>
      <c r="DF199" s="26"/>
      <c r="DG199" s="26"/>
      <c r="DH199" s="26"/>
      <c r="DI199" s="26"/>
      <c r="DJ199" s="26"/>
      <c r="DK199" s="26"/>
      <c r="DL199" s="26"/>
      <c r="DM199" s="26"/>
      <c r="DN199" s="26"/>
      <c r="DO199" s="26"/>
      <c r="DP199" s="26"/>
      <c r="DQ199" s="26"/>
      <c r="DR199" s="26"/>
      <c r="DS199" s="26"/>
      <c r="DT199" s="26"/>
      <c r="DU199" s="26"/>
      <c r="DV199" s="26"/>
      <c r="DW199" s="26"/>
      <c r="DX199" s="26"/>
      <c r="DY199" s="26"/>
      <c r="DZ199" s="26"/>
      <c r="EA199" s="26"/>
      <c r="EB199" s="26"/>
      <c r="EC199" s="26"/>
      <c r="ED199" s="26"/>
      <c r="EE199" s="26"/>
      <c r="EF199" s="26"/>
      <c r="EG199" s="26"/>
      <c r="EH199" s="26"/>
      <c r="EI199" s="26"/>
      <c r="EJ199" s="26"/>
      <c r="EK199" s="26"/>
      <c r="EL199" s="26"/>
      <c r="EM199" s="26"/>
      <c r="EN199" s="26"/>
      <c r="EO199" s="26"/>
      <c r="EP199" s="26"/>
      <c r="EQ199" s="26"/>
      <c r="ER199" s="26"/>
      <c r="ES199" s="26"/>
      <c r="ET199" s="26"/>
      <c r="EU199" s="26"/>
      <c r="EV199" s="26"/>
      <c r="EW199" s="26"/>
      <c r="EX199" s="26"/>
      <c r="EY199" s="26"/>
      <c r="EZ199" s="26"/>
      <c r="FA199" s="26"/>
      <c r="FB199" s="26"/>
      <c r="FC199" s="26"/>
      <c r="FD199" s="26"/>
      <c r="FE199" s="26"/>
      <c r="FF199" s="26"/>
      <c r="FG199" s="26"/>
      <c r="FH199" s="26"/>
      <c r="FI199" s="26"/>
      <c r="FJ199" s="26"/>
      <c r="FK199" s="26"/>
      <c r="FL199" s="26"/>
      <c r="FM199" s="26"/>
      <c r="FN199" s="26"/>
      <c r="FO199" s="26"/>
      <c r="FP199" s="26"/>
      <c r="FQ199" s="26"/>
      <c r="FR199" s="26"/>
      <c r="FS199" s="26"/>
      <c r="FT199" s="26"/>
      <c r="FU199" s="26"/>
      <c r="FV199" s="26"/>
      <c r="FW199" s="26"/>
      <c r="FX199" s="26"/>
      <c r="FY199" s="26"/>
      <c r="FZ199" s="26"/>
      <c r="GA199" s="26"/>
      <c r="GB199" s="26"/>
      <c r="GC199" s="26"/>
      <c r="GD199" s="26"/>
      <c r="GE199" s="26"/>
      <c r="GF199" s="26"/>
      <c r="GG199" s="26"/>
      <c r="GH199" s="26"/>
      <c r="GI199" s="26"/>
      <c r="GJ199" s="26"/>
      <c r="GK199" s="26"/>
      <c r="GL199" s="26"/>
      <c r="GM199" s="26"/>
      <c r="GN199" s="26"/>
      <c r="GO199" s="26"/>
      <c r="GP199" s="26"/>
      <c r="GQ199" s="26"/>
      <c r="GR199" s="26"/>
      <c r="GS199" s="26"/>
      <c r="GT199" s="26"/>
      <c r="GU199" s="26"/>
      <c r="GV199" s="26"/>
      <c r="GW199" s="26"/>
      <c r="GX199" s="26"/>
      <c r="GY199" s="26"/>
      <c r="GZ199" s="26"/>
      <c r="HA199" s="26"/>
      <c r="HB199" s="26"/>
      <c r="HC199" s="26"/>
      <c r="HD199" s="26"/>
      <c r="HE199" s="26"/>
      <c r="HF199" s="26"/>
      <c r="HG199" s="26"/>
      <c r="HH199" s="26"/>
      <c r="HI199" s="26"/>
      <c r="HJ199" s="26"/>
      <c r="HK199" s="26"/>
      <c r="HL199" s="26"/>
      <c r="HM199" s="26"/>
      <c r="HN199" s="26"/>
      <c r="HO199" s="26"/>
      <c r="HP199" s="26"/>
      <c r="HQ199" s="26"/>
      <c r="HR199" s="26"/>
      <c r="HS199" s="26"/>
      <c r="HT199" s="26"/>
      <c r="HU199" s="26"/>
      <c r="HV199" s="26"/>
      <c r="HW199" s="26"/>
      <c r="HX199" s="26"/>
      <c r="HY199" s="26"/>
      <c r="HZ199" s="26"/>
      <c r="IA199" s="26"/>
      <c r="IB199" s="26"/>
      <c r="IC199" s="26"/>
      <c r="ID199" s="26"/>
      <c r="IE199" s="26"/>
      <c r="IF199" s="26"/>
      <c r="IG199" s="26"/>
      <c r="IH199" s="26"/>
      <c r="II199" s="26"/>
      <c r="IJ199" s="26"/>
      <c r="IK199" s="26"/>
      <c r="IL199" s="26"/>
      <c r="IM199" s="26"/>
      <c r="IN199" s="26"/>
      <c r="IO199" s="26"/>
      <c r="IP199" s="26"/>
      <c r="IQ199" s="26"/>
      <c r="IR199" s="26"/>
      <c r="IS199" s="26"/>
      <c r="IT199" s="26"/>
      <c r="IU199" s="26"/>
      <c r="IV199" s="26"/>
      <c r="IW199" s="26"/>
      <c r="IX199" s="26"/>
      <c r="IY199" s="26"/>
      <c r="IZ199" s="26"/>
      <c r="JA199" s="26"/>
      <c r="JB199" s="26"/>
      <c r="JC199" s="26"/>
      <c r="JD199" s="26"/>
      <c r="JE199" s="26"/>
      <c r="JF199" s="26"/>
      <c r="JG199" s="26"/>
      <c r="JH199" s="26"/>
      <c r="JI199" s="26"/>
      <c r="JJ199" s="26"/>
      <c r="JK199" s="26"/>
      <c r="JL199" s="26"/>
      <c r="JM199" s="26"/>
      <c r="JN199" s="26"/>
      <c r="JO199" s="26"/>
      <c r="JP199" s="26"/>
      <c r="JQ199" s="26"/>
      <c r="JR199" s="26"/>
      <c r="JS199" s="26"/>
      <c r="JT199" s="26"/>
      <c r="JU199" s="26"/>
      <c r="JV199" s="26"/>
      <c r="JW199" s="26"/>
      <c r="JX199" s="26"/>
      <c r="JY199" s="26"/>
      <c r="JZ199" s="26"/>
      <c r="KA199" s="26"/>
      <c r="KB199" s="26"/>
      <c r="KC199" s="26"/>
      <c r="KD199" s="26"/>
      <c r="KE199" s="26"/>
      <c r="KF199" s="26"/>
      <c r="KG199" s="26"/>
      <c r="KH199" s="26"/>
      <c r="KI199" s="26"/>
      <c r="KJ199" s="26"/>
      <c r="KK199" s="26"/>
      <c r="KL199" s="26"/>
      <c r="KM199" s="26"/>
      <c r="KN199" s="26"/>
      <c r="KO199" s="26"/>
      <c r="KP199" s="26"/>
      <c r="KQ199" s="26"/>
      <c r="KR199" s="26"/>
      <c r="KS199" s="26"/>
      <c r="KT199" s="26"/>
      <c r="KU199" s="26"/>
      <c r="KV199" s="26"/>
      <c r="KW199" s="26"/>
      <c r="KX199" s="26"/>
      <c r="KY199" s="26"/>
      <c r="KZ199" s="26"/>
      <c r="LA199" s="26"/>
      <c r="LB199" s="26"/>
      <c r="LC199" s="26"/>
      <c r="LD199" s="26"/>
      <c r="LE199" s="26"/>
      <c r="LF199" s="26"/>
      <c r="LG199" s="26"/>
      <c r="LH199" s="26"/>
      <c r="LI199" s="26"/>
      <c r="LJ199" s="26"/>
      <c r="LK199" s="26"/>
      <c r="LL199" s="26"/>
      <c r="LM199" s="26"/>
      <c r="LN199" s="26"/>
      <c r="LO199" s="26"/>
      <c r="LP199" s="26"/>
      <c r="LQ199" s="26"/>
      <c r="LR199" s="26"/>
      <c r="LS199" s="26"/>
      <c r="LT199" s="26"/>
      <c r="LU199" s="26"/>
      <c r="LV199" s="26"/>
      <c r="LW199" s="26"/>
      <c r="LX199" s="26"/>
      <c r="LY199" s="26"/>
      <c r="LZ199" s="26"/>
      <c r="MA199" s="26"/>
      <c r="MB199" s="26"/>
      <c r="MC199" s="26"/>
      <c r="MD199" s="26"/>
      <c r="ME199" s="26"/>
      <c r="MF199" s="26"/>
      <c r="MG199" s="26"/>
      <c r="MH199" s="26"/>
      <c r="MI199" s="26"/>
      <c r="MJ199" s="26"/>
      <c r="MK199" s="26"/>
      <c r="ML199" s="26"/>
      <c r="MM199" s="26"/>
      <c r="MN199" s="26"/>
      <c r="MO199" s="26"/>
      <c r="MP199" s="26"/>
      <c r="MQ199" s="26"/>
      <c r="MR199" s="26"/>
      <c r="MS199" s="26"/>
      <c r="MT199" s="26"/>
      <c r="MU199" s="26"/>
      <c r="MV199" s="26"/>
      <c r="MW199" s="26"/>
      <c r="MX199" s="26"/>
      <c r="MY199" s="26"/>
      <c r="MZ199" s="26"/>
      <c r="NA199" s="26"/>
      <c r="NB199" s="26"/>
      <c r="NC199" s="26"/>
      <c r="ND199" s="26"/>
      <c r="NE199" s="26"/>
      <c r="NF199" s="26"/>
      <c r="NG199" s="26"/>
      <c r="NH199" s="26"/>
      <c r="NI199" s="26"/>
      <c r="NJ199" s="26"/>
      <c r="NK199" s="26"/>
      <c r="NL199" s="26"/>
      <c r="NM199" s="26"/>
      <c r="NN199" s="26"/>
      <c r="NO199" s="26"/>
      <c r="NP199" s="26"/>
      <c r="NQ199" s="26"/>
      <c r="NR199" s="26"/>
      <c r="NS199" s="26"/>
      <c r="NT199" s="26"/>
      <c r="NU199" s="26"/>
      <c r="NV199" s="26"/>
      <c r="NW199" s="26"/>
      <c r="NX199" s="26"/>
      <c r="NY199" s="26"/>
      <c r="NZ199" s="26"/>
      <c r="OA199" s="26"/>
      <c r="OB199" s="26"/>
      <c r="OC199" s="26"/>
      <c r="OD199" s="26"/>
      <c r="OE199" s="26"/>
      <c r="OF199" s="26"/>
      <c r="OG199" s="26"/>
      <c r="OH199" s="26"/>
      <c r="OI199" s="26"/>
      <c r="OJ199" s="26"/>
      <c r="OK199" s="26"/>
      <c r="OL199" s="26"/>
      <c r="OM199" s="26"/>
      <c r="ON199" s="26"/>
      <c r="OO199" s="26"/>
      <c r="OP199" s="26"/>
      <c r="OQ199" s="26"/>
      <c r="OR199" s="26"/>
      <c r="OS199" s="26"/>
      <c r="OT199" s="26"/>
      <c r="OU199" s="26"/>
      <c r="OV199" s="26"/>
      <c r="OW199" s="26"/>
      <c r="OX199" s="26"/>
      <c r="OY199" s="26"/>
      <c r="OZ199" s="26"/>
      <c r="PA199" s="26"/>
      <c r="PB199" s="26"/>
      <c r="PC199" s="26"/>
      <c r="PD199" s="26"/>
      <c r="PE199" s="26"/>
      <c r="PF199" s="26"/>
      <c r="PG199" s="26"/>
      <c r="PH199" s="26"/>
      <c r="PI199" s="26"/>
      <c r="PJ199" s="26"/>
      <c r="PK199" s="26"/>
      <c r="PL199" s="26"/>
      <c r="PM199" s="26"/>
      <c r="PN199" s="26"/>
      <c r="PO199" s="26"/>
      <c r="PP199" s="26"/>
      <c r="PQ199" s="26"/>
      <c r="PR199" s="26"/>
      <c r="PS199" s="26"/>
      <c r="PT199" s="26"/>
      <c r="PU199" s="26"/>
      <c r="PV199" s="26"/>
      <c r="PW199" s="26"/>
      <c r="PX199" s="26"/>
      <c r="PY199" s="26"/>
      <c r="PZ199" s="26"/>
      <c r="QA199" s="26"/>
      <c r="QB199" s="26"/>
      <c r="QC199" s="26"/>
      <c r="QD199" s="26"/>
      <c r="QE199" s="26"/>
      <c r="QF199" s="26"/>
      <c r="QG199" s="26"/>
      <c r="QH199" s="26"/>
      <c r="QI199" s="26"/>
      <c r="QJ199" s="26"/>
      <c r="QK199" s="26"/>
      <c r="QL199" s="26"/>
      <c r="QM199" s="26"/>
      <c r="QN199" s="26"/>
      <c r="QO199" s="26"/>
      <c r="QP199" s="26"/>
      <c r="QQ199" s="26"/>
      <c r="QR199" s="26"/>
      <c r="QS199" s="26"/>
      <c r="QT199" s="26"/>
      <c r="QU199" s="26"/>
      <c r="QV199" s="26"/>
      <c r="QW199" s="26"/>
      <c r="QX199" s="26"/>
      <c r="QY199" s="26"/>
      <c r="QZ199" s="26"/>
      <c r="RA199" s="26"/>
      <c r="RB199" s="26"/>
      <c r="RC199" s="26"/>
      <c r="RD199" s="26"/>
      <c r="RE199" s="26"/>
      <c r="RF199" s="26"/>
      <c r="RG199" s="26"/>
      <c r="RH199" s="26"/>
      <c r="RI199" s="26"/>
      <c r="RJ199" s="26"/>
      <c r="RK199" s="26"/>
      <c r="RL199" s="26"/>
      <c r="RM199" s="26"/>
      <c r="RN199" s="26"/>
      <c r="RO199" s="26"/>
      <c r="RP199" s="26"/>
      <c r="RQ199" s="26"/>
      <c r="RR199" s="26"/>
      <c r="RS199" s="26"/>
      <c r="RT199" s="26"/>
      <c r="RU199" s="26"/>
      <c r="RV199" s="26"/>
      <c r="RW199" s="26"/>
      <c r="RX199" s="26"/>
      <c r="RY199" s="26"/>
      <c r="RZ199" s="26"/>
      <c r="SA199" s="26"/>
      <c r="SB199" s="26"/>
      <c r="SC199" s="26"/>
      <c r="SD199" s="26"/>
      <c r="SE199" s="26"/>
      <c r="SF199" s="26"/>
      <c r="SG199" s="26"/>
      <c r="SH199" s="26"/>
      <c r="SI199" s="26"/>
      <c r="SJ199" s="26"/>
      <c r="SK199" s="26"/>
      <c r="SL199" s="26"/>
      <c r="SM199" s="26"/>
      <c r="SN199" s="26"/>
      <c r="SO199" s="26"/>
      <c r="SP199" s="26"/>
      <c r="SQ199" s="26"/>
      <c r="SR199" s="26"/>
      <c r="SS199" s="26"/>
      <c r="ST199" s="26"/>
      <c r="SU199" s="26"/>
      <c r="SV199" s="26"/>
      <c r="SW199" s="26"/>
      <c r="SX199" s="26"/>
      <c r="SY199" s="26"/>
      <c r="SZ199" s="26"/>
      <c r="TA199" s="26"/>
      <c r="TB199" s="26"/>
      <c r="TC199" s="26"/>
      <c r="TD199" s="26"/>
      <c r="TE199" s="26"/>
      <c r="TF199" s="26"/>
      <c r="TG199" s="26"/>
      <c r="TH199" s="26"/>
      <c r="TI199" s="26"/>
      <c r="TJ199" s="26"/>
      <c r="TK199" s="26"/>
      <c r="TL199" s="26"/>
      <c r="TM199" s="26"/>
      <c r="TN199" s="26"/>
      <c r="TO199" s="26"/>
      <c r="TP199" s="26"/>
      <c r="TQ199" s="26"/>
      <c r="TR199" s="26"/>
      <c r="TS199" s="26"/>
      <c r="TT199" s="26"/>
      <c r="TU199" s="26"/>
      <c r="TV199" s="26"/>
      <c r="TW199" s="26"/>
      <c r="TX199" s="26"/>
      <c r="TY199" s="26"/>
      <c r="TZ199" s="26"/>
      <c r="UA199" s="26"/>
      <c r="UB199" s="26"/>
      <c r="UC199" s="26"/>
      <c r="UD199" s="26"/>
      <c r="UE199" s="26"/>
      <c r="UF199" s="26"/>
      <c r="UG199" s="26"/>
      <c r="UH199" s="26"/>
      <c r="UI199" s="26"/>
      <c r="UJ199" s="26"/>
      <c r="UK199" s="26"/>
      <c r="UL199" s="26"/>
      <c r="UM199" s="26"/>
      <c r="UN199" s="26"/>
      <c r="UO199" s="26"/>
      <c r="UP199" s="26"/>
      <c r="UQ199" s="26"/>
      <c r="UR199" s="26"/>
      <c r="US199" s="26"/>
      <c r="UT199" s="26"/>
      <c r="UU199" s="26"/>
      <c r="UV199" s="26"/>
      <c r="UW199" s="26"/>
      <c r="UX199" s="26"/>
      <c r="UY199" s="26"/>
      <c r="UZ199" s="26"/>
      <c r="VA199" s="26"/>
      <c r="VB199" s="26"/>
      <c r="VC199" s="26"/>
      <c r="VD199" s="26"/>
      <c r="VE199" s="26"/>
      <c r="VF199" s="26"/>
      <c r="VG199" s="26"/>
      <c r="VH199" s="26"/>
      <c r="VI199" s="26"/>
      <c r="VJ199" s="26"/>
      <c r="VK199" s="26"/>
      <c r="VL199" s="26"/>
      <c r="VM199" s="26"/>
      <c r="VN199" s="26"/>
      <c r="VO199" s="26"/>
      <c r="VP199" s="26"/>
      <c r="VQ199" s="26"/>
      <c r="VR199" s="26"/>
      <c r="VS199" s="26"/>
      <c r="VT199" s="26"/>
      <c r="VU199" s="26"/>
      <c r="VV199" s="26"/>
      <c r="VW199" s="26"/>
      <c r="VX199" s="26"/>
      <c r="VY199" s="26"/>
      <c r="VZ199" s="26"/>
      <c r="WA199" s="26"/>
      <c r="WB199" s="26"/>
      <c r="WC199" s="26"/>
      <c r="WD199" s="26"/>
      <c r="WE199" s="26"/>
      <c r="WF199" s="26"/>
      <c r="WG199" s="26"/>
      <c r="WH199" s="26"/>
      <c r="WI199" s="26"/>
      <c r="WJ199" s="26"/>
      <c r="WK199" s="26"/>
      <c r="WL199" s="26"/>
      <c r="WM199" s="26"/>
      <c r="WN199" s="26"/>
      <c r="WO199" s="26"/>
      <c r="WP199" s="26"/>
      <c r="WQ199" s="26"/>
      <c r="WR199" s="26"/>
      <c r="WS199" s="26"/>
      <c r="WT199" s="26"/>
      <c r="WU199" s="26"/>
      <c r="WV199" s="26"/>
      <c r="WW199" s="26"/>
      <c r="WX199" s="26"/>
      <c r="WY199" s="26"/>
      <c r="WZ199" s="26"/>
      <c r="XA199" s="26"/>
      <c r="XB199" s="26"/>
      <c r="XC199" s="26"/>
      <c r="XD199" s="26"/>
      <c r="XE199" s="26"/>
      <c r="XF199" s="26"/>
      <c r="XG199" s="26"/>
      <c r="XH199" s="26"/>
      <c r="XI199" s="26"/>
      <c r="XJ199" s="26"/>
      <c r="XK199" s="26"/>
      <c r="XL199" s="26"/>
      <c r="XM199" s="26"/>
      <c r="XN199" s="26"/>
      <c r="XO199" s="26"/>
      <c r="XP199" s="26"/>
      <c r="XQ199" s="26"/>
      <c r="XR199" s="26"/>
      <c r="XS199" s="26"/>
      <c r="XT199" s="26"/>
      <c r="XU199" s="26"/>
      <c r="XV199" s="26"/>
      <c r="XW199" s="26"/>
      <c r="XX199" s="26"/>
      <c r="XY199" s="26"/>
      <c r="XZ199" s="26"/>
      <c r="YA199" s="26"/>
      <c r="YB199" s="26"/>
      <c r="YC199" s="26"/>
      <c r="YD199" s="26"/>
      <c r="YE199" s="26"/>
      <c r="YF199" s="26"/>
      <c r="YG199" s="26"/>
      <c r="YH199" s="26"/>
      <c r="YI199" s="26"/>
      <c r="YJ199" s="26"/>
      <c r="YK199" s="26"/>
      <c r="YL199" s="26"/>
      <c r="YM199" s="26"/>
      <c r="YN199" s="26"/>
      <c r="YO199" s="26"/>
      <c r="YP199" s="26"/>
      <c r="YQ199" s="26"/>
      <c r="YR199" s="26"/>
      <c r="YS199" s="26"/>
      <c r="YT199" s="26"/>
      <c r="YU199" s="26"/>
      <c r="YV199" s="26"/>
      <c r="YW199" s="26"/>
      <c r="YX199" s="26"/>
      <c r="YY199" s="26"/>
      <c r="YZ199" s="26"/>
      <c r="ZA199" s="26"/>
      <c r="ZB199" s="26"/>
      <c r="ZC199" s="26"/>
      <c r="ZD199" s="26"/>
      <c r="ZE199" s="26"/>
      <c r="ZF199" s="26"/>
      <c r="ZG199" s="26"/>
      <c r="ZH199" s="26"/>
      <c r="ZI199" s="26"/>
      <c r="ZJ199" s="26"/>
      <c r="ZK199" s="26"/>
      <c r="ZL199" s="26"/>
      <c r="ZM199" s="26"/>
      <c r="ZN199" s="26"/>
      <c r="ZO199" s="26"/>
      <c r="ZP199" s="26"/>
      <c r="ZQ199" s="26"/>
      <c r="ZR199" s="26"/>
      <c r="ZS199" s="26"/>
      <c r="ZT199" s="26"/>
      <c r="ZU199" s="26"/>
      <c r="ZV199" s="26"/>
      <c r="ZW199" s="26"/>
      <c r="ZX199" s="26"/>
      <c r="ZY199" s="26"/>
      <c r="ZZ199" s="26"/>
      <c r="AAA199" s="26"/>
      <c r="AAB199" s="26"/>
      <c r="AAC199" s="26"/>
      <c r="AAD199" s="26"/>
      <c r="AAE199" s="26"/>
      <c r="AAF199" s="26"/>
      <c r="AAG199" s="26"/>
      <c r="AAH199" s="26"/>
      <c r="AAI199" s="26"/>
      <c r="AAJ199" s="26"/>
      <c r="AAK199" s="26"/>
      <c r="AAL199" s="26"/>
      <c r="AAM199" s="26"/>
      <c r="AAN199" s="26"/>
      <c r="AAO199" s="26"/>
      <c r="AAP199" s="26"/>
      <c r="AAQ199" s="26"/>
      <c r="AAR199" s="26"/>
      <c r="AAS199" s="26"/>
      <c r="AAT199" s="26"/>
      <c r="AAU199" s="26"/>
      <c r="AAV199" s="26"/>
      <c r="AAW199" s="26"/>
      <c r="AAX199" s="26"/>
      <c r="AAY199" s="26"/>
      <c r="AAZ199" s="26"/>
      <c r="ABA199" s="26"/>
      <c r="ABB199" s="26"/>
      <c r="ABC199" s="26"/>
      <c r="ABD199" s="26"/>
      <c r="ABE199" s="26"/>
      <c r="ABF199" s="26"/>
      <c r="ABG199" s="26"/>
      <c r="ABH199" s="26"/>
      <c r="ABI199" s="26"/>
      <c r="ABJ199" s="26"/>
      <c r="ABK199" s="26"/>
      <c r="ABL199" s="26"/>
      <c r="ABM199" s="26"/>
      <c r="ABN199" s="26"/>
      <c r="ABO199" s="26"/>
      <c r="ABP199" s="26"/>
      <c r="ABQ199" s="26"/>
      <c r="ABR199" s="26"/>
      <c r="ABS199" s="26"/>
      <c r="ABT199" s="26"/>
      <c r="ABU199" s="26"/>
      <c r="ABV199" s="26"/>
      <c r="ABW199" s="26"/>
      <c r="ABX199" s="26"/>
      <c r="ABY199" s="26"/>
      <c r="ABZ199" s="26"/>
      <c r="ACA199" s="26"/>
      <c r="ACB199" s="26"/>
      <c r="ACC199" s="26"/>
      <c r="ACD199" s="26"/>
      <c r="ACE199" s="26"/>
      <c r="ACF199" s="26"/>
      <c r="ACG199" s="26"/>
      <c r="ACH199" s="26"/>
      <c r="ACI199" s="26"/>
      <c r="ACJ199" s="26"/>
      <c r="ACK199" s="26"/>
      <c r="ACL199" s="26"/>
      <c r="ACM199" s="26"/>
      <c r="ACN199" s="26"/>
      <c r="ACO199" s="26"/>
      <c r="ACP199" s="26"/>
      <c r="ACQ199" s="26"/>
      <c r="ACR199" s="26"/>
      <c r="ACS199" s="26"/>
      <c r="ACT199" s="26"/>
      <c r="ACU199" s="26"/>
      <c r="ACV199" s="26"/>
      <c r="ACW199" s="26"/>
      <c r="ACX199" s="26"/>
      <c r="ACY199" s="26"/>
      <c r="ACZ199" s="26"/>
      <c r="ADA199" s="26"/>
      <c r="ADB199" s="26"/>
      <c r="ADC199" s="26"/>
      <c r="ADD199" s="26"/>
      <c r="ADE199" s="26"/>
      <c r="ADF199" s="26"/>
      <c r="ADG199" s="26"/>
      <c r="ADH199" s="26"/>
      <c r="ADI199" s="26"/>
      <c r="ADJ199" s="26"/>
      <c r="ADK199" s="26"/>
      <c r="ADL199" s="26"/>
      <c r="ADM199" s="26"/>
      <c r="ADN199" s="26"/>
      <c r="ADO199" s="26"/>
      <c r="ADP199" s="26"/>
      <c r="ADQ199" s="26"/>
      <c r="ADR199" s="26"/>
      <c r="ADS199" s="26"/>
      <c r="ADT199" s="26"/>
      <c r="ADU199" s="26"/>
      <c r="ADV199" s="26"/>
      <c r="ADW199" s="26"/>
      <c r="ADX199" s="26"/>
      <c r="ADY199" s="26"/>
      <c r="ADZ199" s="26"/>
      <c r="AEA199" s="26"/>
      <c r="AEB199" s="26"/>
      <c r="AEC199" s="26"/>
      <c r="AED199" s="26"/>
      <c r="AEE199" s="26"/>
      <c r="AEF199" s="26"/>
      <c r="AEG199" s="26"/>
      <c r="AEH199" s="26"/>
      <c r="AEI199" s="26"/>
      <c r="AEJ199" s="26"/>
      <c r="AEK199" s="26"/>
      <c r="AEL199" s="26"/>
      <c r="AEM199" s="26"/>
      <c r="AEN199" s="26"/>
      <c r="AEO199" s="26"/>
      <c r="AEP199" s="26"/>
      <c r="AEQ199" s="26"/>
      <c r="AER199" s="26"/>
      <c r="AES199" s="26"/>
      <c r="AET199" s="26"/>
      <c r="AEU199" s="26"/>
      <c r="AEV199" s="26"/>
      <c r="AEW199" s="26"/>
      <c r="AEX199" s="26"/>
      <c r="AEY199" s="26"/>
      <c r="AEZ199" s="26"/>
      <c r="AFA199" s="26"/>
      <c r="AFB199" s="26"/>
      <c r="AFC199" s="26"/>
      <c r="AFD199" s="26"/>
      <c r="AFE199" s="26"/>
      <c r="AFF199" s="26"/>
      <c r="AFG199" s="26"/>
      <c r="AFH199" s="26"/>
      <c r="AFI199" s="26"/>
      <c r="AFJ199" s="26"/>
      <c r="AFK199" s="26"/>
      <c r="AFL199" s="26"/>
      <c r="AFM199" s="26"/>
      <c r="AFN199" s="26"/>
      <c r="AFO199" s="26"/>
      <c r="AFP199" s="26"/>
      <c r="AFQ199" s="26"/>
      <c r="AFR199" s="26"/>
      <c r="AFS199" s="26"/>
      <c r="AFT199" s="26"/>
      <c r="AFU199" s="26"/>
      <c r="AFV199" s="26"/>
      <c r="AFW199" s="26"/>
      <c r="AFX199" s="26"/>
      <c r="AFY199" s="26"/>
      <c r="AFZ199" s="26"/>
      <c r="AGA199" s="26"/>
      <c r="AGB199" s="26"/>
      <c r="AGC199" s="26"/>
      <c r="AGD199" s="26"/>
      <c r="AGE199" s="26"/>
      <c r="AGF199" s="26"/>
      <c r="AGG199" s="26"/>
      <c r="AGH199" s="26"/>
      <c r="AGI199" s="26"/>
      <c r="AGJ199" s="26"/>
      <c r="AGK199" s="26"/>
      <c r="AGL199" s="26"/>
      <c r="AGM199" s="26"/>
      <c r="AGN199" s="26"/>
      <c r="AGO199" s="26"/>
      <c r="AGP199" s="26"/>
      <c r="AGQ199" s="26"/>
      <c r="AGR199" s="26"/>
      <c r="AGS199" s="26"/>
      <c r="AGT199" s="26"/>
      <c r="AGU199" s="26"/>
      <c r="AGV199" s="26"/>
      <c r="AGW199" s="26"/>
      <c r="AGX199" s="26"/>
      <c r="AGY199" s="26"/>
      <c r="AGZ199" s="26"/>
      <c r="AHA199" s="26"/>
      <c r="AHB199" s="26"/>
      <c r="AHC199" s="26"/>
      <c r="AHD199" s="26"/>
      <c r="AHE199" s="26"/>
      <c r="AHF199" s="26"/>
      <c r="AHG199" s="26"/>
      <c r="AHH199" s="26"/>
      <c r="AHI199" s="26"/>
      <c r="AHJ199" s="26"/>
      <c r="AHK199" s="26"/>
      <c r="AHL199" s="26"/>
      <c r="AHM199" s="26"/>
      <c r="AHN199" s="26"/>
      <c r="AHO199" s="26"/>
      <c r="AHP199" s="26"/>
      <c r="AHQ199" s="26"/>
      <c r="AHR199" s="26"/>
      <c r="AHS199" s="26"/>
      <c r="AHT199" s="26"/>
      <c r="AHU199" s="26"/>
      <c r="AHV199" s="26"/>
      <c r="AHW199" s="26"/>
      <c r="AHX199" s="26"/>
      <c r="AHY199" s="26"/>
      <c r="AHZ199" s="26"/>
      <c r="AIA199" s="26"/>
      <c r="AIB199" s="26"/>
      <c r="AIC199" s="26"/>
      <c r="AID199" s="26"/>
      <c r="AIE199" s="26"/>
      <c r="AIF199" s="26"/>
      <c r="AIG199" s="26"/>
      <c r="AIH199" s="26"/>
      <c r="AII199" s="26"/>
      <c r="AIJ199" s="26"/>
      <c r="AIK199" s="26"/>
      <c r="AIL199" s="26"/>
      <c r="AIM199" s="26"/>
      <c r="AIN199" s="26"/>
      <c r="AIO199" s="26"/>
      <c r="AIP199" s="26"/>
      <c r="AIQ199" s="26"/>
      <c r="AIR199" s="26"/>
      <c r="AIS199" s="26"/>
      <c r="AIT199" s="26"/>
      <c r="AIU199" s="26"/>
      <c r="AIV199" s="26"/>
      <c r="AIW199" s="26"/>
      <c r="AIX199" s="26"/>
      <c r="AIY199" s="26"/>
      <c r="AIZ199" s="26"/>
      <c r="AJA199" s="26"/>
      <c r="AJB199" s="26"/>
      <c r="AJC199" s="26"/>
      <c r="AJD199" s="26"/>
      <c r="AJE199" s="26"/>
      <c r="AJF199" s="26"/>
      <c r="AJG199" s="26"/>
      <c r="AJH199" s="26"/>
      <c r="AJI199" s="26"/>
      <c r="AJJ199" s="26"/>
      <c r="AJK199" s="26"/>
      <c r="AJL199" s="26"/>
      <c r="AJM199" s="26"/>
      <c r="AJN199" s="26"/>
      <c r="AJO199" s="26"/>
      <c r="AJP199" s="26"/>
      <c r="AJQ199" s="26"/>
      <c r="AJR199" s="26"/>
      <c r="AJS199" s="26"/>
      <c r="AJT199" s="26"/>
      <c r="AJU199" s="26"/>
      <c r="AJV199" s="26"/>
      <c r="AJW199" s="26"/>
      <c r="AJX199" s="26"/>
      <c r="AJY199" s="26"/>
      <c r="AJZ199" s="26"/>
      <c r="AKA199" s="26"/>
      <c r="AKB199" s="26"/>
      <c r="AKC199" s="26"/>
      <c r="AKD199" s="26"/>
      <c r="AKE199" s="26"/>
      <c r="AKF199" s="26"/>
      <c r="AKG199" s="26"/>
      <c r="AKH199" s="26"/>
      <c r="AKI199" s="26"/>
      <c r="AKJ199" s="26"/>
      <c r="AKK199" s="26"/>
      <c r="AKL199" s="26"/>
      <c r="AKM199" s="26"/>
      <c r="AKN199" s="26"/>
      <c r="AKO199" s="26"/>
      <c r="AKP199" s="26"/>
      <c r="AKQ199" s="26"/>
      <c r="AKR199" s="26"/>
      <c r="AKS199" s="26"/>
      <c r="AKT199" s="26"/>
      <c r="AKU199" s="26"/>
      <c r="AKV199" s="26"/>
      <c r="AKW199" s="26"/>
      <c r="AKX199" s="26"/>
      <c r="AKY199" s="26"/>
      <c r="AKZ199" s="26"/>
      <c r="ALA199" s="26"/>
      <c r="ALB199" s="26"/>
      <c r="ALC199" s="26"/>
      <c r="ALD199" s="26"/>
      <c r="ALE199" s="26"/>
      <c r="ALF199" s="26"/>
      <c r="ALG199" s="26"/>
      <c r="ALH199" s="26"/>
      <c r="ALI199" s="26"/>
      <c r="ALJ199" s="26"/>
      <c r="ALK199" s="26"/>
      <c r="ALL199" s="26"/>
      <c r="ALM199" s="26"/>
      <c r="ALN199" s="26"/>
      <c r="ALO199" s="26"/>
      <c r="ALP199" s="26"/>
      <c r="ALQ199" s="26"/>
      <c r="ALR199" s="26"/>
      <c r="ALS199" s="26"/>
      <c r="ALT199" s="26"/>
      <c r="ALU199" s="26"/>
      <c r="ALV199" s="26"/>
      <c r="ALW199" s="26"/>
      <c r="ALX199" s="26"/>
      <c r="ALY199" s="26"/>
      <c r="ALZ199" s="26"/>
      <c r="AMA199" s="26"/>
      <c r="AMB199" s="26"/>
      <c r="AMC199" s="26"/>
      <c r="AMD199" s="26"/>
      <c r="AME199" s="26"/>
      <c r="AMF199" s="26"/>
      <c r="AMG199" s="26"/>
      <c r="AMH199" s="26"/>
      <c r="AMI199" s="26"/>
      <c r="AMJ199" s="26"/>
    </row>
    <row r="200" spans="1:1024" s="32" customFormat="1" ht="12.75">
      <c r="A200" s="111"/>
      <c r="B200" s="59"/>
      <c r="C200" s="345"/>
      <c r="D200" s="518"/>
      <c r="E200" s="362"/>
      <c r="F200" s="362"/>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6"/>
      <c r="DE200" s="26"/>
      <c r="DF200" s="26"/>
      <c r="DG200" s="26"/>
      <c r="DH200" s="26"/>
      <c r="DI200" s="26"/>
      <c r="DJ200" s="26"/>
      <c r="DK200" s="26"/>
      <c r="DL200" s="26"/>
      <c r="DM200" s="26"/>
      <c r="DN200" s="26"/>
      <c r="DO200" s="26"/>
      <c r="DP200" s="26"/>
      <c r="DQ200" s="26"/>
      <c r="DR200" s="26"/>
      <c r="DS200" s="26"/>
      <c r="DT200" s="26"/>
      <c r="DU200" s="26"/>
      <c r="DV200" s="26"/>
      <c r="DW200" s="26"/>
      <c r="DX200" s="26"/>
      <c r="DY200" s="26"/>
      <c r="DZ200" s="26"/>
      <c r="EA200" s="26"/>
      <c r="EB200" s="26"/>
      <c r="EC200" s="26"/>
      <c r="ED200" s="26"/>
      <c r="EE200" s="26"/>
      <c r="EF200" s="26"/>
      <c r="EG200" s="26"/>
      <c r="EH200" s="26"/>
      <c r="EI200" s="26"/>
      <c r="EJ200" s="26"/>
      <c r="EK200" s="26"/>
      <c r="EL200" s="26"/>
      <c r="EM200" s="26"/>
      <c r="EN200" s="26"/>
      <c r="EO200" s="26"/>
      <c r="EP200" s="26"/>
      <c r="EQ200" s="26"/>
      <c r="ER200" s="26"/>
      <c r="ES200" s="26"/>
      <c r="ET200" s="26"/>
      <c r="EU200" s="26"/>
      <c r="EV200" s="26"/>
      <c r="EW200" s="26"/>
      <c r="EX200" s="26"/>
      <c r="EY200" s="26"/>
      <c r="EZ200" s="26"/>
      <c r="FA200" s="26"/>
      <c r="FB200" s="26"/>
      <c r="FC200" s="26"/>
      <c r="FD200" s="26"/>
      <c r="FE200" s="26"/>
      <c r="FF200" s="26"/>
      <c r="FG200" s="26"/>
      <c r="FH200" s="26"/>
      <c r="FI200" s="26"/>
      <c r="FJ200" s="26"/>
      <c r="FK200" s="26"/>
      <c r="FL200" s="26"/>
      <c r="FM200" s="26"/>
      <c r="FN200" s="26"/>
      <c r="FO200" s="26"/>
      <c r="FP200" s="26"/>
      <c r="FQ200" s="26"/>
      <c r="FR200" s="26"/>
      <c r="FS200" s="26"/>
      <c r="FT200" s="26"/>
      <c r="FU200" s="26"/>
      <c r="FV200" s="26"/>
      <c r="FW200" s="26"/>
      <c r="FX200" s="26"/>
      <c r="FY200" s="26"/>
      <c r="FZ200" s="26"/>
      <c r="GA200" s="26"/>
      <c r="GB200" s="26"/>
      <c r="GC200" s="26"/>
      <c r="GD200" s="26"/>
      <c r="GE200" s="26"/>
      <c r="GF200" s="26"/>
      <c r="GG200" s="26"/>
      <c r="GH200" s="26"/>
      <c r="GI200" s="26"/>
      <c r="GJ200" s="26"/>
      <c r="GK200" s="26"/>
      <c r="GL200" s="26"/>
      <c r="GM200" s="26"/>
      <c r="GN200" s="26"/>
      <c r="GO200" s="26"/>
      <c r="GP200" s="26"/>
      <c r="GQ200" s="26"/>
      <c r="GR200" s="26"/>
      <c r="GS200" s="26"/>
      <c r="GT200" s="26"/>
      <c r="GU200" s="26"/>
      <c r="GV200" s="26"/>
      <c r="GW200" s="26"/>
      <c r="GX200" s="26"/>
      <c r="GY200" s="26"/>
      <c r="GZ200" s="26"/>
      <c r="HA200" s="26"/>
      <c r="HB200" s="26"/>
      <c r="HC200" s="26"/>
      <c r="HD200" s="26"/>
      <c r="HE200" s="26"/>
      <c r="HF200" s="26"/>
      <c r="HG200" s="26"/>
      <c r="HH200" s="26"/>
      <c r="HI200" s="26"/>
      <c r="HJ200" s="26"/>
      <c r="HK200" s="26"/>
      <c r="HL200" s="26"/>
      <c r="HM200" s="26"/>
      <c r="HN200" s="26"/>
      <c r="HO200" s="26"/>
      <c r="HP200" s="26"/>
      <c r="HQ200" s="26"/>
      <c r="HR200" s="26"/>
      <c r="HS200" s="26"/>
      <c r="HT200" s="26"/>
      <c r="HU200" s="26"/>
      <c r="HV200" s="26"/>
      <c r="HW200" s="26"/>
      <c r="HX200" s="26"/>
      <c r="HY200" s="26"/>
      <c r="HZ200" s="26"/>
      <c r="IA200" s="26"/>
      <c r="IB200" s="26"/>
      <c r="IC200" s="26"/>
      <c r="ID200" s="26"/>
      <c r="IE200" s="26"/>
      <c r="IF200" s="26"/>
      <c r="IG200" s="26"/>
      <c r="IH200" s="26"/>
      <c r="II200" s="26"/>
      <c r="IJ200" s="26"/>
      <c r="IK200" s="26"/>
      <c r="IL200" s="26"/>
      <c r="IM200" s="26"/>
      <c r="IN200" s="26"/>
      <c r="IO200" s="26"/>
      <c r="IP200" s="26"/>
      <c r="IQ200" s="26"/>
      <c r="IR200" s="26"/>
      <c r="IS200" s="26"/>
      <c r="IT200" s="26"/>
      <c r="IU200" s="26"/>
      <c r="IV200" s="26"/>
      <c r="IW200" s="26"/>
      <c r="IX200" s="26"/>
      <c r="IY200" s="26"/>
      <c r="IZ200" s="26"/>
      <c r="JA200" s="26"/>
      <c r="JB200" s="26"/>
      <c r="JC200" s="26"/>
      <c r="JD200" s="26"/>
      <c r="JE200" s="26"/>
      <c r="JF200" s="26"/>
      <c r="JG200" s="26"/>
      <c r="JH200" s="26"/>
      <c r="JI200" s="26"/>
      <c r="JJ200" s="26"/>
      <c r="JK200" s="26"/>
      <c r="JL200" s="26"/>
      <c r="JM200" s="26"/>
      <c r="JN200" s="26"/>
      <c r="JO200" s="26"/>
      <c r="JP200" s="26"/>
      <c r="JQ200" s="26"/>
      <c r="JR200" s="26"/>
      <c r="JS200" s="26"/>
      <c r="JT200" s="26"/>
      <c r="JU200" s="26"/>
      <c r="JV200" s="26"/>
      <c r="JW200" s="26"/>
      <c r="JX200" s="26"/>
      <c r="JY200" s="26"/>
      <c r="JZ200" s="26"/>
      <c r="KA200" s="26"/>
      <c r="KB200" s="26"/>
      <c r="KC200" s="26"/>
      <c r="KD200" s="26"/>
      <c r="KE200" s="26"/>
      <c r="KF200" s="26"/>
      <c r="KG200" s="26"/>
      <c r="KH200" s="26"/>
      <c r="KI200" s="26"/>
      <c r="KJ200" s="26"/>
      <c r="KK200" s="26"/>
      <c r="KL200" s="26"/>
      <c r="KM200" s="26"/>
      <c r="KN200" s="26"/>
      <c r="KO200" s="26"/>
      <c r="KP200" s="26"/>
      <c r="KQ200" s="26"/>
      <c r="KR200" s="26"/>
      <c r="KS200" s="26"/>
      <c r="KT200" s="26"/>
      <c r="KU200" s="26"/>
      <c r="KV200" s="26"/>
      <c r="KW200" s="26"/>
      <c r="KX200" s="26"/>
      <c r="KY200" s="26"/>
      <c r="KZ200" s="26"/>
      <c r="LA200" s="26"/>
      <c r="LB200" s="26"/>
      <c r="LC200" s="26"/>
      <c r="LD200" s="26"/>
      <c r="LE200" s="26"/>
      <c r="LF200" s="26"/>
      <c r="LG200" s="26"/>
      <c r="LH200" s="26"/>
      <c r="LI200" s="26"/>
      <c r="LJ200" s="26"/>
      <c r="LK200" s="26"/>
      <c r="LL200" s="26"/>
      <c r="LM200" s="26"/>
      <c r="LN200" s="26"/>
      <c r="LO200" s="26"/>
      <c r="LP200" s="26"/>
      <c r="LQ200" s="26"/>
      <c r="LR200" s="26"/>
      <c r="LS200" s="26"/>
      <c r="LT200" s="26"/>
      <c r="LU200" s="26"/>
      <c r="LV200" s="26"/>
      <c r="LW200" s="26"/>
      <c r="LX200" s="26"/>
      <c r="LY200" s="26"/>
      <c r="LZ200" s="26"/>
      <c r="MA200" s="26"/>
      <c r="MB200" s="26"/>
      <c r="MC200" s="26"/>
      <c r="MD200" s="26"/>
      <c r="ME200" s="26"/>
      <c r="MF200" s="26"/>
      <c r="MG200" s="26"/>
      <c r="MH200" s="26"/>
      <c r="MI200" s="26"/>
      <c r="MJ200" s="26"/>
      <c r="MK200" s="26"/>
      <c r="ML200" s="26"/>
      <c r="MM200" s="26"/>
      <c r="MN200" s="26"/>
      <c r="MO200" s="26"/>
      <c r="MP200" s="26"/>
      <c r="MQ200" s="26"/>
      <c r="MR200" s="26"/>
      <c r="MS200" s="26"/>
      <c r="MT200" s="26"/>
      <c r="MU200" s="26"/>
      <c r="MV200" s="26"/>
      <c r="MW200" s="26"/>
      <c r="MX200" s="26"/>
      <c r="MY200" s="26"/>
      <c r="MZ200" s="26"/>
      <c r="NA200" s="26"/>
      <c r="NB200" s="26"/>
      <c r="NC200" s="26"/>
      <c r="ND200" s="26"/>
      <c r="NE200" s="26"/>
      <c r="NF200" s="26"/>
      <c r="NG200" s="26"/>
      <c r="NH200" s="26"/>
      <c r="NI200" s="26"/>
      <c r="NJ200" s="26"/>
      <c r="NK200" s="26"/>
      <c r="NL200" s="26"/>
      <c r="NM200" s="26"/>
      <c r="NN200" s="26"/>
      <c r="NO200" s="26"/>
      <c r="NP200" s="26"/>
      <c r="NQ200" s="26"/>
      <c r="NR200" s="26"/>
      <c r="NS200" s="26"/>
      <c r="NT200" s="26"/>
      <c r="NU200" s="26"/>
      <c r="NV200" s="26"/>
      <c r="NW200" s="26"/>
      <c r="NX200" s="26"/>
      <c r="NY200" s="26"/>
      <c r="NZ200" s="26"/>
      <c r="OA200" s="26"/>
      <c r="OB200" s="26"/>
      <c r="OC200" s="26"/>
      <c r="OD200" s="26"/>
      <c r="OE200" s="26"/>
      <c r="OF200" s="26"/>
      <c r="OG200" s="26"/>
      <c r="OH200" s="26"/>
      <c r="OI200" s="26"/>
      <c r="OJ200" s="26"/>
      <c r="OK200" s="26"/>
      <c r="OL200" s="26"/>
      <c r="OM200" s="26"/>
      <c r="ON200" s="26"/>
      <c r="OO200" s="26"/>
      <c r="OP200" s="26"/>
      <c r="OQ200" s="26"/>
      <c r="OR200" s="26"/>
      <c r="OS200" s="26"/>
      <c r="OT200" s="26"/>
      <c r="OU200" s="26"/>
      <c r="OV200" s="26"/>
      <c r="OW200" s="26"/>
      <c r="OX200" s="26"/>
      <c r="OY200" s="26"/>
      <c r="OZ200" s="26"/>
      <c r="PA200" s="26"/>
      <c r="PB200" s="26"/>
      <c r="PC200" s="26"/>
      <c r="PD200" s="26"/>
      <c r="PE200" s="26"/>
      <c r="PF200" s="26"/>
      <c r="PG200" s="26"/>
      <c r="PH200" s="26"/>
      <c r="PI200" s="26"/>
      <c r="PJ200" s="26"/>
      <c r="PK200" s="26"/>
      <c r="PL200" s="26"/>
      <c r="PM200" s="26"/>
      <c r="PN200" s="26"/>
      <c r="PO200" s="26"/>
      <c r="PP200" s="26"/>
      <c r="PQ200" s="26"/>
      <c r="PR200" s="26"/>
      <c r="PS200" s="26"/>
      <c r="PT200" s="26"/>
      <c r="PU200" s="26"/>
      <c r="PV200" s="26"/>
      <c r="PW200" s="26"/>
      <c r="PX200" s="26"/>
      <c r="PY200" s="26"/>
      <c r="PZ200" s="26"/>
      <c r="QA200" s="26"/>
      <c r="QB200" s="26"/>
      <c r="QC200" s="26"/>
      <c r="QD200" s="26"/>
      <c r="QE200" s="26"/>
      <c r="QF200" s="26"/>
      <c r="QG200" s="26"/>
      <c r="QH200" s="26"/>
      <c r="QI200" s="26"/>
      <c r="QJ200" s="26"/>
      <c r="QK200" s="26"/>
      <c r="QL200" s="26"/>
      <c r="QM200" s="26"/>
      <c r="QN200" s="26"/>
      <c r="QO200" s="26"/>
      <c r="QP200" s="26"/>
      <c r="QQ200" s="26"/>
      <c r="QR200" s="26"/>
      <c r="QS200" s="26"/>
      <c r="QT200" s="26"/>
      <c r="QU200" s="26"/>
      <c r="QV200" s="26"/>
      <c r="QW200" s="26"/>
      <c r="QX200" s="26"/>
      <c r="QY200" s="26"/>
      <c r="QZ200" s="26"/>
      <c r="RA200" s="26"/>
      <c r="RB200" s="26"/>
      <c r="RC200" s="26"/>
      <c r="RD200" s="26"/>
      <c r="RE200" s="26"/>
      <c r="RF200" s="26"/>
      <c r="RG200" s="26"/>
      <c r="RH200" s="26"/>
      <c r="RI200" s="26"/>
      <c r="RJ200" s="26"/>
      <c r="RK200" s="26"/>
      <c r="RL200" s="26"/>
      <c r="RM200" s="26"/>
      <c r="RN200" s="26"/>
      <c r="RO200" s="26"/>
      <c r="RP200" s="26"/>
      <c r="RQ200" s="26"/>
      <c r="RR200" s="26"/>
      <c r="RS200" s="26"/>
      <c r="RT200" s="26"/>
      <c r="RU200" s="26"/>
      <c r="RV200" s="26"/>
      <c r="RW200" s="26"/>
      <c r="RX200" s="26"/>
      <c r="RY200" s="26"/>
      <c r="RZ200" s="26"/>
      <c r="SA200" s="26"/>
      <c r="SB200" s="26"/>
      <c r="SC200" s="26"/>
      <c r="SD200" s="26"/>
      <c r="SE200" s="26"/>
      <c r="SF200" s="26"/>
      <c r="SG200" s="26"/>
      <c r="SH200" s="26"/>
      <c r="SI200" s="26"/>
      <c r="SJ200" s="26"/>
      <c r="SK200" s="26"/>
      <c r="SL200" s="26"/>
      <c r="SM200" s="26"/>
      <c r="SN200" s="26"/>
      <c r="SO200" s="26"/>
      <c r="SP200" s="26"/>
      <c r="SQ200" s="26"/>
      <c r="SR200" s="26"/>
      <c r="SS200" s="26"/>
      <c r="ST200" s="26"/>
      <c r="SU200" s="26"/>
      <c r="SV200" s="26"/>
      <c r="SW200" s="26"/>
      <c r="SX200" s="26"/>
      <c r="SY200" s="26"/>
      <c r="SZ200" s="26"/>
      <c r="TA200" s="26"/>
      <c r="TB200" s="26"/>
      <c r="TC200" s="26"/>
      <c r="TD200" s="26"/>
      <c r="TE200" s="26"/>
      <c r="TF200" s="26"/>
      <c r="TG200" s="26"/>
      <c r="TH200" s="26"/>
      <c r="TI200" s="26"/>
      <c r="TJ200" s="26"/>
      <c r="TK200" s="26"/>
      <c r="TL200" s="26"/>
      <c r="TM200" s="26"/>
      <c r="TN200" s="26"/>
      <c r="TO200" s="26"/>
      <c r="TP200" s="26"/>
      <c r="TQ200" s="26"/>
      <c r="TR200" s="26"/>
      <c r="TS200" s="26"/>
      <c r="TT200" s="26"/>
      <c r="TU200" s="26"/>
      <c r="TV200" s="26"/>
      <c r="TW200" s="26"/>
      <c r="TX200" s="26"/>
      <c r="TY200" s="26"/>
      <c r="TZ200" s="26"/>
      <c r="UA200" s="26"/>
      <c r="UB200" s="26"/>
      <c r="UC200" s="26"/>
      <c r="UD200" s="26"/>
      <c r="UE200" s="26"/>
      <c r="UF200" s="26"/>
      <c r="UG200" s="26"/>
      <c r="UH200" s="26"/>
      <c r="UI200" s="26"/>
      <c r="UJ200" s="26"/>
      <c r="UK200" s="26"/>
      <c r="UL200" s="26"/>
      <c r="UM200" s="26"/>
      <c r="UN200" s="26"/>
      <c r="UO200" s="26"/>
      <c r="UP200" s="26"/>
      <c r="UQ200" s="26"/>
      <c r="UR200" s="26"/>
      <c r="US200" s="26"/>
      <c r="UT200" s="26"/>
      <c r="UU200" s="26"/>
      <c r="UV200" s="26"/>
      <c r="UW200" s="26"/>
      <c r="UX200" s="26"/>
      <c r="UY200" s="26"/>
      <c r="UZ200" s="26"/>
      <c r="VA200" s="26"/>
      <c r="VB200" s="26"/>
      <c r="VC200" s="26"/>
      <c r="VD200" s="26"/>
      <c r="VE200" s="26"/>
      <c r="VF200" s="26"/>
      <c r="VG200" s="26"/>
      <c r="VH200" s="26"/>
      <c r="VI200" s="26"/>
      <c r="VJ200" s="26"/>
      <c r="VK200" s="26"/>
      <c r="VL200" s="26"/>
      <c r="VM200" s="26"/>
      <c r="VN200" s="26"/>
      <c r="VO200" s="26"/>
      <c r="VP200" s="26"/>
      <c r="VQ200" s="26"/>
      <c r="VR200" s="26"/>
      <c r="VS200" s="26"/>
      <c r="VT200" s="26"/>
      <c r="VU200" s="26"/>
      <c r="VV200" s="26"/>
      <c r="VW200" s="26"/>
      <c r="VX200" s="26"/>
      <c r="VY200" s="26"/>
      <c r="VZ200" s="26"/>
      <c r="WA200" s="26"/>
      <c r="WB200" s="26"/>
      <c r="WC200" s="26"/>
      <c r="WD200" s="26"/>
      <c r="WE200" s="26"/>
      <c r="WF200" s="26"/>
      <c r="WG200" s="26"/>
      <c r="WH200" s="26"/>
      <c r="WI200" s="26"/>
      <c r="WJ200" s="26"/>
      <c r="WK200" s="26"/>
      <c r="WL200" s="26"/>
      <c r="WM200" s="26"/>
      <c r="WN200" s="26"/>
      <c r="WO200" s="26"/>
      <c r="WP200" s="26"/>
      <c r="WQ200" s="26"/>
      <c r="WR200" s="26"/>
      <c r="WS200" s="26"/>
      <c r="WT200" s="26"/>
      <c r="WU200" s="26"/>
      <c r="WV200" s="26"/>
      <c r="WW200" s="26"/>
      <c r="WX200" s="26"/>
      <c r="WY200" s="26"/>
      <c r="WZ200" s="26"/>
      <c r="XA200" s="26"/>
      <c r="XB200" s="26"/>
      <c r="XC200" s="26"/>
      <c r="XD200" s="26"/>
      <c r="XE200" s="26"/>
      <c r="XF200" s="26"/>
      <c r="XG200" s="26"/>
      <c r="XH200" s="26"/>
      <c r="XI200" s="26"/>
      <c r="XJ200" s="26"/>
      <c r="XK200" s="26"/>
      <c r="XL200" s="26"/>
      <c r="XM200" s="26"/>
      <c r="XN200" s="26"/>
      <c r="XO200" s="26"/>
      <c r="XP200" s="26"/>
      <c r="XQ200" s="26"/>
      <c r="XR200" s="26"/>
      <c r="XS200" s="26"/>
      <c r="XT200" s="26"/>
      <c r="XU200" s="26"/>
      <c r="XV200" s="26"/>
      <c r="XW200" s="26"/>
      <c r="XX200" s="26"/>
      <c r="XY200" s="26"/>
      <c r="XZ200" s="26"/>
      <c r="YA200" s="26"/>
      <c r="YB200" s="26"/>
      <c r="YC200" s="26"/>
      <c r="YD200" s="26"/>
      <c r="YE200" s="26"/>
      <c r="YF200" s="26"/>
      <c r="YG200" s="26"/>
      <c r="YH200" s="26"/>
      <c r="YI200" s="26"/>
      <c r="YJ200" s="26"/>
      <c r="YK200" s="26"/>
      <c r="YL200" s="26"/>
      <c r="YM200" s="26"/>
      <c r="YN200" s="26"/>
      <c r="YO200" s="26"/>
      <c r="YP200" s="26"/>
      <c r="YQ200" s="26"/>
      <c r="YR200" s="26"/>
      <c r="YS200" s="26"/>
      <c r="YT200" s="26"/>
      <c r="YU200" s="26"/>
      <c r="YV200" s="26"/>
      <c r="YW200" s="26"/>
      <c r="YX200" s="26"/>
      <c r="YY200" s="26"/>
      <c r="YZ200" s="26"/>
      <c r="ZA200" s="26"/>
      <c r="ZB200" s="26"/>
      <c r="ZC200" s="26"/>
      <c r="ZD200" s="26"/>
      <c r="ZE200" s="26"/>
      <c r="ZF200" s="26"/>
      <c r="ZG200" s="26"/>
      <c r="ZH200" s="26"/>
      <c r="ZI200" s="26"/>
      <c r="ZJ200" s="26"/>
      <c r="ZK200" s="26"/>
      <c r="ZL200" s="26"/>
      <c r="ZM200" s="26"/>
      <c r="ZN200" s="26"/>
      <c r="ZO200" s="26"/>
      <c r="ZP200" s="26"/>
      <c r="ZQ200" s="26"/>
      <c r="ZR200" s="26"/>
      <c r="ZS200" s="26"/>
      <c r="ZT200" s="26"/>
      <c r="ZU200" s="26"/>
      <c r="ZV200" s="26"/>
      <c r="ZW200" s="26"/>
      <c r="ZX200" s="26"/>
      <c r="ZY200" s="26"/>
      <c r="ZZ200" s="26"/>
      <c r="AAA200" s="26"/>
      <c r="AAB200" s="26"/>
      <c r="AAC200" s="26"/>
      <c r="AAD200" s="26"/>
      <c r="AAE200" s="26"/>
      <c r="AAF200" s="26"/>
      <c r="AAG200" s="26"/>
      <c r="AAH200" s="26"/>
      <c r="AAI200" s="26"/>
      <c r="AAJ200" s="26"/>
      <c r="AAK200" s="26"/>
      <c r="AAL200" s="26"/>
      <c r="AAM200" s="26"/>
      <c r="AAN200" s="26"/>
      <c r="AAO200" s="26"/>
      <c r="AAP200" s="26"/>
      <c r="AAQ200" s="26"/>
      <c r="AAR200" s="26"/>
      <c r="AAS200" s="26"/>
      <c r="AAT200" s="26"/>
      <c r="AAU200" s="26"/>
      <c r="AAV200" s="26"/>
      <c r="AAW200" s="26"/>
      <c r="AAX200" s="26"/>
      <c r="AAY200" s="26"/>
      <c r="AAZ200" s="26"/>
      <c r="ABA200" s="26"/>
      <c r="ABB200" s="26"/>
      <c r="ABC200" s="26"/>
      <c r="ABD200" s="26"/>
      <c r="ABE200" s="26"/>
      <c r="ABF200" s="26"/>
      <c r="ABG200" s="26"/>
      <c r="ABH200" s="26"/>
      <c r="ABI200" s="26"/>
      <c r="ABJ200" s="26"/>
      <c r="ABK200" s="26"/>
      <c r="ABL200" s="26"/>
      <c r="ABM200" s="26"/>
      <c r="ABN200" s="26"/>
      <c r="ABO200" s="26"/>
      <c r="ABP200" s="26"/>
      <c r="ABQ200" s="26"/>
      <c r="ABR200" s="26"/>
      <c r="ABS200" s="26"/>
      <c r="ABT200" s="26"/>
      <c r="ABU200" s="26"/>
      <c r="ABV200" s="26"/>
      <c r="ABW200" s="26"/>
      <c r="ABX200" s="26"/>
      <c r="ABY200" s="26"/>
      <c r="ABZ200" s="26"/>
      <c r="ACA200" s="26"/>
      <c r="ACB200" s="26"/>
      <c r="ACC200" s="26"/>
      <c r="ACD200" s="26"/>
      <c r="ACE200" s="26"/>
      <c r="ACF200" s="26"/>
      <c r="ACG200" s="26"/>
      <c r="ACH200" s="26"/>
      <c r="ACI200" s="26"/>
      <c r="ACJ200" s="26"/>
      <c r="ACK200" s="26"/>
      <c r="ACL200" s="26"/>
      <c r="ACM200" s="26"/>
      <c r="ACN200" s="26"/>
      <c r="ACO200" s="26"/>
      <c r="ACP200" s="26"/>
      <c r="ACQ200" s="26"/>
      <c r="ACR200" s="26"/>
      <c r="ACS200" s="26"/>
      <c r="ACT200" s="26"/>
      <c r="ACU200" s="26"/>
      <c r="ACV200" s="26"/>
      <c r="ACW200" s="26"/>
      <c r="ACX200" s="26"/>
      <c r="ACY200" s="26"/>
      <c r="ACZ200" s="26"/>
      <c r="ADA200" s="26"/>
      <c r="ADB200" s="26"/>
      <c r="ADC200" s="26"/>
      <c r="ADD200" s="26"/>
      <c r="ADE200" s="26"/>
      <c r="ADF200" s="26"/>
      <c r="ADG200" s="26"/>
      <c r="ADH200" s="26"/>
      <c r="ADI200" s="26"/>
      <c r="ADJ200" s="26"/>
      <c r="ADK200" s="26"/>
      <c r="ADL200" s="26"/>
      <c r="ADM200" s="26"/>
      <c r="ADN200" s="26"/>
      <c r="ADO200" s="26"/>
      <c r="ADP200" s="26"/>
      <c r="ADQ200" s="26"/>
      <c r="ADR200" s="26"/>
      <c r="ADS200" s="26"/>
      <c r="ADT200" s="26"/>
      <c r="ADU200" s="26"/>
      <c r="ADV200" s="26"/>
      <c r="ADW200" s="26"/>
      <c r="ADX200" s="26"/>
      <c r="ADY200" s="26"/>
      <c r="ADZ200" s="26"/>
      <c r="AEA200" s="26"/>
      <c r="AEB200" s="26"/>
      <c r="AEC200" s="26"/>
      <c r="AED200" s="26"/>
      <c r="AEE200" s="26"/>
      <c r="AEF200" s="26"/>
      <c r="AEG200" s="26"/>
      <c r="AEH200" s="26"/>
      <c r="AEI200" s="26"/>
      <c r="AEJ200" s="26"/>
      <c r="AEK200" s="26"/>
      <c r="AEL200" s="26"/>
      <c r="AEM200" s="26"/>
      <c r="AEN200" s="26"/>
      <c r="AEO200" s="26"/>
      <c r="AEP200" s="26"/>
      <c r="AEQ200" s="26"/>
      <c r="AER200" s="26"/>
      <c r="AES200" s="26"/>
      <c r="AET200" s="26"/>
      <c r="AEU200" s="26"/>
      <c r="AEV200" s="26"/>
      <c r="AEW200" s="26"/>
      <c r="AEX200" s="26"/>
      <c r="AEY200" s="26"/>
      <c r="AEZ200" s="26"/>
      <c r="AFA200" s="26"/>
      <c r="AFB200" s="26"/>
      <c r="AFC200" s="26"/>
      <c r="AFD200" s="26"/>
      <c r="AFE200" s="26"/>
      <c r="AFF200" s="26"/>
      <c r="AFG200" s="26"/>
      <c r="AFH200" s="26"/>
      <c r="AFI200" s="26"/>
      <c r="AFJ200" s="26"/>
      <c r="AFK200" s="26"/>
      <c r="AFL200" s="26"/>
      <c r="AFM200" s="26"/>
      <c r="AFN200" s="26"/>
      <c r="AFO200" s="26"/>
      <c r="AFP200" s="26"/>
      <c r="AFQ200" s="26"/>
      <c r="AFR200" s="26"/>
      <c r="AFS200" s="26"/>
      <c r="AFT200" s="26"/>
      <c r="AFU200" s="26"/>
      <c r="AFV200" s="26"/>
      <c r="AFW200" s="26"/>
      <c r="AFX200" s="26"/>
      <c r="AFY200" s="26"/>
      <c r="AFZ200" s="26"/>
      <c r="AGA200" s="26"/>
      <c r="AGB200" s="26"/>
      <c r="AGC200" s="26"/>
      <c r="AGD200" s="26"/>
      <c r="AGE200" s="26"/>
      <c r="AGF200" s="26"/>
      <c r="AGG200" s="26"/>
      <c r="AGH200" s="26"/>
      <c r="AGI200" s="26"/>
      <c r="AGJ200" s="26"/>
      <c r="AGK200" s="26"/>
      <c r="AGL200" s="26"/>
      <c r="AGM200" s="26"/>
      <c r="AGN200" s="26"/>
      <c r="AGO200" s="26"/>
      <c r="AGP200" s="26"/>
      <c r="AGQ200" s="26"/>
      <c r="AGR200" s="26"/>
      <c r="AGS200" s="26"/>
      <c r="AGT200" s="26"/>
      <c r="AGU200" s="26"/>
      <c r="AGV200" s="26"/>
      <c r="AGW200" s="26"/>
      <c r="AGX200" s="26"/>
      <c r="AGY200" s="26"/>
      <c r="AGZ200" s="26"/>
      <c r="AHA200" s="26"/>
      <c r="AHB200" s="26"/>
      <c r="AHC200" s="26"/>
      <c r="AHD200" s="26"/>
      <c r="AHE200" s="26"/>
      <c r="AHF200" s="26"/>
      <c r="AHG200" s="26"/>
      <c r="AHH200" s="26"/>
      <c r="AHI200" s="26"/>
      <c r="AHJ200" s="26"/>
      <c r="AHK200" s="26"/>
      <c r="AHL200" s="26"/>
      <c r="AHM200" s="26"/>
      <c r="AHN200" s="26"/>
      <c r="AHO200" s="26"/>
      <c r="AHP200" s="26"/>
      <c r="AHQ200" s="26"/>
      <c r="AHR200" s="26"/>
      <c r="AHS200" s="26"/>
      <c r="AHT200" s="26"/>
      <c r="AHU200" s="26"/>
      <c r="AHV200" s="26"/>
      <c r="AHW200" s="26"/>
      <c r="AHX200" s="26"/>
      <c r="AHY200" s="26"/>
      <c r="AHZ200" s="26"/>
      <c r="AIA200" s="26"/>
      <c r="AIB200" s="26"/>
      <c r="AIC200" s="26"/>
      <c r="AID200" s="26"/>
      <c r="AIE200" s="26"/>
      <c r="AIF200" s="26"/>
      <c r="AIG200" s="26"/>
      <c r="AIH200" s="26"/>
      <c r="AII200" s="26"/>
      <c r="AIJ200" s="26"/>
      <c r="AIK200" s="26"/>
      <c r="AIL200" s="26"/>
      <c r="AIM200" s="26"/>
      <c r="AIN200" s="26"/>
      <c r="AIO200" s="26"/>
      <c r="AIP200" s="26"/>
      <c r="AIQ200" s="26"/>
      <c r="AIR200" s="26"/>
      <c r="AIS200" s="26"/>
      <c r="AIT200" s="26"/>
      <c r="AIU200" s="26"/>
      <c r="AIV200" s="26"/>
      <c r="AIW200" s="26"/>
      <c r="AIX200" s="26"/>
      <c r="AIY200" s="26"/>
      <c r="AIZ200" s="26"/>
      <c r="AJA200" s="26"/>
      <c r="AJB200" s="26"/>
      <c r="AJC200" s="26"/>
      <c r="AJD200" s="26"/>
      <c r="AJE200" s="26"/>
      <c r="AJF200" s="26"/>
      <c r="AJG200" s="26"/>
      <c r="AJH200" s="26"/>
      <c r="AJI200" s="26"/>
      <c r="AJJ200" s="26"/>
      <c r="AJK200" s="26"/>
      <c r="AJL200" s="26"/>
      <c r="AJM200" s="26"/>
      <c r="AJN200" s="26"/>
      <c r="AJO200" s="26"/>
      <c r="AJP200" s="26"/>
      <c r="AJQ200" s="26"/>
      <c r="AJR200" s="26"/>
      <c r="AJS200" s="26"/>
      <c r="AJT200" s="26"/>
      <c r="AJU200" s="26"/>
      <c r="AJV200" s="26"/>
      <c r="AJW200" s="26"/>
      <c r="AJX200" s="26"/>
      <c r="AJY200" s="26"/>
      <c r="AJZ200" s="26"/>
      <c r="AKA200" s="26"/>
      <c r="AKB200" s="26"/>
      <c r="AKC200" s="26"/>
      <c r="AKD200" s="26"/>
      <c r="AKE200" s="26"/>
      <c r="AKF200" s="26"/>
      <c r="AKG200" s="26"/>
      <c r="AKH200" s="26"/>
      <c r="AKI200" s="26"/>
      <c r="AKJ200" s="26"/>
      <c r="AKK200" s="26"/>
      <c r="AKL200" s="26"/>
      <c r="AKM200" s="26"/>
      <c r="AKN200" s="26"/>
      <c r="AKO200" s="26"/>
      <c r="AKP200" s="26"/>
      <c r="AKQ200" s="26"/>
      <c r="AKR200" s="26"/>
      <c r="AKS200" s="26"/>
      <c r="AKT200" s="26"/>
      <c r="AKU200" s="26"/>
      <c r="AKV200" s="26"/>
      <c r="AKW200" s="26"/>
      <c r="AKX200" s="26"/>
      <c r="AKY200" s="26"/>
      <c r="AKZ200" s="26"/>
      <c r="ALA200" s="26"/>
      <c r="ALB200" s="26"/>
      <c r="ALC200" s="26"/>
      <c r="ALD200" s="26"/>
      <c r="ALE200" s="26"/>
      <c r="ALF200" s="26"/>
      <c r="ALG200" s="26"/>
      <c r="ALH200" s="26"/>
      <c r="ALI200" s="26"/>
      <c r="ALJ200" s="26"/>
      <c r="ALK200" s="26"/>
      <c r="ALL200" s="26"/>
      <c r="ALM200" s="26"/>
      <c r="ALN200" s="26"/>
      <c r="ALO200" s="26"/>
      <c r="ALP200" s="26"/>
      <c r="ALQ200" s="26"/>
      <c r="ALR200" s="26"/>
      <c r="ALS200" s="26"/>
      <c r="ALT200" s="26"/>
      <c r="ALU200" s="26"/>
      <c r="ALV200" s="26"/>
      <c r="ALW200" s="26"/>
      <c r="ALX200" s="26"/>
      <c r="ALY200" s="26"/>
      <c r="ALZ200" s="26"/>
      <c r="AMA200" s="26"/>
      <c r="AMB200" s="26"/>
      <c r="AMC200" s="26"/>
      <c r="AMD200" s="26"/>
      <c r="AME200" s="26"/>
      <c r="AMF200" s="26"/>
      <c r="AMG200" s="26"/>
      <c r="AMH200" s="26"/>
      <c r="AMI200" s="26"/>
      <c r="AMJ200" s="26"/>
    </row>
    <row r="201" spans="1:1024" s="32" customFormat="1" ht="12.75">
      <c r="A201" s="111"/>
      <c r="B201" s="59"/>
      <c r="C201" s="345"/>
      <c r="D201" s="518"/>
      <c r="E201" s="362"/>
      <c r="F201" s="362"/>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c r="CI201" s="26"/>
      <c r="CJ201" s="26"/>
      <c r="CK201" s="26"/>
      <c r="CL201" s="26"/>
      <c r="CM201" s="26"/>
      <c r="CN201" s="26"/>
      <c r="CO201" s="26"/>
      <c r="CP201" s="26"/>
      <c r="CQ201" s="26"/>
      <c r="CR201" s="26"/>
      <c r="CS201" s="26"/>
      <c r="CT201" s="26"/>
      <c r="CU201" s="26"/>
      <c r="CV201" s="26"/>
      <c r="CW201" s="26"/>
      <c r="CX201" s="26"/>
      <c r="CY201" s="26"/>
      <c r="CZ201" s="26"/>
      <c r="DA201" s="26"/>
      <c r="DB201" s="26"/>
      <c r="DC201" s="26"/>
      <c r="DD201" s="26"/>
      <c r="DE201" s="26"/>
      <c r="DF201" s="26"/>
      <c r="DG201" s="26"/>
      <c r="DH201" s="26"/>
      <c r="DI201" s="26"/>
      <c r="DJ201" s="26"/>
      <c r="DK201" s="26"/>
      <c r="DL201" s="26"/>
      <c r="DM201" s="26"/>
      <c r="DN201" s="26"/>
      <c r="DO201" s="26"/>
      <c r="DP201" s="26"/>
      <c r="DQ201" s="26"/>
      <c r="DR201" s="26"/>
      <c r="DS201" s="26"/>
      <c r="DT201" s="26"/>
      <c r="DU201" s="26"/>
      <c r="DV201" s="26"/>
      <c r="DW201" s="26"/>
      <c r="DX201" s="26"/>
      <c r="DY201" s="26"/>
      <c r="DZ201" s="26"/>
      <c r="EA201" s="26"/>
      <c r="EB201" s="26"/>
      <c r="EC201" s="26"/>
      <c r="ED201" s="26"/>
      <c r="EE201" s="26"/>
      <c r="EF201" s="26"/>
      <c r="EG201" s="26"/>
      <c r="EH201" s="26"/>
      <c r="EI201" s="26"/>
      <c r="EJ201" s="26"/>
      <c r="EK201" s="26"/>
      <c r="EL201" s="26"/>
      <c r="EM201" s="26"/>
      <c r="EN201" s="26"/>
      <c r="EO201" s="26"/>
      <c r="EP201" s="26"/>
      <c r="EQ201" s="26"/>
      <c r="ER201" s="26"/>
      <c r="ES201" s="26"/>
      <c r="ET201" s="26"/>
      <c r="EU201" s="26"/>
      <c r="EV201" s="26"/>
      <c r="EW201" s="26"/>
      <c r="EX201" s="26"/>
      <c r="EY201" s="26"/>
      <c r="EZ201" s="26"/>
      <c r="FA201" s="26"/>
      <c r="FB201" s="26"/>
      <c r="FC201" s="26"/>
      <c r="FD201" s="26"/>
      <c r="FE201" s="26"/>
      <c r="FF201" s="26"/>
      <c r="FG201" s="26"/>
      <c r="FH201" s="26"/>
      <c r="FI201" s="26"/>
      <c r="FJ201" s="26"/>
      <c r="FK201" s="26"/>
      <c r="FL201" s="26"/>
      <c r="FM201" s="26"/>
      <c r="FN201" s="26"/>
      <c r="FO201" s="26"/>
      <c r="FP201" s="26"/>
      <c r="FQ201" s="26"/>
      <c r="FR201" s="26"/>
      <c r="FS201" s="26"/>
      <c r="FT201" s="26"/>
      <c r="FU201" s="26"/>
      <c r="FV201" s="26"/>
      <c r="FW201" s="26"/>
      <c r="FX201" s="26"/>
      <c r="FY201" s="26"/>
      <c r="FZ201" s="26"/>
      <c r="GA201" s="26"/>
      <c r="GB201" s="26"/>
      <c r="GC201" s="26"/>
      <c r="GD201" s="26"/>
      <c r="GE201" s="26"/>
      <c r="GF201" s="26"/>
      <c r="GG201" s="26"/>
      <c r="GH201" s="26"/>
      <c r="GI201" s="26"/>
      <c r="GJ201" s="26"/>
      <c r="GK201" s="26"/>
      <c r="GL201" s="26"/>
      <c r="GM201" s="26"/>
      <c r="GN201" s="26"/>
      <c r="GO201" s="26"/>
      <c r="GP201" s="26"/>
      <c r="GQ201" s="26"/>
      <c r="GR201" s="26"/>
      <c r="GS201" s="26"/>
      <c r="GT201" s="26"/>
      <c r="GU201" s="26"/>
      <c r="GV201" s="26"/>
      <c r="GW201" s="26"/>
      <c r="GX201" s="26"/>
      <c r="GY201" s="26"/>
      <c r="GZ201" s="26"/>
      <c r="HA201" s="26"/>
      <c r="HB201" s="26"/>
      <c r="HC201" s="26"/>
      <c r="HD201" s="26"/>
      <c r="HE201" s="26"/>
      <c r="HF201" s="26"/>
      <c r="HG201" s="26"/>
      <c r="HH201" s="26"/>
      <c r="HI201" s="26"/>
      <c r="HJ201" s="26"/>
      <c r="HK201" s="26"/>
      <c r="HL201" s="26"/>
      <c r="HM201" s="26"/>
      <c r="HN201" s="26"/>
      <c r="HO201" s="26"/>
      <c r="HP201" s="26"/>
      <c r="HQ201" s="26"/>
      <c r="HR201" s="26"/>
      <c r="HS201" s="26"/>
      <c r="HT201" s="26"/>
      <c r="HU201" s="26"/>
      <c r="HV201" s="26"/>
      <c r="HW201" s="26"/>
      <c r="HX201" s="26"/>
      <c r="HY201" s="26"/>
      <c r="HZ201" s="26"/>
      <c r="IA201" s="26"/>
      <c r="IB201" s="26"/>
      <c r="IC201" s="26"/>
      <c r="ID201" s="26"/>
      <c r="IE201" s="26"/>
      <c r="IF201" s="26"/>
      <c r="IG201" s="26"/>
      <c r="IH201" s="26"/>
      <c r="II201" s="26"/>
      <c r="IJ201" s="26"/>
      <c r="IK201" s="26"/>
      <c r="IL201" s="26"/>
      <c r="IM201" s="26"/>
      <c r="IN201" s="26"/>
      <c r="IO201" s="26"/>
      <c r="IP201" s="26"/>
      <c r="IQ201" s="26"/>
      <c r="IR201" s="26"/>
      <c r="IS201" s="26"/>
      <c r="IT201" s="26"/>
      <c r="IU201" s="26"/>
      <c r="IV201" s="26"/>
      <c r="IW201" s="26"/>
      <c r="IX201" s="26"/>
      <c r="IY201" s="26"/>
      <c r="IZ201" s="26"/>
      <c r="JA201" s="26"/>
      <c r="JB201" s="26"/>
      <c r="JC201" s="26"/>
      <c r="JD201" s="26"/>
      <c r="JE201" s="26"/>
      <c r="JF201" s="26"/>
      <c r="JG201" s="26"/>
      <c r="JH201" s="26"/>
      <c r="JI201" s="26"/>
      <c r="JJ201" s="26"/>
      <c r="JK201" s="26"/>
      <c r="JL201" s="26"/>
      <c r="JM201" s="26"/>
      <c r="JN201" s="26"/>
      <c r="JO201" s="26"/>
      <c r="JP201" s="26"/>
      <c r="JQ201" s="26"/>
      <c r="JR201" s="26"/>
      <c r="JS201" s="26"/>
      <c r="JT201" s="26"/>
      <c r="JU201" s="26"/>
      <c r="JV201" s="26"/>
      <c r="JW201" s="26"/>
      <c r="JX201" s="26"/>
      <c r="JY201" s="26"/>
      <c r="JZ201" s="26"/>
      <c r="KA201" s="26"/>
      <c r="KB201" s="26"/>
      <c r="KC201" s="26"/>
      <c r="KD201" s="26"/>
      <c r="KE201" s="26"/>
      <c r="KF201" s="26"/>
      <c r="KG201" s="26"/>
      <c r="KH201" s="26"/>
      <c r="KI201" s="26"/>
      <c r="KJ201" s="26"/>
      <c r="KK201" s="26"/>
      <c r="KL201" s="26"/>
      <c r="KM201" s="26"/>
      <c r="KN201" s="26"/>
      <c r="KO201" s="26"/>
      <c r="KP201" s="26"/>
      <c r="KQ201" s="26"/>
      <c r="KR201" s="26"/>
      <c r="KS201" s="26"/>
      <c r="KT201" s="26"/>
      <c r="KU201" s="26"/>
      <c r="KV201" s="26"/>
      <c r="KW201" s="26"/>
      <c r="KX201" s="26"/>
      <c r="KY201" s="26"/>
      <c r="KZ201" s="26"/>
      <c r="LA201" s="26"/>
      <c r="LB201" s="26"/>
      <c r="LC201" s="26"/>
      <c r="LD201" s="26"/>
      <c r="LE201" s="26"/>
      <c r="LF201" s="26"/>
      <c r="LG201" s="26"/>
      <c r="LH201" s="26"/>
      <c r="LI201" s="26"/>
      <c r="LJ201" s="26"/>
      <c r="LK201" s="26"/>
      <c r="LL201" s="26"/>
      <c r="LM201" s="26"/>
      <c r="LN201" s="26"/>
      <c r="LO201" s="26"/>
      <c r="LP201" s="26"/>
      <c r="LQ201" s="26"/>
      <c r="LR201" s="26"/>
      <c r="LS201" s="26"/>
      <c r="LT201" s="26"/>
      <c r="LU201" s="26"/>
      <c r="LV201" s="26"/>
      <c r="LW201" s="26"/>
      <c r="LX201" s="26"/>
      <c r="LY201" s="26"/>
      <c r="LZ201" s="26"/>
      <c r="MA201" s="26"/>
      <c r="MB201" s="26"/>
      <c r="MC201" s="26"/>
      <c r="MD201" s="26"/>
      <c r="ME201" s="26"/>
      <c r="MF201" s="26"/>
      <c r="MG201" s="26"/>
      <c r="MH201" s="26"/>
      <c r="MI201" s="26"/>
      <c r="MJ201" s="26"/>
      <c r="MK201" s="26"/>
      <c r="ML201" s="26"/>
      <c r="MM201" s="26"/>
      <c r="MN201" s="26"/>
      <c r="MO201" s="26"/>
      <c r="MP201" s="26"/>
      <c r="MQ201" s="26"/>
      <c r="MR201" s="26"/>
      <c r="MS201" s="26"/>
      <c r="MT201" s="26"/>
      <c r="MU201" s="26"/>
      <c r="MV201" s="26"/>
      <c r="MW201" s="26"/>
      <c r="MX201" s="26"/>
      <c r="MY201" s="26"/>
      <c r="MZ201" s="26"/>
      <c r="NA201" s="26"/>
      <c r="NB201" s="26"/>
      <c r="NC201" s="26"/>
      <c r="ND201" s="26"/>
      <c r="NE201" s="26"/>
      <c r="NF201" s="26"/>
      <c r="NG201" s="26"/>
      <c r="NH201" s="26"/>
      <c r="NI201" s="26"/>
      <c r="NJ201" s="26"/>
      <c r="NK201" s="26"/>
      <c r="NL201" s="26"/>
      <c r="NM201" s="26"/>
      <c r="NN201" s="26"/>
      <c r="NO201" s="26"/>
      <c r="NP201" s="26"/>
      <c r="NQ201" s="26"/>
      <c r="NR201" s="26"/>
      <c r="NS201" s="26"/>
      <c r="NT201" s="26"/>
      <c r="NU201" s="26"/>
      <c r="NV201" s="26"/>
      <c r="NW201" s="26"/>
      <c r="NX201" s="26"/>
      <c r="NY201" s="26"/>
      <c r="NZ201" s="26"/>
      <c r="OA201" s="26"/>
      <c r="OB201" s="26"/>
      <c r="OC201" s="26"/>
      <c r="OD201" s="26"/>
      <c r="OE201" s="26"/>
      <c r="OF201" s="26"/>
      <c r="OG201" s="26"/>
      <c r="OH201" s="26"/>
      <c r="OI201" s="26"/>
      <c r="OJ201" s="26"/>
      <c r="OK201" s="26"/>
      <c r="OL201" s="26"/>
      <c r="OM201" s="26"/>
      <c r="ON201" s="26"/>
      <c r="OO201" s="26"/>
      <c r="OP201" s="26"/>
      <c r="OQ201" s="26"/>
      <c r="OR201" s="26"/>
      <c r="OS201" s="26"/>
      <c r="OT201" s="26"/>
      <c r="OU201" s="26"/>
      <c r="OV201" s="26"/>
      <c r="OW201" s="26"/>
      <c r="OX201" s="26"/>
      <c r="OY201" s="26"/>
      <c r="OZ201" s="26"/>
      <c r="PA201" s="26"/>
      <c r="PB201" s="26"/>
      <c r="PC201" s="26"/>
      <c r="PD201" s="26"/>
      <c r="PE201" s="26"/>
      <c r="PF201" s="26"/>
      <c r="PG201" s="26"/>
      <c r="PH201" s="26"/>
      <c r="PI201" s="26"/>
      <c r="PJ201" s="26"/>
      <c r="PK201" s="26"/>
      <c r="PL201" s="26"/>
      <c r="PM201" s="26"/>
      <c r="PN201" s="26"/>
      <c r="PO201" s="26"/>
      <c r="PP201" s="26"/>
      <c r="PQ201" s="26"/>
      <c r="PR201" s="26"/>
      <c r="PS201" s="26"/>
      <c r="PT201" s="26"/>
      <c r="PU201" s="26"/>
      <c r="PV201" s="26"/>
      <c r="PW201" s="26"/>
      <c r="PX201" s="26"/>
      <c r="PY201" s="26"/>
      <c r="PZ201" s="26"/>
      <c r="QA201" s="26"/>
      <c r="QB201" s="26"/>
      <c r="QC201" s="26"/>
      <c r="QD201" s="26"/>
      <c r="QE201" s="26"/>
      <c r="QF201" s="26"/>
      <c r="QG201" s="26"/>
      <c r="QH201" s="26"/>
      <c r="QI201" s="26"/>
      <c r="QJ201" s="26"/>
      <c r="QK201" s="26"/>
      <c r="QL201" s="26"/>
      <c r="QM201" s="26"/>
      <c r="QN201" s="26"/>
      <c r="QO201" s="26"/>
      <c r="QP201" s="26"/>
      <c r="QQ201" s="26"/>
      <c r="QR201" s="26"/>
      <c r="QS201" s="26"/>
      <c r="QT201" s="26"/>
      <c r="QU201" s="26"/>
      <c r="QV201" s="26"/>
      <c r="QW201" s="26"/>
      <c r="QX201" s="26"/>
      <c r="QY201" s="26"/>
      <c r="QZ201" s="26"/>
      <c r="RA201" s="26"/>
      <c r="RB201" s="26"/>
      <c r="RC201" s="26"/>
      <c r="RD201" s="26"/>
      <c r="RE201" s="26"/>
      <c r="RF201" s="26"/>
      <c r="RG201" s="26"/>
      <c r="RH201" s="26"/>
      <c r="RI201" s="26"/>
      <c r="RJ201" s="26"/>
      <c r="RK201" s="26"/>
      <c r="RL201" s="26"/>
      <c r="RM201" s="26"/>
      <c r="RN201" s="26"/>
      <c r="RO201" s="26"/>
      <c r="RP201" s="26"/>
      <c r="RQ201" s="26"/>
      <c r="RR201" s="26"/>
      <c r="RS201" s="26"/>
      <c r="RT201" s="26"/>
      <c r="RU201" s="26"/>
      <c r="RV201" s="26"/>
      <c r="RW201" s="26"/>
      <c r="RX201" s="26"/>
      <c r="RY201" s="26"/>
      <c r="RZ201" s="26"/>
      <c r="SA201" s="26"/>
      <c r="SB201" s="26"/>
      <c r="SC201" s="26"/>
      <c r="SD201" s="26"/>
      <c r="SE201" s="26"/>
      <c r="SF201" s="26"/>
      <c r="SG201" s="26"/>
      <c r="SH201" s="26"/>
      <c r="SI201" s="26"/>
      <c r="SJ201" s="26"/>
      <c r="SK201" s="26"/>
      <c r="SL201" s="26"/>
      <c r="SM201" s="26"/>
      <c r="SN201" s="26"/>
      <c r="SO201" s="26"/>
      <c r="SP201" s="26"/>
      <c r="SQ201" s="26"/>
      <c r="SR201" s="26"/>
      <c r="SS201" s="26"/>
      <c r="ST201" s="26"/>
      <c r="SU201" s="26"/>
      <c r="SV201" s="26"/>
      <c r="SW201" s="26"/>
      <c r="SX201" s="26"/>
      <c r="SY201" s="26"/>
      <c r="SZ201" s="26"/>
      <c r="TA201" s="26"/>
      <c r="TB201" s="26"/>
      <c r="TC201" s="26"/>
      <c r="TD201" s="26"/>
      <c r="TE201" s="26"/>
      <c r="TF201" s="26"/>
      <c r="TG201" s="26"/>
      <c r="TH201" s="26"/>
      <c r="TI201" s="26"/>
      <c r="TJ201" s="26"/>
      <c r="TK201" s="26"/>
      <c r="TL201" s="26"/>
      <c r="TM201" s="26"/>
      <c r="TN201" s="26"/>
      <c r="TO201" s="26"/>
      <c r="TP201" s="26"/>
      <c r="TQ201" s="26"/>
      <c r="TR201" s="26"/>
      <c r="TS201" s="26"/>
      <c r="TT201" s="26"/>
      <c r="TU201" s="26"/>
      <c r="TV201" s="26"/>
      <c r="TW201" s="26"/>
      <c r="TX201" s="26"/>
      <c r="TY201" s="26"/>
      <c r="TZ201" s="26"/>
      <c r="UA201" s="26"/>
      <c r="UB201" s="26"/>
      <c r="UC201" s="26"/>
      <c r="UD201" s="26"/>
      <c r="UE201" s="26"/>
      <c r="UF201" s="26"/>
      <c r="UG201" s="26"/>
      <c r="UH201" s="26"/>
      <c r="UI201" s="26"/>
      <c r="UJ201" s="26"/>
      <c r="UK201" s="26"/>
      <c r="UL201" s="26"/>
      <c r="UM201" s="26"/>
      <c r="UN201" s="26"/>
      <c r="UO201" s="26"/>
      <c r="UP201" s="26"/>
      <c r="UQ201" s="26"/>
      <c r="UR201" s="26"/>
      <c r="US201" s="26"/>
      <c r="UT201" s="26"/>
      <c r="UU201" s="26"/>
      <c r="UV201" s="26"/>
      <c r="UW201" s="26"/>
      <c r="UX201" s="26"/>
      <c r="UY201" s="26"/>
      <c r="UZ201" s="26"/>
      <c r="VA201" s="26"/>
      <c r="VB201" s="26"/>
      <c r="VC201" s="26"/>
      <c r="VD201" s="26"/>
      <c r="VE201" s="26"/>
      <c r="VF201" s="26"/>
      <c r="VG201" s="26"/>
      <c r="VH201" s="26"/>
      <c r="VI201" s="26"/>
      <c r="VJ201" s="26"/>
      <c r="VK201" s="26"/>
      <c r="VL201" s="26"/>
      <c r="VM201" s="26"/>
      <c r="VN201" s="26"/>
      <c r="VO201" s="26"/>
      <c r="VP201" s="26"/>
      <c r="VQ201" s="26"/>
      <c r="VR201" s="26"/>
      <c r="VS201" s="26"/>
      <c r="VT201" s="26"/>
      <c r="VU201" s="26"/>
      <c r="VV201" s="26"/>
      <c r="VW201" s="26"/>
      <c r="VX201" s="26"/>
      <c r="VY201" s="26"/>
      <c r="VZ201" s="26"/>
      <c r="WA201" s="26"/>
      <c r="WB201" s="26"/>
      <c r="WC201" s="26"/>
      <c r="WD201" s="26"/>
      <c r="WE201" s="26"/>
      <c r="WF201" s="26"/>
      <c r="WG201" s="26"/>
      <c r="WH201" s="26"/>
      <c r="WI201" s="26"/>
      <c r="WJ201" s="26"/>
      <c r="WK201" s="26"/>
      <c r="WL201" s="26"/>
      <c r="WM201" s="26"/>
      <c r="WN201" s="26"/>
      <c r="WO201" s="26"/>
      <c r="WP201" s="26"/>
      <c r="WQ201" s="26"/>
      <c r="WR201" s="26"/>
      <c r="WS201" s="26"/>
      <c r="WT201" s="26"/>
      <c r="WU201" s="26"/>
      <c r="WV201" s="26"/>
      <c r="WW201" s="26"/>
      <c r="WX201" s="26"/>
      <c r="WY201" s="26"/>
      <c r="WZ201" s="26"/>
      <c r="XA201" s="26"/>
      <c r="XB201" s="26"/>
      <c r="XC201" s="26"/>
      <c r="XD201" s="26"/>
      <c r="XE201" s="26"/>
      <c r="XF201" s="26"/>
      <c r="XG201" s="26"/>
      <c r="XH201" s="26"/>
      <c r="XI201" s="26"/>
      <c r="XJ201" s="26"/>
      <c r="XK201" s="26"/>
      <c r="XL201" s="26"/>
      <c r="XM201" s="26"/>
      <c r="XN201" s="26"/>
      <c r="XO201" s="26"/>
      <c r="XP201" s="26"/>
      <c r="XQ201" s="26"/>
      <c r="XR201" s="26"/>
      <c r="XS201" s="26"/>
      <c r="XT201" s="26"/>
      <c r="XU201" s="26"/>
      <c r="XV201" s="26"/>
      <c r="XW201" s="26"/>
      <c r="XX201" s="26"/>
      <c r="XY201" s="26"/>
      <c r="XZ201" s="26"/>
      <c r="YA201" s="26"/>
      <c r="YB201" s="26"/>
      <c r="YC201" s="26"/>
      <c r="YD201" s="26"/>
      <c r="YE201" s="26"/>
      <c r="YF201" s="26"/>
      <c r="YG201" s="26"/>
      <c r="YH201" s="26"/>
      <c r="YI201" s="26"/>
      <c r="YJ201" s="26"/>
      <c r="YK201" s="26"/>
      <c r="YL201" s="26"/>
      <c r="YM201" s="26"/>
      <c r="YN201" s="26"/>
      <c r="YO201" s="26"/>
      <c r="YP201" s="26"/>
      <c r="YQ201" s="26"/>
      <c r="YR201" s="26"/>
      <c r="YS201" s="26"/>
      <c r="YT201" s="26"/>
      <c r="YU201" s="26"/>
      <c r="YV201" s="26"/>
      <c r="YW201" s="26"/>
      <c r="YX201" s="26"/>
      <c r="YY201" s="26"/>
      <c r="YZ201" s="26"/>
      <c r="ZA201" s="26"/>
      <c r="ZB201" s="26"/>
      <c r="ZC201" s="26"/>
      <c r="ZD201" s="26"/>
      <c r="ZE201" s="26"/>
      <c r="ZF201" s="26"/>
      <c r="ZG201" s="26"/>
      <c r="ZH201" s="26"/>
      <c r="ZI201" s="26"/>
      <c r="ZJ201" s="26"/>
      <c r="ZK201" s="26"/>
      <c r="ZL201" s="26"/>
      <c r="ZM201" s="26"/>
      <c r="ZN201" s="26"/>
      <c r="ZO201" s="26"/>
      <c r="ZP201" s="26"/>
      <c r="ZQ201" s="26"/>
      <c r="ZR201" s="26"/>
      <c r="ZS201" s="26"/>
      <c r="ZT201" s="26"/>
      <c r="ZU201" s="26"/>
      <c r="ZV201" s="26"/>
      <c r="ZW201" s="26"/>
      <c r="ZX201" s="26"/>
      <c r="ZY201" s="26"/>
      <c r="ZZ201" s="26"/>
      <c r="AAA201" s="26"/>
      <c r="AAB201" s="26"/>
      <c r="AAC201" s="26"/>
      <c r="AAD201" s="26"/>
      <c r="AAE201" s="26"/>
      <c r="AAF201" s="26"/>
      <c r="AAG201" s="26"/>
      <c r="AAH201" s="26"/>
      <c r="AAI201" s="26"/>
      <c r="AAJ201" s="26"/>
      <c r="AAK201" s="26"/>
      <c r="AAL201" s="26"/>
      <c r="AAM201" s="26"/>
      <c r="AAN201" s="26"/>
      <c r="AAO201" s="26"/>
      <c r="AAP201" s="26"/>
      <c r="AAQ201" s="26"/>
      <c r="AAR201" s="26"/>
      <c r="AAS201" s="26"/>
      <c r="AAT201" s="26"/>
      <c r="AAU201" s="26"/>
      <c r="AAV201" s="26"/>
      <c r="AAW201" s="26"/>
      <c r="AAX201" s="26"/>
      <c r="AAY201" s="26"/>
      <c r="AAZ201" s="26"/>
      <c r="ABA201" s="26"/>
      <c r="ABB201" s="26"/>
      <c r="ABC201" s="26"/>
      <c r="ABD201" s="26"/>
      <c r="ABE201" s="26"/>
      <c r="ABF201" s="26"/>
      <c r="ABG201" s="26"/>
      <c r="ABH201" s="26"/>
      <c r="ABI201" s="26"/>
      <c r="ABJ201" s="26"/>
      <c r="ABK201" s="26"/>
      <c r="ABL201" s="26"/>
      <c r="ABM201" s="26"/>
      <c r="ABN201" s="26"/>
      <c r="ABO201" s="26"/>
      <c r="ABP201" s="26"/>
      <c r="ABQ201" s="26"/>
      <c r="ABR201" s="26"/>
      <c r="ABS201" s="26"/>
      <c r="ABT201" s="26"/>
      <c r="ABU201" s="26"/>
      <c r="ABV201" s="26"/>
      <c r="ABW201" s="26"/>
      <c r="ABX201" s="26"/>
      <c r="ABY201" s="26"/>
      <c r="ABZ201" s="26"/>
      <c r="ACA201" s="26"/>
      <c r="ACB201" s="26"/>
      <c r="ACC201" s="26"/>
      <c r="ACD201" s="26"/>
      <c r="ACE201" s="26"/>
      <c r="ACF201" s="26"/>
      <c r="ACG201" s="26"/>
      <c r="ACH201" s="26"/>
      <c r="ACI201" s="26"/>
      <c r="ACJ201" s="26"/>
      <c r="ACK201" s="26"/>
      <c r="ACL201" s="26"/>
      <c r="ACM201" s="26"/>
      <c r="ACN201" s="26"/>
      <c r="ACO201" s="26"/>
      <c r="ACP201" s="26"/>
      <c r="ACQ201" s="26"/>
      <c r="ACR201" s="26"/>
      <c r="ACS201" s="26"/>
      <c r="ACT201" s="26"/>
      <c r="ACU201" s="26"/>
      <c r="ACV201" s="26"/>
      <c r="ACW201" s="26"/>
      <c r="ACX201" s="26"/>
      <c r="ACY201" s="26"/>
      <c r="ACZ201" s="26"/>
      <c r="ADA201" s="26"/>
      <c r="ADB201" s="26"/>
      <c r="ADC201" s="26"/>
      <c r="ADD201" s="26"/>
      <c r="ADE201" s="26"/>
      <c r="ADF201" s="26"/>
      <c r="ADG201" s="26"/>
      <c r="ADH201" s="26"/>
      <c r="ADI201" s="26"/>
      <c r="ADJ201" s="26"/>
      <c r="ADK201" s="26"/>
      <c r="ADL201" s="26"/>
      <c r="ADM201" s="26"/>
      <c r="ADN201" s="26"/>
      <c r="ADO201" s="26"/>
      <c r="ADP201" s="26"/>
      <c r="ADQ201" s="26"/>
      <c r="ADR201" s="26"/>
      <c r="ADS201" s="26"/>
      <c r="ADT201" s="26"/>
      <c r="ADU201" s="26"/>
      <c r="ADV201" s="26"/>
      <c r="ADW201" s="26"/>
      <c r="ADX201" s="26"/>
      <c r="ADY201" s="26"/>
      <c r="ADZ201" s="26"/>
      <c r="AEA201" s="26"/>
      <c r="AEB201" s="26"/>
      <c r="AEC201" s="26"/>
      <c r="AED201" s="26"/>
      <c r="AEE201" s="26"/>
      <c r="AEF201" s="26"/>
      <c r="AEG201" s="26"/>
      <c r="AEH201" s="26"/>
      <c r="AEI201" s="26"/>
      <c r="AEJ201" s="26"/>
      <c r="AEK201" s="26"/>
      <c r="AEL201" s="26"/>
      <c r="AEM201" s="26"/>
      <c r="AEN201" s="26"/>
      <c r="AEO201" s="26"/>
      <c r="AEP201" s="26"/>
      <c r="AEQ201" s="26"/>
      <c r="AER201" s="26"/>
      <c r="AES201" s="26"/>
      <c r="AET201" s="26"/>
      <c r="AEU201" s="26"/>
      <c r="AEV201" s="26"/>
      <c r="AEW201" s="26"/>
      <c r="AEX201" s="26"/>
      <c r="AEY201" s="26"/>
      <c r="AEZ201" s="26"/>
      <c r="AFA201" s="26"/>
      <c r="AFB201" s="26"/>
      <c r="AFC201" s="26"/>
      <c r="AFD201" s="26"/>
      <c r="AFE201" s="26"/>
      <c r="AFF201" s="26"/>
      <c r="AFG201" s="26"/>
      <c r="AFH201" s="26"/>
      <c r="AFI201" s="26"/>
      <c r="AFJ201" s="26"/>
      <c r="AFK201" s="26"/>
      <c r="AFL201" s="26"/>
      <c r="AFM201" s="26"/>
      <c r="AFN201" s="26"/>
      <c r="AFO201" s="26"/>
      <c r="AFP201" s="26"/>
      <c r="AFQ201" s="26"/>
      <c r="AFR201" s="26"/>
      <c r="AFS201" s="26"/>
      <c r="AFT201" s="26"/>
      <c r="AFU201" s="26"/>
      <c r="AFV201" s="26"/>
      <c r="AFW201" s="26"/>
      <c r="AFX201" s="26"/>
      <c r="AFY201" s="26"/>
      <c r="AFZ201" s="26"/>
      <c r="AGA201" s="26"/>
      <c r="AGB201" s="26"/>
      <c r="AGC201" s="26"/>
      <c r="AGD201" s="26"/>
      <c r="AGE201" s="26"/>
      <c r="AGF201" s="26"/>
      <c r="AGG201" s="26"/>
      <c r="AGH201" s="26"/>
      <c r="AGI201" s="26"/>
      <c r="AGJ201" s="26"/>
      <c r="AGK201" s="26"/>
      <c r="AGL201" s="26"/>
      <c r="AGM201" s="26"/>
      <c r="AGN201" s="26"/>
      <c r="AGO201" s="26"/>
      <c r="AGP201" s="26"/>
      <c r="AGQ201" s="26"/>
      <c r="AGR201" s="26"/>
      <c r="AGS201" s="26"/>
      <c r="AGT201" s="26"/>
      <c r="AGU201" s="26"/>
      <c r="AGV201" s="26"/>
      <c r="AGW201" s="26"/>
      <c r="AGX201" s="26"/>
      <c r="AGY201" s="26"/>
      <c r="AGZ201" s="26"/>
      <c r="AHA201" s="26"/>
      <c r="AHB201" s="26"/>
      <c r="AHC201" s="26"/>
      <c r="AHD201" s="26"/>
      <c r="AHE201" s="26"/>
      <c r="AHF201" s="26"/>
      <c r="AHG201" s="26"/>
      <c r="AHH201" s="26"/>
      <c r="AHI201" s="26"/>
      <c r="AHJ201" s="26"/>
      <c r="AHK201" s="26"/>
      <c r="AHL201" s="26"/>
      <c r="AHM201" s="26"/>
      <c r="AHN201" s="26"/>
      <c r="AHO201" s="26"/>
      <c r="AHP201" s="26"/>
      <c r="AHQ201" s="26"/>
      <c r="AHR201" s="26"/>
      <c r="AHS201" s="26"/>
      <c r="AHT201" s="26"/>
      <c r="AHU201" s="26"/>
      <c r="AHV201" s="26"/>
      <c r="AHW201" s="26"/>
      <c r="AHX201" s="26"/>
      <c r="AHY201" s="26"/>
      <c r="AHZ201" s="26"/>
      <c r="AIA201" s="26"/>
      <c r="AIB201" s="26"/>
      <c r="AIC201" s="26"/>
      <c r="AID201" s="26"/>
      <c r="AIE201" s="26"/>
      <c r="AIF201" s="26"/>
      <c r="AIG201" s="26"/>
      <c r="AIH201" s="26"/>
      <c r="AII201" s="26"/>
      <c r="AIJ201" s="26"/>
      <c r="AIK201" s="26"/>
      <c r="AIL201" s="26"/>
      <c r="AIM201" s="26"/>
      <c r="AIN201" s="26"/>
      <c r="AIO201" s="26"/>
      <c r="AIP201" s="26"/>
      <c r="AIQ201" s="26"/>
      <c r="AIR201" s="26"/>
      <c r="AIS201" s="26"/>
      <c r="AIT201" s="26"/>
      <c r="AIU201" s="26"/>
      <c r="AIV201" s="26"/>
      <c r="AIW201" s="26"/>
      <c r="AIX201" s="26"/>
      <c r="AIY201" s="26"/>
      <c r="AIZ201" s="26"/>
      <c r="AJA201" s="26"/>
      <c r="AJB201" s="26"/>
      <c r="AJC201" s="26"/>
      <c r="AJD201" s="26"/>
      <c r="AJE201" s="26"/>
      <c r="AJF201" s="26"/>
      <c r="AJG201" s="26"/>
      <c r="AJH201" s="26"/>
      <c r="AJI201" s="26"/>
      <c r="AJJ201" s="26"/>
      <c r="AJK201" s="26"/>
      <c r="AJL201" s="26"/>
      <c r="AJM201" s="26"/>
      <c r="AJN201" s="26"/>
      <c r="AJO201" s="26"/>
      <c r="AJP201" s="26"/>
      <c r="AJQ201" s="26"/>
      <c r="AJR201" s="26"/>
      <c r="AJS201" s="26"/>
      <c r="AJT201" s="26"/>
      <c r="AJU201" s="26"/>
      <c r="AJV201" s="26"/>
      <c r="AJW201" s="26"/>
      <c r="AJX201" s="26"/>
      <c r="AJY201" s="26"/>
      <c r="AJZ201" s="26"/>
      <c r="AKA201" s="26"/>
      <c r="AKB201" s="26"/>
      <c r="AKC201" s="26"/>
      <c r="AKD201" s="26"/>
      <c r="AKE201" s="26"/>
      <c r="AKF201" s="26"/>
      <c r="AKG201" s="26"/>
      <c r="AKH201" s="26"/>
      <c r="AKI201" s="26"/>
      <c r="AKJ201" s="26"/>
      <c r="AKK201" s="26"/>
      <c r="AKL201" s="26"/>
      <c r="AKM201" s="26"/>
      <c r="AKN201" s="26"/>
      <c r="AKO201" s="26"/>
      <c r="AKP201" s="26"/>
      <c r="AKQ201" s="26"/>
      <c r="AKR201" s="26"/>
      <c r="AKS201" s="26"/>
      <c r="AKT201" s="26"/>
      <c r="AKU201" s="26"/>
      <c r="AKV201" s="26"/>
      <c r="AKW201" s="26"/>
      <c r="AKX201" s="26"/>
      <c r="AKY201" s="26"/>
      <c r="AKZ201" s="26"/>
      <c r="ALA201" s="26"/>
      <c r="ALB201" s="26"/>
      <c r="ALC201" s="26"/>
      <c r="ALD201" s="26"/>
      <c r="ALE201" s="26"/>
      <c r="ALF201" s="26"/>
      <c r="ALG201" s="26"/>
      <c r="ALH201" s="26"/>
      <c r="ALI201" s="26"/>
      <c r="ALJ201" s="26"/>
      <c r="ALK201" s="26"/>
      <c r="ALL201" s="26"/>
      <c r="ALM201" s="26"/>
      <c r="ALN201" s="26"/>
      <c r="ALO201" s="26"/>
      <c r="ALP201" s="26"/>
      <c r="ALQ201" s="26"/>
      <c r="ALR201" s="26"/>
      <c r="ALS201" s="26"/>
      <c r="ALT201" s="26"/>
      <c r="ALU201" s="26"/>
      <c r="ALV201" s="26"/>
      <c r="ALW201" s="26"/>
      <c r="ALX201" s="26"/>
      <c r="ALY201" s="26"/>
      <c r="ALZ201" s="26"/>
      <c r="AMA201" s="26"/>
      <c r="AMB201" s="26"/>
      <c r="AMC201" s="26"/>
      <c r="AMD201" s="26"/>
      <c r="AME201" s="26"/>
      <c r="AMF201" s="26"/>
      <c r="AMG201" s="26"/>
      <c r="AMH201" s="26"/>
      <c r="AMI201" s="26"/>
      <c r="AMJ201" s="26"/>
    </row>
    <row r="202" spans="1:1024" s="32" customFormat="1" ht="36.75" customHeight="1">
      <c r="A202" s="111"/>
      <c r="B202" s="59"/>
      <c r="C202" s="345"/>
      <c r="D202" s="518"/>
      <c r="E202" s="362"/>
      <c r="F202" s="362"/>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c r="CI202" s="26"/>
      <c r="CJ202" s="26"/>
      <c r="CK202" s="26"/>
      <c r="CL202" s="26"/>
      <c r="CM202" s="26"/>
      <c r="CN202" s="26"/>
      <c r="CO202" s="26"/>
      <c r="CP202" s="26"/>
      <c r="CQ202" s="26"/>
      <c r="CR202" s="26"/>
      <c r="CS202" s="26"/>
      <c r="CT202" s="26"/>
      <c r="CU202" s="26"/>
      <c r="CV202" s="26"/>
      <c r="CW202" s="26"/>
      <c r="CX202" s="26"/>
      <c r="CY202" s="26"/>
      <c r="CZ202" s="26"/>
      <c r="DA202" s="26"/>
      <c r="DB202" s="26"/>
      <c r="DC202" s="26"/>
      <c r="DD202" s="26"/>
      <c r="DE202" s="26"/>
      <c r="DF202" s="26"/>
      <c r="DG202" s="26"/>
      <c r="DH202" s="26"/>
      <c r="DI202" s="26"/>
      <c r="DJ202" s="26"/>
      <c r="DK202" s="26"/>
      <c r="DL202" s="26"/>
      <c r="DM202" s="26"/>
      <c r="DN202" s="26"/>
      <c r="DO202" s="26"/>
      <c r="DP202" s="26"/>
      <c r="DQ202" s="26"/>
      <c r="DR202" s="26"/>
      <c r="DS202" s="26"/>
      <c r="DT202" s="26"/>
      <c r="DU202" s="26"/>
      <c r="DV202" s="26"/>
      <c r="DW202" s="26"/>
      <c r="DX202" s="26"/>
      <c r="DY202" s="26"/>
      <c r="DZ202" s="26"/>
      <c r="EA202" s="26"/>
      <c r="EB202" s="26"/>
      <c r="EC202" s="26"/>
      <c r="ED202" s="26"/>
      <c r="EE202" s="26"/>
      <c r="EF202" s="26"/>
      <c r="EG202" s="26"/>
      <c r="EH202" s="26"/>
      <c r="EI202" s="26"/>
      <c r="EJ202" s="26"/>
      <c r="EK202" s="26"/>
      <c r="EL202" s="26"/>
      <c r="EM202" s="26"/>
      <c r="EN202" s="26"/>
      <c r="EO202" s="26"/>
      <c r="EP202" s="26"/>
      <c r="EQ202" s="26"/>
      <c r="ER202" s="26"/>
      <c r="ES202" s="26"/>
      <c r="ET202" s="26"/>
      <c r="EU202" s="26"/>
      <c r="EV202" s="26"/>
      <c r="EW202" s="26"/>
      <c r="EX202" s="26"/>
      <c r="EY202" s="26"/>
      <c r="EZ202" s="26"/>
      <c r="FA202" s="26"/>
      <c r="FB202" s="26"/>
      <c r="FC202" s="26"/>
      <c r="FD202" s="26"/>
      <c r="FE202" s="26"/>
      <c r="FF202" s="26"/>
      <c r="FG202" s="26"/>
      <c r="FH202" s="26"/>
      <c r="FI202" s="26"/>
      <c r="FJ202" s="26"/>
      <c r="FK202" s="26"/>
      <c r="FL202" s="26"/>
      <c r="FM202" s="26"/>
      <c r="FN202" s="26"/>
      <c r="FO202" s="26"/>
      <c r="FP202" s="26"/>
      <c r="FQ202" s="26"/>
      <c r="FR202" s="26"/>
      <c r="FS202" s="26"/>
      <c r="FT202" s="26"/>
      <c r="FU202" s="26"/>
      <c r="FV202" s="26"/>
      <c r="FW202" s="26"/>
      <c r="FX202" s="26"/>
      <c r="FY202" s="26"/>
      <c r="FZ202" s="26"/>
      <c r="GA202" s="26"/>
      <c r="GB202" s="26"/>
      <c r="GC202" s="26"/>
      <c r="GD202" s="26"/>
      <c r="GE202" s="26"/>
      <c r="GF202" s="26"/>
      <c r="GG202" s="26"/>
      <c r="GH202" s="26"/>
      <c r="GI202" s="26"/>
      <c r="GJ202" s="26"/>
      <c r="GK202" s="26"/>
      <c r="GL202" s="26"/>
      <c r="GM202" s="26"/>
      <c r="GN202" s="26"/>
      <c r="GO202" s="26"/>
      <c r="GP202" s="26"/>
      <c r="GQ202" s="26"/>
      <c r="GR202" s="26"/>
      <c r="GS202" s="26"/>
      <c r="GT202" s="26"/>
      <c r="GU202" s="26"/>
      <c r="GV202" s="26"/>
      <c r="GW202" s="26"/>
      <c r="GX202" s="26"/>
      <c r="GY202" s="26"/>
      <c r="GZ202" s="26"/>
      <c r="HA202" s="26"/>
      <c r="HB202" s="26"/>
      <c r="HC202" s="26"/>
      <c r="HD202" s="26"/>
      <c r="HE202" s="26"/>
      <c r="HF202" s="26"/>
      <c r="HG202" s="26"/>
      <c r="HH202" s="26"/>
      <c r="HI202" s="26"/>
      <c r="HJ202" s="26"/>
      <c r="HK202" s="26"/>
      <c r="HL202" s="26"/>
      <c r="HM202" s="26"/>
      <c r="HN202" s="26"/>
      <c r="HO202" s="26"/>
      <c r="HP202" s="26"/>
      <c r="HQ202" s="26"/>
      <c r="HR202" s="26"/>
      <c r="HS202" s="26"/>
      <c r="HT202" s="26"/>
      <c r="HU202" s="26"/>
      <c r="HV202" s="26"/>
      <c r="HW202" s="26"/>
      <c r="HX202" s="26"/>
      <c r="HY202" s="26"/>
      <c r="HZ202" s="26"/>
      <c r="IA202" s="26"/>
      <c r="IB202" s="26"/>
      <c r="IC202" s="26"/>
      <c r="ID202" s="26"/>
      <c r="IE202" s="26"/>
      <c r="IF202" s="26"/>
      <c r="IG202" s="26"/>
      <c r="IH202" s="26"/>
      <c r="II202" s="26"/>
      <c r="IJ202" s="26"/>
      <c r="IK202" s="26"/>
      <c r="IL202" s="26"/>
      <c r="IM202" s="26"/>
      <c r="IN202" s="26"/>
      <c r="IO202" s="26"/>
      <c r="IP202" s="26"/>
      <c r="IQ202" s="26"/>
      <c r="IR202" s="26"/>
      <c r="IS202" s="26"/>
      <c r="IT202" s="26"/>
      <c r="IU202" s="26"/>
      <c r="IV202" s="26"/>
      <c r="IW202" s="26"/>
      <c r="IX202" s="26"/>
      <c r="IY202" s="26"/>
      <c r="IZ202" s="26"/>
      <c r="JA202" s="26"/>
      <c r="JB202" s="26"/>
      <c r="JC202" s="26"/>
      <c r="JD202" s="26"/>
      <c r="JE202" s="26"/>
      <c r="JF202" s="26"/>
      <c r="JG202" s="26"/>
      <c r="JH202" s="26"/>
      <c r="JI202" s="26"/>
      <c r="JJ202" s="26"/>
      <c r="JK202" s="26"/>
      <c r="JL202" s="26"/>
      <c r="JM202" s="26"/>
      <c r="JN202" s="26"/>
      <c r="JO202" s="26"/>
      <c r="JP202" s="26"/>
      <c r="JQ202" s="26"/>
      <c r="JR202" s="26"/>
      <c r="JS202" s="26"/>
      <c r="JT202" s="26"/>
      <c r="JU202" s="26"/>
      <c r="JV202" s="26"/>
      <c r="JW202" s="26"/>
      <c r="JX202" s="26"/>
      <c r="JY202" s="26"/>
      <c r="JZ202" s="26"/>
      <c r="KA202" s="26"/>
      <c r="KB202" s="26"/>
      <c r="KC202" s="26"/>
      <c r="KD202" s="26"/>
      <c r="KE202" s="26"/>
      <c r="KF202" s="26"/>
      <c r="KG202" s="26"/>
      <c r="KH202" s="26"/>
      <c r="KI202" s="26"/>
      <c r="KJ202" s="26"/>
      <c r="KK202" s="26"/>
      <c r="KL202" s="26"/>
      <c r="KM202" s="26"/>
      <c r="KN202" s="26"/>
      <c r="KO202" s="26"/>
      <c r="KP202" s="26"/>
      <c r="KQ202" s="26"/>
      <c r="KR202" s="26"/>
      <c r="KS202" s="26"/>
      <c r="KT202" s="26"/>
      <c r="KU202" s="26"/>
      <c r="KV202" s="26"/>
      <c r="KW202" s="26"/>
      <c r="KX202" s="26"/>
      <c r="KY202" s="26"/>
      <c r="KZ202" s="26"/>
      <c r="LA202" s="26"/>
      <c r="LB202" s="26"/>
      <c r="LC202" s="26"/>
      <c r="LD202" s="26"/>
      <c r="LE202" s="26"/>
      <c r="LF202" s="26"/>
      <c r="LG202" s="26"/>
      <c r="LH202" s="26"/>
      <c r="LI202" s="26"/>
      <c r="LJ202" s="26"/>
      <c r="LK202" s="26"/>
      <c r="LL202" s="26"/>
      <c r="LM202" s="26"/>
      <c r="LN202" s="26"/>
      <c r="LO202" s="26"/>
      <c r="LP202" s="26"/>
      <c r="LQ202" s="26"/>
      <c r="LR202" s="26"/>
      <c r="LS202" s="26"/>
      <c r="LT202" s="26"/>
      <c r="LU202" s="26"/>
      <c r="LV202" s="26"/>
      <c r="LW202" s="26"/>
      <c r="LX202" s="26"/>
      <c r="LY202" s="26"/>
      <c r="LZ202" s="26"/>
      <c r="MA202" s="26"/>
      <c r="MB202" s="26"/>
      <c r="MC202" s="26"/>
      <c r="MD202" s="26"/>
      <c r="ME202" s="26"/>
      <c r="MF202" s="26"/>
      <c r="MG202" s="26"/>
      <c r="MH202" s="26"/>
      <c r="MI202" s="26"/>
      <c r="MJ202" s="26"/>
      <c r="MK202" s="26"/>
      <c r="ML202" s="26"/>
      <c r="MM202" s="26"/>
      <c r="MN202" s="26"/>
      <c r="MO202" s="26"/>
      <c r="MP202" s="26"/>
      <c r="MQ202" s="26"/>
      <c r="MR202" s="26"/>
      <c r="MS202" s="26"/>
      <c r="MT202" s="26"/>
      <c r="MU202" s="26"/>
      <c r="MV202" s="26"/>
      <c r="MW202" s="26"/>
      <c r="MX202" s="26"/>
      <c r="MY202" s="26"/>
      <c r="MZ202" s="26"/>
      <c r="NA202" s="26"/>
      <c r="NB202" s="26"/>
      <c r="NC202" s="26"/>
      <c r="ND202" s="26"/>
      <c r="NE202" s="26"/>
      <c r="NF202" s="26"/>
      <c r="NG202" s="26"/>
      <c r="NH202" s="26"/>
      <c r="NI202" s="26"/>
      <c r="NJ202" s="26"/>
      <c r="NK202" s="26"/>
      <c r="NL202" s="26"/>
      <c r="NM202" s="26"/>
      <c r="NN202" s="26"/>
      <c r="NO202" s="26"/>
      <c r="NP202" s="26"/>
      <c r="NQ202" s="26"/>
      <c r="NR202" s="26"/>
      <c r="NS202" s="26"/>
      <c r="NT202" s="26"/>
      <c r="NU202" s="26"/>
      <c r="NV202" s="26"/>
      <c r="NW202" s="26"/>
      <c r="NX202" s="26"/>
      <c r="NY202" s="26"/>
      <c r="NZ202" s="26"/>
      <c r="OA202" s="26"/>
      <c r="OB202" s="26"/>
      <c r="OC202" s="26"/>
      <c r="OD202" s="26"/>
      <c r="OE202" s="26"/>
      <c r="OF202" s="26"/>
      <c r="OG202" s="26"/>
      <c r="OH202" s="26"/>
      <c r="OI202" s="26"/>
      <c r="OJ202" s="26"/>
      <c r="OK202" s="26"/>
      <c r="OL202" s="26"/>
      <c r="OM202" s="26"/>
      <c r="ON202" s="26"/>
      <c r="OO202" s="26"/>
      <c r="OP202" s="26"/>
      <c r="OQ202" s="26"/>
      <c r="OR202" s="26"/>
      <c r="OS202" s="26"/>
      <c r="OT202" s="26"/>
      <c r="OU202" s="26"/>
      <c r="OV202" s="26"/>
      <c r="OW202" s="26"/>
      <c r="OX202" s="26"/>
      <c r="OY202" s="26"/>
      <c r="OZ202" s="26"/>
      <c r="PA202" s="26"/>
      <c r="PB202" s="26"/>
      <c r="PC202" s="26"/>
      <c r="PD202" s="26"/>
      <c r="PE202" s="26"/>
      <c r="PF202" s="26"/>
      <c r="PG202" s="26"/>
      <c r="PH202" s="26"/>
      <c r="PI202" s="26"/>
      <c r="PJ202" s="26"/>
      <c r="PK202" s="26"/>
      <c r="PL202" s="26"/>
      <c r="PM202" s="26"/>
      <c r="PN202" s="26"/>
      <c r="PO202" s="26"/>
      <c r="PP202" s="26"/>
      <c r="PQ202" s="26"/>
      <c r="PR202" s="26"/>
      <c r="PS202" s="26"/>
      <c r="PT202" s="26"/>
      <c r="PU202" s="26"/>
      <c r="PV202" s="26"/>
      <c r="PW202" s="26"/>
      <c r="PX202" s="26"/>
      <c r="PY202" s="26"/>
      <c r="PZ202" s="26"/>
      <c r="QA202" s="26"/>
      <c r="QB202" s="26"/>
      <c r="QC202" s="26"/>
      <c r="QD202" s="26"/>
      <c r="QE202" s="26"/>
      <c r="QF202" s="26"/>
      <c r="QG202" s="26"/>
      <c r="QH202" s="26"/>
      <c r="QI202" s="26"/>
      <c r="QJ202" s="26"/>
      <c r="QK202" s="26"/>
      <c r="QL202" s="26"/>
      <c r="QM202" s="26"/>
      <c r="QN202" s="26"/>
      <c r="QO202" s="26"/>
      <c r="QP202" s="26"/>
      <c r="QQ202" s="26"/>
      <c r="QR202" s="26"/>
      <c r="QS202" s="26"/>
      <c r="QT202" s="26"/>
      <c r="QU202" s="26"/>
      <c r="QV202" s="26"/>
      <c r="QW202" s="26"/>
      <c r="QX202" s="26"/>
      <c r="QY202" s="26"/>
      <c r="QZ202" s="26"/>
      <c r="RA202" s="26"/>
      <c r="RB202" s="26"/>
      <c r="RC202" s="26"/>
      <c r="RD202" s="26"/>
      <c r="RE202" s="26"/>
      <c r="RF202" s="26"/>
      <c r="RG202" s="26"/>
      <c r="RH202" s="26"/>
      <c r="RI202" s="26"/>
      <c r="RJ202" s="26"/>
      <c r="RK202" s="26"/>
      <c r="RL202" s="26"/>
      <c r="RM202" s="26"/>
      <c r="RN202" s="26"/>
      <c r="RO202" s="26"/>
      <c r="RP202" s="26"/>
      <c r="RQ202" s="26"/>
      <c r="RR202" s="26"/>
      <c r="RS202" s="26"/>
      <c r="RT202" s="26"/>
      <c r="RU202" s="26"/>
      <c r="RV202" s="26"/>
      <c r="RW202" s="26"/>
      <c r="RX202" s="26"/>
      <c r="RY202" s="26"/>
      <c r="RZ202" s="26"/>
      <c r="SA202" s="26"/>
      <c r="SB202" s="26"/>
      <c r="SC202" s="26"/>
      <c r="SD202" s="26"/>
      <c r="SE202" s="26"/>
      <c r="SF202" s="26"/>
      <c r="SG202" s="26"/>
      <c r="SH202" s="26"/>
      <c r="SI202" s="26"/>
      <c r="SJ202" s="26"/>
      <c r="SK202" s="26"/>
      <c r="SL202" s="26"/>
      <c r="SM202" s="26"/>
      <c r="SN202" s="26"/>
      <c r="SO202" s="26"/>
      <c r="SP202" s="26"/>
      <c r="SQ202" s="26"/>
      <c r="SR202" s="26"/>
      <c r="SS202" s="26"/>
      <c r="ST202" s="26"/>
      <c r="SU202" s="26"/>
      <c r="SV202" s="26"/>
      <c r="SW202" s="26"/>
      <c r="SX202" s="26"/>
      <c r="SY202" s="26"/>
      <c r="SZ202" s="26"/>
      <c r="TA202" s="26"/>
      <c r="TB202" s="26"/>
      <c r="TC202" s="26"/>
      <c r="TD202" s="26"/>
      <c r="TE202" s="26"/>
      <c r="TF202" s="26"/>
      <c r="TG202" s="26"/>
      <c r="TH202" s="26"/>
      <c r="TI202" s="26"/>
      <c r="TJ202" s="26"/>
      <c r="TK202" s="26"/>
      <c r="TL202" s="26"/>
      <c r="TM202" s="26"/>
      <c r="TN202" s="26"/>
      <c r="TO202" s="26"/>
      <c r="TP202" s="26"/>
      <c r="TQ202" s="26"/>
      <c r="TR202" s="26"/>
      <c r="TS202" s="26"/>
      <c r="TT202" s="26"/>
      <c r="TU202" s="26"/>
      <c r="TV202" s="26"/>
      <c r="TW202" s="26"/>
      <c r="TX202" s="26"/>
      <c r="TY202" s="26"/>
      <c r="TZ202" s="26"/>
      <c r="UA202" s="26"/>
      <c r="UB202" s="26"/>
      <c r="UC202" s="26"/>
      <c r="UD202" s="26"/>
      <c r="UE202" s="26"/>
      <c r="UF202" s="26"/>
      <c r="UG202" s="26"/>
      <c r="UH202" s="26"/>
      <c r="UI202" s="26"/>
      <c r="UJ202" s="26"/>
      <c r="UK202" s="26"/>
      <c r="UL202" s="26"/>
      <c r="UM202" s="26"/>
      <c r="UN202" s="26"/>
      <c r="UO202" s="26"/>
      <c r="UP202" s="26"/>
      <c r="UQ202" s="26"/>
      <c r="UR202" s="26"/>
      <c r="US202" s="26"/>
      <c r="UT202" s="26"/>
      <c r="UU202" s="26"/>
      <c r="UV202" s="26"/>
      <c r="UW202" s="26"/>
      <c r="UX202" s="26"/>
      <c r="UY202" s="26"/>
      <c r="UZ202" s="26"/>
      <c r="VA202" s="26"/>
      <c r="VB202" s="26"/>
      <c r="VC202" s="26"/>
      <c r="VD202" s="26"/>
      <c r="VE202" s="26"/>
      <c r="VF202" s="26"/>
      <c r="VG202" s="26"/>
      <c r="VH202" s="26"/>
      <c r="VI202" s="26"/>
      <c r="VJ202" s="26"/>
      <c r="VK202" s="26"/>
      <c r="VL202" s="26"/>
      <c r="VM202" s="26"/>
      <c r="VN202" s="26"/>
      <c r="VO202" s="26"/>
      <c r="VP202" s="26"/>
      <c r="VQ202" s="26"/>
      <c r="VR202" s="26"/>
      <c r="VS202" s="26"/>
      <c r="VT202" s="26"/>
      <c r="VU202" s="26"/>
      <c r="VV202" s="26"/>
      <c r="VW202" s="26"/>
      <c r="VX202" s="26"/>
      <c r="VY202" s="26"/>
      <c r="VZ202" s="26"/>
      <c r="WA202" s="26"/>
      <c r="WB202" s="26"/>
      <c r="WC202" s="26"/>
      <c r="WD202" s="26"/>
      <c r="WE202" s="26"/>
      <c r="WF202" s="26"/>
      <c r="WG202" s="26"/>
      <c r="WH202" s="26"/>
      <c r="WI202" s="26"/>
      <c r="WJ202" s="26"/>
      <c r="WK202" s="26"/>
      <c r="WL202" s="26"/>
      <c r="WM202" s="26"/>
      <c r="WN202" s="26"/>
      <c r="WO202" s="26"/>
      <c r="WP202" s="26"/>
      <c r="WQ202" s="26"/>
      <c r="WR202" s="26"/>
      <c r="WS202" s="26"/>
      <c r="WT202" s="26"/>
      <c r="WU202" s="26"/>
      <c r="WV202" s="26"/>
      <c r="WW202" s="26"/>
      <c r="WX202" s="26"/>
      <c r="WY202" s="26"/>
      <c r="WZ202" s="26"/>
      <c r="XA202" s="26"/>
      <c r="XB202" s="26"/>
      <c r="XC202" s="26"/>
      <c r="XD202" s="26"/>
      <c r="XE202" s="26"/>
      <c r="XF202" s="26"/>
      <c r="XG202" s="26"/>
      <c r="XH202" s="26"/>
      <c r="XI202" s="26"/>
      <c r="XJ202" s="26"/>
      <c r="XK202" s="26"/>
      <c r="XL202" s="26"/>
      <c r="XM202" s="26"/>
      <c r="XN202" s="26"/>
      <c r="XO202" s="26"/>
      <c r="XP202" s="26"/>
      <c r="XQ202" s="26"/>
      <c r="XR202" s="26"/>
      <c r="XS202" s="26"/>
      <c r="XT202" s="26"/>
      <c r="XU202" s="26"/>
      <c r="XV202" s="26"/>
      <c r="XW202" s="26"/>
      <c r="XX202" s="26"/>
      <c r="XY202" s="26"/>
      <c r="XZ202" s="26"/>
      <c r="YA202" s="26"/>
      <c r="YB202" s="26"/>
      <c r="YC202" s="26"/>
      <c r="YD202" s="26"/>
      <c r="YE202" s="26"/>
      <c r="YF202" s="26"/>
      <c r="YG202" s="26"/>
      <c r="YH202" s="26"/>
      <c r="YI202" s="26"/>
      <c r="YJ202" s="26"/>
      <c r="YK202" s="26"/>
      <c r="YL202" s="26"/>
      <c r="YM202" s="26"/>
      <c r="YN202" s="26"/>
      <c r="YO202" s="26"/>
      <c r="YP202" s="26"/>
      <c r="YQ202" s="26"/>
      <c r="YR202" s="26"/>
      <c r="YS202" s="26"/>
      <c r="YT202" s="26"/>
      <c r="YU202" s="26"/>
      <c r="YV202" s="26"/>
      <c r="YW202" s="26"/>
      <c r="YX202" s="26"/>
      <c r="YY202" s="26"/>
      <c r="YZ202" s="26"/>
      <c r="ZA202" s="26"/>
      <c r="ZB202" s="26"/>
      <c r="ZC202" s="26"/>
      <c r="ZD202" s="26"/>
      <c r="ZE202" s="26"/>
      <c r="ZF202" s="26"/>
      <c r="ZG202" s="26"/>
      <c r="ZH202" s="26"/>
      <c r="ZI202" s="26"/>
      <c r="ZJ202" s="26"/>
      <c r="ZK202" s="26"/>
      <c r="ZL202" s="26"/>
      <c r="ZM202" s="26"/>
      <c r="ZN202" s="26"/>
      <c r="ZO202" s="26"/>
      <c r="ZP202" s="26"/>
      <c r="ZQ202" s="26"/>
      <c r="ZR202" s="26"/>
      <c r="ZS202" s="26"/>
      <c r="ZT202" s="26"/>
      <c r="ZU202" s="26"/>
      <c r="ZV202" s="26"/>
      <c r="ZW202" s="26"/>
      <c r="ZX202" s="26"/>
      <c r="ZY202" s="26"/>
      <c r="ZZ202" s="26"/>
      <c r="AAA202" s="26"/>
      <c r="AAB202" s="26"/>
      <c r="AAC202" s="26"/>
      <c r="AAD202" s="26"/>
      <c r="AAE202" s="26"/>
      <c r="AAF202" s="26"/>
      <c r="AAG202" s="26"/>
      <c r="AAH202" s="26"/>
      <c r="AAI202" s="26"/>
      <c r="AAJ202" s="26"/>
      <c r="AAK202" s="26"/>
      <c r="AAL202" s="26"/>
      <c r="AAM202" s="26"/>
      <c r="AAN202" s="26"/>
      <c r="AAO202" s="26"/>
      <c r="AAP202" s="26"/>
      <c r="AAQ202" s="26"/>
      <c r="AAR202" s="26"/>
      <c r="AAS202" s="26"/>
      <c r="AAT202" s="26"/>
      <c r="AAU202" s="26"/>
      <c r="AAV202" s="26"/>
      <c r="AAW202" s="26"/>
      <c r="AAX202" s="26"/>
      <c r="AAY202" s="26"/>
      <c r="AAZ202" s="26"/>
      <c r="ABA202" s="26"/>
      <c r="ABB202" s="26"/>
      <c r="ABC202" s="26"/>
      <c r="ABD202" s="26"/>
      <c r="ABE202" s="26"/>
      <c r="ABF202" s="26"/>
      <c r="ABG202" s="26"/>
      <c r="ABH202" s="26"/>
      <c r="ABI202" s="26"/>
      <c r="ABJ202" s="26"/>
      <c r="ABK202" s="26"/>
      <c r="ABL202" s="26"/>
      <c r="ABM202" s="26"/>
      <c r="ABN202" s="26"/>
      <c r="ABO202" s="26"/>
      <c r="ABP202" s="26"/>
      <c r="ABQ202" s="26"/>
      <c r="ABR202" s="26"/>
      <c r="ABS202" s="26"/>
      <c r="ABT202" s="26"/>
      <c r="ABU202" s="26"/>
      <c r="ABV202" s="26"/>
      <c r="ABW202" s="26"/>
      <c r="ABX202" s="26"/>
      <c r="ABY202" s="26"/>
      <c r="ABZ202" s="26"/>
      <c r="ACA202" s="26"/>
      <c r="ACB202" s="26"/>
      <c r="ACC202" s="26"/>
      <c r="ACD202" s="26"/>
      <c r="ACE202" s="26"/>
      <c r="ACF202" s="26"/>
      <c r="ACG202" s="26"/>
      <c r="ACH202" s="26"/>
      <c r="ACI202" s="26"/>
      <c r="ACJ202" s="26"/>
      <c r="ACK202" s="26"/>
      <c r="ACL202" s="26"/>
      <c r="ACM202" s="26"/>
      <c r="ACN202" s="26"/>
      <c r="ACO202" s="26"/>
      <c r="ACP202" s="26"/>
      <c r="ACQ202" s="26"/>
      <c r="ACR202" s="26"/>
      <c r="ACS202" s="26"/>
      <c r="ACT202" s="26"/>
      <c r="ACU202" s="26"/>
      <c r="ACV202" s="26"/>
      <c r="ACW202" s="26"/>
      <c r="ACX202" s="26"/>
      <c r="ACY202" s="26"/>
      <c r="ACZ202" s="26"/>
      <c r="ADA202" s="26"/>
      <c r="ADB202" s="26"/>
      <c r="ADC202" s="26"/>
      <c r="ADD202" s="26"/>
      <c r="ADE202" s="26"/>
      <c r="ADF202" s="26"/>
      <c r="ADG202" s="26"/>
      <c r="ADH202" s="26"/>
      <c r="ADI202" s="26"/>
      <c r="ADJ202" s="26"/>
      <c r="ADK202" s="26"/>
      <c r="ADL202" s="26"/>
      <c r="ADM202" s="26"/>
      <c r="ADN202" s="26"/>
      <c r="ADO202" s="26"/>
      <c r="ADP202" s="26"/>
      <c r="ADQ202" s="26"/>
      <c r="ADR202" s="26"/>
      <c r="ADS202" s="26"/>
      <c r="ADT202" s="26"/>
      <c r="ADU202" s="26"/>
      <c r="ADV202" s="26"/>
      <c r="ADW202" s="26"/>
      <c r="ADX202" s="26"/>
      <c r="ADY202" s="26"/>
      <c r="ADZ202" s="26"/>
      <c r="AEA202" s="26"/>
      <c r="AEB202" s="26"/>
      <c r="AEC202" s="26"/>
      <c r="AED202" s="26"/>
      <c r="AEE202" s="26"/>
      <c r="AEF202" s="26"/>
      <c r="AEG202" s="26"/>
      <c r="AEH202" s="26"/>
      <c r="AEI202" s="26"/>
      <c r="AEJ202" s="26"/>
      <c r="AEK202" s="26"/>
      <c r="AEL202" s="26"/>
      <c r="AEM202" s="26"/>
      <c r="AEN202" s="26"/>
      <c r="AEO202" s="26"/>
      <c r="AEP202" s="26"/>
      <c r="AEQ202" s="26"/>
      <c r="AER202" s="26"/>
      <c r="AES202" s="26"/>
      <c r="AET202" s="26"/>
      <c r="AEU202" s="26"/>
      <c r="AEV202" s="26"/>
      <c r="AEW202" s="26"/>
      <c r="AEX202" s="26"/>
      <c r="AEY202" s="26"/>
      <c r="AEZ202" s="26"/>
      <c r="AFA202" s="26"/>
      <c r="AFB202" s="26"/>
      <c r="AFC202" s="26"/>
      <c r="AFD202" s="26"/>
      <c r="AFE202" s="26"/>
      <c r="AFF202" s="26"/>
      <c r="AFG202" s="26"/>
      <c r="AFH202" s="26"/>
      <c r="AFI202" s="26"/>
      <c r="AFJ202" s="26"/>
      <c r="AFK202" s="26"/>
      <c r="AFL202" s="26"/>
      <c r="AFM202" s="26"/>
      <c r="AFN202" s="26"/>
      <c r="AFO202" s="26"/>
      <c r="AFP202" s="26"/>
      <c r="AFQ202" s="26"/>
      <c r="AFR202" s="26"/>
      <c r="AFS202" s="26"/>
      <c r="AFT202" s="26"/>
      <c r="AFU202" s="26"/>
      <c r="AFV202" s="26"/>
      <c r="AFW202" s="26"/>
      <c r="AFX202" s="26"/>
      <c r="AFY202" s="26"/>
      <c r="AFZ202" s="26"/>
      <c r="AGA202" s="26"/>
      <c r="AGB202" s="26"/>
      <c r="AGC202" s="26"/>
      <c r="AGD202" s="26"/>
      <c r="AGE202" s="26"/>
      <c r="AGF202" s="26"/>
      <c r="AGG202" s="26"/>
      <c r="AGH202" s="26"/>
      <c r="AGI202" s="26"/>
      <c r="AGJ202" s="26"/>
      <c r="AGK202" s="26"/>
      <c r="AGL202" s="26"/>
      <c r="AGM202" s="26"/>
      <c r="AGN202" s="26"/>
      <c r="AGO202" s="26"/>
      <c r="AGP202" s="26"/>
      <c r="AGQ202" s="26"/>
      <c r="AGR202" s="26"/>
      <c r="AGS202" s="26"/>
      <c r="AGT202" s="26"/>
      <c r="AGU202" s="26"/>
      <c r="AGV202" s="26"/>
      <c r="AGW202" s="26"/>
      <c r="AGX202" s="26"/>
      <c r="AGY202" s="26"/>
      <c r="AGZ202" s="26"/>
      <c r="AHA202" s="26"/>
      <c r="AHB202" s="26"/>
      <c r="AHC202" s="26"/>
      <c r="AHD202" s="26"/>
      <c r="AHE202" s="26"/>
      <c r="AHF202" s="26"/>
      <c r="AHG202" s="26"/>
      <c r="AHH202" s="26"/>
      <c r="AHI202" s="26"/>
      <c r="AHJ202" s="26"/>
      <c r="AHK202" s="26"/>
      <c r="AHL202" s="26"/>
      <c r="AHM202" s="26"/>
      <c r="AHN202" s="26"/>
      <c r="AHO202" s="26"/>
      <c r="AHP202" s="26"/>
      <c r="AHQ202" s="26"/>
      <c r="AHR202" s="26"/>
      <c r="AHS202" s="26"/>
      <c r="AHT202" s="26"/>
      <c r="AHU202" s="26"/>
      <c r="AHV202" s="26"/>
      <c r="AHW202" s="26"/>
      <c r="AHX202" s="26"/>
      <c r="AHY202" s="26"/>
      <c r="AHZ202" s="26"/>
      <c r="AIA202" s="26"/>
      <c r="AIB202" s="26"/>
      <c r="AIC202" s="26"/>
      <c r="AID202" s="26"/>
      <c r="AIE202" s="26"/>
      <c r="AIF202" s="26"/>
      <c r="AIG202" s="26"/>
      <c r="AIH202" s="26"/>
      <c r="AII202" s="26"/>
      <c r="AIJ202" s="26"/>
      <c r="AIK202" s="26"/>
      <c r="AIL202" s="26"/>
      <c r="AIM202" s="26"/>
      <c r="AIN202" s="26"/>
      <c r="AIO202" s="26"/>
      <c r="AIP202" s="26"/>
      <c r="AIQ202" s="26"/>
      <c r="AIR202" s="26"/>
      <c r="AIS202" s="26"/>
      <c r="AIT202" s="26"/>
      <c r="AIU202" s="26"/>
      <c r="AIV202" s="26"/>
      <c r="AIW202" s="26"/>
      <c r="AIX202" s="26"/>
      <c r="AIY202" s="26"/>
      <c r="AIZ202" s="26"/>
      <c r="AJA202" s="26"/>
      <c r="AJB202" s="26"/>
      <c r="AJC202" s="26"/>
      <c r="AJD202" s="26"/>
      <c r="AJE202" s="26"/>
      <c r="AJF202" s="26"/>
      <c r="AJG202" s="26"/>
      <c r="AJH202" s="26"/>
      <c r="AJI202" s="26"/>
      <c r="AJJ202" s="26"/>
      <c r="AJK202" s="26"/>
      <c r="AJL202" s="26"/>
      <c r="AJM202" s="26"/>
      <c r="AJN202" s="26"/>
      <c r="AJO202" s="26"/>
      <c r="AJP202" s="26"/>
      <c r="AJQ202" s="26"/>
      <c r="AJR202" s="26"/>
      <c r="AJS202" s="26"/>
      <c r="AJT202" s="26"/>
      <c r="AJU202" s="26"/>
      <c r="AJV202" s="26"/>
      <c r="AJW202" s="26"/>
      <c r="AJX202" s="26"/>
      <c r="AJY202" s="26"/>
      <c r="AJZ202" s="26"/>
      <c r="AKA202" s="26"/>
      <c r="AKB202" s="26"/>
      <c r="AKC202" s="26"/>
      <c r="AKD202" s="26"/>
      <c r="AKE202" s="26"/>
      <c r="AKF202" s="26"/>
      <c r="AKG202" s="26"/>
      <c r="AKH202" s="26"/>
      <c r="AKI202" s="26"/>
      <c r="AKJ202" s="26"/>
      <c r="AKK202" s="26"/>
      <c r="AKL202" s="26"/>
      <c r="AKM202" s="26"/>
      <c r="AKN202" s="26"/>
      <c r="AKO202" s="26"/>
      <c r="AKP202" s="26"/>
      <c r="AKQ202" s="26"/>
      <c r="AKR202" s="26"/>
      <c r="AKS202" s="26"/>
      <c r="AKT202" s="26"/>
      <c r="AKU202" s="26"/>
      <c r="AKV202" s="26"/>
      <c r="AKW202" s="26"/>
      <c r="AKX202" s="26"/>
      <c r="AKY202" s="26"/>
      <c r="AKZ202" s="26"/>
      <c r="ALA202" s="26"/>
      <c r="ALB202" s="26"/>
      <c r="ALC202" s="26"/>
      <c r="ALD202" s="26"/>
      <c r="ALE202" s="26"/>
      <c r="ALF202" s="26"/>
      <c r="ALG202" s="26"/>
      <c r="ALH202" s="26"/>
      <c r="ALI202" s="26"/>
      <c r="ALJ202" s="26"/>
      <c r="ALK202" s="26"/>
      <c r="ALL202" s="26"/>
      <c r="ALM202" s="26"/>
      <c r="ALN202" s="26"/>
      <c r="ALO202" s="26"/>
      <c r="ALP202" s="26"/>
      <c r="ALQ202" s="26"/>
      <c r="ALR202" s="26"/>
      <c r="ALS202" s="26"/>
      <c r="ALT202" s="26"/>
      <c r="ALU202" s="26"/>
      <c r="ALV202" s="26"/>
      <c r="ALW202" s="26"/>
      <c r="ALX202" s="26"/>
      <c r="ALY202" s="26"/>
      <c r="ALZ202" s="26"/>
      <c r="AMA202" s="26"/>
      <c r="AMB202" s="26"/>
      <c r="AMC202" s="26"/>
      <c r="AMD202" s="26"/>
      <c r="AME202" s="26"/>
      <c r="AMF202" s="26"/>
      <c r="AMG202" s="26"/>
      <c r="AMH202" s="26"/>
      <c r="AMI202" s="26"/>
      <c r="AMJ202" s="26"/>
    </row>
    <row r="203" spans="1:1024" s="32" customFormat="1" ht="12.75">
      <c r="A203" s="111"/>
      <c r="B203" s="59"/>
      <c r="C203" s="345"/>
      <c r="D203" s="518"/>
      <c r="E203" s="362"/>
      <c r="F203" s="362"/>
      <c r="H203" s="26"/>
    </row>
    <row r="204" spans="1:1024" s="32" customFormat="1" ht="12.75">
      <c r="A204" s="111"/>
      <c r="B204" s="59"/>
      <c r="C204" s="345"/>
      <c r="D204" s="518"/>
      <c r="E204" s="362"/>
      <c r="F204" s="362"/>
    </row>
    <row r="205" spans="1:1024" s="26" customFormat="1" ht="12.75">
      <c r="A205" s="111"/>
      <c r="B205" s="59"/>
      <c r="C205" s="345"/>
      <c r="D205" s="518"/>
      <c r="E205" s="362"/>
      <c r="F205" s="362"/>
    </row>
    <row r="206" spans="1:1024" s="26" customFormat="1" ht="12.75">
      <c r="A206" s="111"/>
      <c r="B206" s="59"/>
      <c r="C206" s="345"/>
      <c r="D206" s="518"/>
      <c r="E206" s="362"/>
      <c r="F206" s="362"/>
    </row>
    <row r="207" spans="1:1024" s="26" customFormat="1" ht="12.75">
      <c r="A207" s="111"/>
      <c r="B207" s="59"/>
      <c r="C207" s="345"/>
      <c r="D207" s="518"/>
      <c r="E207" s="362"/>
      <c r="F207" s="362"/>
    </row>
    <row r="208" spans="1:1024" s="32" customFormat="1" ht="12.75">
      <c r="A208" s="111"/>
      <c r="B208" s="59"/>
      <c r="C208" s="345"/>
      <c r="D208" s="518"/>
      <c r="E208" s="362"/>
      <c r="F208" s="362"/>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c r="CI208" s="26"/>
      <c r="CJ208" s="26"/>
      <c r="CK208" s="26"/>
      <c r="CL208" s="26"/>
      <c r="CM208" s="26"/>
      <c r="CN208" s="26"/>
      <c r="CO208" s="26"/>
      <c r="CP208" s="26"/>
      <c r="CQ208" s="26"/>
      <c r="CR208" s="26"/>
      <c r="CS208" s="26"/>
      <c r="CT208" s="26"/>
      <c r="CU208" s="26"/>
      <c r="CV208" s="26"/>
      <c r="CW208" s="26"/>
      <c r="CX208" s="26"/>
      <c r="CY208" s="26"/>
      <c r="CZ208" s="26"/>
      <c r="DA208" s="26"/>
      <c r="DB208" s="26"/>
      <c r="DC208" s="26"/>
      <c r="DD208" s="26"/>
      <c r="DE208" s="26"/>
      <c r="DF208" s="26"/>
      <c r="DG208" s="26"/>
      <c r="DH208" s="26"/>
      <c r="DI208" s="26"/>
      <c r="DJ208" s="26"/>
      <c r="DK208" s="26"/>
      <c r="DL208" s="26"/>
      <c r="DM208" s="26"/>
      <c r="DN208" s="26"/>
      <c r="DO208" s="26"/>
      <c r="DP208" s="26"/>
      <c r="DQ208" s="26"/>
      <c r="DR208" s="26"/>
      <c r="DS208" s="26"/>
      <c r="DT208" s="26"/>
      <c r="DU208" s="26"/>
      <c r="DV208" s="26"/>
      <c r="DW208" s="26"/>
      <c r="DX208" s="26"/>
      <c r="DY208" s="26"/>
      <c r="DZ208" s="26"/>
      <c r="EA208" s="26"/>
      <c r="EB208" s="26"/>
      <c r="EC208" s="26"/>
      <c r="ED208" s="26"/>
      <c r="EE208" s="26"/>
      <c r="EF208" s="26"/>
      <c r="EG208" s="26"/>
      <c r="EH208" s="26"/>
      <c r="EI208" s="26"/>
      <c r="EJ208" s="26"/>
      <c r="EK208" s="26"/>
      <c r="EL208" s="26"/>
      <c r="EM208" s="26"/>
      <c r="EN208" s="26"/>
      <c r="EO208" s="26"/>
      <c r="EP208" s="26"/>
      <c r="EQ208" s="26"/>
      <c r="ER208" s="26"/>
      <c r="ES208" s="26"/>
      <c r="ET208" s="26"/>
      <c r="EU208" s="26"/>
      <c r="EV208" s="26"/>
      <c r="EW208" s="26"/>
      <c r="EX208" s="26"/>
      <c r="EY208" s="26"/>
      <c r="EZ208" s="26"/>
      <c r="FA208" s="26"/>
      <c r="FB208" s="26"/>
      <c r="FC208" s="26"/>
      <c r="FD208" s="26"/>
      <c r="FE208" s="26"/>
      <c r="FF208" s="26"/>
      <c r="FG208" s="26"/>
      <c r="FH208" s="26"/>
      <c r="FI208" s="26"/>
      <c r="FJ208" s="26"/>
      <c r="FK208" s="26"/>
      <c r="FL208" s="26"/>
      <c r="FM208" s="26"/>
      <c r="FN208" s="26"/>
      <c r="FO208" s="26"/>
      <c r="FP208" s="26"/>
      <c r="FQ208" s="26"/>
      <c r="FR208" s="26"/>
      <c r="FS208" s="26"/>
      <c r="FT208" s="26"/>
      <c r="FU208" s="26"/>
      <c r="FV208" s="26"/>
      <c r="FW208" s="26"/>
      <c r="FX208" s="26"/>
      <c r="FY208" s="26"/>
      <c r="FZ208" s="26"/>
      <c r="GA208" s="26"/>
      <c r="GB208" s="26"/>
      <c r="GC208" s="26"/>
      <c r="GD208" s="26"/>
      <c r="GE208" s="26"/>
      <c r="GF208" s="26"/>
      <c r="GG208" s="26"/>
      <c r="GH208" s="26"/>
      <c r="GI208" s="26"/>
      <c r="GJ208" s="26"/>
      <c r="GK208" s="26"/>
      <c r="GL208" s="26"/>
      <c r="GM208" s="26"/>
      <c r="GN208" s="26"/>
      <c r="GO208" s="26"/>
      <c r="GP208" s="26"/>
      <c r="GQ208" s="26"/>
      <c r="GR208" s="26"/>
      <c r="GS208" s="26"/>
      <c r="GT208" s="26"/>
      <c r="GU208" s="26"/>
      <c r="GV208" s="26"/>
      <c r="GW208" s="26"/>
      <c r="GX208" s="26"/>
      <c r="GY208" s="26"/>
      <c r="GZ208" s="26"/>
      <c r="HA208" s="26"/>
      <c r="HB208" s="26"/>
      <c r="HC208" s="26"/>
      <c r="HD208" s="26"/>
      <c r="HE208" s="26"/>
      <c r="HF208" s="26"/>
      <c r="HG208" s="26"/>
      <c r="HH208" s="26"/>
      <c r="HI208" s="26"/>
      <c r="HJ208" s="26"/>
      <c r="HK208" s="26"/>
      <c r="HL208" s="26"/>
      <c r="HM208" s="26"/>
      <c r="HN208" s="26"/>
      <c r="HO208" s="26"/>
      <c r="HP208" s="26"/>
      <c r="HQ208" s="26"/>
      <c r="HR208" s="26"/>
      <c r="HS208" s="26"/>
      <c r="HT208" s="26"/>
      <c r="HU208" s="26"/>
      <c r="HV208" s="26"/>
      <c r="HW208" s="26"/>
      <c r="HX208" s="26"/>
      <c r="HY208" s="26"/>
      <c r="HZ208" s="26"/>
      <c r="IA208" s="26"/>
      <c r="IB208" s="26"/>
      <c r="IC208" s="26"/>
      <c r="ID208" s="26"/>
      <c r="IE208" s="26"/>
      <c r="IF208" s="26"/>
      <c r="IG208" s="26"/>
      <c r="IH208" s="26"/>
      <c r="II208" s="26"/>
      <c r="IJ208" s="26"/>
      <c r="IK208" s="26"/>
      <c r="IL208" s="26"/>
      <c r="IM208" s="26"/>
      <c r="IN208" s="26"/>
      <c r="IO208" s="26"/>
      <c r="IP208" s="26"/>
      <c r="IQ208" s="26"/>
      <c r="IR208" s="26"/>
      <c r="IS208" s="26"/>
      <c r="IT208" s="26"/>
      <c r="IU208" s="26"/>
      <c r="IV208" s="26"/>
      <c r="IW208" s="26"/>
      <c r="IX208" s="26"/>
      <c r="IY208" s="26"/>
      <c r="IZ208" s="26"/>
      <c r="JA208" s="26"/>
      <c r="JB208" s="26"/>
      <c r="JC208" s="26"/>
      <c r="JD208" s="26"/>
      <c r="JE208" s="26"/>
      <c r="JF208" s="26"/>
      <c r="JG208" s="26"/>
      <c r="JH208" s="26"/>
      <c r="JI208" s="26"/>
      <c r="JJ208" s="26"/>
      <c r="JK208" s="26"/>
      <c r="JL208" s="26"/>
      <c r="JM208" s="26"/>
      <c r="JN208" s="26"/>
      <c r="JO208" s="26"/>
      <c r="JP208" s="26"/>
      <c r="JQ208" s="26"/>
      <c r="JR208" s="26"/>
      <c r="JS208" s="26"/>
      <c r="JT208" s="26"/>
      <c r="JU208" s="26"/>
      <c r="JV208" s="26"/>
      <c r="JW208" s="26"/>
      <c r="JX208" s="26"/>
      <c r="JY208" s="26"/>
      <c r="JZ208" s="26"/>
      <c r="KA208" s="26"/>
      <c r="KB208" s="26"/>
      <c r="KC208" s="26"/>
      <c r="KD208" s="26"/>
      <c r="KE208" s="26"/>
      <c r="KF208" s="26"/>
      <c r="KG208" s="26"/>
      <c r="KH208" s="26"/>
      <c r="KI208" s="26"/>
      <c r="KJ208" s="26"/>
      <c r="KK208" s="26"/>
      <c r="KL208" s="26"/>
      <c r="KM208" s="26"/>
      <c r="KN208" s="26"/>
      <c r="KO208" s="26"/>
      <c r="KP208" s="26"/>
      <c r="KQ208" s="26"/>
      <c r="KR208" s="26"/>
      <c r="KS208" s="26"/>
      <c r="KT208" s="26"/>
      <c r="KU208" s="26"/>
      <c r="KV208" s="26"/>
      <c r="KW208" s="26"/>
      <c r="KX208" s="26"/>
      <c r="KY208" s="26"/>
      <c r="KZ208" s="26"/>
      <c r="LA208" s="26"/>
      <c r="LB208" s="26"/>
      <c r="LC208" s="26"/>
      <c r="LD208" s="26"/>
      <c r="LE208" s="26"/>
      <c r="LF208" s="26"/>
      <c r="LG208" s="26"/>
      <c r="LH208" s="26"/>
      <c r="LI208" s="26"/>
      <c r="LJ208" s="26"/>
      <c r="LK208" s="26"/>
      <c r="LL208" s="26"/>
      <c r="LM208" s="26"/>
      <c r="LN208" s="26"/>
      <c r="LO208" s="26"/>
      <c r="LP208" s="26"/>
      <c r="LQ208" s="26"/>
      <c r="LR208" s="26"/>
      <c r="LS208" s="26"/>
      <c r="LT208" s="26"/>
      <c r="LU208" s="26"/>
      <c r="LV208" s="26"/>
      <c r="LW208" s="26"/>
      <c r="LX208" s="26"/>
      <c r="LY208" s="26"/>
      <c r="LZ208" s="26"/>
      <c r="MA208" s="26"/>
      <c r="MB208" s="26"/>
      <c r="MC208" s="26"/>
      <c r="MD208" s="26"/>
      <c r="ME208" s="26"/>
      <c r="MF208" s="26"/>
      <c r="MG208" s="26"/>
      <c r="MH208" s="26"/>
      <c r="MI208" s="26"/>
      <c r="MJ208" s="26"/>
      <c r="MK208" s="26"/>
      <c r="ML208" s="26"/>
      <c r="MM208" s="26"/>
      <c r="MN208" s="26"/>
      <c r="MO208" s="26"/>
      <c r="MP208" s="26"/>
      <c r="MQ208" s="26"/>
      <c r="MR208" s="26"/>
      <c r="MS208" s="26"/>
      <c r="MT208" s="26"/>
      <c r="MU208" s="26"/>
      <c r="MV208" s="26"/>
      <c r="MW208" s="26"/>
      <c r="MX208" s="26"/>
      <c r="MY208" s="26"/>
      <c r="MZ208" s="26"/>
      <c r="NA208" s="26"/>
      <c r="NB208" s="26"/>
      <c r="NC208" s="26"/>
      <c r="ND208" s="26"/>
      <c r="NE208" s="26"/>
      <c r="NF208" s="26"/>
      <c r="NG208" s="26"/>
      <c r="NH208" s="26"/>
      <c r="NI208" s="26"/>
      <c r="NJ208" s="26"/>
      <c r="NK208" s="26"/>
      <c r="NL208" s="26"/>
      <c r="NM208" s="26"/>
      <c r="NN208" s="26"/>
      <c r="NO208" s="26"/>
      <c r="NP208" s="26"/>
      <c r="NQ208" s="26"/>
      <c r="NR208" s="26"/>
      <c r="NS208" s="26"/>
      <c r="NT208" s="26"/>
      <c r="NU208" s="26"/>
      <c r="NV208" s="26"/>
      <c r="NW208" s="26"/>
      <c r="NX208" s="26"/>
      <c r="NY208" s="26"/>
      <c r="NZ208" s="26"/>
      <c r="OA208" s="26"/>
      <c r="OB208" s="26"/>
      <c r="OC208" s="26"/>
      <c r="OD208" s="26"/>
      <c r="OE208" s="26"/>
      <c r="OF208" s="26"/>
      <c r="OG208" s="26"/>
      <c r="OH208" s="26"/>
      <c r="OI208" s="26"/>
      <c r="OJ208" s="26"/>
      <c r="OK208" s="26"/>
      <c r="OL208" s="26"/>
      <c r="OM208" s="26"/>
      <c r="ON208" s="26"/>
      <c r="OO208" s="26"/>
      <c r="OP208" s="26"/>
      <c r="OQ208" s="26"/>
      <c r="OR208" s="26"/>
      <c r="OS208" s="26"/>
      <c r="OT208" s="26"/>
      <c r="OU208" s="26"/>
      <c r="OV208" s="26"/>
      <c r="OW208" s="26"/>
      <c r="OX208" s="26"/>
      <c r="OY208" s="26"/>
      <c r="OZ208" s="26"/>
      <c r="PA208" s="26"/>
      <c r="PB208" s="26"/>
      <c r="PC208" s="26"/>
      <c r="PD208" s="26"/>
      <c r="PE208" s="26"/>
      <c r="PF208" s="26"/>
      <c r="PG208" s="26"/>
      <c r="PH208" s="26"/>
      <c r="PI208" s="26"/>
      <c r="PJ208" s="26"/>
      <c r="PK208" s="26"/>
      <c r="PL208" s="26"/>
      <c r="PM208" s="26"/>
      <c r="PN208" s="26"/>
      <c r="PO208" s="26"/>
      <c r="PP208" s="26"/>
      <c r="PQ208" s="26"/>
      <c r="PR208" s="26"/>
      <c r="PS208" s="26"/>
      <c r="PT208" s="26"/>
      <c r="PU208" s="26"/>
      <c r="PV208" s="26"/>
      <c r="PW208" s="26"/>
      <c r="PX208" s="26"/>
      <c r="PY208" s="26"/>
      <c r="PZ208" s="26"/>
      <c r="QA208" s="26"/>
      <c r="QB208" s="26"/>
      <c r="QC208" s="26"/>
      <c r="QD208" s="26"/>
      <c r="QE208" s="26"/>
      <c r="QF208" s="26"/>
      <c r="QG208" s="26"/>
      <c r="QH208" s="26"/>
      <c r="QI208" s="26"/>
      <c r="QJ208" s="26"/>
      <c r="QK208" s="26"/>
      <c r="QL208" s="26"/>
      <c r="QM208" s="26"/>
      <c r="QN208" s="26"/>
      <c r="QO208" s="26"/>
      <c r="QP208" s="26"/>
      <c r="QQ208" s="26"/>
      <c r="QR208" s="26"/>
      <c r="QS208" s="26"/>
      <c r="QT208" s="26"/>
      <c r="QU208" s="26"/>
      <c r="QV208" s="26"/>
      <c r="QW208" s="26"/>
      <c r="QX208" s="26"/>
      <c r="QY208" s="26"/>
      <c r="QZ208" s="26"/>
      <c r="RA208" s="26"/>
      <c r="RB208" s="26"/>
      <c r="RC208" s="26"/>
      <c r="RD208" s="26"/>
      <c r="RE208" s="26"/>
      <c r="RF208" s="26"/>
      <c r="RG208" s="26"/>
      <c r="RH208" s="26"/>
      <c r="RI208" s="26"/>
      <c r="RJ208" s="26"/>
      <c r="RK208" s="26"/>
      <c r="RL208" s="26"/>
      <c r="RM208" s="26"/>
      <c r="RN208" s="26"/>
      <c r="RO208" s="26"/>
      <c r="RP208" s="26"/>
      <c r="RQ208" s="26"/>
      <c r="RR208" s="26"/>
      <c r="RS208" s="26"/>
      <c r="RT208" s="26"/>
      <c r="RU208" s="26"/>
      <c r="RV208" s="26"/>
      <c r="RW208" s="26"/>
      <c r="RX208" s="26"/>
      <c r="RY208" s="26"/>
      <c r="RZ208" s="26"/>
      <c r="SA208" s="26"/>
      <c r="SB208" s="26"/>
      <c r="SC208" s="26"/>
      <c r="SD208" s="26"/>
      <c r="SE208" s="26"/>
      <c r="SF208" s="26"/>
      <c r="SG208" s="26"/>
      <c r="SH208" s="26"/>
      <c r="SI208" s="26"/>
      <c r="SJ208" s="26"/>
      <c r="SK208" s="26"/>
      <c r="SL208" s="26"/>
      <c r="SM208" s="26"/>
      <c r="SN208" s="26"/>
      <c r="SO208" s="26"/>
      <c r="SP208" s="26"/>
      <c r="SQ208" s="26"/>
      <c r="SR208" s="26"/>
      <c r="SS208" s="26"/>
      <c r="ST208" s="26"/>
      <c r="SU208" s="26"/>
      <c r="SV208" s="26"/>
      <c r="SW208" s="26"/>
      <c r="SX208" s="26"/>
      <c r="SY208" s="26"/>
      <c r="SZ208" s="26"/>
      <c r="TA208" s="26"/>
      <c r="TB208" s="26"/>
      <c r="TC208" s="26"/>
      <c r="TD208" s="26"/>
      <c r="TE208" s="26"/>
      <c r="TF208" s="26"/>
      <c r="TG208" s="26"/>
      <c r="TH208" s="26"/>
      <c r="TI208" s="26"/>
      <c r="TJ208" s="26"/>
      <c r="TK208" s="26"/>
      <c r="TL208" s="26"/>
      <c r="TM208" s="26"/>
      <c r="TN208" s="26"/>
      <c r="TO208" s="26"/>
      <c r="TP208" s="26"/>
      <c r="TQ208" s="26"/>
      <c r="TR208" s="26"/>
      <c r="TS208" s="26"/>
      <c r="TT208" s="26"/>
      <c r="TU208" s="26"/>
      <c r="TV208" s="26"/>
      <c r="TW208" s="26"/>
      <c r="TX208" s="26"/>
      <c r="TY208" s="26"/>
      <c r="TZ208" s="26"/>
      <c r="UA208" s="26"/>
      <c r="UB208" s="26"/>
      <c r="UC208" s="26"/>
      <c r="UD208" s="26"/>
      <c r="UE208" s="26"/>
      <c r="UF208" s="26"/>
      <c r="UG208" s="26"/>
      <c r="UH208" s="26"/>
      <c r="UI208" s="26"/>
      <c r="UJ208" s="26"/>
      <c r="UK208" s="26"/>
      <c r="UL208" s="26"/>
      <c r="UM208" s="26"/>
      <c r="UN208" s="26"/>
      <c r="UO208" s="26"/>
      <c r="UP208" s="26"/>
      <c r="UQ208" s="26"/>
      <c r="UR208" s="26"/>
      <c r="US208" s="26"/>
      <c r="UT208" s="26"/>
      <c r="UU208" s="26"/>
      <c r="UV208" s="26"/>
      <c r="UW208" s="26"/>
      <c r="UX208" s="26"/>
      <c r="UY208" s="26"/>
      <c r="UZ208" s="26"/>
      <c r="VA208" s="26"/>
      <c r="VB208" s="26"/>
      <c r="VC208" s="26"/>
      <c r="VD208" s="26"/>
      <c r="VE208" s="26"/>
      <c r="VF208" s="26"/>
      <c r="VG208" s="26"/>
      <c r="VH208" s="26"/>
      <c r="VI208" s="26"/>
      <c r="VJ208" s="26"/>
      <c r="VK208" s="26"/>
      <c r="VL208" s="26"/>
      <c r="VM208" s="26"/>
      <c r="VN208" s="26"/>
      <c r="VO208" s="26"/>
      <c r="VP208" s="26"/>
      <c r="VQ208" s="26"/>
      <c r="VR208" s="26"/>
      <c r="VS208" s="26"/>
      <c r="VT208" s="26"/>
      <c r="VU208" s="26"/>
      <c r="VV208" s="26"/>
      <c r="VW208" s="26"/>
      <c r="VX208" s="26"/>
      <c r="VY208" s="26"/>
      <c r="VZ208" s="26"/>
      <c r="WA208" s="26"/>
      <c r="WB208" s="26"/>
      <c r="WC208" s="26"/>
      <c r="WD208" s="26"/>
      <c r="WE208" s="26"/>
      <c r="WF208" s="26"/>
      <c r="WG208" s="26"/>
      <c r="WH208" s="26"/>
      <c r="WI208" s="26"/>
      <c r="WJ208" s="26"/>
      <c r="WK208" s="26"/>
      <c r="WL208" s="26"/>
      <c r="WM208" s="26"/>
      <c r="WN208" s="26"/>
      <c r="WO208" s="26"/>
      <c r="WP208" s="26"/>
      <c r="WQ208" s="26"/>
      <c r="WR208" s="26"/>
      <c r="WS208" s="26"/>
      <c r="WT208" s="26"/>
      <c r="WU208" s="26"/>
      <c r="WV208" s="26"/>
      <c r="WW208" s="26"/>
      <c r="WX208" s="26"/>
      <c r="WY208" s="26"/>
      <c r="WZ208" s="26"/>
      <c r="XA208" s="26"/>
      <c r="XB208" s="26"/>
      <c r="XC208" s="26"/>
      <c r="XD208" s="26"/>
      <c r="XE208" s="26"/>
      <c r="XF208" s="26"/>
      <c r="XG208" s="26"/>
      <c r="XH208" s="26"/>
      <c r="XI208" s="26"/>
      <c r="XJ208" s="26"/>
      <c r="XK208" s="26"/>
      <c r="XL208" s="26"/>
      <c r="XM208" s="26"/>
      <c r="XN208" s="26"/>
      <c r="XO208" s="26"/>
      <c r="XP208" s="26"/>
      <c r="XQ208" s="26"/>
      <c r="XR208" s="26"/>
      <c r="XS208" s="26"/>
      <c r="XT208" s="26"/>
      <c r="XU208" s="26"/>
      <c r="XV208" s="26"/>
      <c r="XW208" s="26"/>
      <c r="XX208" s="26"/>
      <c r="XY208" s="26"/>
      <c r="XZ208" s="26"/>
      <c r="YA208" s="26"/>
      <c r="YB208" s="26"/>
      <c r="YC208" s="26"/>
      <c r="YD208" s="26"/>
      <c r="YE208" s="26"/>
      <c r="YF208" s="26"/>
      <c r="YG208" s="26"/>
      <c r="YH208" s="26"/>
      <c r="YI208" s="26"/>
      <c r="YJ208" s="26"/>
      <c r="YK208" s="26"/>
      <c r="YL208" s="26"/>
      <c r="YM208" s="26"/>
      <c r="YN208" s="26"/>
      <c r="YO208" s="26"/>
      <c r="YP208" s="26"/>
      <c r="YQ208" s="26"/>
      <c r="YR208" s="26"/>
      <c r="YS208" s="26"/>
      <c r="YT208" s="26"/>
      <c r="YU208" s="26"/>
      <c r="YV208" s="26"/>
      <c r="YW208" s="26"/>
      <c r="YX208" s="26"/>
      <c r="YY208" s="26"/>
      <c r="YZ208" s="26"/>
      <c r="ZA208" s="26"/>
      <c r="ZB208" s="26"/>
      <c r="ZC208" s="26"/>
      <c r="ZD208" s="26"/>
      <c r="ZE208" s="26"/>
      <c r="ZF208" s="26"/>
      <c r="ZG208" s="26"/>
      <c r="ZH208" s="26"/>
      <c r="ZI208" s="26"/>
      <c r="ZJ208" s="26"/>
      <c r="ZK208" s="26"/>
      <c r="ZL208" s="26"/>
      <c r="ZM208" s="26"/>
      <c r="ZN208" s="26"/>
      <c r="ZO208" s="26"/>
      <c r="ZP208" s="26"/>
      <c r="ZQ208" s="26"/>
      <c r="ZR208" s="26"/>
      <c r="ZS208" s="26"/>
      <c r="ZT208" s="26"/>
      <c r="ZU208" s="26"/>
      <c r="ZV208" s="26"/>
      <c r="ZW208" s="26"/>
      <c r="ZX208" s="26"/>
      <c r="ZY208" s="26"/>
      <c r="ZZ208" s="26"/>
      <c r="AAA208" s="26"/>
      <c r="AAB208" s="26"/>
      <c r="AAC208" s="26"/>
      <c r="AAD208" s="26"/>
      <c r="AAE208" s="26"/>
      <c r="AAF208" s="26"/>
      <c r="AAG208" s="26"/>
      <c r="AAH208" s="26"/>
      <c r="AAI208" s="26"/>
      <c r="AAJ208" s="26"/>
      <c r="AAK208" s="26"/>
      <c r="AAL208" s="26"/>
      <c r="AAM208" s="26"/>
      <c r="AAN208" s="26"/>
      <c r="AAO208" s="26"/>
      <c r="AAP208" s="26"/>
      <c r="AAQ208" s="26"/>
      <c r="AAR208" s="26"/>
      <c r="AAS208" s="26"/>
      <c r="AAT208" s="26"/>
      <c r="AAU208" s="26"/>
      <c r="AAV208" s="26"/>
      <c r="AAW208" s="26"/>
      <c r="AAX208" s="26"/>
      <c r="AAY208" s="26"/>
      <c r="AAZ208" s="26"/>
      <c r="ABA208" s="26"/>
      <c r="ABB208" s="26"/>
      <c r="ABC208" s="26"/>
      <c r="ABD208" s="26"/>
      <c r="ABE208" s="26"/>
      <c r="ABF208" s="26"/>
      <c r="ABG208" s="26"/>
      <c r="ABH208" s="26"/>
      <c r="ABI208" s="26"/>
      <c r="ABJ208" s="26"/>
      <c r="ABK208" s="26"/>
      <c r="ABL208" s="26"/>
      <c r="ABM208" s="26"/>
      <c r="ABN208" s="26"/>
      <c r="ABO208" s="26"/>
      <c r="ABP208" s="26"/>
      <c r="ABQ208" s="26"/>
      <c r="ABR208" s="26"/>
      <c r="ABS208" s="26"/>
      <c r="ABT208" s="26"/>
      <c r="ABU208" s="26"/>
      <c r="ABV208" s="26"/>
      <c r="ABW208" s="26"/>
      <c r="ABX208" s="26"/>
      <c r="ABY208" s="26"/>
      <c r="ABZ208" s="26"/>
      <c r="ACA208" s="26"/>
      <c r="ACB208" s="26"/>
      <c r="ACC208" s="26"/>
      <c r="ACD208" s="26"/>
      <c r="ACE208" s="26"/>
      <c r="ACF208" s="26"/>
      <c r="ACG208" s="26"/>
      <c r="ACH208" s="26"/>
      <c r="ACI208" s="26"/>
      <c r="ACJ208" s="26"/>
      <c r="ACK208" s="26"/>
      <c r="ACL208" s="26"/>
      <c r="ACM208" s="26"/>
      <c r="ACN208" s="26"/>
      <c r="ACO208" s="26"/>
      <c r="ACP208" s="26"/>
      <c r="ACQ208" s="26"/>
      <c r="ACR208" s="26"/>
      <c r="ACS208" s="26"/>
      <c r="ACT208" s="26"/>
      <c r="ACU208" s="26"/>
      <c r="ACV208" s="26"/>
      <c r="ACW208" s="26"/>
      <c r="ACX208" s="26"/>
      <c r="ACY208" s="26"/>
      <c r="ACZ208" s="26"/>
      <c r="ADA208" s="26"/>
      <c r="ADB208" s="26"/>
      <c r="ADC208" s="26"/>
      <c r="ADD208" s="26"/>
      <c r="ADE208" s="26"/>
      <c r="ADF208" s="26"/>
      <c r="ADG208" s="26"/>
      <c r="ADH208" s="26"/>
      <c r="ADI208" s="26"/>
      <c r="ADJ208" s="26"/>
      <c r="ADK208" s="26"/>
      <c r="ADL208" s="26"/>
      <c r="ADM208" s="26"/>
      <c r="ADN208" s="26"/>
      <c r="ADO208" s="26"/>
      <c r="ADP208" s="26"/>
      <c r="ADQ208" s="26"/>
      <c r="ADR208" s="26"/>
      <c r="ADS208" s="26"/>
      <c r="ADT208" s="26"/>
      <c r="ADU208" s="26"/>
      <c r="ADV208" s="26"/>
      <c r="ADW208" s="26"/>
      <c r="ADX208" s="26"/>
      <c r="ADY208" s="26"/>
      <c r="ADZ208" s="26"/>
      <c r="AEA208" s="26"/>
      <c r="AEB208" s="26"/>
      <c r="AEC208" s="26"/>
      <c r="AED208" s="26"/>
      <c r="AEE208" s="26"/>
      <c r="AEF208" s="26"/>
      <c r="AEG208" s="26"/>
      <c r="AEH208" s="26"/>
      <c r="AEI208" s="26"/>
      <c r="AEJ208" s="26"/>
      <c r="AEK208" s="26"/>
      <c r="AEL208" s="26"/>
      <c r="AEM208" s="26"/>
      <c r="AEN208" s="26"/>
      <c r="AEO208" s="26"/>
      <c r="AEP208" s="26"/>
      <c r="AEQ208" s="26"/>
      <c r="AER208" s="26"/>
      <c r="AES208" s="26"/>
      <c r="AET208" s="26"/>
      <c r="AEU208" s="26"/>
      <c r="AEV208" s="26"/>
      <c r="AEW208" s="26"/>
      <c r="AEX208" s="26"/>
      <c r="AEY208" s="26"/>
      <c r="AEZ208" s="26"/>
      <c r="AFA208" s="26"/>
      <c r="AFB208" s="26"/>
      <c r="AFC208" s="26"/>
      <c r="AFD208" s="26"/>
      <c r="AFE208" s="26"/>
      <c r="AFF208" s="26"/>
      <c r="AFG208" s="26"/>
      <c r="AFH208" s="26"/>
      <c r="AFI208" s="26"/>
      <c r="AFJ208" s="26"/>
      <c r="AFK208" s="26"/>
      <c r="AFL208" s="26"/>
      <c r="AFM208" s="26"/>
      <c r="AFN208" s="26"/>
      <c r="AFO208" s="26"/>
      <c r="AFP208" s="26"/>
      <c r="AFQ208" s="26"/>
      <c r="AFR208" s="26"/>
      <c r="AFS208" s="26"/>
      <c r="AFT208" s="26"/>
      <c r="AFU208" s="26"/>
      <c r="AFV208" s="26"/>
      <c r="AFW208" s="26"/>
      <c r="AFX208" s="26"/>
      <c r="AFY208" s="26"/>
      <c r="AFZ208" s="26"/>
      <c r="AGA208" s="26"/>
      <c r="AGB208" s="26"/>
      <c r="AGC208" s="26"/>
      <c r="AGD208" s="26"/>
      <c r="AGE208" s="26"/>
      <c r="AGF208" s="26"/>
      <c r="AGG208" s="26"/>
      <c r="AGH208" s="26"/>
      <c r="AGI208" s="26"/>
      <c r="AGJ208" s="26"/>
      <c r="AGK208" s="26"/>
      <c r="AGL208" s="26"/>
      <c r="AGM208" s="26"/>
      <c r="AGN208" s="26"/>
      <c r="AGO208" s="26"/>
      <c r="AGP208" s="26"/>
      <c r="AGQ208" s="26"/>
      <c r="AGR208" s="26"/>
      <c r="AGS208" s="26"/>
      <c r="AGT208" s="26"/>
      <c r="AGU208" s="26"/>
      <c r="AGV208" s="26"/>
      <c r="AGW208" s="26"/>
      <c r="AGX208" s="26"/>
      <c r="AGY208" s="26"/>
      <c r="AGZ208" s="26"/>
      <c r="AHA208" s="26"/>
      <c r="AHB208" s="26"/>
      <c r="AHC208" s="26"/>
      <c r="AHD208" s="26"/>
      <c r="AHE208" s="26"/>
      <c r="AHF208" s="26"/>
      <c r="AHG208" s="26"/>
      <c r="AHH208" s="26"/>
      <c r="AHI208" s="26"/>
      <c r="AHJ208" s="26"/>
      <c r="AHK208" s="26"/>
      <c r="AHL208" s="26"/>
      <c r="AHM208" s="26"/>
      <c r="AHN208" s="26"/>
      <c r="AHO208" s="26"/>
      <c r="AHP208" s="26"/>
      <c r="AHQ208" s="26"/>
      <c r="AHR208" s="26"/>
      <c r="AHS208" s="26"/>
      <c r="AHT208" s="26"/>
      <c r="AHU208" s="26"/>
      <c r="AHV208" s="26"/>
      <c r="AHW208" s="26"/>
      <c r="AHX208" s="26"/>
      <c r="AHY208" s="26"/>
      <c r="AHZ208" s="26"/>
      <c r="AIA208" s="26"/>
      <c r="AIB208" s="26"/>
      <c r="AIC208" s="26"/>
      <c r="AID208" s="26"/>
      <c r="AIE208" s="26"/>
      <c r="AIF208" s="26"/>
      <c r="AIG208" s="26"/>
      <c r="AIH208" s="26"/>
      <c r="AII208" s="26"/>
      <c r="AIJ208" s="26"/>
      <c r="AIK208" s="26"/>
      <c r="AIL208" s="26"/>
      <c r="AIM208" s="26"/>
      <c r="AIN208" s="26"/>
      <c r="AIO208" s="26"/>
      <c r="AIP208" s="26"/>
      <c r="AIQ208" s="26"/>
      <c r="AIR208" s="26"/>
      <c r="AIS208" s="26"/>
      <c r="AIT208" s="26"/>
      <c r="AIU208" s="26"/>
      <c r="AIV208" s="26"/>
      <c r="AIW208" s="26"/>
      <c r="AIX208" s="26"/>
      <c r="AIY208" s="26"/>
      <c r="AIZ208" s="26"/>
      <c r="AJA208" s="26"/>
      <c r="AJB208" s="26"/>
      <c r="AJC208" s="26"/>
      <c r="AJD208" s="26"/>
      <c r="AJE208" s="26"/>
      <c r="AJF208" s="26"/>
      <c r="AJG208" s="26"/>
      <c r="AJH208" s="26"/>
      <c r="AJI208" s="26"/>
      <c r="AJJ208" s="26"/>
      <c r="AJK208" s="26"/>
      <c r="AJL208" s="26"/>
      <c r="AJM208" s="26"/>
      <c r="AJN208" s="26"/>
      <c r="AJO208" s="26"/>
      <c r="AJP208" s="26"/>
      <c r="AJQ208" s="26"/>
      <c r="AJR208" s="26"/>
      <c r="AJS208" s="26"/>
      <c r="AJT208" s="26"/>
      <c r="AJU208" s="26"/>
      <c r="AJV208" s="26"/>
      <c r="AJW208" s="26"/>
      <c r="AJX208" s="26"/>
      <c r="AJY208" s="26"/>
      <c r="AJZ208" s="26"/>
      <c r="AKA208" s="26"/>
      <c r="AKB208" s="26"/>
      <c r="AKC208" s="26"/>
      <c r="AKD208" s="26"/>
      <c r="AKE208" s="26"/>
      <c r="AKF208" s="26"/>
      <c r="AKG208" s="26"/>
      <c r="AKH208" s="26"/>
      <c r="AKI208" s="26"/>
      <c r="AKJ208" s="26"/>
      <c r="AKK208" s="26"/>
      <c r="AKL208" s="26"/>
      <c r="AKM208" s="26"/>
      <c r="AKN208" s="26"/>
      <c r="AKO208" s="26"/>
      <c r="AKP208" s="26"/>
      <c r="AKQ208" s="26"/>
      <c r="AKR208" s="26"/>
      <c r="AKS208" s="26"/>
      <c r="AKT208" s="26"/>
      <c r="AKU208" s="26"/>
      <c r="AKV208" s="26"/>
      <c r="AKW208" s="26"/>
      <c r="AKX208" s="26"/>
      <c r="AKY208" s="26"/>
      <c r="AKZ208" s="26"/>
      <c r="ALA208" s="26"/>
      <c r="ALB208" s="26"/>
      <c r="ALC208" s="26"/>
      <c r="ALD208" s="26"/>
      <c r="ALE208" s="26"/>
      <c r="ALF208" s="26"/>
      <c r="ALG208" s="26"/>
      <c r="ALH208" s="26"/>
      <c r="ALI208" s="26"/>
      <c r="ALJ208" s="26"/>
      <c r="ALK208" s="26"/>
      <c r="ALL208" s="26"/>
      <c r="ALM208" s="26"/>
      <c r="ALN208" s="26"/>
      <c r="ALO208" s="26"/>
      <c r="ALP208" s="26"/>
      <c r="ALQ208" s="26"/>
      <c r="ALR208" s="26"/>
      <c r="ALS208" s="26"/>
      <c r="ALT208" s="26"/>
      <c r="ALU208" s="26"/>
      <c r="ALV208" s="26"/>
      <c r="ALW208" s="26"/>
      <c r="ALX208" s="26"/>
      <c r="ALY208" s="26"/>
      <c r="ALZ208" s="26"/>
      <c r="AMA208" s="26"/>
      <c r="AMB208" s="26"/>
      <c r="AMC208" s="26"/>
      <c r="AMD208" s="26"/>
      <c r="AME208" s="26"/>
      <c r="AMF208" s="26"/>
      <c r="AMG208" s="26"/>
      <c r="AMH208" s="26"/>
      <c r="AMI208" s="26"/>
      <c r="AMJ208" s="26"/>
    </row>
    <row r="209" spans="1:1024" s="39" customFormat="1" ht="12.75">
      <c r="A209" s="111"/>
      <c r="B209" s="59"/>
      <c r="C209" s="345"/>
      <c r="D209" s="518"/>
      <c r="E209" s="362"/>
      <c r="F209" s="362"/>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c r="CI209" s="26"/>
      <c r="CJ209" s="26"/>
      <c r="CK209" s="26"/>
      <c r="CL209" s="26"/>
      <c r="CM209" s="26"/>
      <c r="CN209" s="26"/>
      <c r="CO209" s="26"/>
      <c r="CP209" s="26"/>
      <c r="CQ209" s="26"/>
      <c r="CR209" s="26"/>
      <c r="CS209" s="26"/>
      <c r="CT209" s="26"/>
      <c r="CU209" s="26"/>
      <c r="CV209" s="26"/>
      <c r="CW209" s="26"/>
      <c r="CX209" s="26"/>
      <c r="CY209" s="26"/>
      <c r="CZ209" s="26"/>
      <c r="DA209" s="26"/>
      <c r="DB209" s="26"/>
      <c r="DC209" s="26"/>
      <c r="DD209" s="26"/>
      <c r="DE209" s="26"/>
      <c r="DF209" s="26"/>
      <c r="DG209" s="26"/>
      <c r="DH209" s="26"/>
      <c r="DI209" s="26"/>
      <c r="DJ209" s="26"/>
      <c r="DK209" s="26"/>
      <c r="DL209" s="26"/>
      <c r="DM209" s="26"/>
      <c r="DN209" s="26"/>
      <c r="DO209" s="26"/>
      <c r="DP209" s="26"/>
      <c r="DQ209" s="26"/>
      <c r="DR209" s="26"/>
      <c r="DS209" s="26"/>
      <c r="DT209" s="26"/>
      <c r="DU209" s="26"/>
      <c r="DV209" s="26"/>
      <c r="DW209" s="26"/>
      <c r="DX209" s="26"/>
      <c r="DY209" s="26"/>
      <c r="DZ209" s="26"/>
      <c r="EA209" s="26"/>
      <c r="EB209" s="26"/>
      <c r="EC209" s="26"/>
      <c r="ED209" s="26"/>
      <c r="EE209" s="26"/>
      <c r="EF209" s="26"/>
      <c r="EG209" s="26"/>
      <c r="EH209" s="26"/>
      <c r="EI209" s="26"/>
      <c r="EJ209" s="26"/>
      <c r="EK209" s="26"/>
      <c r="EL209" s="26"/>
      <c r="EM209" s="26"/>
      <c r="EN209" s="26"/>
      <c r="EO209" s="26"/>
      <c r="EP209" s="26"/>
      <c r="EQ209" s="26"/>
      <c r="ER209" s="26"/>
      <c r="ES209" s="26"/>
      <c r="ET209" s="26"/>
      <c r="EU209" s="26"/>
      <c r="EV209" s="26"/>
      <c r="EW209" s="26"/>
      <c r="EX209" s="26"/>
      <c r="EY209" s="26"/>
      <c r="EZ209" s="26"/>
      <c r="FA209" s="26"/>
      <c r="FB209" s="26"/>
      <c r="FC209" s="26"/>
      <c r="FD209" s="26"/>
      <c r="FE209" s="26"/>
      <c r="FF209" s="26"/>
      <c r="FG209" s="26"/>
      <c r="FH209" s="26"/>
      <c r="FI209" s="26"/>
      <c r="FJ209" s="26"/>
      <c r="FK209" s="26"/>
      <c r="FL209" s="26"/>
      <c r="FM209" s="26"/>
      <c r="FN209" s="26"/>
      <c r="FO209" s="26"/>
      <c r="FP209" s="26"/>
      <c r="FQ209" s="26"/>
      <c r="FR209" s="26"/>
      <c r="FS209" s="26"/>
      <c r="FT209" s="26"/>
      <c r="FU209" s="26"/>
      <c r="FV209" s="26"/>
      <c r="FW209" s="26"/>
      <c r="FX209" s="26"/>
      <c r="FY209" s="26"/>
      <c r="FZ209" s="26"/>
      <c r="GA209" s="26"/>
      <c r="GB209" s="26"/>
      <c r="GC209" s="26"/>
      <c r="GD209" s="26"/>
      <c r="GE209" s="26"/>
      <c r="GF209" s="26"/>
      <c r="GG209" s="26"/>
      <c r="GH209" s="26"/>
      <c r="GI209" s="26"/>
      <c r="GJ209" s="26"/>
      <c r="GK209" s="26"/>
      <c r="GL209" s="26"/>
      <c r="GM209" s="26"/>
      <c r="GN209" s="26"/>
      <c r="GO209" s="26"/>
      <c r="GP209" s="26"/>
      <c r="GQ209" s="26"/>
      <c r="GR209" s="26"/>
      <c r="GS209" s="26"/>
      <c r="GT209" s="26"/>
      <c r="GU209" s="26"/>
      <c r="GV209" s="26"/>
      <c r="GW209" s="26"/>
      <c r="GX209" s="26"/>
      <c r="GY209" s="26"/>
      <c r="GZ209" s="26"/>
      <c r="HA209" s="26"/>
      <c r="HB209" s="26"/>
      <c r="HC209" s="26"/>
      <c r="HD209" s="26"/>
      <c r="HE209" s="26"/>
      <c r="HF209" s="26"/>
      <c r="HG209" s="26"/>
      <c r="HH209" s="26"/>
      <c r="HI209" s="26"/>
      <c r="HJ209" s="26"/>
      <c r="HK209" s="26"/>
      <c r="HL209" s="26"/>
      <c r="HM209" s="26"/>
      <c r="HN209" s="26"/>
      <c r="HO209" s="26"/>
      <c r="HP209" s="26"/>
      <c r="HQ209" s="26"/>
      <c r="HR209" s="26"/>
      <c r="HS209" s="26"/>
      <c r="HT209" s="26"/>
      <c r="HU209" s="26"/>
      <c r="HV209" s="26"/>
      <c r="HW209" s="26"/>
      <c r="HX209" s="26"/>
      <c r="HY209" s="26"/>
      <c r="HZ209" s="26"/>
      <c r="IA209" s="26"/>
      <c r="IB209" s="26"/>
      <c r="IC209" s="26"/>
      <c r="ID209" s="26"/>
      <c r="IE209" s="26"/>
      <c r="IF209" s="26"/>
      <c r="IG209" s="26"/>
      <c r="IH209" s="26"/>
      <c r="II209" s="26"/>
      <c r="IJ209" s="26"/>
      <c r="IK209" s="26"/>
      <c r="IL209" s="26"/>
      <c r="IM209" s="26"/>
      <c r="IN209" s="26"/>
      <c r="IO209" s="26"/>
      <c r="IP209" s="26"/>
      <c r="IQ209" s="26"/>
      <c r="IR209" s="26"/>
      <c r="IS209" s="26"/>
      <c r="IT209" s="26"/>
      <c r="IU209" s="26"/>
      <c r="IV209" s="26"/>
      <c r="IW209" s="26"/>
      <c r="IX209" s="26"/>
      <c r="IY209" s="26"/>
      <c r="IZ209" s="26"/>
      <c r="JA209" s="26"/>
      <c r="JB209" s="26"/>
      <c r="JC209" s="26"/>
      <c r="JD209" s="26"/>
      <c r="JE209" s="26"/>
      <c r="JF209" s="26"/>
      <c r="JG209" s="26"/>
      <c r="JH209" s="26"/>
      <c r="JI209" s="26"/>
      <c r="JJ209" s="26"/>
      <c r="JK209" s="26"/>
      <c r="JL209" s="26"/>
      <c r="JM209" s="26"/>
      <c r="JN209" s="26"/>
      <c r="JO209" s="26"/>
      <c r="JP209" s="26"/>
      <c r="JQ209" s="26"/>
      <c r="JR209" s="26"/>
      <c r="JS209" s="26"/>
      <c r="JT209" s="26"/>
      <c r="JU209" s="26"/>
      <c r="JV209" s="26"/>
      <c r="JW209" s="26"/>
      <c r="JX209" s="26"/>
      <c r="JY209" s="26"/>
      <c r="JZ209" s="26"/>
      <c r="KA209" s="26"/>
      <c r="KB209" s="26"/>
      <c r="KC209" s="26"/>
      <c r="KD209" s="26"/>
      <c r="KE209" s="26"/>
      <c r="KF209" s="26"/>
      <c r="KG209" s="26"/>
      <c r="KH209" s="26"/>
      <c r="KI209" s="26"/>
      <c r="KJ209" s="26"/>
      <c r="KK209" s="26"/>
      <c r="KL209" s="26"/>
      <c r="KM209" s="26"/>
      <c r="KN209" s="26"/>
      <c r="KO209" s="26"/>
      <c r="KP209" s="26"/>
      <c r="KQ209" s="26"/>
      <c r="KR209" s="26"/>
      <c r="KS209" s="26"/>
      <c r="KT209" s="26"/>
      <c r="KU209" s="26"/>
      <c r="KV209" s="26"/>
      <c r="KW209" s="26"/>
      <c r="KX209" s="26"/>
      <c r="KY209" s="26"/>
      <c r="KZ209" s="26"/>
      <c r="LA209" s="26"/>
      <c r="LB209" s="26"/>
      <c r="LC209" s="26"/>
      <c r="LD209" s="26"/>
      <c r="LE209" s="26"/>
      <c r="LF209" s="26"/>
      <c r="LG209" s="26"/>
      <c r="LH209" s="26"/>
      <c r="LI209" s="26"/>
      <c r="LJ209" s="26"/>
      <c r="LK209" s="26"/>
      <c r="LL209" s="26"/>
      <c r="LM209" s="26"/>
      <c r="LN209" s="26"/>
      <c r="LO209" s="26"/>
      <c r="LP209" s="26"/>
      <c r="LQ209" s="26"/>
      <c r="LR209" s="26"/>
      <c r="LS209" s="26"/>
      <c r="LT209" s="26"/>
      <c r="LU209" s="26"/>
      <c r="LV209" s="26"/>
      <c r="LW209" s="26"/>
      <c r="LX209" s="26"/>
      <c r="LY209" s="26"/>
      <c r="LZ209" s="26"/>
      <c r="MA209" s="26"/>
      <c r="MB209" s="26"/>
      <c r="MC209" s="26"/>
      <c r="MD209" s="26"/>
      <c r="ME209" s="26"/>
      <c r="MF209" s="26"/>
      <c r="MG209" s="26"/>
      <c r="MH209" s="26"/>
      <c r="MI209" s="26"/>
      <c r="MJ209" s="26"/>
      <c r="MK209" s="26"/>
      <c r="ML209" s="26"/>
      <c r="MM209" s="26"/>
      <c r="MN209" s="26"/>
      <c r="MO209" s="26"/>
      <c r="MP209" s="26"/>
      <c r="MQ209" s="26"/>
      <c r="MR209" s="26"/>
      <c r="MS209" s="26"/>
      <c r="MT209" s="26"/>
      <c r="MU209" s="26"/>
      <c r="MV209" s="26"/>
      <c r="MW209" s="26"/>
      <c r="MX209" s="26"/>
      <c r="MY209" s="26"/>
      <c r="MZ209" s="26"/>
      <c r="NA209" s="26"/>
      <c r="NB209" s="26"/>
      <c r="NC209" s="26"/>
      <c r="ND209" s="26"/>
      <c r="NE209" s="26"/>
      <c r="NF209" s="26"/>
      <c r="NG209" s="26"/>
      <c r="NH209" s="26"/>
      <c r="NI209" s="26"/>
      <c r="NJ209" s="26"/>
      <c r="NK209" s="26"/>
      <c r="NL209" s="26"/>
      <c r="NM209" s="26"/>
      <c r="NN209" s="26"/>
      <c r="NO209" s="26"/>
      <c r="NP209" s="26"/>
      <c r="NQ209" s="26"/>
      <c r="NR209" s="26"/>
      <c r="NS209" s="26"/>
      <c r="NT209" s="26"/>
      <c r="NU209" s="26"/>
      <c r="NV209" s="26"/>
      <c r="NW209" s="26"/>
      <c r="NX209" s="26"/>
      <c r="NY209" s="26"/>
      <c r="NZ209" s="26"/>
      <c r="OA209" s="26"/>
      <c r="OB209" s="26"/>
      <c r="OC209" s="26"/>
      <c r="OD209" s="26"/>
      <c r="OE209" s="26"/>
      <c r="OF209" s="26"/>
      <c r="OG209" s="26"/>
      <c r="OH209" s="26"/>
      <c r="OI209" s="26"/>
      <c r="OJ209" s="26"/>
      <c r="OK209" s="26"/>
      <c r="OL209" s="26"/>
      <c r="OM209" s="26"/>
      <c r="ON209" s="26"/>
      <c r="OO209" s="26"/>
      <c r="OP209" s="26"/>
      <c r="OQ209" s="26"/>
      <c r="OR209" s="26"/>
      <c r="OS209" s="26"/>
      <c r="OT209" s="26"/>
      <c r="OU209" s="26"/>
      <c r="OV209" s="26"/>
      <c r="OW209" s="26"/>
      <c r="OX209" s="26"/>
      <c r="OY209" s="26"/>
      <c r="OZ209" s="26"/>
      <c r="PA209" s="26"/>
      <c r="PB209" s="26"/>
      <c r="PC209" s="26"/>
      <c r="PD209" s="26"/>
      <c r="PE209" s="26"/>
      <c r="PF209" s="26"/>
      <c r="PG209" s="26"/>
      <c r="PH209" s="26"/>
      <c r="PI209" s="26"/>
      <c r="PJ209" s="26"/>
      <c r="PK209" s="26"/>
      <c r="PL209" s="26"/>
      <c r="PM209" s="26"/>
      <c r="PN209" s="26"/>
      <c r="PO209" s="26"/>
      <c r="PP209" s="26"/>
      <c r="PQ209" s="26"/>
      <c r="PR209" s="26"/>
      <c r="PS209" s="26"/>
      <c r="PT209" s="26"/>
      <c r="PU209" s="26"/>
      <c r="PV209" s="26"/>
      <c r="PW209" s="26"/>
      <c r="PX209" s="26"/>
      <c r="PY209" s="26"/>
      <c r="PZ209" s="26"/>
      <c r="QA209" s="26"/>
      <c r="QB209" s="26"/>
      <c r="QC209" s="26"/>
      <c r="QD209" s="26"/>
      <c r="QE209" s="26"/>
      <c r="QF209" s="26"/>
      <c r="QG209" s="26"/>
      <c r="QH209" s="26"/>
      <c r="QI209" s="26"/>
      <c r="QJ209" s="26"/>
      <c r="QK209" s="26"/>
      <c r="QL209" s="26"/>
      <c r="QM209" s="26"/>
      <c r="QN209" s="26"/>
      <c r="QO209" s="26"/>
      <c r="QP209" s="26"/>
      <c r="QQ209" s="26"/>
      <c r="QR209" s="26"/>
      <c r="QS209" s="26"/>
      <c r="QT209" s="26"/>
      <c r="QU209" s="26"/>
      <c r="QV209" s="26"/>
      <c r="QW209" s="26"/>
      <c r="QX209" s="26"/>
      <c r="QY209" s="26"/>
      <c r="QZ209" s="26"/>
      <c r="RA209" s="26"/>
      <c r="RB209" s="26"/>
      <c r="RC209" s="26"/>
      <c r="RD209" s="26"/>
      <c r="RE209" s="26"/>
      <c r="RF209" s="26"/>
      <c r="RG209" s="26"/>
      <c r="RH209" s="26"/>
      <c r="RI209" s="26"/>
      <c r="RJ209" s="26"/>
      <c r="RK209" s="26"/>
      <c r="RL209" s="26"/>
      <c r="RM209" s="26"/>
      <c r="RN209" s="26"/>
      <c r="RO209" s="26"/>
      <c r="RP209" s="26"/>
      <c r="RQ209" s="26"/>
      <c r="RR209" s="26"/>
      <c r="RS209" s="26"/>
      <c r="RT209" s="26"/>
      <c r="RU209" s="26"/>
      <c r="RV209" s="26"/>
      <c r="RW209" s="26"/>
      <c r="RX209" s="26"/>
      <c r="RY209" s="26"/>
      <c r="RZ209" s="26"/>
      <c r="SA209" s="26"/>
      <c r="SB209" s="26"/>
      <c r="SC209" s="26"/>
      <c r="SD209" s="26"/>
      <c r="SE209" s="26"/>
      <c r="SF209" s="26"/>
      <c r="SG209" s="26"/>
      <c r="SH209" s="26"/>
      <c r="SI209" s="26"/>
      <c r="SJ209" s="26"/>
      <c r="SK209" s="26"/>
      <c r="SL209" s="26"/>
      <c r="SM209" s="26"/>
      <c r="SN209" s="26"/>
      <c r="SO209" s="26"/>
      <c r="SP209" s="26"/>
      <c r="SQ209" s="26"/>
      <c r="SR209" s="26"/>
      <c r="SS209" s="26"/>
      <c r="ST209" s="26"/>
      <c r="SU209" s="26"/>
      <c r="SV209" s="26"/>
      <c r="SW209" s="26"/>
      <c r="SX209" s="26"/>
      <c r="SY209" s="26"/>
      <c r="SZ209" s="26"/>
      <c r="TA209" s="26"/>
      <c r="TB209" s="26"/>
      <c r="TC209" s="26"/>
      <c r="TD209" s="26"/>
      <c r="TE209" s="26"/>
      <c r="TF209" s="26"/>
      <c r="TG209" s="26"/>
      <c r="TH209" s="26"/>
      <c r="TI209" s="26"/>
      <c r="TJ209" s="26"/>
      <c r="TK209" s="26"/>
      <c r="TL209" s="26"/>
      <c r="TM209" s="26"/>
      <c r="TN209" s="26"/>
      <c r="TO209" s="26"/>
      <c r="TP209" s="26"/>
      <c r="TQ209" s="26"/>
      <c r="TR209" s="26"/>
      <c r="TS209" s="26"/>
      <c r="TT209" s="26"/>
      <c r="TU209" s="26"/>
      <c r="TV209" s="26"/>
      <c r="TW209" s="26"/>
      <c r="TX209" s="26"/>
      <c r="TY209" s="26"/>
      <c r="TZ209" s="26"/>
      <c r="UA209" s="26"/>
      <c r="UB209" s="26"/>
      <c r="UC209" s="26"/>
      <c r="UD209" s="26"/>
      <c r="UE209" s="26"/>
      <c r="UF209" s="26"/>
      <c r="UG209" s="26"/>
      <c r="UH209" s="26"/>
      <c r="UI209" s="26"/>
      <c r="UJ209" s="26"/>
      <c r="UK209" s="26"/>
      <c r="UL209" s="26"/>
      <c r="UM209" s="26"/>
      <c r="UN209" s="26"/>
      <c r="UO209" s="26"/>
      <c r="UP209" s="26"/>
      <c r="UQ209" s="26"/>
      <c r="UR209" s="26"/>
      <c r="US209" s="26"/>
      <c r="UT209" s="26"/>
      <c r="UU209" s="26"/>
      <c r="UV209" s="26"/>
      <c r="UW209" s="26"/>
      <c r="UX209" s="26"/>
      <c r="UY209" s="26"/>
      <c r="UZ209" s="26"/>
      <c r="VA209" s="26"/>
      <c r="VB209" s="26"/>
      <c r="VC209" s="26"/>
      <c r="VD209" s="26"/>
      <c r="VE209" s="26"/>
      <c r="VF209" s="26"/>
      <c r="VG209" s="26"/>
      <c r="VH209" s="26"/>
      <c r="VI209" s="26"/>
      <c r="VJ209" s="26"/>
      <c r="VK209" s="26"/>
      <c r="VL209" s="26"/>
      <c r="VM209" s="26"/>
      <c r="VN209" s="26"/>
      <c r="VO209" s="26"/>
      <c r="VP209" s="26"/>
      <c r="VQ209" s="26"/>
      <c r="VR209" s="26"/>
      <c r="VS209" s="26"/>
      <c r="VT209" s="26"/>
      <c r="VU209" s="26"/>
      <c r="VV209" s="26"/>
      <c r="VW209" s="26"/>
      <c r="VX209" s="26"/>
      <c r="VY209" s="26"/>
      <c r="VZ209" s="26"/>
      <c r="WA209" s="26"/>
      <c r="WB209" s="26"/>
      <c r="WC209" s="26"/>
      <c r="WD209" s="26"/>
      <c r="WE209" s="26"/>
      <c r="WF209" s="26"/>
      <c r="WG209" s="26"/>
      <c r="WH209" s="26"/>
      <c r="WI209" s="26"/>
      <c r="WJ209" s="26"/>
      <c r="WK209" s="26"/>
      <c r="WL209" s="26"/>
      <c r="WM209" s="26"/>
      <c r="WN209" s="26"/>
      <c r="WO209" s="26"/>
      <c r="WP209" s="26"/>
      <c r="WQ209" s="26"/>
      <c r="WR209" s="26"/>
      <c r="WS209" s="26"/>
      <c r="WT209" s="26"/>
      <c r="WU209" s="26"/>
      <c r="WV209" s="26"/>
      <c r="WW209" s="26"/>
      <c r="WX209" s="26"/>
      <c r="WY209" s="26"/>
      <c r="WZ209" s="26"/>
      <c r="XA209" s="26"/>
      <c r="XB209" s="26"/>
      <c r="XC209" s="26"/>
      <c r="XD209" s="26"/>
      <c r="XE209" s="26"/>
      <c r="XF209" s="26"/>
      <c r="XG209" s="26"/>
      <c r="XH209" s="26"/>
      <c r="XI209" s="26"/>
      <c r="XJ209" s="26"/>
      <c r="XK209" s="26"/>
      <c r="XL209" s="26"/>
      <c r="XM209" s="26"/>
      <c r="XN209" s="26"/>
      <c r="XO209" s="26"/>
      <c r="XP209" s="26"/>
      <c r="XQ209" s="26"/>
      <c r="XR209" s="26"/>
      <c r="XS209" s="26"/>
      <c r="XT209" s="26"/>
      <c r="XU209" s="26"/>
      <c r="XV209" s="26"/>
      <c r="XW209" s="26"/>
      <c r="XX209" s="26"/>
      <c r="XY209" s="26"/>
      <c r="XZ209" s="26"/>
      <c r="YA209" s="26"/>
      <c r="YB209" s="26"/>
      <c r="YC209" s="26"/>
      <c r="YD209" s="26"/>
      <c r="YE209" s="26"/>
      <c r="YF209" s="26"/>
      <c r="YG209" s="26"/>
      <c r="YH209" s="26"/>
      <c r="YI209" s="26"/>
      <c r="YJ209" s="26"/>
      <c r="YK209" s="26"/>
      <c r="YL209" s="26"/>
      <c r="YM209" s="26"/>
      <c r="YN209" s="26"/>
      <c r="YO209" s="26"/>
      <c r="YP209" s="26"/>
      <c r="YQ209" s="26"/>
      <c r="YR209" s="26"/>
      <c r="YS209" s="26"/>
      <c r="YT209" s="26"/>
      <c r="YU209" s="26"/>
      <c r="YV209" s="26"/>
      <c r="YW209" s="26"/>
      <c r="YX209" s="26"/>
      <c r="YY209" s="26"/>
      <c r="YZ209" s="26"/>
      <c r="ZA209" s="26"/>
      <c r="ZB209" s="26"/>
      <c r="ZC209" s="26"/>
      <c r="ZD209" s="26"/>
      <c r="ZE209" s="26"/>
      <c r="ZF209" s="26"/>
      <c r="ZG209" s="26"/>
      <c r="ZH209" s="26"/>
      <c r="ZI209" s="26"/>
      <c r="ZJ209" s="26"/>
      <c r="ZK209" s="26"/>
      <c r="ZL209" s="26"/>
      <c r="ZM209" s="26"/>
      <c r="ZN209" s="26"/>
      <c r="ZO209" s="26"/>
      <c r="ZP209" s="26"/>
      <c r="ZQ209" s="26"/>
      <c r="ZR209" s="26"/>
      <c r="ZS209" s="26"/>
      <c r="ZT209" s="26"/>
      <c r="ZU209" s="26"/>
      <c r="ZV209" s="26"/>
      <c r="ZW209" s="26"/>
      <c r="ZX209" s="26"/>
      <c r="ZY209" s="26"/>
      <c r="ZZ209" s="26"/>
      <c r="AAA209" s="26"/>
      <c r="AAB209" s="26"/>
      <c r="AAC209" s="26"/>
      <c r="AAD209" s="26"/>
      <c r="AAE209" s="26"/>
      <c r="AAF209" s="26"/>
      <c r="AAG209" s="26"/>
      <c r="AAH209" s="26"/>
      <c r="AAI209" s="26"/>
      <c r="AAJ209" s="26"/>
      <c r="AAK209" s="26"/>
      <c r="AAL209" s="26"/>
      <c r="AAM209" s="26"/>
      <c r="AAN209" s="26"/>
      <c r="AAO209" s="26"/>
      <c r="AAP209" s="26"/>
      <c r="AAQ209" s="26"/>
      <c r="AAR209" s="26"/>
      <c r="AAS209" s="26"/>
      <c r="AAT209" s="26"/>
      <c r="AAU209" s="26"/>
      <c r="AAV209" s="26"/>
      <c r="AAW209" s="26"/>
      <c r="AAX209" s="26"/>
      <c r="AAY209" s="26"/>
      <c r="AAZ209" s="26"/>
      <c r="ABA209" s="26"/>
      <c r="ABB209" s="26"/>
      <c r="ABC209" s="26"/>
      <c r="ABD209" s="26"/>
      <c r="ABE209" s="26"/>
      <c r="ABF209" s="26"/>
      <c r="ABG209" s="26"/>
      <c r="ABH209" s="26"/>
      <c r="ABI209" s="26"/>
      <c r="ABJ209" s="26"/>
      <c r="ABK209" s="26"/>
      <c r="ABL209" s="26"/>
      <c r="ABM209" s="26"/>
      <c r="ABN209" s="26"/>
      <c r="ABO209" s="26"/>
      <c r="ABP209" s="26"/>
      <c r="ABQ209" s="26"/>
      <c r="ABR209" s="26"/>
      <c r="ABS209" s="26"/>
      <c r="ABT209" s="26"/>
      <c r="ABU209" s="26"/>
      <c r="ABV209" s="26"/>
      <c r="ABW209" s="26"/>
      <c r="ABX209" s="26"/>
      <c r="ABY209" s="26"/>
      <c r="ABZ209" s="26"/>
      <c r="ACA209" s="26"/>
      <c r="ACB209" s="26"/>
      <c r="ACC209" s="26"/>
      <c r="ACD209" s="26"/>
      <c r="ACE209" s="26"/>
      <c r="ACF209" s="26"/>
      <c r="ACG209" s="26"/>
      <c r="ACH209" s="26"/>
      <c r="ACI209" s="26"/>
      <c r="ACJ209" s="26"/>
      <c r="ACK209" s="26"/>
      <c r="ACL209" s="26"/>
      <c r="ACM209" s="26"/>
      <c r="ACN209" s="26"/>
      <c r="ACO209" s="26"/>
      <c r="ACP209" s="26"/>
      <c r="ACQ209" s="26"/>
      <c r="ACR209" s="26"/>
      <c r="ACS209" s="26"/>
      <c r="ACT209" s="26"/>
      <c r="ACU209" s="26"/>
      <c r="ACV209" s="26"/>
      <c r="ACW209" s="26"/>
      <c r="ACX209" s="26"/>
      <c r="ACY209" s="26"/>
      <c r="ACZ209" s="26"/>
      <c r="ADA209" s="26"/>
      <c r="ADB209" s="26"/>
      <c r="ADC209" s="26"/>
      <c r="ADD209" s="26"/>
      <c r="ADE209" s="26"/>
      <c r="ADF209" s="26"/>
      <c r="ADG209" s="26"/>
      <c r="ADH209" s="26"/>
      <c r="ADI209" s="26"/>
      <c r="ADJ209" s="26"/>
      <c r="ADK209" s="26"/>
      <c r="ADL209" s="26"/>
      <c r="ADM209" s="26"/>
      <c r="ADN209" s="26"/>
      <c r="ADO209" s="26"/>
      <c r="ADP209" s="26"/>
      <c r="ADQ209" s="26"/>
      <c r="ADR209" s="26"/>
      <c r="ADS209" s="26"/>
      <c r="ADT209" s="26"/>
      <c r="ADU209" s="26"/>
      <c r="ADV209" s="26"/>
      <c r="ADW209" s="26"/>
      <c r="ADX209" s="26"/>
      <c r="ADY209" s="26"/>
      <c r="ADZ209" s="26"/>
      <c r="AEA209" s="26"/>
      <c r="AEB209" s="26"/>
      <c r="AEC209" s="26"/>
      <c r="AED209" s="26"/>
      <c r="AEE209" s="26"/>
      <c r="AEF209" s="26"/>
      <c r="AEG209" s="26"/>
      <c r="AEH209" s="26"/>
      <c r="AEI209" s="26"/>
      <c r="AEJ209" s="26"/>
      <c r="AEK209" s="26"/>
      <c r="AEL209" s="26"/>
      <c r="AEM209" s="26"/>
      <c r="AEN209" s="26"/>
      <c r="AEO209" s="26"/>
      <c r="AEP209" s="26"/>
      <c r="AEQ209" s="26"/>
      <c r="AER209" s="26"/>
      <c r="AES209" s="26"/>
      <c r="AET209" s="26"/>
      <c r="AEU209" s="26"/>
      <c r="AEV209" s="26"/>
      <c r="AEW209" s="26"/>
      <c r="AEX209" s="26"/>
      <c r="AEY209" s="26"/>
      <c r="AEZ209" s="26"/>
      <c r="AFA209" s="26"/>
      <c r="AFB209" s="26"/>
      <c r="AFC209" s="26"/>
      <c r="AFD209" s="26"/>
      <c r="AFE209" s="26"/>
      <c r="AFF209" s="26"/>
      <c r="AFG209" s="26"/>
      <c r="AFH209" s="26"/>
      <c r="AFI209" s="26"/>
      <c r="AFJ209" s="26"/>
      <c r="AFK209" s="26"/>
      <c r="AFL209" s="26"/>
      <c r="AFM209" s="26"/>
      <c r="AFN209" s="26"/>
      <c r="AFO209" s="26"/>
      <c r="AFP209" s="26"/>
      <c r="AFQ209" s="26"/>
      <c r="AFR209" s="26"/>
      <c r="AFS209" s="26"/>
      <c r="AFT209" s="26"/>
      <c r="AFU209" s="26"/>
      <c r="AFV209" s="26"/>
      <c r="AFW209" s="26"/>
      <c r="AFX209" s="26"/>
      <c r="AFY209" s="26"/>
      <c r="AFZ209" s="26"/>
      <c r="AGA209" s="26"/>
      <c r="AGB209" s="26"/>
      <c r="AGC209" s="26"/>
      <c r="AGD209" s="26"/>
      <c r="AGE209" s="26"/>
      <c r="AGF209" s="26"/>
      <c r="AGG209" s="26"/>
      <c r="AGH209" s="26"/>
      <c r="AGI209" s="26"/>
      <c r="AGJ209" s="26"/>
      <c r="AGK209" s="26"/>
      <c r="AGL209" s="26"/>
      <c r="AGM209" s="26"/>
      <c r="AGN209" s="26"/>
      <c r="AGO209" s="26"/>
      <c r="AGP209" s="26"/>
      <c r="AGQ209" s="26"/>
      <c r="AGR209" s="26"/>
      <c r="AGS209" s="26"/>
      <c r="AGT209" s="26"/>
      <c r="AGU209" s="26"/>
      <c r="AGV209" s="26"/>
      <c r="AGW209" s="26"/>
      <c r="AGX209" s="26"/>
      <c r="AGY209" s="26"/>
      <c r="AGZ209" s="26"/>
      <c r="AHA209" s="26"/>
      <c r="AHB209" s="26"/>
      <c r="AHC209" s="26"/>
      <c r="AHD209" s="26"/>
      <c r="AHE209" s="26"/>
      <c r="AHF209" s="26"/>
      <c r="AHG209" s="26"/>
      <c r="AHH209" s="26"/>
      <c r="AHI209" s="26"/>
      <c r="AHJ209" s="26"/>
      <c r="AHK209" s="26"/>
      <c r="AHL209" s="26"/>
      <c r="AHM209" s="26"/>
      <c r="AHN209" s="26"/>
      <c r="AHO209" s="26"/>
      <c r="AHP209" s="26"/>
      <c r="AHQ209" s="26"/>
      <c r="AHR209" s="26"/>
      <c r="AHS209" s="26"/>
      <c r="AHT209" s="26"/>
      <c r="AHU209" s="26"/>
      <c r="AHV209" s="26"/>
      <c r="AHW209" s="26"/>
      <c r="AHX209" s="26"/>
      <c r="AHY209" s="26"/>
      <c r="AHZ209" s="26"/>
      <c r="AIA209" s="26"/>
      <c r="AIB209" s="26"/>
      <c r="AIC209" s="26"/>
      <c r="AID209" s="26"/>
      <c r="AIE209" s="26"/>
      <c r="AIF209" s="26"/>
      <c r="AIG209" s="26"/>
      <c r="AIH209" s="26"/>
      <c r="AII209" s="26"/>
      <c r="AIJ209" s="26"/>
      <c r="AIK209" s="26"/>
      <c r="AIL209" s="26"/>
      <c r="AIM209" s="26"/>
      <c r="AIN209" s="26"/>
      <c r="AIO209" s="26"/>
      <c r="AIP209" s="26"/>
      <c r="AIQ209" s="26"/>
      <c r="AIR209" s="26"/>
      <c r="AIS209" s="26"/>
      <c r="AIT209" s="26"/>
      <c r="AIU209" s="26"/>
      <c r="AIV209" s="26"/>
      <c r="AIW209" s="26"/>
      <c r="AIX209" s="26"/>
      <c r="AIY209" s="26"/>
      <c r="AIZ209" s="26"/>
      <c r="AJA209" s="26"/>
      <c r="AJB209" s="26"/>
      <c r="AJC209" s="26"/>
      <c r="AJD209" s="26"/>
      <c r="AJE209" s="26"/>
      <c r="AJF209" s="26"/>
      <c r="AJG209" s="26"/>
      <c r="AJH209" s="26"/>
      <c r="AJI209" s="26"/>
      <c r="AJJ209" s="26"/>
      <c r="AJK209" s="26"/>
      <c r="AJL209" s="26"/>
      <c r="AJM209" s="26"/>
      <c r="AJN209" s="26"/>
      <c r="AJO209" s="26"/>
      <c r="AJP209" s="26"/>
      <c r="AJQ209" s="26"/>
      <c r="AJR209" s="26"/>
      <c r="AJS209" s="26"/>
      <c r="AJT209" s="26"/>
      <c r="AJU209" s="26"/>
      <c r="AJV209" s="26"/>
      <c r="AJW209" s="26"/>
      <c r="AJX209" s="26"/>
      <c r="AJY209" s="26"/>
      <c r="AJZ209" s="26"/>
      <c r="AKA209" s="26"/>
      <c r="AKB209" s="26"/>
      <c r="AKC209" s="26"/>
      <c r="AKD209" s="26"/>
      <c r="AKE209" s="26"/>
      <c r="AKF209" s="26"/>
      <c r="AKG209" s="26"/>
      <c r="AKH209" s="26"/>
      <c r="AKI209" s="26"/>
      <c r="AKJ209" s="26"/>
      <c r="AKK209" s="26"/>
      <c r="AKL209" s="26"/>
      <c r="AKM209" s="26"/>
      <c r="AKN209" s="26"/>
      <c r="AKO209" s="26"/>
      <c r="AKP209" s="26"/>
      <c r="AKQ209" s="26"/>
      <c r="AKR209" s="26"/>
      <c r="AKS209" s="26"/>
      <c r="AKT209" s="26"/>
      <c r="AKU209" s="26"/>
      <c r="AKV209" s="26"/>
      <c r="AKW209" s="26"/>
      <c r="AKX209" s="26"/>
      <c r="AKY209" s="26"/>
      <c r="AKZ209" s="26"/>
      <c r="ALA209" s="26"/>
      <c r="ALB209" s="26"/>
      <c r="ALC209" s="26"/>
      <c r="ALD209" s="26"/>
      <c r="ALE209" s="26"/>
      <c r="ALF209" s="26"/>
      <c r="ALG209" s="26"/>
      <c r="ALH209" s="26"/>
      <c r="ALI209" s="26"/>
      <c r="ALJ209" s="26"/>
      <c r="ALK209" s="26"/>
      <c r="ALL209" s="26"/>
      <c r="ALM209" s="26"/>
      <c r="ALN209" s="26"/>
      <c r="ALO209" s="26"/>
      <c r="ALP209" s="26"/>
      <c r="ALQ209" s="26"/>
      <c r="ALR209" s="26"/>
      <c r="ALS209" s="26"/>
      <c r="ALT209" s="26"/>
      <c r="ALU209" s="26"/>
      <c r="ALV209" s="26"/>
      <c r="ALW209" s="26"/>
      <c r="ALX209" s="26"/>
      <c r="ALY209" s="26"/>
      <c r="ALZ209" s="26"/>
      <c r="AMA209" s="26"/>
      <c r="AMB209" s="26"/>
      <c r="AMC209" s="26"/>
      <c r="AMD209" s="26"/>
      <c r="AME209" s="26"/>
      <c r="AMF209" s="26"/>
      <c r="AMG209" s="26"/>
      <c r="AMH209" s="26"/>
      <c r="AMI209" s="26"/>
      <c r="AMJ209" s="26"/>
    </row>
    <row r="210" spans="1:1024" s="32" customFormat="1" ht="12.75">
      <c r="A210" s="111"/>
      <c r="B210" s="59"/>
      <c r="C210" s="345"/>
      <c r="D210" s="518"/>
      <c r="E210" s="362"/>
      <c r="F210" s="362"/>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c r="CI210" s="26"/>
      <c r="CJ210" s="26"/>
      <c r="CK210" s="26"/>
      <c r="CL210" s="26"/>
      <c r="CM210" s="26"/>
      <c r="CN210" s="26"/>
      <c r="CO210" s="26"/>
      <c r="CP210" s="26"/>
      <c r="CQ210" s="26"/>
      <c r="CR210" s="26"/>
      <c r="CS210" s="26"/>
      <c r="CT210" s="26"/>
      <c r="CU210" s="26"/>
      <c r="CV210" s="26"/>
      <c r="CW210" s="26"/>
      <c r="CX210" s="26"/>
      <c r="CY210" s="26"/>
      <c r="CZ210" s="26"/>
      <c r="DA210" s="26"/>
      <c r="DB210" s="26"/>
      <c r="DC210" s="26"/>
      <c r="DD210" s="26"/>
      <c r="DE210" s="26"/>
      <c r="DF210" s="26"/>
      <c r="DG210" s="26"/>
      <c r="DH210" s="26"/>
      <c r="DI210" s="26"/>
      <c r="DJ210" s="26"/>
      <c r="DK210" s="26"/>
      <c r="DL210" s="26"/>
      <c r="DM210" s="26"/>
      <c r="DN210" s="26"/>
      <c r="DO210" s="26"/>
      <c r="DP210" s="26"/>
      <c r="DQ210" s="26"/>
      <c r="DR210" s="26"/>
      <c r="DS210" s="26"/>
      <c r="DT210" s="26"/>
      <c r="DU210" s="26"/>
      <c r="DV210" s="26"/>
      <c r="DW210" s="26"/>
      <c r="DX210" s="26"/>
      <c r="DY210" s="26"/>
      <c r="DZ210" s="26"/>
      <c r="EA210" s="26"/>
      <c r="EB210" s="26"/>
      <c r="EC210" s="26"/>
      <c r="ED210" s="26"/>
      <c r="EE210" s="26"/>
      <c r="EF210" s="26"/>
      <c r="EG210" s="26"/>
      <c r="EH210" s="26"/>
      <c r="EI210" s="26"/>
      <c r="EJ210" s="26"/>
      <c r="EK210" s="26"/>
      <c r="EL210" s="26"/>
      <c r="EM210" s="26"/>
      <c r="EN210" s="26"/>
      <c r="EO210" s="26"/>
      <c r="EP210" s="26"/>
      <c r="EQ210" s="26"/>
      <c r="ER210" s="26"/>
      <c r="ES210" s="26"/>
      <c r="ET210" s="26"/>
      <c r="EU210" s="26"/>
      <c r="EV210" s="26"/>
      <c r="EW210" s="26"/>
      <c r="EX210" s="26"/>
      <c r="EY210" s="26"/>
      <c r="EZ210" s="26"/>
      <c r="FA210" s="26"/>
      <c r="FB210" s="26"/>
      <c r="FC210" s="26"/>
      <c r="FD210" s="26"/>
      <c r="FE210" s="26"/>
      <c r="FF210" s="26"/>
      <c r="FG210" s="26"/>
      <c r="FH210" s="26"/>
      <c r="FI210" s="26"/>
      <c r="FJ210" s="26"/>
      <c r="FK210" s="26"/>
      <c r="FL210" s="26"/>
      <c r="FM210" s="26"/>
      <c r="FN210" s="26"/>
      <c r="FO210" s="26"/>
      <c r="FP210" s="26"/>
      <c r="FQ210" s="26"/>
      <c r="FR210" s="26"/>
      <c r="FS210" s="26"/>
      <c r="FT210" s="26"/>
      <c r="FU210" s="26"/>
      <c r="FV210" s="26"/>
      <c r="FW210" s="26"/>
      <c r="FX210" s="26"/>
      <c r="FY210" s="26"/>
      <c r="FZ210" s="26"/>
      <c r="GA210" s="26"/>
      <c r="GB210" s="26"/>
      <c r="GC210" s="26"/>
      <c r="GD210" s="26"/>
      <c r="GE210" s="26"/>
      <c r="GF210" s="26"/>
      <c r="GG210" s="26"/>
      <c r="GH210" s="26"/>
      <c r="GI210" s="26"/>
      <c r="GJ210" s="26"/>
      <c r="GK210" s="26"/>
      <c r="GL210" s="26"/>
      <c r="GM210" s="26"/>
      <c r="GN210" s="26"/>
      <c r="GO210" s="26"/>
      <c r="GP210" s="26"/>
      <c r="GQ210" s="26"/>
      <c r="GR210" s="26"/>
      <c r="GS210" s="26"/>
      <c r="GT210" s="26"/>
      <c r="GU210" s="26"/>
      <c r="GV210" s="26"/>
      <c r="GW210" s="26"/>
      <c r="GX210" s="26"/>
      <c r="GY210" s="26"/>
      <c r="GZ210" s="26"/>
      <c r="HA210" s="26"/>
      <c r="HB210" s="26"/>
      <c r="HC210" s="26"/>
      <c r="HD210" s="26"/>
      <c r="HE210" s="26"/>
      <c r="HF210" s="26"/>
      <c r="HG210" s="26"/>
      <c r="HH210" s="26"/>
      <c r="HI210" s="26"/>
      <c r="HJ210" s="26"/>
      <c r="HK210" s="26"/>
      <c r="HL210" s="26"/>
      <c r="HM210" s="26"/>
      <c r="HN210" s="26"/>
      <c r="HO210" s="26"/>
      <c r="HP210" s="26"/>
      <c r="HQ210" s="26"/>
      <c r="HR210" s="26"/>
      <c r="HS210" s="26"/>
      <c r="HT210" s="26"/>
      <c r="HU210" s="26"/>
      <c r="HV210" s="26"/>
      <c r="HW210" s="26"/>
      <c r="HX210" s="26"/>
      <c r="HY210" s="26"/>
      <c r="HZ210" s="26"/>
      <c r="IA210" s="26"/>
      <c r="IB210" s="26"/>
      <c r="IC210" s="26"/>
      <c r="ID210" s="26"/>
      <c r="IE210" s="26"/>
      <c r="IF210" s="26"/>
      <c r="IG210" s="26"/>
      <c r="IH210" s="26"/>
      <c r="II210" s="26"/>
      <c r="IJ210" s="26"/>
      <c r="IK210" s="26"/>
      <c r="IL210" s="26"/>
      <c r="IM210" s="26"/>
      <c r="IN210" s="26"/>
      <c r="IO210" s="26"/>
      <c r="IP210" s="26"/>
      <c r="IQ210" s="26"/>
      <c r="IR210" s="26"/>
      <c r="IS210" s="26"/>
      <c r="IT210" s="26"/>
      <c r="IU210" s="26"/>
      <c r="IV210" s="26"/>
      <c r="IW210" s="26"/>
      <c r="IX210" s="26"/>
      <c r="IY210" s="26"/>
      <c r="IZ210" s="26"/>
      <c r="JA210" s="26"/>
      <c r="JB210" s="26"/>
      <c r="JC210" s="26"/>
      <c r="JD210" s="26"/>
      <c r="JE210" s="26"/>
      <c r="JF210" s="26"/>
      <c r="JG210" s="26"/>
      <c r="JH210" s="26"/>
      <c r="JI210" s="26"/>
      <c r="JJ210" s="26"/>
      <c r="JK210" s="26"/>
      <c r="JL210" s="26"/>
      <c r="JM210" s="26"/>
      <c r="JN210" s="26"/>
      <c r="JO210" s="26"/>
      <c r="JP210" s="26"/>
      <c r="JQ210" s="26"/>
      <c r="JR210" s="26"/>
      <c r="JS210" s="26"/>
      <c r="JT210" s="26"/>
      <c r="JU210" s="26"/>
      <c r="JV210" s="26"/>
      <c r="JW210" s="26"/>
      <c r="JX210" s="26"/>
      <c r="JY210" s="26"/>
      <c r="JZ210" s="26"/>
      <c r="KA210" s="26"/>
      <c r="KB210" s="26"/>
      <c r="KC210" s="26"/>
      <c r="KD210" s="26"/>
      <c r="KE210" s="26"/>
      <c r="KF210" s="26"/>
      <c r="KG210" s="26"/>
      <c r="KH210" s="26"/>
      <c r="KI210" s="26"/>
      <c r="KJ210" s="26"/>
      <c r="KK210" s="26"/>
      <c r="KL210" s="26"/>
      <c r="KM210" s="26"/>
      <c r="KN210" s="26"/>
      <c r="KO210" s="26"/>
      <c r="KP210" s="26"/>
      <c r="KQ210" s="26"/>
      <c r="KR210" s="26"/>
      <c r="KS210" s="26"/>
      <c r="KT210" s="26"/>
      <c r="KU210" s="26"/>
      <c r="KV210" s="26"/>
      <c r="KW210" s="26"/>
      <c r="KX210" s="26"/>
      <c r="KY210" s="26"/>
      <c r="KZ210" s="26"/>
      <c r="LA210" s="26"/>
      <c r="LB210" s="26"/>
      <c r="LC210" s="26"/>
      <c r="LD210" s="26"/>
      <c r="LE210" s="26"/>
      <c r="LF210" s="26"/>
      <c r="LG210" s="26"/>
      <c r="LH210" s="26"/>
      <c r="LI210" s="26"/>
      <c r="LJ210" s="26"/>
      <c r="LK210" s="26"/>
      <c r="LL210" s="26"/>
      <c r="LM210" s="26"/>
      <c r="LN210" s="26"/>
      <c r="LO210" s="26"/>
      <c r="LP210" s="26"/>
      <c r="LQ210" s="26"/>
      <c r="LR210" s="26"/>
      <c r="LS210" s="26"/>
      <c r="LT210" s="26"/>
      <c r="LU210" s="26"/>
      <c r="LV210" s="26"/>
      <c r="LW210" s="26"/>
      <c r="LX210" s="26"/>
      <c r="LY210" s="26"/>
      <c r="LZ210" s="26"/>
      <c r="MA210" s="26"/>
      <c r="MB210" s="26"/>
      <c r="MC210" s="26"/>
      <c r="MD210" s="26"/>
      <c r="ME210" s="26"/>
      <c r="MF210" s="26"/>
      <c r="MG210" s="26"/>
      <c r="MH210" s="26"/>
      <c r="MI210" s="26"/>
      <c r="MJ210" s="26"/>
      <c r="MK210" s="26"/>
      <c r="ML210" s="26"/>
      <c r="MM210" s="26"/>
      <c r="MN210" s="26"/>
      <c r="MO210" s="26"/>
      <c r="MP210" s="26"/>
      <c r="MQ210" s="26"/>
      <c r="MR210" s="26"/>
      <c r="MS210" s="26"/>
      <c r="MT210" s="26"/>
      <c r="MU210" s="26"/>
      <c r="MV210" s="26"/>
      <c r="MW210" s="26"/>
      <c r="MX210" s="26"/>
      <c r="MY210" s="26"/>
      <c r="MZ210" s="26"/>
      <c r="NA210" s="26"/>
      <c r="NB210" s="26"/>
      <c r="NC210" s="26"/>
      <c r="ND210" s="26"/>
      <c r="NE210" s="26"/>
      <c r="NF210" s="26"/>
      <c r="NG210" s="26"/>
      <c r="NH210" s="26"/>
      <c r="NI210" s="26"/>
      <c r="NJ210" s="26"/>
      <c r="NK210" s="26"/>
      <c r="NL210" s="26"/>
      <c r="NM210" s="26"/>
      <c r="NN210" s="26"/>
      <c r="NO210" s="26"/>
      <c r="NP210" s="26"/>
      <c r="NQ210" s="26"/>
      <c r="NR210" s="26"/>
      <c r="NS210" s="26"/>
      <c r="NT210" s="26"/>
      <c r="NU210" s="26"/>
      <c r="NV210" s="26"/>
      <c r="NW210" s="26"/>
      <c r="NX210" s="26"/>
      <c r="NY210" s="26"/>
      <c r="NZ210" s="26"/>
      <c r="OA210" s="26"/>
      <c r="OB210" s="26"/>
      <c r="OC210" s="26"/>
      <c r="OD210" s="26"/>
      <c r="OE210" s="26"/>
      <c r="OF210" s="26"/>
      <c r="OG210" s="26"/>
      <c r="OH210" s="26"/>
      <c r="OI210" s="26"/>
      <c r="OJ210" s="26"/>
      <c r="OK210" s="26"/>
      <c r="OL210" s="26"/>
      <c r="OM210" s="26"/>
      <c r="ON210" s="26"/>
      <c r="OO210" s="26"/>
      <c r="OP210" s="26"/>
      <c r="OQ210" s="26"/>
      <c r="OR210" s="26"/>
      <c r="OS210" s="26"/>
      <c r="OT210" s="26"/>
      <c r="OU210" s="26"/>
      <c r="OV210" s="26"/>
      <c r="OW210" s="26"/>
      <c r="OX210" s="26"/>
      <c r="OY210" s="26"/>
      <c r="OZ210" s="26"/>
      <c r="PA210" s="26"/>
      <c r="PB210" s="26"/>
      <c r="PC210" s="26"/>
      <c r="PD210" s="26"/>
      <c r="PE210" s="26"/>
      <c r="PF210" s="26"/>
      <c r="PG210" s="26"/>
      <c r="PH210" s="26"/>
      <c r="PI210" s="26"/>
      <c r="PJ210" s="26"/>
      <c r="PK210" s="26"/>
      <c r="PL210" s="26"/>
      <c r="PM210" s="26"/>
      <c r="PN210" s="26"/>
      <c r="PO210" s="26"/>
      <c r="PP210" s="26"/>
      <c r="PQ210" s="26"/>
      <c r="PR210" s="26"/>
      <c r="PS210" s="26"/>
      <c r="PT210" s="26"/>
      <c r="PU210" s="26"/>
      <c r="PV210" s="26"/>
      <c r="PW210" s="26"/>
      <c r="PX210" s="26"/>
      <c r="PY210" s="26"/>
      <c r="PZ210" s="26"/>
      <c r="QA210" s="26"/>
      <c r="QB210" s="26"/>
      <c r="QC210" s="26"/>
      <c r="QD210" s="26"/>
      <c r="QE210" s="26"/>
      <c r="QF210" s="26"/>
      <c r="QG210" s="26"/>
      <c r="QH210" s="26"/>
      <c r="QI210" s="26"/>
      <c r="QJ210" s="26"/>
      <c r="QK210" s="26"/>
      <c r="QL210" s="26"/>
      <c r="QM210" s="26"/>
      <c r="QN210" s="26"/>
      <c r="QO210" s="26"/>
      <c r="QP210" s="26"/>
      <c r="QQ210" s="26"/>
      <c r="QR210" s="26"/>
      <c r="QS210" s="26"/>
      <c r="QT210" s="26"/>
      <c r="QU210" s="26"/>
      <c r="QV210" s="26"/>
      <c r="QW210" s="26"/>
      <c r="QX210" s="26"/>
      <c r="QY210" s="26"/>
      <c r="QZ210" s="26"/>
      <c r="RA210" s="26"/>
      <c r="RB210" s="26"/>
      <c r="RC210" s="26"/>
      <c r="RD210" s="26"/>
      <c r="RE210" s="26"/>
      <c r="RF210" s="26"/>
      <c r="RG210" s="26"/>
      <c r="RH210" s="26"/>
      <c r="RI210" s="26"/>
      <c r="RJ210" s="26"/>
      <c r="RK210" s="26"/>
      <c r="RL210" s="26"/>
      <c r="RM210" s="26"/>
      <c r="RN210" s="26"/>
      <c r="RO210" s="26"/>
      <c r="RP210" s="26"/>
      <c r="RQ210" s="26"/>
      <c r="RR210" s="26"/>
      <c r="RS210" s="26"/>
      <c r="RT210" s="26"/>
      <c r="RU210" s="26"/>
      <c r="RV210" s="26"/>
      <c r="RW210" s="26"/>
      <c r="RX210" s="26"/>
      <c r="RY210" s="26"/>
      <c r="RZ210" s="26"/>
      <c r="SA210" s="26"/>
      <c r="SB210" s="26"/>
      <c r="SC210" s="26"/>
      <c r="SD210" s="26"/>
      <c r="SE210" s="26"/>
      <c r="SF210" s="26"/>
      <c r="SG210" s="26"/>
      <c r="SH210" s="26"/>
      <c r="SI210" s="26"/>
      <c r="SJ210" s="26"/>
      <c r="SK210" s="26"/>
      <c r="SL210" s="26"/>
      <c r="SM210" s="26"/>
      <c r="SN210" s="26"/>
      <c r="SO210" s="26"/>
      <c r="SP210" s="26"/>
      <c r="SQ210" s="26"/>
      <c r="SR210" s="26"/>
      <c r="SS210" s="26"/>
      <c r="ST210" s="26"/>
      <c r="SU210" s="26"/>
      <c r="SV210" s="26"/>
      <c r="SW210" s="26"/>
      <c r="SX210" s="26"/>
      <c r="SY210" s="26"/>
      <c r="SZ210" s="26"/>
      <c r="TA210" s="26"/>
      <c r="TB210" s="26"/>
      <c r="TC210" s="26"/>
      <c r="TD210" s="26"/>
      <c r="TE210" s="26"/>
      <c r="TF210" s="26"/>
      <c r="TG210" s="26"/>
      <c r="TH210" s="26"/>
      <c r="TI210" s="26"/>
      <c r="TJ210" s="26"/>
      <c r="TK210" s="26"/>
      <c r="TL210" s="26"/>
      <c r="TM210" s="26"/>
      <c r="TN210" s="26"/>
      <c r="TO210" s="26"/>
      <c r="TP210" s="26"/>
      <c r="TQ210" s="26"/>
      <c r="TR210" s="26"/>
      <c r="TS210" s="26"/>
      <c r="TT210" s="26"/>
      <c r="TU210" s="26"/>
      <c r="TV210" s="26"/>
      <c r="TW210" s="26"/>
      <c r="TX210" s="26"/>
      <c r="TY210" s="26"/>
      <c r="TZ210" s="26"/>
      <c r="UA210" s="26"/>
      <c r="UB210" s="26"/>
      <c r="UC210" s="26"/>
      <c r="UD210" s="26"/>
      <c r="UE210" s="26"/>
      <c r="UF210" s="26"/>
      <c r="UG210" s="26"/>
      <c r="UH210" s="26"/>
      <c r="UI210" s="26"/>
      <c r="UJ210" s="26"/>
      <c r="UK210" s="26"/>
      <c r="UL210" s="26"/>
      <c r="UM210" s="26"/>
      <c r="UN210" s="26"/>
      <c r="UO210" s="26"/>
      <c r="UP210" s="26"/>
      <c r="UQ210" s="26"/>
      <c r="UR210" s="26"/>
      <c r="US210" s="26"/>
      <c r="UT210" s="26"/>
      <c r="UU210" s="26"/>
      <c r="UV210" s="26"/>
      <c r="UW210" s="26"/>
      <c r="UX210" s="26"/>
      <c r="UY210" s="26"/>
      <c r="UZ210" s="26"/>
      <c r="VA210" s="26"/>
      <c r="VB210" s="26"/>
      <c r="VC210" s="26"/>
      <c r="VD210" s="26"/>
      <c r="VE210" s="26"/>
      <c r="VF210" s="26"/>
      <c r="VG210" s="26"/>
      <c r="VH210" s="26"/>
      <c r="VI210" s="26"/>
      <c r="VJ210" s="26"/>
      <c r="VK210" s="26"/>
      <c r="VL210" s="26"/>
      <c r="VM210" s="26"/>
      <c r="VN210" s="26"/>
      <c r="VO210" s="26"/>
      <c r="VP210" s="26"/>
      <c r="VQ210" s="26"/>
      <c r="VR210" s="26"/>
      <c r="VS210" s="26"/>
      <c r="VT210" s="26"/>
      <c r="VU210" s="26"/>
      <c r="VV210" s="26"/>
      <c r="VW210" s="26"/>
      <c r="VX210" s="26"/>
      <c r="VY210" s="26"/>
      <c r="VZ210" s="26"/>
      <c r="WA210" s="26"/>
      <c r="WB210" s="26"/>
      <c r="WC210" s="26"/>
      <c r="WD210" s="26"/>
      <c r="WE210" s="26"/>
      <c r="WF210" s="26"/>
      <c r="WG210" s="26"/>
      <c r="WH210" s="26"/>
      <c r="WI210" s="26"/>
      <c r="WJ210" s="26"/>
      <c r="WK210" s="26"/>
      <c r="WL210" s="26"/>
      <c r="WM210" s="26"/>
      <c r="WN210" s="26"/>
      <c r="WO210" s="26"/>
      <c r="WP210" s="26"/>
      <c r="WQ210" s="26"/>
      <c r="WR210" s="26"/>
      <c r="WS210" s="26"/>
      <c r="WT210" s="26"/>
      <c r="WU210" s="26"/>
      <c r="WV210" s="26"/>
      <c r="WW210" s="26"/>
      <c r="WX210" s="26"/>
      <c r="WY210" s="26"/>
      <c r="WZ210" s="26"/>
      <c r="XA210" s="26"/>
      <c r="XB210" s="26"/>
      <c r="XC210" s="26"/>
      <c r="XD210" s="26"/>
      <c r="XE210" s="26"/>
      <c r="XF210" s="26"/>
      <c r="XG210" s="26"/>
      <c r="XH210" s="26"/>
      <c r="XI210" s="26"/>
      <c r="XJ210" s="26"/>
      <c r="XK210" s="26"/>
      <c r="XL210" s="26"/>
      <c r="XM210" s="26"/>
      <c r="XN210" s="26"/>
      <c r="XO210" s="26"/>
      <c r="XP210" s="26"/>
      <c r="XQ210" s="26"/>
      <c r="XR210" s="26"/>
      <c r="XS210" s="26"/>
      <c r="XT210" s="26"/>
      <c r="XU210" s="26"/>
      <c r="XV210" s="26"/>
      <c r="XW210" s="26"/>
      <c r="XX210" s="26"/>
      <c r="XY210" s="26"/>
      <c r="XZ210" s="26"/>
      <c r="YA210" s="26"/>
      <c r="YB210" s="26"/>
      <c r="YC210" s="26"/>
      <c r="YD210" s="26"/>
      <c r="YE210" s="26"/>
      <c r="YF210" s="26"/>
      <c r="YG210" s="26"/>
      <c r="YH210" s="26"/>
      <c r="YI210" s="26"/>
      <c r="YJ210" s="26"/>
      <c r="YK210" s="26"/>
      <c r="YL210" s="26"/>
      <c r="YM210" s="26"/>
      <c r="YN210" s="26"/>
      <c r="YO210" s="26"/>
      <c r="YP210" s="26"/>
      <c r="YQ210" s="26"/>
      <c r="YR210" s="26"/>
      <c r="YS210" s="26"/>
      <c r="YT210" s="26"/>
      <c r="YU210" s="26"/>
      <c r="YV210" s="26"/>
      <c r="YW210" s="26"/>
      <c r="YX210" s="26"/>
      <c r="YY210" s="26"/>
      <c r="YZ210" s="26"/>
      <c r="ZA210" s="26"/>
      <c r="ZB210" s="26"/>
      <c r="ZC210" s="26"/>
      <c r="ZD210" s="26"/>
      <c r="ZE210" s="26"/>
      <c r="ZF210" s="26"/>
      <c r="ZG210" s="26"/>
      <c r="ZH210" s="26"/>
      <c r="ZI210" s="26"/>
      <c r="ZJ210" s="26"/>
      <c r="ZK210" s="26"/>
      <c r="ZL210" s="26"/>
      <c r="ZM210" s="26"/>
      <c r="ZN210" s="26"/>
      <c r="ZO210" s="26"/>
      <c r="ZP210" s="26"/>
      <c r="ZQ210" s="26"/>
      <c r="ZR210" s="26"/>
      <c r="ZS210" s="26"/>
      <c r="ZT210" s="26"/>
      <c r="ZU210" s="26"/>
      <c r="ZV210" s="26"/>
      <c r="ZW210" s="26"/>
      <c r="ZX210" s="26"/>
      <c r="ZY210" s="26"/>
      <c r="ZZ210" s="26"/>
      <c r="AAA210" s="26"/>
      <c r="AAB210" s="26"/>
      <c r="AAC210" s="26"/>
      <c r="AAD210" s="26"/>
      <c r="AAE210" s="26"/>
      <c r="AAF210" s="26"/>
      <c r="AAG210" s="26"/>
      <c r="AAH210" s="26"/>
      <c r="AAI210" s="26"/>
      <c r="AAJ210" s="26"/>
      <c r="AAK210" s="26"/>
      <c r="AAL210" s="26"/>
      <c r="AAM210" s="26"/>
      <c r="AAN210" s="26"/>
      <c r="AAO210" s="26"/>
      <c r="AAP210" s="26"/>
      <c r="AAQ210" s="26"/>
      <c r="AAR210" s="26"/>
      <c r="AAS210" s="26"/>
      <c r="AAT210" s="26"/>
      <c r="AAU210" s="26"/>
      <c r="AAV210" s="26"/>
      <c r="AAW210" s="26"/>
      <c r="AAX210" s="26"/>
      <c r="AAY210" s="26"/>
      <c r="AAZ210" s="26"/>
      <c r="ABA210" s="26"/>
      <c r="ABB210" s="26"/>
      <c r="ABC210" s="26"/>
      <c r="ABD210" s="26"/>
      <c r="ABE210" s="26"/>
      <c r="ABF210" s="26"/>
      <c r="ABG210" s="26"/>
      <c r="ABH210" s="26"/>
      <c r="ABI210" s="26"/>
      <c r="ABJ210" s="26"/>
      <c r="ABK210" s="26"/>
      <c r="ABL210" s="26"/>
      <c r="ABM210" s="26"/>
      <c r="ABN210" s="26"/>
      <c r="ABO210" s="26"/>
      <c r="ABP210" s="26"/>
      <c r="ABQ210" s="26"/>
      <c r="ABR210" s="26"/>
      <c r="ABS210" s="26"/>
      <c r="ABT210" s="26"/>
      <c r="ABU210" s="26"/>
      <c r="ABV210" s="26"/>
      <c r="ABW210" s="26"/>
      <c r="ABX210" s="26"/>
      <c r="ABY210" s="26"/>
      <c r="ABZ210" s="26"/>
      <c r="ACA210" s="26"/>
      <c r="ACB210" s="26"/>
      <c r="ACC210" s="26"/>
      <c r="ACD210" s="26"/>
      <c r="ACE210" s="26"/>
      <c r="ACF210" s="26"/>
      <c r="ACG210" s="26"/>
      <c r="ACH210" s="26"/>
      <c r="ACI210" s="26"/>
      <c r="ACJ210" s="26"/>
      <c r="ACK210" s="26"/>
      <c r="ACL210" s="26"/>
      <c r="ACM210" s="26"/>
      <c r="ACN210" s="26"/>
      <c r="ACO210" s="26"/>
      <c r="ACP210" s="26"/>
      <c r="ACQ210" s="26"/>
      <c r="ACR210" s="26"/>
      <c r="ACS210" s="26"/>
      <c r="ACT210" s="26"/>
      <c r="ACU210" s="26"/>
      <c r="ACV210" s="26"/>
      <c r="ACW210" s="26"/>
      <c r="ACX210" s="26"/>
      <c r="ACY210" s="26"/>
      <c r="ACZ210" s="26"/>
      <c r="ADA210" s="26"/>
      <c r="ADB210" s="26"/>
      <c r="ADC210" s="26"/>
      <c r="ADD210" s="26"/>
      <c r="ADE210" s="26"/>
      <c r="ADF210" s="26"/>
      <c r="ADG210" s="26"/>
      <c r="ADH210" s="26"/>
      <c r="ADI210" s="26"/>
      <c r="ADJ210" s="26"/>
      <c r="ADK210" s="26"/>
      <c r="ADL210" s="26"/>
      <c r="ADM210" s="26"/>
      <c r="ADN210" s="26"/>
      <c r="ADO210" s="26"/>
      <c r="ADP210" s="26"/>
      <c r="ADQ210" s="26"/>
      <c r="ADR210" s="26"/>
      <c r="ADS210" s="26"/>
      <c r="ADT210" s="26"/>
      <c r="ADU210" s="26"/>
      <c r="ADV210" s="26"/>
      <c r="ADW210" s="26"/>
      <c r="ADX210" s="26"/>
      <c r="ADY210" s="26"/>
      <c r="ADZ210" s="26"/>
      <c r="AEA210" s="26"/>
      <c r="AEB210" s="26"/>
      <c r="AEC210" s="26"/>
      <c r="AED210" s="26"/>
      <c r="AEE210" s="26"/>
      <c r="AEF210" s="26"/>
      <c r="AEG210" s="26"/>
      <c r="AEH210" s="26"/>
      <c r="AEI210" s="26"/>
      <c r="AEJ210" s="26"/>
      <c r="AEK210" s="26"/>
      <c r="AEL210" s="26"/>
      <c r="AEM210" s="26"/>
      <c r="AEN210" s="26"/>
      <c r="AEO210" s="26"/>
      <c r="AEP210" s="26"/>
      <c r="AEQ210" s="26"/>
      <c r="AER210" s="26"/>
      <c r="AES210" s="26"/>
      <c r="AET210" s="26"/>
      <c r="AEU210" s="26"/>
      <c r="AEV210" s="26"/>
      <c r="AEW210" s="26"/>
      <c r="AEX210" s="26"/>
      <c r="AEY210" s="26"/>
      <c r="AEZ210" s="26"/>
      <c r="AFA210" s="26"/>
      <c r="AFB210" s="26"/>
      <c r="AFC210" s="26"/>
      <c r="AFD210" s="26"/>
      <c r="AFE210" s="26"/>
      <c r="AFF210" s="26"/>
      <c r="AFG210" s="26"/>
      <c r="AFH210" s="26"/>
      <c r="AFI210" s="26"/>
      <c r="AFJ210" s="26"/>
      <c r="AFK210" s="26"/>
      <c r="AFL210" s="26"/>
      <c r="AFM210" s="26"/>
      <c r="AFN210" s="26"/>
      <c r="AFO210" s="26"/>
      <c r="AFP210" s="26"/>
      <c r="AFQ210" s="26"/>
      <c r="AFR210" s="26"/>
      <c r="AFS210" s="26"/>
      <c r="AFT210" s="26"/>
      <c r="AFU210" s="26"/>
      <c r="AFV210" s="26"/>
      <c r="AFW210" s="26"/>
      <c r="AFX210" s="26"/>
      <c r="AFY210" s="26"/>
      <c r="AFZ210" s="26"/>
      <c r="AGA210" s="26"/>
      <c r="AGB210" s="26"/>
      <c r="AGC210" s="26"/>
      <c r="AGD210" s="26"/>
      <c r="AGE210" s="26"/>
      <c r="AGF210" s="26"/>
      <c r="AGG210" s="26"/>
      <c r="AGH210" s="26"/>
      <c r="AGI210" s="26"/>
      <c r="AGJ210" s="26"/>
      <c r="AGK210" s="26"/>
      <c r="AGL210" s="26"/>
      <c r="AGM210" s="26"/>
      <c r="AGN210" s="26"/>
      <c r="AGO210" s="26"/>
      <c r="AGP210" s="26"/>
      <c r="AGQ210" s="26"/>
      <c r="AGR210" s="26"/>
      <c r="AGS210" s="26"/>
      <c r="AGT210" s="26"/>
      <c r="AGU210" s="26"/>
      <c r="AGV210" s="26"/>
      <c r="AGW210" s="26"/>
      <c r="AGX210" s="26"/>
      <c r="AGY210" s="26"/>
      <c r="AGZ210" s="26"/>
      <c r="AHA210" s="26"/>
      <c r="AHB210" s="26"/>
      <c r="AHC210" s="26"/>
      <c r="AHD210" s="26"/>
      <c r="AHE210" s="26"/>
      <c r="AHF210" s="26"/>
      <c r="AHG210" s="26"/>
      <c r="AHH210" s="26"/>
      <c r="AHI210" s="26"/>
      <c r="AHJ210" s="26"/>
      <c r="AHK210" s="26"/>
      <c r="AHL210" s="26"/>
      <c r="AHM210" s="26"/>
      <c r="AHN210" s="26"/>
      <c r="AHO210" s="26"/>
      <c r="AHP210" s="26"/>
      <c r="AHQ210" s="26"/>
      <c r="AHR210" s="26"/>
      <c r="AHS210" s="26"/>
      <c r="AHT210" s="26"/>
      <c r="AHU210" s="26"/>
      <c r="AHV210" s="26"/>
      <c r="AHW210" s="26"/>
      <c r="AHX210" s="26"/>
      <c r="AHY210" s="26"/>
      <c r="AHZ210" s="26"/>
      <c r="AIA210" s="26"/>
      <c r="AIB210" s="26"/>
      <c r="AIC210" s="26"/>
      <c r="AID210" s="26"/>
      <c r="AIE210" s="26"/>
      <c r="AIF210" s="26"/>
      <c r="AIG210" s="26"/>
      <c r="AIH210" s="26"/>
      <c r="AII210" s="26"/>
      <c r="AIJ210" s="26"/>
      <c r="AIK210" s="26"/>
      <c r="AIL210" s="26"/>
      <c r="AIM210" s="26"/>
      <c r="AIN210" s="26"/>
      <c r="AIO210" s="26"/>
      <c r="AIP210" s="26"/>
      <c r="AIQ210" s="26"/>
      <c r="AIR210" s="26"/>
      <c r="AIS210" s="26"/>
      <c r="AIT210" s="26"/>
      <c r="AIU210" s="26"/>
      <c r="AIV210" s="26"/>
      <c r="AIW210" s="26"/>
      <c r="AIX210" s="26"/>
      <c r="AIY210" s="26"/>
      <c r="AIZ210" s="26"/>
      <c r="AJA210" s="26"/>
      <c r="AJB210" s="26"/>
      <c r="AJC210" s="26"/>
      <c r="AJD210" s="26"/>
      <c r="AJE210" s="26"/>
      <c r="AJF210" s="26"/>
      <c r="AJG210" s="26"/>
      <c r="AJH210" s="26"/>
      <c r="AJI210" s="26"/>
      <c r="AJJ210" s="26"/>
      <c r="AJK210" s="26"/>
      <c r="AJL210" s="26"/>
      <c r="AJM210" s="26"/>
      <c r="AJN210" s="26"/>
      <c r="AJO210" s="26"/>
      <c r="AJP210" s="26"/>
      <c r="AJQ210" s="26"/>
      <c r="AJR210" s="26"/>
      <c r="AJS210" s="26"/>
      <c r="AJT210" s="26"/>
      <c r="AJU210" s="26"/>
      <c r="AJV210" s="26"/>
      <c r="AJW210" s="26"/>
      <c r="AJX210" s="26"/>
      <c r="AJY210" s="26"/>
      <c r="AJZ210" s="26"/>
      <c r="AKA210" s="26"/>
      <c r="AKB210" s="26"/>
      <c r="AKC210" s="26"/>
      <c r="AKD210" s="26"/>
      <c r="AKE210" s="26"/>
      <c r="AKF210" s="26"/>
      <c r="AKG210" s="26"/>
      <c r="AKH210" s="26"/>
      <c r="AKI210" s="26"/>
      <c r="AKJ210" s="26"/>
      <c r="AKK210" s="26"/>
      <c r="AKL210" s="26"/>
      <c r="AKM210" s="26"/>
      <c r="AKN210" s="26"/>
      <c r="AKO210" s="26"/>
      <c r="AKP210" s="26"/>
      <c r="AKQ210" s="26"/>
      <c r="AKR210" s="26"/>
      <c r="AKS210" s="26"/>
      <c r="AKT210" s="26"/>
      <c r="AKU210" s="26"/>
      <c r="AKV210" s="26"/>
      <c r="AKW210" s="26"/>
      <c r="AKX210" s="26"/>
      <c r="AKY210" s="26"/>
      <c r="AKZ210" s="26"/>
      <c r="ALA210" s="26"/>
      <c r="ALB210" s="26"/>
      <c r="ALC210" s="26"/>
      <c r="ALD210" s="26"/>
      <c r="ALE210" s="26"/>
      <c r="ALF210" s="26"/>
      <c r="ALG210" s="26"/>
      <c r="ALH210" s="26"/>
      <c r="ALI210" s="26"/>
      <c r="ALJ210" s="26"/>
      <c r="ALK210" s="26"/>
      <c r="ALL210" s="26"/>
      <c r="ALM210" s="26"/>
      <c r="ALN210" s="26"/>
      <c r="ALO210" s="26"/>
      <c r="ALP210" s="26"/>
      <c r="ALQ210" s="26"/>
      <c r="ALR210" s="26"/>
      <c r="ALS210" s="26"/>
      <c r="ALT210" s="26"/>
      <c r="ALU210" s="26"/>
      <c r="ALV210" s="26"/>
      <c r="ALW210" s="26"/>
      <c r="ALX210" s="26"/>
      <c r="ALY210" s="26"/>
      <c r="ALZ210" s="26"/>
      <c r="AMA210" s="26"/>
      <c r="AMB210" s="26"/>
      <c r="AMC210" s="26"/>
      <c r="AMD210" s="26"/>
      <c r="AME210" s="26"/>
      <c r="AMF210" s="26"/>
      <c r="AMG210" s="26"/>
      <c r="AMH210" s="26"/>
      <c r="AMI210" s="26"/>
      <c r="AMJ210" s="26"/>
    </row>
    <row r="211" spans="1:1024" s="32" customFormat="1" ht="12.75">
      <c r="A211" s="111"/>
      <c r="B211" s="59"/>
      <c r="C211" s="345"/>
      <c r="D211" s="518"/>
      <c r="E211" s="362"/>
      <c r="F211" s="362"/>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c r="CI211" s="26"/>
      <c r="CJ211" s="26"/>
      <c r="CK211" s="26"/>
      <c r="CL211" s="26"/>
      <c r="CM211" s="26"/>
      <c r="CN211" s="26"/>
      <c r="CO211" s="26"/>
      <c r="CP211" s="26"/>
      <c r="CQ211" s="26"/>
      <c r="CR211" s="26"/>
      <c r="CS211" s="26"/>
      <c r="CT211" s="26"/>
      <c r="CU211" s="26"/>
      <c r="CV211" s="26"/>
      <c r="CW211" s="26"/>
      <c r="CX211" s="26"/>
      <c r="CY211" s="26"/>
      <c r="CZ211" s="26"/>
      <c r="DA211" s="26"/>
      <c r="DB211" s="26"/>
      <c r="DC211" s="26"/>
      <c r="DD211" s="26"/>
      <c r="DE211" s="26"/>
      <c r="DF211" s="26"/>
      <c r="DG211" s="26"/>
      <c r="DH211" s="26"/>
      <c r="DI211" s="26"/>
      <c r="DJ211" s="26"/>
      <c r="DK211" s="26"/>
      <c r="DL211" s="26"/>
      <c r="DM211" s="26"/>
      <c r="DN211" s="26"/>
      <c r="DO211" s="26"/>
      <c r="DP211" s="26"/>
      <c r="DQ211" s="26"/>
      <c r="DR211" s="26"/>
      <c r="DS211" s="26"/>
      <c r="DT211" s="26"/>
      <c r="DU211" s="26"/>
      <c r="DV211" s="26"/>
      <c r="DW211" s="26"/>
      <c r="DX211" s="26"/>
      <c r="DY211" s="26"/>
      <c r="DZ211" s="26"/>
      <c r="EA211" s="26"/>
      <c r="EB211" s="26"/>
      <c r="EC211" s="26"/>
      <c r="ED211" s="26"/>
      <c r="EE211" s="26"/>
      <c r="EF211" s="26"/>
      <c r="EG211" s="26"/>
      <c r="EH211" s="26"/>
      <c r="EI211" s="26"/>
      <c r="EJ211" s="26"/>
      <c r="EK211" s="26"/>
      <c r="EL211" s="26"/>
      <c r="EM211" s="26"/>
      <c r="EN211" s="26"/>
      <c r="EO211" s="26"/>
      <c r="EP211" s="26"/>
      <c r="EQ211" s="26"/>
      <c r="ER211" s="26"/>
      <c r="ES211" s="26"/>
      <c r="ET211" s="26"/>
      <c r="EU211" s="26"/>
      <c r="EV211" s="26"/>
      <c r="EW211" s="26"/>
      <c r="EX211" s="26"/>
      <c r="EY211" s="26"/>
      <c r="EZ211" s="26"/>
      <c r="FA211" s="26"/>
      <c r="FB211" s="26"/>
      <c r="FC211" s="26"/>
      <c r="FD211" s="26"/>
      <c r="FE211" s="26"/>
      <c r="FF211" s="26"/>
      <c r="FG211" s="26"/>
      <c r="FH211" s="26"/>
      <c r="FI211" s="26"/>
      <c r="FJ211" s="26"/>
      <c r="FK211" s="26"/>
      <c r="FL211" s="26"/>
      <c r="FM211" s="26"/>
      <c r="FN211" s="26"/>
      <c r="FO211" s="26"/>
      <c r="FP211" s="26"/>
      <c r="FQ211" s="26"/>
      <c r="FR211" s="26"/>
      <c r="FS211" s="26"/>
      <c r="FT211" s="26"/>
      <c r="FU211" s="26"/>
      <c r="FV211" s="26"/>
      <c r="FW211" s="26"/>
      <c r="FX211" s="26"/>
      <c r="FY211" s="26"/>
      <c r="FZ211" s="26"/>
      <c r="GA211" s="26"/>
      <c r="GB211" s="26"/>
      <c r="GC211" s="26"/>
      <c r="GD211" s="26"/>
      <c r="GE211" s="26"/>
      <c r="GF211" s="26"/>
      <c r="GG211" s="26"/>
      <c r="GH211" s="26"/>
      <c r="GI211" s="26"/>
      <c r="GJ211" s="26"/>
      <c r="GK211" s="26"/>
      <c r="GL211" s="26"/>
      <c r="GM211" s="26"/>
      <c r="GN211" s="26"/>
      <c r="GO211" s="26"/>
      <c r="GP211" s="26"/>
      <c r="GQ211" s="26"/>
      <c r="GR211" s="26"/>
      <c r="GS211" s="26"/>
      <c r="GT211" s="26"/>
      <c r="GU211" s="26"/>
      <c r="GV211" s="26"/>
      <c r="GW211" s="26"/>
      <c r="GX211" s="26"/>
      <c r="GY211" s="26"/>
      <c r="GZ211" s="26"/>
      <c r="HA211" s="26"/>
      <c r="HB211" s="26"/>
      <c r="HC211" s="26"/>
      <c r="HD211" s="26"/>
      <c r="HE211" s="26"/>
      <c r="HF211" s="26"/>
      <c r="HG211" s="26"/>
      <c r="HH211" s="26"/>
      <c r="HI211" s="26"/>
      <c r="HJ211" s="26"/>
      <c r="HK211" s="26"/>
      <c r="HL211" s="26"/>
      <c r="HM211" s="26"/>
      <c r="HN211" s="26"/>
      <c r="HO211" s="26"/>
      <c r="HP211" s="26"/>
      <c r="HQ211" s="26"/>
      <c r="HR211" s="26"/>
      <c r="HS211" s="26"/>
      <c r="HT211" s="26"/>
      <c r="HU211" s="26"/>
      <c r="HV211" s="26"/>
      <c r="HW211" s="26"/>
      <c r="HX211" s="26"/>
      <c r="HY211" s="26"/>
      <c r="HZ211" s="26"/>
      <c r="IA211" s="26"/>
      <c r="IB211" s="26"/>
      <c r="IC211" s="26"/>
      <c r="ID211" s="26"/>
      <c r="IE211" s="26"/>
      <c r="IF211" s="26"/>
      <c r="IG211" s="26"/>
      <c r="IH211" s="26"/>
      <c r="II211" s="26"/>
      <c r="IJ211" s="26"/>
      <c r="IK211" s="26"/>
      <c r="IL211" s="26"/>
      <c r="IM211" s="26"/>
      <c r="IN211" s="26"/>
      <c r="IO211" s="26"/>
      <c r="IP211" s="26"/>
      <c r="IQ211" s="26"/>
      <c r="IR211" s="26"/>
      <c r="IS211" s="26"/>
      <c r="IT211" s="26"/>
      <c r="IU211" s="26"/>
      <c r="IV211" s="26"/>
      <c r="IW211" s="26"/>
      <c r="IX211" s="26"/>
      <c r="IY211" s="26"/>
      <c r="IZ211" s="26"/>
      <c r="JA211" s="26"/>
      <c r="JB211" s="26"/>
      <c r="JC211" s="26"/>
      <c r="JD211" s="26"/>
      <c r="JE211" s="26"/>
      <c r="JF211" s="26"/>
      <c r="JG211" s="26"/>
      <c r="JH211" s="26"/>
      <c r="JI211" s="26"/>
      <c r="JJ211" s="26"/>
      <c r="JK211" s="26"/>
      <c r="JL211" s="26"/>
      <c r="JM211" s="26"/>
      <c r="JN211" s="26"/>
      <c r="JO211" s="26"/>
      <c r="JP211" s="26"/>
      <c r="JQ211" s="26"/>
      <c r="JR211" s="26"/>
      <c r="JS211" s="26"/>
      <c r="JT211" s="26"/>
      <c r="JU211" s="26"/>
      <c r="JV211" s="26"/>
      <c r="JW211" s="26"/>
      <c r="JX211" s="26"/>
      <c r="JY211" s="26"/>
      <c r="JZ211" s="26"/>
      <c r="KA211" s="26"/>
      <c r="KB211" s="26"/>
      <c r="KC211" s="26"/>
      <c r="KD211" s="26"/>
      <c r="KE211" s="26"/>
      <c r="KF211" s="26"/>
      <c r="KG211" s="26"/>
      <c r="KH211" s="26"/>
      <c r="KI211" s="26"/>
      <c r="KJ211" s="26"/>
      <c r="KK211" s="26"/>
      <c r="KL211" s="26"/>
      <c r="KM211" s="26"/>
      <c r="KN211" s="26"/>
      <c r="KO211" s="26"/>
      <c r="KP211" s="26"/>
      <c r="KQ211" s="26"/>
      <c r="KR211" s="26"/>
      <c r="KS211" s="26"/>
      <c r="KT211" s="26"/>
      <c r="KU211" s="26"/>
      <c r="KV211" s="26"/>
      <c r="KW211" s="26"/>
      <c r="KX211" s="26"/>
      <c r="KY211" s="26"/>
      <c r="KZ211" s="26"/>
      <c r="LA211" s="26"/>
      <c r="LB211" s="26"/>
      <c r="LC211" s="26"/>
      <c r="LD211" s="26"/>
      <c r="LE211" s="26"/>
      <c r="LF211" s="26"/>
      <c r="LG211" s="26"/>
      <c r="LH211" s="26"/>
      <c r="LI211" s="26"/>
      <c r="LJ211" s="26"/>
      <c r="LK211" s="26"/>
      <c r="LL211" s="26"/>
      <c r="LM211" s="26"/>
      <c r="LN211" s="26"/>
      <c r="LO211" s="26"/>
      <c r="LP211" s="26"/>
      <c r="LQ211" s="26"/>
      <c r="LR211" s="26"/>
      <c r="LS211" s="26"/>
      <c r="LT211" s="26"/>
      <c r="LU211" s="26"/>
      <c r="LV211" s="26"/>
      <c r="LW211" s="26"/>
      <c r="LX211" s="26"/>
      <c r="LY211" s="26"/>
      <c r="LZ211" s="26"/>
      <c r="MA211" s="26"/>
      <c r="MB211" s="26"/>
      <c r="MC211" s="26"/>
      <c r="MD211" s="26"/>
      <c r="ME211" s="26"/>
      <c r="MF211" s="26"/>
      <c r="MG211" s="26"/>
      <c r="MH211" s="26"/>
      <c r="MI211" s="26"/>
      <c r="MJ211" s="26"/>
      <c r="MK211" s="26"/>
      <c r="ML211" s="26"/>
      <c r="MM211" s="26"/>
      <c r="MN211" s="26"/>
      <c r="MO211" s="26"/>
      <c r="MP211" s="26"/>
      <c r="MQ211" s="26"/>
      <c r="MR211" s="26"/>
      <c r="MS211" s="26"/>
      <c r="MT211" s="26"/>
      <c r="MU211" s="26"/>
      <c r="MV211" s="26"/>
      <c r="MW211" s="26"/>
      <c r="MX211" s="26"/>
      <c r="MY211" s="26"/>
      <c r="MZ211" s="26"/>
      <c r="NA211" s="26"/>
      <c r="NB211" s="26"/>
      <c r="NC211" s="26"/>
      <c r="ND211" s="26"/>
      <c r="NE211" s="26"/>
      <c r="NF211" s="26"/>
      <c r="NG211" s="26"/>
      <c r="NH211" s="26"/>
      <c r="NI211" s="26"/>
      <c r="NJ211" s="26"/>
      <c r="NK211" s="26"/>
      <c r="NL211" s="26"/>
      <c r="NM211" s="26"/>
      <c r="NN211" s="26"/>
      <c r="NO211" s="26"/>
      <c r="NP211" s="26"/>
      <c r="NQ211" s="26"/>
      <c r="NR211" s="26"/>
      <c r="NS211" s="26"/>
      <c r="NT211" s="26"/>
      <c r="NU211" s="26"/>
      <c r="NV211" s="26"/>
      <c r="NW211" s="26"/>
      <c r="NX211" s="26"/>
      <c r="NY211" s="26"/>
      <c r="NZ211" s="26"/>
      <c r="OA211" s="26"/>
      <c r="OB211" s="26"/>
      <c r="OC211" s="26"/>
      <c r="OD211" s="26"/>
      <c r="OE211" s="26"/>
      <c r="OF211" s="26"/>
      <c r="OG211" s="26"/>
      <c r="OH211" s="26"/>
      <c r="OI211" s="26"/>
      <c r="OJ211" s="26"/>
      <c r="OK211" s="26"/>
      <c r="OL211" s="26"/>
      <c r="OM211" s="26"/>
      <c r="ON211" s="26"/>
      <c r="OO211" s="26"/>
      <c r="OP211" s="26"/>
      <c r="OQ211" s="26"/>
      <c r="OR211" s="26"/>
      <c r="OS211" s="26"/>
      <c r="OT211" s="26"/>
      <c r="OU211" s="26"/>
      <c r="OV211" s="26"/>
      <c r="OW211" s="26"/>
      <c r="OX211" s="26"/>
      <c r="OY211" s="26"/>
      <c r="OZ211" s="26"/>
      <c r="PA211" s="26"/>
      <c r="PB211" s="26"/>
      <c r="PC211" s="26"/>
      <c r="PD211" s="26"/>
      <c r="PE211" s="26"/>
      <c r="PF211" s="26"/>
      <c r="PG211" s="26"/>
      <c r="PH211" s="26"/>
      <c r="PI211" s="26"/>
      <c r="PJ211" s="26"/>
      <c r="PK211" s="26"/>
      <c r="PL211" s="26"/>
      <c r="PM211" s="26"/>
      <c r="PN211" s="26"/>
      <c r="PO211" s="26"/>
      <c r="PP211" s="26"/>
      <c r="PQ211" s="26"/>
      <c r="PR211" s="26"/>
      <c r="PS211" s="26"/>
      <c r="PT211" s="26"/>
      <c r="PU211" s="26"/>
      <c r="PV211" s="26"/>
      <c r="PW211" s="26"/>
      <c r="PX211" s="26"/>
      <c r="PY211" s="26"/>
      <c r="PZ211" s="26"/>
      <c r="QA211" s="26"/>
      <c r="QB211" s="26"/>
      <c r="QC211" s="26"/>
      <c r="QD211" s="26"/>
      <c r="QE211" s="26"/>
      <c r="QF211" s="26"/>
      <c r="QG211" s="26"/>
      <c r="QH211" s="26"/>
      <c r="QI211" s="26"/>
      <c r="QJ211" s="26"/>
      <c r="QK211" s="26"/>
      <c r="QL211" s="26"/>
      <c r="QM211" s="26"/>
      <c r="QN211" s="26"/>
      <c r="QO211" s="26"/>
      <c r="QP211" s="26"/>
      <c r="QQ211" s="26"/>
      <c r="QR211" s="26"/>
      <c r="QS211" s="26"/>
      <c r="QT211" s="26"/>
      <c r="QU211" s="26"/>
      <c r="QV211" s="26"/>
      <c r="QW211" s="26"/>
      <c r="QX211" s="26"/>
      <c r="QY211" s="26"/>
      <c r="QZ211" s="26"/>
      <c r="RA211" s="26"/>
      <c r="RB211" s="26"/>
      <c r="RC211" s="26"/>
      <c r="RD211" s="26"/>
      <c r="RE211" s="26"/>
      <c r="RF211" s="26"/>
      <c r="RG211" s="26"/>
      <c r="RH211" s="26"/>
      <c r="RI211" s="26"/>
      <c r="RJ211" s="26"/>
      <c r="RK211" s="26"/>
      <c r="RL211" s="26"/>
      <c r="RM211" s="26"/>
      <c r="RN211" s="26"/>
      <c r="RO211" s="26"/>
      <c r="RP211" s="26"/>
      <c r="RQ211" s="26"/>
      <c r="RR211" s="26"/>
      <c r="RS211" s="26"/>
      <c r="RT211" s="26"/>
      <c r="RU211" s="26"/>
      <c r="RV211" s="26"/>
      <c r="RW211" s="26"/>
      <c r="RX211" s="26"/>
      <c r="RY211" s="26"/>
      <c r="RZ211" s="26"/>
      <c r="SA211" s="26"/>
      <c r="SB211" s="26"/>
      <c r="SC211" s="26"/>
      <c r="SD211" s="26"/>
      <c r="SE211" s="26"/>
      <c r="SF211" s="26"/>
      <c r="SG211" s="26"/>
      <c r="SH211" s="26"/>
      <c r="SI211" s="26"/>
      <c r="SJ211" s="26"/>
      <c r="SK211" s="26"/>
      <c r="SL211" s="26"/>
      <c r="SM211" s="26"/>
      <c r="SN211" s="26"/>
      <c r="SO211" s="26"/>
      <c r="SP211" s="26"/>
      <c r="SQ211" s="26"/>
      <c r="SR211" s="26"/>
      <c r="SS211" s="26"/>
      <c r="ST211" s="26"/>
      <c r="SU211" s="26"/>
      <c r="SV211" s="26"/>
      <c r="SW211" s="26"/>
      <c r="SX211" s="26"/>
      <c r="SY211" s="26"/>
      <c r="SZ211" s="26"/>
      <c r="TA211" s="26"/>
      <c r="TB211" s="26"/>
      <c r="TC211" s="26"/>
      <c r="TD211" s="26"/>
      <c r="TE211" s="26"/>
      <c r="TF211" s="26"/>
      <c r="TG211" s="26"/>
      <c r="TH211" s="26"/>
      <c r="TI211" s="26"/>
      <c r="TJ211" s="26"/>
      <c r="TK211" s="26"/>
      <c r="TL211" s="26"/>
      <c r="TM211" s="26"/>
      <c r="TN211" s="26"/>
      <c r="TO211" s="26"/>
      <c r="TP211" s="26"/>
      <c r="TQ211" s="26"/>
      <c r="TR211" s="26"/>
      <c r="TS211" s="26"/>
      <c r="TT211" s="26"/>
      <c r="TU211" s="26"/>
      <c r="TV211" s="26"/>
      <c r="TW211" s="26"/>
      <c r="TX211" s="26"/>
      <c r="TY211" s="26"/>
      <c r="TZ211" s="26"/>
      <c r="UA211" s="26"/>
      <c r="UB211" s="26"/>
      <c r="UC211" s="26"/>
      <c r="UD211" s="26"/>
      <c r="UE211" s="26"/>
      <c r="UF211" s="26"/>
      <c r="UG211" s="26"/>
      <c r="UH211" s="26"/>
      <c r="UI211" s="26"/>
      <c r="UJ211" s="26"/>
      <c r="UK211" s="26"/>
      <c r="UL211" s="26"/>
      <c r="UM211" s="26"/>
      <c r="UN211" s="26"/>
      <c r="UO211" s="26"/>
      <c r="UP211" s="26"/>
      <c r="UQ211" s="26"/>
      <c r="UR211" s="26"/>
      <c r="US211" s="26"/>
      <c r="UT211" s="26"/>
      <c r="UU211" s="26"/>
      <c r="UV211" s="26"/>
      <c r="UW211" s="26"/>
      <c r="UX211" s="26"/>
      <c r="UY211" s="26"/>
      <c r="UZ211" s="26"/>
      <c r="VA211" s="26"/>
      <c r="VB211" s="26"/>
      <c r="VC211" s="26"/>
      <c r="VD211" s="26"/>
      <c r="VE211" s="26"/>
      <c r="VF211" s="26"/>
      <c r="VG211" s="26"/>
      <c r="VH211" s="26"/>
      <c r="VI211" s="26"/>
      <c r="VJ211" s="26"/>
      <c r="VK211" s="26"/>
      <c r="VL211" s="26"/>
      <c r="VM211" s="26"/>
      <c r="VN211" s="26"/>
      <c r="VO211" s="26"/>
      <c r="VP211" s="26"/>
      <c r="VQ211" s="26"/>
      <c r="VR211" s="26"/>
      <c r="VS211" s="26"/>
      <c r="VT211" s="26"/>
      <c r="VU211" s="26"/>
      <c r="VV211" s="26"/>
      <c r="VW211" s="26"/>
      <c r="VX211" s="26"/>
      <c r="VY211" s="26"/>
      <c r="VZ211" s="26"/>
      <c r="WA211" s="26"/>
      <c r="WB211" s="26"/>
      <c r="WC211" s="26"/>
      <c r="WD211" s="26"/>
      <c r="WE211" s="26"/>
      <c r="WF211" s="26"/>
      <c r="WG211" s="26"/>
      <c r="WH211" s="26"/>
      <c r="WI211" s="26"/>
      <c r="WJ211" s="26"/>
      <c r="WK211" s="26"/>
      <c r="WL211" s="26"/>
      <c r="WM211" s="26"/>
      <c r="WN211" s="26"/>
      <c r="WO211" s="26"/>
      <c r="WP211" s="26"/>
      <c r="WQ211" s="26"/>
      <c r="WR211" s="26"/>
      <c r="WS211" s="26"/>
      <c r="WT211" s="26"/>
      <c r="WU211" s="26"/>
      <c r="WV211" s="26"/>
      <c r="WW211" s="26"/>
      <c r="WX211" s="26"/>
      <c r="WY211" s="26"/>
      <c r="WZ211" s="26"/>
      <c r="XA211" s="26"/>
      <c r="XB211" s="26"/>
      <c r="XC211" s="26"/>
      <c r="XD211" s="26"/>
      <c r="XE211" s="26"/>
      <c r="XF211" s="26"/>
      <c r="XG211" s="26"/>
      <c r="XH211" s="26"/>
      <c r="XI211" s="26"/>
      <c r="XJ211" s="26"/>
      <c r="XK211" s="26"/>
      <c r="XL211" s="26"/>
      <c r="XM211" s="26"/>
      <c r="XN211" s="26"/>
      <c r="XO211" s="26"/>
      <c r="XP211" s="26"/>
      <c r="XQ211" s="26"/>
      <c r="XR211" s="26"/>
      <c r="XS211" s="26"/>
      <c r="XT211" s="26"/>
      <c r="XU211" s="26"/>
      <c r="XV211" s="26"/>
      <c r="XW211" s="26"/>
      <c r="XX211" s="26"/>
      <c r="XY211" s="26"/>
      <c r="XZ211" s="26"/>
      <c r="YA211" s="26"/>
      <c r="YB211" s="26"/>
      <c r="YC211" s="26"/>
      <c r="YD211" s="26"/>
      <c r="YE211" s="26"/>
      <c r="YF211" s="26"/>
      <c r="YG211" s="26"/>
      <c r="YH211" s="26"/>
      <c r="YI211" s="26"/>
      <c r="YJ211" s="26"/>
      <c r="YK211" s="26"/>
      <c r="YL211" s="26"/>
      <c r="YM211" s="26"/>
      <c r="YN211" s="26"/>
      <c r="YO211" s="26"/>
      <c r="YP211" s="26"/>
      <c r="YQ211" s="26"/>
      <c r="YR211" s="26"/>
      <c r="YS211" s="26"/>
      <c r="YT211" s="26"/>
      <c r="YU211" s="26"/>
      <c r="YV211" s="26"/>
      <c r="YW211" s="26"/>
      <c r="YX211" s="26"/>
      <c r="YY211" s="26"/>
      <c r="YZ211" s="26"/>
      <c r="ZA211" s="26"/>
      <c r="ZB211" s="26"/>
      <c r="ZC211" s="26"/>
      <c r="ZD211" s="26"/>
      <c r="ZE211" s="26"/>
      <c r="ZF211" s="26"/>
      <c r="ZG211" s="26"/>
      <c r="ZH211" s="26"/>
      <c r="ZI211" s="26"/>
      <c r="ZJ211" s="26"/>
      <c r="ZK211" s="26"/>
      <c r="ZL211" s="26"/>
      <c r="ZM211" s="26"/>
      <c r="ZN211" s="26"/>
      <c r="ZO211" s="26"/>
      <c r="ZP211" s="26"/>
      <c r="ZQ211" s="26"/>
      <c r="ZR211" s="26"/>
      <c r="ZS211" s="26"/>
      <c r="ZT211" s="26"/>
      <c r="ZU211" s="26"/>
      <c r="ZV211" s="26"/>
      <c r="ZW211" s="26"/>
      <c r="ZX211" s="26"/>
      <c r="ZY211" s="26"/>
      <c r="ZZ211" s="26"/>
      <c r="AAA211" s="26"/>
      <c r="AAB211" s="26"/>
      <c r="AAC211" s="26"/>
      <c r="AAD211" s="26"/>
      <c r="AAE211" s="26"/>
      <c r="AAF211" s="26"/>
      <c r="AAG211" s="26"/>
      <c r="AAH211" s="26"/>
      <c r="AAI211" s="26"/>
      <c r="AAJ211" s="26"/>
      <c r="AAK211" s="26"/>
      <c r="AAL211" s="26"/>
      <c r="AAM211" s="26"/>
      <c r="AAN211" s="26"/>
      <c r="AAO211" s="26"/>
      <c r="AAP211" s="26"/>
      <c r="AAQ211" s="26"/>
      <c r="AAR211" s="26"/>
      <c r="AAS211" s="26"/>
      <c r="AAT211" s="26"/>
      <c r="AAU211" s="26"/>
      <c r="AAV211" s="26"/>
      <c r="AAW211" s="26"/>
      <c r="AAX211" s="26"/>
      <c r="AAY211" s="26"/>
      <c r="AAZ211" s="26"/>
      <c r="ABA211" s="26"/>
      <c r="ABB211" s="26"/>
      <c r="ABC211" s="26"/>
      <c r="ABD211" s="26"/>
      <c r="ABE211" s="26"/>
      <c r="ABF211" s="26"/>
      <c r="ABG211" s="26"/>
      <c r="ABH211" s="26"/>
      <c r="ABI211" s="26"/>
      <c r="ABJ211" s="26"/>
      <c r="ABK211" s="26"/>
      <c r="ABL211" s="26"/>
      <c r="ABM211" s="26"/>
      <c r="ABN211" s="26"/>
      <c r="ABO211" s="26"/>
      <c r="ABP211" s="26"/>
      <c r="ABQ211" s="26"/>
      <c r="ABR211" s="26"/>
      <c r="ABS211" s="26"/>
      <c r="ABT211" s="26"/>
      <c r="ABU211" s="26"/>
      <c r="ABV211" s="26"/>
      <c r="ABW211" s="26"/>
      <c r="ABX211" s="26"/>
      <c r="ABY211" s="26"/>
      <c r="ABZ211" s="26"/>
      <c r="ACA211" s="26"/>
      <c r="ACB211" s="26"/>
      <c r="ACC211" s="26"/>
      <c r="ACD211" s="26"/>
      <c r="ACE211" s="26"/>
      <c r="ACF211" s="26"/>
      <c r="ACG211" s="26"/>
      <c r="ACH211" s="26"/>
      <c r="ACI211" s="26"/>
      <c r="ACJ211" s="26"/>
      <c r="ACK211" s="26"/>
      <c r="ACL211" s="26"/>
      <c r="ACM211" s="26"/>
      <c r="ACN211" s="26"/>
      <c r="ACO211" s="26"/>
      <c r="ACP211" s="26"/>
      <c r="ACQ211" s="26"/>
      <c r="ACR211" s="26"/>
      <c r="ACS211" s="26"/>
      <c r="ACT211" s="26"/>
      <c r="ACU211" s="26"/>
      <c r="ACV211" s="26"/>
      <c r="ACW211" s="26"/>
      <c r="ACX211" s="26"/>
      <c r="ACY211" s="26"/>
      <c r="ACZ211" s="26"/>
      <c r="ADA211" s="26"/>
      <c r="ADB211" s="26"/>
      <c r="ADC211" s="26"/>
      <c r="ADD211" s="26"/>
      <c r="ADE211" s="26"/>
      <c r="ADF211" s="26"/>
      <c r="ADG211" s="26"/>
      <c r="ADH211" s="26"/>
      <c r="ADI211" s="26"/>
      <c r="ADJ211" s="26"/>
      <c r="ADK211" s="26"/>
      <c r="ADL211" s="26"/>
      <c r="ADM211" s="26"/>
      <c r="ADN211" s="26"/>
      <c r="ADO211" s="26"/>
      <c r="ADP211" s="26"/>
      <c r="ADQ211" s="26"/>
      <c r="ADR211" s="26"/>
      <c r="ADS211" s="26"/>
      <c r="ADT211" s="26"/>
      <c r="ADU211" s="26"/>
      <c r="ADV211" s="26"/>
      <c r="ADW211" s="26"/>
      <c r="ADX211" s="26"/>
      <c r="ADY211" s="26"/>
      <c r="ADZ211" s="26"/>
      <c r="AEA211" s="26"/>
      <c r="AEB211" s="26"/>
      <c r="AEC211" s="26"/>
      <c r="AED211" s="26"/>
      <c r="AEE211" s="26"/>
      <c r="AEF211" s="26"/>
      <c r="AEG211" s="26"/>
      <c r="AEH211" s="26"/>
      <c r="AEI211" s="26"/>
      <c r="AEJ211" s="26"/>
      <c r="AEK211" s="26"/>
      <c r="AEL211" s="26"/>
      <c r="AEM211" s="26"/>
      <c r="AEN211" s="26"/>
      <c r="AEO211" s="26"/>
      <c r="AEP211" s="26"/>
      <c r="AEQ211" s="26"/>
      <c r="AER211" s="26"/>
      <c r="AES211" s="26"/>
      <c r="AET211" s="26"/>
      <c r="AEU211" s="26"/>
      <c r="AEV211" s="26"/>
      <c r="AEW211" s="26"/>
      <c r="AEX211" s="26"/>
      <c r="AEY211" s="26"/>
      <c r="AEZ211" s="26"/>
      <c r="AFA211" s="26"/>
      <c r="AFB211" s="26"/>
      <c r="AFC211" s="26"/>
      <c r="AFD211" s="26"/>
      <c r="AFE211" s="26"/>
      <c r="AFF211" s="26"/>
      <c r="AFG211" s="26"/>
      <c r="AFH211" s="26"/>
      <c r="AFI211" s="26"/>
      <c r="AFJ211" s="26"/>
      <c r="AFK211" s="26"/>
      <c r="AFL211" s="26"/>
      <c r="AFM211" s="26"/>
      <c r="AFN211" s="26"/>
      <c r="AFO211" s="26"/>
      <c r="AFP211" s="26"/>
      <c r="AFQ211" s="26"/>
      <c r="AFR211" s="26"/>
      <c r="AFS211" s="26"/>
      <c r="AFT211" s="26"/>
      <c r="AFU211" s="26"/>
      <c r="AFV211" s="26"/>
      <c r="AFW211" s="26"/>
      <c r="AFX211" s="26"/>
      <c r="AFY211" s="26"/>
      <c r="AFZ211" s="26"/>
      <c r="AGA211" s="26"/>
      <c r="AGB211" s="26"/>
      <c r="AGC211" s="26"/>
      <c r="AGD211" s="26"/>
      <c r="AGE211" s="26"/>
      <c r="AGF211" s="26"/>
      <c r="AGG211" s="26"/>
      <c r="AGH211" s="26"/>
      <c r="AGI211" s="26"/>
      <c r="AGJ211" s="26"/>
      <c r="AGK211" s="26"/>
      <c r="AGL211" s="26"/>
      <c r="AGM211" s="26"/>
      <c r="AGN211" s="26"/>
      <c r="AGO211" s="26"/>
      <c r="AGP211" s="26"/>
      <c r="AGQ211" s="26"/>
      <c r="AGR211" s="26"/>
      <c r="AGS211" s="26"/>
      <c r="AGT211" s="26"/>
      <c r="AGU211" s="26"/>
      <c r="AGV211" s="26"/>
      <c r="AGW211" s="26"/>
      <c r="AGX211" s="26"/>
      <c r="AGY211" s="26"/>
      <c r="AGZ211" s="26"/>
      <c r="AHA211" s="26"/>
      <c r="AHB211" s="26"/>
      <c r="AHC211" s="26"/>
      <c r="AHD211" s="26"/>
      <c r="AHE211" s="26"/>
      <c r="AHF211" s="26"/>
      <c r="AHG211" s="26"/>
      <c r="AHH211" s="26"/>
      <c r="AHI211" s="26"/>
      <c r="AHJ211" s="26"/>
      <c r="AHK211" s="26"/>
      <c r="AHL211" s="26"/>
      <c r="AHM211" s="26"/>
      <c r="AHN211" s="26"/>
      <c r="AHO211" s="26"/>
      <c r="AHP211" s="26"/>
      <c r="AHQ211" s="26"/>
      <c r="AHR211" s="26"/>
      <c r="AHS211" s="26"/>
      <c r="AHT211" s="26"/>
      <c r="AHU211" s="26"/>
      <c r="AHV211" s="26"/>
      <c r="AHW211" s="26"/>
      <c r="AHX211" s="26"/>
      <c r="AHY211" s="26"/>
      <c r="AHZ211" s="26"/>
      <c r="AIA211" s="26"/>
      <c r="AIB211" s="26"/>
      <c r="AIC211" s="26"/>
      <c r="AID211" s="26"/>
      <c r="AIE211" s="26"/>
      <c r="AIF211" s="26"/>
      <c r="AIG211" s="26"/>
      <c r="AIH211" s="26"/>
      <c r="AII211" s="26"/>
      <c r="AIJ211" s="26"/>
      <c r="AIK211" s="26"/>
      <c r="AIL211" s="26"/>
      <c r="AIM211" s="26"/>
      <c r="AIN211" s="26"/>
      <c r="AIO211" s="26"/>
      <c r="AIP211" s="26"/>
      <c r="AIQ211" s="26"/>
      <c r="AIR211" s="26"/>
      <c r="AIS211" s="26"/>
      <c r="AIT211" s="26"/>
      <c r="AIU211" s="26"/>
      <c r="AIV211" s="26"/>
      <c r="AIW211" s="26"/>
      <c r="AIX211" s="26"/>
      <c r="AIY211" s="26"/>
      <c r="AIZ211" s="26"/>
      <c r="AJA211" s="26"/>
      <c r="AJB211" s="26"/>
      <c r="AJC211" s="26"/>
      <c r="AJD211" s="26"/>
      <c r="AJE211" s="26"/>
      <c r="AJF211" s="26"/>
      <c r="AJG211" s="26"/>
      <c r="AJH211" s="26"/>
      <c r="AJI211" s="26"/>
      <c r="AJJ211" s="26"/>
      <c r="AJK211" s="26"/>
      <c r="AJL211" s="26"/>
      <c r="AJM211" s="26"/>
      <c r="AJN211" s="26"/>
      <c r="AJO211" s="26"/>
      <c r="AJP211" s="26"/>
      <c r="AJQ211" s="26"/>
      <c r="AJR211" s="26"/>
      <c r="AJS211" s="26"/>
      <c r="AJT211" s="26"/>
      <c r="AJU211" s="26"/>
      <c r="AJV211" s="26"/>
      <c r="AJW211" s="26"/>
      <c r="AJX211" s="26"/>
      <c r="AJY211" s="26"/>
      <c r="AJZ211" s="26"/>
      <c r="AKA211" s="26"/>
      <c r="AKB211" s="26"/>
      <c r="AKC211" s="26"/>
      <c r="AKD211" s="26"/>
      <c r="AKE211" s="26"/>
      <c r="AKF211" s="26"/>
      <c r="AKG211" s="26"/>
      <c r="AKH211" s="26"/>
      <c r="AKI211" s="26"/>
      <c r="AKJ211" s="26"/>
      <c r="AKK211" s="26"/>
      <c r="AKL211" s="26"/>
      <c r="AKM211" s="26"/>
      <c r="AKN211" s="26"/>
      <c r="AKO211" s="26"/>
      <c r="AKP211" s="26"/>
      <c r="AKQ211" s="26"/>
      <c r="AKR211" s="26"/>
      <c r="AKS211" s="26"/>
      <c r="AKT211" s="26"/>
      <c r="AKU211" s="26"/>
      <c r="AKV211" s="26"/>
      <c r="AKW211" s="26"/>
      <c r="AKX211" s="26"/>
      <c r="AKY211" s="26"/>
      <c r="AKZ211" s="26"/>
      <c r="ALA211" s="26"/>
      <c r="ALB211" s="26"/>
      <c r="ALC211" s="26"/>
      <c r="ALD211" s="26"/>
      <c r="ALE211" s="26"/>
      <c r="ALF211" s="26"/>
      <c r="ALG211" s="26"/>
      <c r="ALH211" s="26"/>
      <c r="ALI211" s="26"/>
      <c r="ALJ211" s="26"/>
      <c r="ALK211" s="26"/>
      <c r="ALL211" s="26"/>
      <c r="ALM211" s="26"/>
      <c r="ALN211" s="26"/>
      <c r="ALO211" s="26"/>
      <c r="ALP211" s="26"/>
      <c r="ALQ211" s="26"/>
      <c r="ALR211" s="26"/>
      <c r="ALS211" s="26"/>
      <c r="ALT211" s="26"/>
      <c r="ALU211" s="26"/>
      <c r="ALV211" s="26"/>
      <c r="ALW211" s="26"/>
      <c r="ALX211" s="26"/>
      <c r="ALY211" s="26"/>
      <c r="ALZ211" s="26"/>
      <c r="AMA211" s="26"/>
      <c r="AMB211" s="26"/>
      <c r="AMC211" s="26"/>
      <c r="AMD211" s="26"/>
      <c r="AME211" s="26"/>
      <c r="AMF211" s="26"/>
      <c r="AMG211" s="26"/>
      <c r="AMH211" s="26"/>
      <c r="AMI211" s="26"/>
      <c r="AMJ211" s="26"/>
    </row>
    <row r="212" spans="1:1024" s="32" customFormat="1" ht="12.75">
      <c r="A212" s="111"/>
      <c r="B212" s="59"/>
      <c r="C212" s="345"/>
      <c r="D212" s="518"/>
      <c r="E212" s="362"/>
      <c r="F212" s="362"/>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c r="BV212" s="26"/>
      <c r="BW212" s="26"/>
      <c r="BX212" s="26"/>
      <c r="BY212" s="26"/>
      <c r="BZ212" s="26"/>
      <c r="CA212" s="26"/>
      <c r="CB212" s="26"/>
      <c r="CC212" s="26"/>
      <c r="CD212" s="26"/>
      <c r="CE212" s="26"/>
      <c r="CF212" s="26"/>
      <c r="CG212" s="26"/>
      <c r="CH212" s="26"/>
      <c r="CI212" s="26"/>
      <c r="CJ212" s="26"/>
      <c r="CK212" s="26"/>
      <c r="CL212" s="26"/>
      <c r="CM212" s="26"/>
      <c r="CN212" s="26"/>
      <c r="CO212" s="26"/>
      <c r="CP212" s="26"/>
      <c r="CQ212" s="26"/>
      <c r="CR212" s="26"/>
      <c r="CS212" s="26"/>
      <c r="CT212" s="26"/>
      <c r="CU212" s="26"/>
      <c r="CV212" s="26"/>
      <c r="CW212" s="26"/>
      <c r="CX212" s="26"/>
      <c r="CY212" s="26"/>
      <c r="CZ212" s="26"/>
      <c r="DA212" s="26"/>
      <c r="DB212" s="26"/>
      <c r="DC212" s="26"/>
      <c r="DD212" s="26"/>
      <c r="DE212" s="26"/>
      <c r="DF212" s="26"/>
      <c r="DG212" s="26"/>
      <c r="DH212" s="26"/>
      <c r="DI212" s="26"/>
      <c r="DJ212" s="26"/>
      <c r="DK212" s="26"/>
      <c r="DL212" s="26"/>
      <c r="DM212" s="26"/>
      <c r="DN212" s="26"/>
      <c r="DO212" s="26"/>
      <c r="DP212" s="26"/>
      <c r="DQ212" s="26"/>
      <c r="DR212" s="26"/>
      <c r="DS212" s="26"/>
      <c r="DT212" s="26"/>
      <c r="DU212" s="26"/>
      <c r="DV212" s="26"/>
      <c r="DW212" s="26"/>
      <c r="DX212" s="26"/>
      <c r="DY212" s="26"/>
      <c r="DZ212" s="26"/>
      <c r="EA212" s="26"/>
      <c r="EB212" s="26"/>
      <c r="EC212" s="26"/>
      <c r="ED212" s="26"/>
      <c r="EE212" s="26"/>
      <c r="EF212" s="26"/>
      <c r="EG212" s="26"/>
      <c r="EH212" s="26"/>
      <c r="EI212" s="26"/>
      <c r="EJ212" s="26"/>
      <c r="EK212" s="26"/>
      <c r="EL212" s="26"/>
      <c r="EM212" s="26"/>
      <c r="EN212" s="26"/>
      <c r="EO212" s="26"/>
      <c r="EP212" s="26"/>
      <c r="EQ212" s="26"/>
      <c r="ER212" s="26"/>
      <c r="ES212" s="26"/>
      <c r="ET212" s="26"/>
      <c r="EU212" s="26"/>
      <c r="EV212" s="26"/>
      <c r="EW212" s="26"/>
      <c r="EX212" s="26"/>
      <c r="EY212" s="26"/>
      <c r="EZ212" s="26"/>
      <c r="FA212" s="26"/>
      <c r="FB212" s="26"/>
      <c r="FC212" s="26"/>
      <c r="FD212" s="26"/>
      <c r="FE212" s="26"/>
      <c r="FF212" s="26"/>
      <c r="FG212" s="26"/>
      <c r="FH212" s="26"/>
      <c r="FI212" s="26"/>
      <c r="FJ212" s="26"/>
      <c r="FK212" s="26"/>
      <c r="FL212" s="26"/>
      <c r="FM212" s="26"/>
      <c r="FN212" s="26"/>
      <c r="FO212" s="26"/>
      <c r="FP212" s="26"/>
      <c r="FQ212" s="26"/>
      <c r="FR212" s="26"/>
      <c r="FS212" s="26"/>
      <c r="FT212" s="26"/>
      <c r="FU212" s="26"/>
      <c r="FV212" s="26"/>
      <c r="FW212" s="26"/>
      <c r="FX212" s="26"/>
      <c r="FY212" s="26"/>
      <c r="FZ212" s="26"/>
      <c r="GA212" s="26"/>
      <c r="GB212" s="26"/>
      <c r="GC212" s="26"/>
      <c r="GD212" s="26"/>
      <c r="GE212" s="26"/>
      <c r="GF212" s="26"/>
      <c r="GG212" s="26"/>
      <c r="GH212" s="26"/>
      <c r="GI212" s="26"/>
      <c r="GJ212" s="26"/>
      <c r="GK212" s="26"/>
      <c r="GL212" s="26"/>
      <c r="GM212" s="26"/>
      <c r="GN212" s="26"/>
      <c r="GO212" s="26"/>
      <c r="GP212" s="26"/>
      <c r="GQ212" s="26"/>
      <c r="GR212" s="26"/>
      <c r="GS212" s="26"/>
      <c r="GT212" s="26"/>
      <c r="GU212" s="26"/>
      <c r="GV212" s="26"/>
      <c r="GW212" s="26"/>
      <c r="GX212" s="26"/>
      <c r="GY212" s="26"/>
      <c r="GZ212" s="26"/>
      <c r="HA212" s="26"/>
      <c r="HB212" s="26"/>
      <c r="HC212" s="26"/>
      <c r="HD212" s="26"/>
      <c r="HE212" s="26"/>
      <c r="HF212" s="26"/>
      <c r="HG212" s="26"/>
      <c r="HH212" s="26"/>
      <c r="HI212" s="26"/>
      <c r="HJ212" s="26"/>
      <c r="HK212" s="26"/>
      <c r="HL212" s="26"/>
      <c r="HM212" s="26"/>
      <c r="HN212" s="26"/>
      <c r="HO212" s="26"/>
      <c r="HP212" s="26"/>
      <c r="HQ212" s="26"/>
      <c r="HR212" s="26"/>
      <c r="HS212" s="26"/>
      <c r="HT212" s="26"/>
      <c r="HU212" s="26"/>
      <c r="HV212" s="26"/>
      <c r="HW212" s="26"/>
      <c r="HX212" s="26"/>
      <c r="HY212" s="26"/>
      <c r="HZ212" s="26"/>
      <c r="IA212" s="26"/>
      <c r="IB212" s="26"/>
      <c r="IC212" s="26"/>
      <c r="ID212" s="26"/>
      <c r="IE212" s="26"/>
      <c r="IF212" s="26"/>
      <c r="IG212" s="26"/>
      <c r="IH212" s="26"/>
      <c r="II212" s="26"/>
      <c r="IJ212" s="26"/>
      <c r="IK212" s="26"/>
      <c r="IL212" s="26"/>
      <c r="IM212" s="26"/>
      <c r="IN212" s="26"/>
      <c r="IO212" s="26"/>
      <c r="IP212" s="26"/>
      <c r="IQ212" s="26"/>
      <c r="IR212" s="26"/>
      <c r="IS212" s="26"/>
      <c r="IT212" s="26"/>
      <c r="IU212" s="26"/>
      <c r="IV212" s="26"/>
      <c r="IW212" s="26"/>
      <c r="IX212" s="26"/>
      <c r="IY212" s="26"/>
      <c r="IZ212" s="26"/>
      <c r="JA212" s="26"/>
      <c r="JB212" s="26"/>
      <c r="JC212" s="26"/>
      <c r="JD212" s="26"/>
      <c r="JE212" s="26"/>
      <c r="JF212" s="26"/>
      <c r="JG212" s="26"/>
      <c r="JH212" s="26"/>
      <c r="JI212" s="26"/>
      <c r="JJ212" s="26"/>
      <c r="JK212" s="26"/>
      <c r="JL212" s="26"/>
      <c r="JM212" s="26"/>
      <c r="JN212" s="26"/>
      <c r="JO212" s="26"/>
      <c r="JP212" s="26"/>
      <c r="JQ212" s="26"/>
      <c r="JR212" s="26"/>
      <c r="JS212" s="26"/>
      <c r="JT212" s="26"/>
      <c r="JU212" s="26"/>
      <c r="JV212" s="26"/>
      <c r="JW212" s="26"/>
      <c r="JX212" s="26"/>
      <c r="JY212" s="26"/>
      <c r="JZ212" s="26"/>
      <c r="KA212" s="26"/>
      <c r="KB212" s="26"/>
      <c r="KC212" s="26"/>
      <c r="KD212" s="26"/>
      <c r="KE212" s="26"/>
      <c r="KF212" s="26"/>
      <c r="KG212" s="26"/>
      <c r="KH212" s="26"/>
      <c r="KI212" s="26"/>
      <c r="KJ212" s="26"/>
      <c r="KK212" s="26"/>
      <c r="KL212" s="26"/>
      <c r="KM212" s="26"/>
      <c r="KN212" s="26"/>
      <c r="KO212" s="26"/>
      <c r="KP212" s="26"/>
      <c r="KQ212" s="26"/>
      <c r="KR212" s="26"/>
      <c r="KS212" s="26"/>
      <c r="KT212" s="26"/>
      <c r="KU212" s="26"/>
      <c r="KV212" s="26"/>
      <c r="KW212" s="26"/>
      <c r="KX212" s="26"/>
      <c r="KY212" s="26"/>
      <c r="KZ212" s="26"/>
      <c r="LA212" s="26"/>
      <c r="LB212" s="26"/>
      <c r="LC212" s="26"/>
      <c r="LD212" s="26"/>
      <c r="LE212" s="26"/>
      <c r="LF212" s="26"/>
      <c r="LG212" s="26"/>
      <c r="LH212" s="26"/>
      <c r="LI212" s="26"/>
      <c r="LJ212" s="26"/>
      <c r="LK212" s="26"/>
      <c r="LL212" s="26"/>
      <c r="LM212" s="26"/>
      <c r="LN212" s="26"/>
      <c r="LO212" s="26"/>
      <c r="LP212" s="26"/>
      <c r="LQ212" s="26"/>
      <c r="LR212" s="26"/>
      <c r="LS212" s="26"/>
      <c r="LT212" s="26"/>
      <c r="LU212" s="26"/>
      <c r="LV212" s="26"/>
      <c r="LW212" s="26"/>
      <c r="LX212" s="26"/>
      <c r="LY212" s="26"/>
      <c r="LZ212" s="26"/>
      <c r="MA212" s="26"/>
      <c r="MB212" s="26"/>
      <c r="MC212" s="26"/>
      <c r="MD212" s="26"/>
      <c r="ME212" s="26"/>
      <c r="MF212" s="26"/>
      <c r="MG212" s="26"/>
      <c r="MH212" s="26"/>
      <c r="MI212" s="26"/>
      <c r="MJ212" s="26"/>
      <c r="MK212" s="26"/>
      <c r="ML212" s="26"/>
      <c r="MM212" s="26"/>
      <c r="MN212" s="26"/>
      <c r="MO212" s="26"/>
      <c r="MP212" s="26"/>
      <c r="MQ212" s="26"/>
      <c r="MR212" s="26"/>
      <c r="MS212" s="26"/>
      <c r="MT212" s="26"/>
      <c r="MU212" s="26"/>
      <c r="MV212" s="26"/>
      <c r="MW212" s="26"/>
      <c r="MX212" s="26"/>
      <c r="MY212" s="26"/>
      <c r="MZ212" s="26"/>
      <c r="NA212" s="26"/>
      <c r="NB212" s="26"/>
      <c r="NC212" s="26"/>
      <c r="ND212" s="26"/>
      <c r="NE212" s="26"/>
      <c r="NF212" s="26"/>
      <c r="NG212" s="26"/>
      <c r="NH212" s="26"/>
      <c r="NI212" s="26"/>
      <c r="NJ212" s="26"/>
      <c r="NK212" s="26"/>
      <c r="NL212" s="26"/>
      <c r="NM212" s="26"/>
      <c r="NN212" s="26"/>
      <c r="NO212" s="26"/>
      <c r="NP212" s="26"/>
      <c r="NQ212" s="26"/>
      <c r="NR212" s="26"/>
      <c r="NS212" s="26"/>
      <c r="NT212" s="26"/>
      <c r="NU212" s="26"/>
      <c r="NV212" s="26"/>
      <c r="NW212" s="26"/>
      <c r="NX212" s="26"/>
      <c r="NY212" s="26"/>
      <c r="NZ212" s="26"/>
      <c r="OA212" s="26"/>
      <c r="OB212" s="26"/>
      <c r="OC212" s="26"/>
      <c r="OD212" s="26"/>
      <c r="OE212" s="26"/>
      <c r="OF212" s="26"/>
      <c r="OG212" s="26"/>
      <c r="OH212" s="26"/>
      <c r="OI212" s="26"/>
      <c r="OJ212" s="26"/>
      <c r="OK212" s="26"/>
      <c r="OL212" s="26"/>
      <c r="OM212" s="26"/>
      <c r="ON212" s="26"/>
      <c r="OO212" s="26"/>
      <c r="OP212" s="26"/>
      <c r="OQ212" s="26"/>
      <c r="OR212" s="26"/>
      <c r="OS212" s="26"/>
      <c r="OT212" s="26"/>
      <c r="OU212" s="26"/>
      <c r="OV212" s="26"/>
      <c r="OW212" s="26"/>
      <c r="OX212" s="26"/>
      <c r="OY212" s="26"/>
      <c r="OZ212" s="26"/>
      <c r="PA212" s="26"/>
      <c r="PB212" s="26"/>
      <c r="PC212" s="26"/>
      <c r="PD212" s="26"/>
      <c r="PE212" s="26"/>
      <c r="PF212" s="26"/>
      <c r="PG212" s="26"/>
      <c r="PH212" s="26"/>
      <c r="PI212" s="26"/>
      <c r="PJ212" s="26"/>
      <c r="PK212" s="26"/>
      <c r="PL212" s="26"/>
      <c r="PM212" s="26"/>
      <c r="PN212" s="26"/>
      <c r="PO212" s="26"/>
      <c r="PP212" s="26"/>
      <c r="PQ212" s="26"/>
      <c r="PR212" s="26"/>
      <c r="PS212" s="26"/>
      <c r="PT212" s="26"/>
      <c r="PU212" s="26"/>
      <c r="PV212" s="26"/>
      <c r="PW212" s="26"/>
      <c r="PX212" s="26"/>
      <c r="PY212" s="26"/>
      <c r="PZ212" s="26"/>
      <c r="QA212" s="26"/>
      <c r="QB212" s="26"/>
      <c r="QC212" s="26"/>
      <c r="QD212" s="26"/>
      <c r="QE212" s="26"/>
      <c r="QF212" s="26"/>
      <c r="QG212" s="26"/>
      <c r="QH212" s="26"/>
      <c r="QI212" s="26"/>
      <c r="QJ212" s="26"/>
      <c r="QK212" s="26"/>
      <c r="QL212" s="26"/>
      <c r="QM212" s="26"/>
      <c r="QN212" s="26"/>
      <c r="QO212" s="26"/>
      <c r="QP212" s="26"/>
      <c r="QQ212" s="26"/>
      <c r="QR212" s="26"/>
      <c r="QS212" s="26"/>
      <c r="QT212" s="26"/>
      <c r="QU212" s="26"/>
      <c r="QV212" s="26"/>
      <c r="QW212" s="26"/>
      <c r="QX212" s="26"/>
      <c r="QY212" s="26"/>
      <c r="QZ212" s="26"/>
      <c r="RA212" s="26"/>
      <c r="RB212" s="26"/>
      <c r="RC212" s="26"/>
      <c r="RD212" s="26"/>
      <c r="RE212" s="26"/>
      <c r="RF212" s="26"/>
      <c r="RG212" s="26"/>
      <c r="RH212" s="26"/>
      <c r="RI212" s="26"/>
      <c r="RJ212" s="26"/>
      <c r="RK212" s="26"/>
      <c r="RL212" s="26"/>
      <c r="RM212" s="26"/>
      <c r="RN212" s="26"/>
      <c r="RO212" s="26"/>
      <c r="RP212" s="26"/>
      <c r="RQ212" s="26"/>
      <c r="RR212" s="26"/>
      <c r="RS212" s="26"/>
      <c r="RT212" s="26"/>
      <c r="RU212" s="26"/>
      <c r="RV212" s="26"/>
      <c r="RW212" s="26"/>
      <c r="RX212" s="26"/>
      <c r="RY212" s="26"/>
      <c r="RZ212" s="26"/>
      <c r="SA212" s="26"/>
      <c r="SB212" s="26"/>
      <c r="SC212" s="26"/>
      <c r="SD212" s="26"/>
      <c r="SE212" s="26"/>
      <c r="SF212" s="26"/>
      <c r="SG212" s="26"/>
      <c r="SH212" s="26"/>
      <c r="SI212" s="26"/>
      <c r="SJ212" s="26"/>
      <c r="SK212" s="26"/>
      <c r="SL212" s="26"/>
      <c r="SM212" s="26"/>
      <c r="SN212" s="26"/>
      <c r="SO212" s="26"/>
      <c r="SP212" s="26"/>
      <c r="SQ212" s="26"/>
      <c r="SR212" s="26"/>
      <c r="SS212" s="26"/>
      <c r="ST212" s="26"/>
      <c r="SU212" s="26"/>
      <c r="SV212" s="26"/>
      <c r="SW212" s="26"/>
      <c r="SX212" s="26"/>
      <c r="SY212" s="26"/>
      <c r="SZ212" s="26"/>
      <c r="TA212" s="26"/>
      <c r="TB212" s="26"/>
      <c r="TC212" s="26"/>
      <c r="TD212" s="26"/>
      <c r="TE212" s="26"/>
      <c r="TF212" s="26"/>
      <c r="TG212" s="26"/>
      <c r="TH212" s="26"/>
      <c r="TI212" s="26"/>
      <c r="TJ212" s="26"/>
      <c r="TK212" s="26"/>
      <c r="TL212" s="26"/>
      <c r="TM212" s="26"/>
      <c r="TN212" s="26"/>
      <c r="TO212" s="26"/>
      <c r="TP212" s="26"/>
      <c r="TQ212" s="26"/>
      <c r="TR212" s="26"/>
      <c r="TS212" s="26"/>
      <c r="TT212" s="26"/>
      <c r="TU212" s="26"/>
      <c r="TV212" s="26"/>
      <c r="TW212" s="26"/>
      <c r="TX212" s="26"/>
      <c r="TY212" s="26"/>
      <c r="TZ212" s="26"/>
      <c r="UA212" s="26"/>
      <c r="UB212" s="26"/>
      <c r="UC212" s="26"/>
      <c r="UD212" s="26"/>
      <c r="UE212" s="26"/>
      <c r="UF212" s="26"/>
      <c r="UG212" s="26"/>
      <c r="UH212" s="26"/>
      <c r="UI212" s="26"/>
      <c r="UJ212" s="26"/>
      <c r="UK212" s="26"/>
      <c r="UL212" s="26"/>
      <c r="UM212" s="26"/>
      <c r="UN212" s="26"/>
      <c r="UO212" s="26"/>
      <c r="UP212" s="26"/>
      <c r="UQ212" s="26"/>
      <c r="UR212" s="26"/>
      <c r="US212" s="26"/>
      <c r="UT212" s="26"/>
      <c r="UU212" s="26"/>
      <c r="UV212" s="26"/>
      <c r="UW212" s="26"/>
      <c r="UX212" s="26"/>
      <c r="UY212" s="26"/>
      <c r="UZ212" s="26"/>
      <c r="VA212" s="26"/>
      <c r="VB212" s="26"/>
      <c r="VC212" s="26"/>
      <c r="VD212" s="26"/>
      <c r="VE212" s="26"/>
      <c r="VF212" s="26"/>
      <c r="VG212" s="26"/>
      <c r="VH212" s="26"/>
      <c r="VI212" s="26"/>
      <c r="VJ212" s="26"/>
      <c r="VK212" s="26"/>
      <c r="VL212" s="26"/>
      <c r="VM212" s="26"/>
      <c r="VN212" s="26"/>
      <c r="VO212" s="26"/>
      <c r="VP212" s="26"/>
      <c r="VQ212" s="26"/>
      <c r="VR212" s="26"/>
      <c r="VS212" s="26"/>
      <c r="VT212" s="26"/>
      <c r="VU212" s="26"/>
      <c r="VV212" s="26"/>
      <c r="VW212" s="26"/>
      <c r="VX212" s="26"/>
      <c r="VY212" s="26"/>
      <c r="VZ212" s="26"/>
      <c r="WA212" s="26"/>
      <c r="WB212" s="26"/>
      <c r="WC212" s="26"/>
      <c r="WD212" s="26"/>
      <c r="WE212" s="26"/>
      <c r="WF212" s="26"/>
      <c r="WG212" s="26"/>
      <c r="WH212" s="26"/>
      <c r="WI212" s="26"/>
      <c r="WJ212" s="26"/>
      <c r="WK212" s="26"/>
      <c r="WL212" s="26"/>
      <c r="WM212" s="26"/>
      <c r="WN212" s="26"/>
      <c r="WO212" s="26"/>
      <c r="WP212" s="26"/>
      <c r="WQ212" s="26"/>
      <c r="WR212" s="26"/>
      <c r="WS212" s="26"/>
      <c r="WT212" s="26"/>
      <c r="WU212" s="26"/>
      <c r="WV212" s="26"/>
      <c r="WW212" s="26"/>
      <c r="WX212" s="26"/>
      <c r="WY212" s="26"/>
      <c r="WZ212" s="26"/>
      <c r="XA212" s="26"/>
      <c r="XB212" s="26"/>
      <c r="XC212" s="26"/>
      <c r="XD212" s="26"/>
      <c r="XE212" s="26"/>
      <c r="XF212" s="26"/>
      <c r="XG212" s="26"/>
      <c r="XH212" s="26"/>
      <c r="XI212" s="26"/>
      <c r="XJ212" s="26"/>
      <c r="XK212" s="26"/>
      <c r="XL212" s="26"/>
      <c r="XM212" s="26"/>
      <c r="XN212" s="26"/>
      <c r="XO212" s="26"/>
      <c r="XP212" s="26"/>
      <c r="XQ212" s="26"/>
      <c r="XR212" s="26"/>
      <c r="XS212" s="26"/>
      <c r="XT212" s="26"/>
      <c r="XU212" s="26"/>
      <c r="XV212" s="26"/>
      <c r="XW212" s="26"/>
      <c r="XX212" s="26"/>
      <c r="XY212" s="26"/>
      <c r="XZ212" s="26"/>
      <c r="YA212" s="26"/>
      <c r="YB212" s="26"/>
      <c r="YC212" s="26"/>
      <c r="YD212" s="26"/>
      <c r="YE212" s="26"/>
      <c r="YF212" s="26"/>
      <c r="YG212" s="26"/>
      <c r="YH212" s="26"/>
      <c r="YI212" s="26"/>
      <c r="YJ212" s="26"/>
      <c r="YK212" s="26"/>
      <c r="YL212" s="26"/>
      <c r="YM212" s="26"/>
      <c r="YN212" s="26"/>
      <c r="YO212" s="26"/>
      <c r="YP212" s="26"/>
      <c r="YQ212" s="26"/>
      <c r="YR212" s="26"/>
      <c r="YS212" s="26"/>
      <c r="YT212" s="26"/>
      <c r="YU212" s="26"/>
      <c r="YV212" s="26"/>
      <c r="YW212" s="26"/>
      <c r="YX212" s="26"/>
      <c r="YY212" s="26"/>
      <c r="YZ212" s="26"/>
      <c r="ZA212" s="26"/>
      <c r="ZB212" s="26"/>
      <c r="ZC212" s="26"/>
      <c r="ZD212" s="26"/>
      <c r="ZE212" s="26"/>
      <c r="ZF212" s="26"/>
      <c r="ZG212" s="26"/>
      <c r="ZH212" s="26"/>
      <c r="ZI212" s="26"/>
      <c r="ZJ212" s="26"/>
      <c r="ZK212" s="26"/>
      <c r="ZL212" s="26"/>
      <c r="ZM212" s="26"/>
      <c r="ZN212" s="26"/>
      <c r="ZO212" s="26"/>
      <c r="ZP212" s="26"/>
      <c r="ZQ212" s="26"/>
      <c r="ZR212" s="26"/>
      <c r="ZS212" s="26"/>
      <c r="ZT212" s="26"/>
      <c r="ZU212" s="26"/>
      <c r="ZV212" s="26"/>
      <c r="ZW212" s="26"/>
      <c r="ZX212" s="26"/>
      <c r="ZY212" s="26"/>
      <c r="ZZ212" s="26"/>
      <c r="AAA212" s="26"/>
      <c r="AAB212" s="26"/>
      <c r="AAC212" s="26"/>
      <c r="AAD212" s="26"/>
      <c r="AAE212" s="26"/>
      <c r="AAF212" s="26"/>
      <c r="AAG212" s="26"/>
      <c r="AAH212" s="26"/>
      <c r="AAI212" s="26"/>
      <c r="AAJ212" s="26"/>
      <c r="AAK212" s="26"/>
      <c r="AAL212" s="26"/>
      <c r="AAM212" s="26"/>
      <c r="AAN212" s="26"/>
      <c r="AAO212" s="26"/>
      <c r="AAP212" s="26"/>
      <c r="AAQ212" s="26"/>
      <c r="AAR212" s="26"/>
      <c r="AAS212" s="26"/>
      <c r="AAT212" s="26"/>
      <c r="AAU212" s="26"/>
      <c r="AAV212" s="26"/>
      <c r="AAW212" s="26"/>
      <c r="AAX212" s="26"/>
      <c r="AAY212" s="26"/>
      <c r="AAZ212" s="26"/>
      <c r="ABA212" s="26"/>
      <c r="ABB212" s="26"/>
      <c r="ABC212" s="26"/>
      <c r="ABD212" s="26"/>
      <c r="ABE212" s="26"/>
      <c r="ABF212" s="26"/>
      <c r="ABG212" s="26"/>
      <c r="ABH212" s="26"/>
      <c r="ABI212" s="26"/>
      <c r="ABJ212" s="26"/>
      <c r="ABK212" s="26"/>
      <c r="ABL212" s="26"/>
      <c r="ABM212" s="26"/>
      <c r="ABN212" s="26"/>
      <c r="ABO212" s="26"/>
      <c r="ABP212" s="26"/>
      <c r="ABQ212" s="26"/>
      <c r="ABR212" s="26"/>
      <c r="ABS212" s="26"/>
      <c r="ABT212" s="26"/>
      <c r="ABU212" s="26"/>
      <c r="ABV212" s="26"/>
      <c r="ABW212" s="26"/>
      <c r="ABX212" s="26"/>
      <c r="ABY212" s="26"/>
      <c r="ABZ212" s="26"/>
      <c r="ACA212" s="26"/>
      <c r="ACB212" s="26"/>
      <c r="ACC212" s="26"/>
      <c r="ACD212" s="26"/>
      <c r="ACE212" s="26"/>
      <c r="ACF212" s="26"/>
      <c r="ACG212" s="26"/>
      <c r="ACH212" s="26"/>
      <c r="ACI212" s="26"/>
      <c r="ACJ212" s="26"/>
      <c r="ACK212" s="26"/>
      <c r="ACL212" s="26"/>
      <c r="ACM212" s="26"/>
      <c r="ACN212" s="26"/>
      <c r="ACO212" s="26"/>
      <c r="ACP212" s="26"/>
      <c r="ACQ212" s="26"/>
      <c r="ACR212" s="26"/>
      <c r="ACS212" s="26"/>
      <c r="ACT212" s="26"/>
      <c r="ACU212" s="26"/>
      <c r="ACV212" s="26"/>
      <c r="ACW212" s="26"/>
      <c r="ACX212" s="26"/>
      <c r="ACY212" s="26"/>
      <c r="ACZ212" s="26"/>
      <c r="ADA212" s="26"/>
      <c r="ADB212" s="26"/>
      <c r="ADC212" s="26"/>
      <c r="ADD212" s="26"/>
      <c r="ADE212" s="26"/>
      <c r="ADF212" s="26"/>
      <c r="ADG212" s="26"/>
      <c r="ADH212" s="26"/>
      <c r="ADI212" s="26"/>
      <c r="ADJ212" s="26"/>
      <c r="ADK212" s="26"/>
      <c r="ADL212" s="26"/>
      <c r="ADM212" s="26"/>
      <c r="ADN212" s="26"/>
      <c r="ADO212" s="26"/>
      <c r="ADP212" s="26"/>
      <c r="ADQ212" s="26"/>
      <c r="ADR212" s="26"/>
      <c r="ADS212" s="26"/>
      <c r="ADT212" s="26"/>
      <c r="ADU212" s="26"/>
      <c r="ADV212" s="26"/>
      <c r="ADW212" s="26"/>
      <c r="ADX212" s="26"/>
      <c r="ADY212" s="26"/>
      <c r="ADZ212" s="26"/>
      <c r="AEA212" s="26"/>
      <c r="AEB212" s="26"/>
      <c r="AEC212" s="26"/>
      <c r="AED212" s="26"/>
      <c r="AEE212" s="26"/>
      <c r="AEF212" s="26"/>
      <c r="AEG212" s="26"/>
      <c r="AEH212" s="26"/>
      <c r="AEI212" s="26"/>
      <c r="AEJ212" s="26"/>
      <c r="AEK212" s="26"/>
      <c r="AEL212" s="26"/>
      <c r="AEM212" s="26"/>
      <c r="AEN212" s="26"/>
      <c r="AEO212" s="26"/>
      <c r="AEP212" s="26"/>
      <c r="AEQ212" s="26"/>
      <c r="AER212" s="26"/>
      <c r="AES212" s="26"/>
      <c r="AET212" s="26"/>
      <c r="AEU212" s="26"/>
      <c r="AEV212" s="26"/>
      <c r="AEW212" s="26"/>
      <c r="AEX212" s="26"/>
      <c r="AEY212" s="26"/>
      <c r="AEZ212" s="26"/>
      <c r="AFA212" s="26"/>
      <c r="AFB212" s="26"/>
      <c r="AFC212" s="26"/>
      <c r="AFD212" s="26"/>
      <c r="AFE212" s="26"/>
      <c r="AFF212" s="26"/>
      <c r="AFG212" s="26"/>
      <c r="AFH212" s="26"/>
      <c r="AFI212" s="26"/>
      <c r="AFJ212" s="26"/>
      <c r="AFK212" s="26"/>
      <c r="AFL212" s="26"/>
      <c r="AFM212" s="26"/>
      <c r="AFN212" s="26"/>
      <c r="AFO212" s="26"/>
      <c r="AFP212" s="26"/>
      <c r="AFQ212" s="26"/>
      <c r="AFR212" s="26"/>
      <c r="AFS212" s="26"/>
      <c r="AFT212" s="26"/>
      <c r="AFU212" s="26"/>
      <c r="AFV212" s="26"/>
      <c r="AFW212" s="26"/>
      <c r="AFX212" s="26"/>
      <c r="AFY212" s="26"/>
      <c r="AFZ212" s="26"/>
      <c r="AGA212" s="26"/>
      <c r="AGB212" s="26"/>
      <c r="AGC212" s="26"/>
      <c r="AGD212" s="26"/>
      <c r="AGE212" s="26"/>
      <c r="AGF212" s="26"/>
      <c r="AGG212" s="26"/>
      <c r="AGH212" s="26"/>
      <c r="AGI212" s="26"/>
      <c r="AGJ212" s="26"/>
      <c r="AGK212" s="26"/>
      <c r="AGL212" s="26"/>
      <c r="AGM212" s="26"/>
      <c r="AGN212" s="26"/>
      <c r="AGO212" s="26"/>
      <c r="AGP212" s="26"/>
      <c r="AGQ212" s="26"/>
      <c r="AGR212" s="26"/>
      <c r="AGS212" s="26"/>
      <c r="AGT212" s="26"/>
      <c r="AGU212" s="26"/>
      <c r="AGV212" s="26"/>
      <c r="AGW212" s="26"/>
      <c r="AGX212" s="26"/>
      <c r="AGY212" s="26"/>
      <c r="AGZ212" s="26"/>
      <c r="AHA212" s="26"/>
      <c r="AHB212" s="26"/>
      <c r="AHC212" s="26"/>
      <c r="AHD212" s="26"/>
      <c r="AHE212" s="26"/>
      <c r="AHF212" s="26"/>
      <c r="AHG212" s="26"/>
      <c r="AHH212" s="26"/>
      <c r="AHI212" s="26"/>
      <c r="AHJ212" s="26"/>
      <c r="AHK212" s="26"/>
      <c r="AHL212" s="26"/>
      <c r="AHM212" s="26"/>
      <c r="AHN212" s="26"/>
      <c r="AHO212" s="26"/>
      <c r="AHP212" s="26"/>
      <c r="AHQ212" s="26"/>
      <c r="AHR212" s="26"/>
      <c r="AHS212" s="26"/>
      <c r="AHT212" s="26"/>
      <c r="AHU212" s="26"/>
      <c r="AHV212" s="26"/>
      <c r="AHW212" s="26"/>
      <c r="AHX212" s="26"/>
      <c r="AHY212" s="26"/>
      <c r="AHZ212" s="26"/>
      <c r="AIA212" s="26"/>
      <c r="AIB212" s="26"/>
      <c r="AIC212" s="26"/>
      <c r="AID212" s="26"/>
      <c r="AIE212" s="26"/>
      <c r="AIF212" s="26"/>
      <c r="AIG212" s="26"/>
      <c r="AIH212" s="26"/>
      <c r="AII212" s="26"/>
      <c r="AIJ212" s="26"/>
      <c r="AIK212" s="26"/>
      <c r="AIL212" s="26"/>
      <c r="AIM212" s="26"/>
      <c r="AIN212" s="26"/>
      <c r="AIO212" s="26"/>
      <c r="AIP212" s="26"/>
      <c r="AIQ212" s="26"/>
      <c r="AIR212" s="26"/>
      <c r="AIS212" s="26"/>
      <c r="AIT212" s="26"/>
      <c r="AIU212" s="26"/>
      <c r="AIV212" s="26"/>
      <c r="AIW212" s="26"/>
      <c r="AIX212" s="26"/>
      <c r="AIY212" s="26"/>
      <c r="AIZ212" s="26"/>
      <c r="AJA212" s="26"/>
      <c r="AJB212" s="26"/>
      <c r="AJC212" s="26"/>
      <c r="AJD212" s="26"/>
      <c r="AJE212" s="26"/>
      <c r="AJF212" s="26"/>
      <c r="AJG212" s="26"/>
      <c r="AJH212" s="26"/>
      <c r="AJI212" s="26"/>
      <c r="AJJ212" s="26"/>
      <c r="AJK212" s="26"/>
      <c r="AJL212" s="26"/>
      <c r="AJM212" s="26"/>
      <c r="AJN212" s="26"/>
      <c r="AJO212" s="26"/>
      <c r="AJP212" s="26"/>
      <c r="AJQ212" s="26"/>
      <c r="AJR212" s="26"/>
      <c r="AJS212" s="26"/>
      <c r="AJT212" s="26"/>
      <c r="AJU212" s="26"/>
      <c r="AJV212" s="26"/>
      <c r="AJW212" s="26"/>
      <c r="AJX212" s="26"/>
      <c r="AJY212" s="26"/>
      <c r="AJZ212" s="26"/>
      <c r="AKA212" s="26"/>
      <c r="AKB212" s="26"/>
      <c r="AKC212" s="26"/>
      <c r="AKD212" s="26"/>
      <c r="AKE212" s="26"/>
      <c r="AKF212" s="26"/>
      <c r="AKG212" s="26"/>
      <c r="AKH212" s="26"/>
      <c r="AKI212" s="26"/>
      <c r="AKJ212" s="26"/>
      <c r="AKK212" s="26"/>
      <c r="AKL212" s="26"/>
      <c r="AKM212" s="26"/>
      <c r="AKN212" s="26"/>
      <c r="AKO212" s="26"/>
      <c r="AKP212" s="26"/>
      <c r="AKQ212" s="26"/>
      <c r="AKR212" s="26"/>
      <c r="AKS212" s="26"/>
      <c r="AKT212" s="26"/>
      <c r="AKU212" s="26"/>
      <c r="AKV212" s="26"/>
      <c r="AKW212" s="26"/>
      <c r="AKX212" s="26"/>
      <c r="AKY212" s="26"/>
      <c r="AKZ212" s="26"/>
      <c r="ALA212" s="26"/>
      <c r="ALB212" s="26"/>
      <c r="ALC212" s="26"/>
      <c r="ALD212" s="26"/>
      <c r="ALE212" s="26"/>
      <c r="ALF212" s="26"/>
      <c r="ALG212" s="26"/>
      <c r="ALH212" s="26"/>
      <c r="ALI212" s="26"/>
      <c r="ALJ212" s="26"/>
      <c r="ALK212" s="26"/>
      <c r="ALL212" s="26"/>
      <c r="ALM212" s="26"/>
      <c r="ALN212" s="26"/>
      <c r="ALO212" s="26"/>
      <c r="ALP212" s="26"/>
      <c r="ALQ212" s="26"/>
      <c r="ALR212" s="26"/>
      <c r="ALS212" s="26"/>
      <c r="ALT212" s="26"/>
      <c r="ALU212" s="26"/>
      <c r="ALV212" s="26"/>
      <c r="ALW212" s="26"/>
      <c r="ALX212" s="26"/>
      <c r="ALY212" s="26"/>
      <c r="ALZ212" s="26"/>
      <c r="AMA212" s="26"/>
      <c r="AMB212" s="26"/>
      <c r="AMC212" s="26"/>
      <c r="AMD212" s="26"/>
      <c r="AME212" s="26"/>
      <c r="AMF212" s="26"/>
      <c r="AMG212" s="26"/>
      <c r="AMH212" s="26"/>
      <c r="AMI212" s="26"/>
      <c r="AMJ212" s="26"/>
    </row>
    <row r="213" spans="1:1024" s="32" customFormat="1" ht="12.75">
      <c r="A213" s="111"/>
      <c r="B213" s="59"/>
      <c r="C213" s="345"/>
      <c r="D213" s="518"/>
      <c r="E213" s="362"/>
      <c r="F213" s="362"/>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c r="BV213" s="26"/>
      <c r="BW213" s="26"/>
      <c r="BX213" s="26"/>
      <c r="BY213" s="26"/>
      <c r="BZ213" s="26"/>
      <c r="CA213" s="26"/>
      <c r="CB213" s="26"/>
      <c r="CC213" s="26"/>
      <c r="CD213" s="26"/>
      <c r="CE213" s="26"/>
      <c r="CF213" s="26"/>
      <c r="CG213" s="26"/>
      <c r="CH213" s="26"/>
      <c r="CI213" s="26"/>
      <c r="CJ213" s="26"/>
      <c r="CK213" s="26"/>
      <c r="CL213" s="26"/>
      <c r="CM213" s="26"/>
      <c r="CN213" s="26"/>
      <c r="CO213" s="26"/>
      <c r="CP213" s="26"/>
      <c r="CQ213" s="26"/>
      <c r="CR213" s="26"/>
      <c r="CS213" s="26"/>
      <c r="CT213" s="26"/>
      <c r="CU213" s="26"/>
      <c r="CV213" s="26"/>
      <c r="CW213" s="26"/>
      <c r="CX213" s="26"/>
      <c r="CY213" s="26"/>
      <c r="CZ213" s="26"/>
      <c r="DA213" s="26"/>
      <c r="DB213" s="26"/>
      <c r="DC213" s="26"/>
      <c r="DD213" s="26"/>
      <c r="DE213" s="26"/>
      <c r="DF213" s="26"/>
      <c r="DG213" s="26"/>
      <c r="DH213" s="26"/>
      <c r="DI213" s="26"/>
      <c r="DJ213" s="26"/>
      <c r="DK213" s="26"/>
      <c r="DL213" s="26"/>
      <c r="DM213" s="26"/>
      <c r="DN213" s="26"/>
      <c r="DO213" s="26"/>
      <c r="DP213" s="26"/>
      <c r="DQ213" s="26"/>
      <c r="DR213" s="26"/>
      <c r="DS213" s="26"/>
      <c r="DT213" s="26"/>
      <c r="DU213" s="26"/>
      <c r="DV213" s="26"/>
      <c r="DW213" s="26"/>
      <c r="DX213" s="26"/>
      <c r="DY213" s="26"/>
      <c r="DZ213" s="26"/>
      <c r="EA213" s="26"/>
      <c r="EB213" s="26"/>
      <c r="EC213" s="26"/>
      <c r="ED213" s="26"/>
      <c r="EE213" s="26"/>
      <c r="EF213" s="26"/>
      <c r="EG213" s="26"/>
      <c r="EH213" s="26"/>
      <c r="EI213" s="26"/>
      <c r="EJ213" s="26"/>
      <c r="EK213" s="26"/>
      <c r="EL213" s="26"/>
      <c r="EM213" s="26"/>
      <c r="EN213" s="26"/>
      <c r="EO213" s="26"/>
      <c r="EP213" s="26"/>
      <c r="EQ213" s="26"/>
      <c r="ER213" s="26"/>
      <c r="ES213" s="26"/>
      <c r="ET213" s="26"/>
      <c r="EU213" s="26"/>
      <c r="EV213" s="26"/>
      <c r="EW213" s="26"/>
      <c r="EX213" s="26"/>
      <c r="EY213" s="26"/>
      <c r="EZ213" s="26"/>
      <c r="FA213" s="26"/>
      <c r="FB213" s="26"/>
      <c r="FC213" s="26"/>
      <c r="FD213" s="26"/>
      <c r="FE213" s="26"/>
      <c r="FF213" s="26"/>
      <c r="FG213" s="26"/>
      <c r="FH213" s="26"/>
      <c r="FI213" s="26"/>
      <c r="FJ213" s="26"/>
      <c r="FK213" s="26"/>
      <c r="FL213" s="26"/>
      <c r="FM213" s="26"/>
      <c r="FN213" s="26"/>
      <c r="FO213" s="26"/>
      <c r="FP213" s="26"/>
      <c r="FQ213" s="26"/>
      <c r="FR213" s="26"/>
      <c r="FS213" s="26"/>
      <c r="FT213" s="26"/>
      <c r="FU213" s="26"/>
      <c r="FV213" s="26"/>
      <c r="FW213" s="26"/>
      <c r="FX213" s="26"/>
      <c r="FY213" s="26"/>
      <c r="FZ213" s="26"/>
      <c r="GA213" s="26"/>
      <c r="GB213" s="26"/>
      <c r="GC213" s="26"/>
      <c r="GD213" s="26"/>
      <c r="GE213" s="26"/>
      <c r="GF213" s="26"/>
      <c r="GG213" s="26"/>
      <c r="GH213" s="26"/>
      <c r="GI213" s="26"/>
      <c r="GJ213" s="26"/>
      <c r="GK213" s="26"/>
      <c r="GL213" s="26"/>
      <c r="GM213" s="26"/>
      <c r="GN213" s="26"/>
      <c r="GO213" s="26"/>
      <c r="GP213" s="26"/>
      <c r="GQ213" s="26"/>
      <c r="GR213" s="26"/>
      <c r="GS213" s="26"/>
      <c r="GT213" s="26"/>
      <c r="GU213" s="26"/>
      <c r="GV213" s="26"/>
      <c r="GW213" s="26"/>
      <c r="GX213" s="26"/>
      <c r="GY213" s="26"/>
      <c r="GZ213" s="26"/>
      <c r="HA213" s="26"/>
      <c r="HB213" s="26"/>
      <c r="HC213" s="26"/>
      <c r="HD213" s="26"/>
      <c r="HE213" s="26"/>
      <c r="HF213" s="26"/>
      <c r="HG213" s="26"/>
      <c r="HH213" s="26"/>
      <c r="HI213" s="26"/>
      <c r="HJ213" s="26"/>
      <c r="HK213" s="26"/>
      <c r="HL213" s="26"/>
      <c r="HM213" s="26"/>
      <c r="HN213" s="26"/>
      <c r="HO213" s="26"/>
      <c r="HP213" s="26"/>
      <c r="HQ213" s="26"/>
      <c r="HR213" s="26"/>
      <c r="HS213" s="26"/>
      <c r="HT213" s="26"/>
      <c r="HU213" s="26"/>
      <c r="HV213" s="26"/>
      <c r="HW213" s="26"/>
      <c r="HX213" s="26"/>
      <c r="HY213" s="26"/>
      <c r="HZ213" s="26"/>
      <c r="IA213" s="26"/>
      <c r="IB213" s="26"/>
      <c r="IC213" s="26"/>
      <c r="ID213" s="26"/>
      <c r="IE213" s="26"/>
      <c r="IF213" s="26"/>
      <c r="IG213" s="26"/>
      <c r="IH213" s="26"/>
      <c r="II213" s="26"/>
      <c r="IJ213" s="26"/>
      <c r="IK213" s="26"/>
      <c r="IL213" s="26"/>
      <c r="IM213" s="26"/>
      <c r="IN213" s="26"/>
      <c r="IO213" s="26"/>
      <c r="IP213" s="26"/>
      <c r="IQ213" s="26"/>
      <c r="IR213" s="26"/>
      <c r="IS213" s="26"/>
      <c r="IT213" s="26"/>
      <c r="IU213" s="26"/>
      <c r="IV213" s="26"/>
      <c r="IW213" s="26"/>
      <c r="IX213" s="26"/>
      <c r="IY213" s="26"/>
      <c r="IZ213" s="26"/>
      <c r="JA213" s="26"/>
      <c r="JB213" s="26"/>
      <c r="JC213" s="26"/>
      <c r="JD213" s="26"/>
      <c r="JE213" s="26"/>
      <c r="JF213" s="26"/>
      <c r="JG213" s="26"/>
      <c r="JH213" s="26"/>
      <c r="JI213" s="26"/>
      <c r="JJ213" s="26"/>
      <c r="JK213" s="26"/>
      <c r="JL213" s="26"/>
      <c r="JM213" s="26"/>
      <c r="JN213" s="26"/>
      <c r="JO213" s="26"/>
      <c r="JP213" s="26"/>
      <c r="JQ213" s="26"/>
      <c r="JR213" s="26"/>
      <c r="JS213" s="26"/>
      <c r="JT213" s="26"/>
      <c r="JU213" s="26"/>
      <c r="JV213" s="26"/>
      <c r="JW213" s="26"/>
      <c r="JX213" s="26"/>
      <c r="JY213" s="26"/>
      <c r="JZ213" s="26"/>
      <c r="KA213" s="26"/>
      <c r="KB213" s="26"/>
      <c r="KC213" s="26"/>
      <c r="KD213" s="26"/>
      <c r="KE213" s="26"/>
      <c r="KF213" s="26"/>
      <c r="KG213" s="26"/>
      <c r="KH213" s="26"/>
      <c r="KI213" s="26"/>
      <c r="KJ213" s="26"/>
      <c r="KK213" s="26"/>
      <c r="KL213" s="26"/>
      <c r="KM213" s="26"/>
      <c r="KN213" s="26"/>
      <c r="KO213" s="26"/>
      <c r="KP213" s="26"/>
      <c r="KQ213" s="26"/>
      <c r="KR213" s="26"/>
      <c r="KS213" s="26"/>
      <c r="KT213" s="26"/>
      <c r="KU213" s="26"/>
      <c r="KV213" s="26"/>
      <c r="KW213" s="26"/>
      <c r="KX213" s="26"/>
      <c r="KY213" s="26"/>
      <c r="KZ213" s="26"/>
      <c r="LA213" s="26"/>
      <c r="LB213" s="26"/>
      <c r="LC213" s="26"/>
      <c r="LD213" s="26"/>
      <c r="LE213" s="26"/>
      <c r="LF213" s="26"/>
      <c r="LG213" s="26"/>
      <c r="LH213" s="26"/>
      <c r="LI213" s="26"/>
      <c r="LJ213" s="26"/>
      <c r="LK213" s="26"/>
      <c r="LL213" s="26"/>
      <c r="LM213" s="26"/>
      <c r="LN213" s="26"/>
      <c r="LO213" s="26"/>
      <c r="LP213" s="26"/>
      <c r="LQ213" s="26"/>
      <c r="LR213" s="26"/>
      <c r="LS213" s="26"/>
      <c r="LT213" s="26"/>
      <c r="LU213" s="26"/>
      <c r="LV213" s="26"/>
      <c r="LW213" s="26"/>
      <c r="LX213" s="26"/>
      <c r="LY213" s="26"/>
      <c r="LZ213" s="26"/>
      <c r="MA213" s="26"/>
      <c r="MB213" s="26"/>
      <c r="MC213" s="26"/>
      <c r="MD213" s="26"/>
      <c r="ME213" s="26"/>
      <c r="MF213" s="26"/>
      <c r="MG213" s="26"/>
      <c r="MH213" s="26"/>
      <c r="MI213" s="26"/>
      <c r="MJ213" s="26"/>
      <c r="MK213" s="26"/>
      <c r="ML213" s="26"/>
      <c r="MM213" s="26"/>
      <c r="MN213" s="26"/>
      <c r="MO213" s="26"/>
      <c r="MP213" s="26"/>
      <c r="MQ213" s="26"/>
      <c r="MR213" s="26"/>
      <c r="MS213" s="26"/>
      <c r="MT213" s="26"/>
      <c r="MU213" s="26"/>
      <c r="MV213" s="26"/>
      <c r="MW213" s="26"/>
      <c r="MX213" s="26"/>
      <c r="MY213" s="26"/>
      <c r="MZ213" s="26"/>
      <c r="NA213" s="26"/>
      <c r="NB213" s="26"/>
      <c r="NC213" s="26"/>
      <c r="ND213" s="26"/>
      <c r="NE213" s="26"/>
      <c r="NF213" s="26"/>
      <c r="NG213" s="26"/>
      <c r="NH213" s="26"/>
      <c r="NI213" s="26"/>
      <c r="NJ213" s="26"/>
      <c r="NK213" s="26"/>
      <c r="NL213" s="26"/>
      <c r="NM213" s="26"/>
      <c r="NN213" s="26"/>
      <c r="NO213" s="26"/>
      <c r="NP213" s="26"/>
      <c r="NQ213" s="26"/>
      <c r="NR213" s="26"/>
      <c r="NS213" s="26"/>
      <c r="NT213" s="26"/>
      <c r="NU213" s="26"/>
      <c r="NV213" s="26"/>
      <c r="NW213" s="26"/>
      <c r="NX213" s="26"/>
      <c r="NY213" s="26"/>
      <c r="NZ213" s="26"/>
      <c r="OA213" s="26"/>
      <c r="OB213" s="26"/>
      <c r="OC213" s="26"/>
      <c r="OD213" s="26"/>
      <c r="OE213" s="26"/>
      <c r="OF213" s="26"/>
      <c r="OG213" s="26"/>
      <c r="OH213" s="26"/>
      <c r="OI213" s="26"/>
      <c r="OJ213" s="26"/>
      <c r="OK213" s="26"/>
      <c r="OL213" s="26"/>
      <c r="OM213" s="26"/>
      <c r="ON213" s="26"/>
      <c r="OO213" s="26"/>
      <c r="OP213" s="26"/>
      <c r="OQ213" s="26"/>
      <c r="OR213" s="26"/>
      <c r="OS213" s="26"/>
      <c r="OT213" s="26"/>
      <c r="OU213" s="26"/>
      <c r="OV213" s="26"/>
      <c r="OW213" s="26"/>
      <c r="OX213" s="26"/>
      <c r="OY213" s="26"/>
      <c r="OZ213" s="26"/>
      <c r="PA213" s="26"/>
      <c r="PB213" s="26"/>
      <c r="PC213" s="26"/>
      <c r="PD213" s="26"/>
      <c r="PE213" s="26"/>
      <c r="PF213" s="26"/>
      <c r="PG213" s="26"/>
      <c r="PH213" s="26"/>
      <c r="PI213" s="26"/>
      <c r="PJ213" s="26"/>
      <c r="PK213" s="26"/>
      <c r="PL213" s="26"/>
      <c r="PM213" s="26"/>
      <c r="PN213" s="26"/>
      <c r="PO213" s="26"/>
      <c r="PP213" s="26"/>
      <c r="PQ213" s="26"/>
      <c r="PR213" s="26"/>
      <c r="PS213" s="26"/>
      <c r="PT213" s="26"/>
      <c r="PU213" s="26"/>
      <c r="PV213" s="26"/>
      <c r="PW213" s="26"/>
      <c r="PX213" s="26"/>
      <c r="PY213" s="26"/>
      <c r="PZ213" s="26"/>
      <c r="QA213" s="26"/>
      <c r="QB213" s="26"/>
      <c r="QC213" s="26"/>
      <c r="QD213" s="26"/>
      <c r="QE213" s="26"/>
      <c r="QF213" s="26"/>
      <c r="QG213" s="26"/>
      <c r="QH213" s="26"/>
      <c r="QI213" s="26"/>
      <c r="QJ213" s="26"/>
      <c r="QK213" s="26"/>
      <c r="QL213" s="26"/>
      <c r="QM213" s="26"/>
      <c r="QN213" s="26"/>
      <c r="QO213" s="26"/>
      <c r="QP213" s="26"/>
      <c r="QQ213" s="26"/>
      <c r="QR213" s="26"/>
      <c r="QS213" s="26"/>
      <c r="QT213" s="26"/>
      <c r="QU213" s="26"/>
      <c r="QV213" s="26"/>
      <c r="QW213" s="26"/>
      <c r="QX213" s="26"/>
      <c r="QY213" s="26"/>
      <c r="QZ213" s="26"/>
      <c r="RA213" s="26"/>
      <c r="RB213" s="26"/>
      <c r="RC213" s="26"/>
      <c r="RD213" s="26"/>
      <c r="RE213" s="26"/>
      <c r="RF213" s="26"/>
      <c r="RG213" s="26"/>
      <c r="RH213" s="26"/>
      <c r="RI213" s="26"/>
      <c r="RJ213" s="26"/>
      <c r="RK213" s="26"/>
      <c r="RL213" s="26"/>
      <c r="RM213" s="26"/>
      <c r="RN213" s="26"/>
      <c r="RO213" s="26"/>
      <c r="RP213" s="26"/>
      <c r="RQ213" s="26"/>
      <c r="RR213" s="26"/>
      <c r="RS213" s="26"/>
      <c r="RT213" s="26"/>
      <c r="RU213" s="26"/>
      <c r="RV213" s="26"/>
      <c r="RW213" s="26"/>
      <c r="RX213" s="26"/>
      <c r="RY213" s="26"/>
      <c r="RZ213" s="26"/>
      <c r="SA213" s="26"/>
      <c r="SB213" s="26"/>
      <c r="SC213" s="26"/>
      <c r="SD213" s="26"/>
      <c r="SE213" s="26"/>
      <c r="SF213" s="26"/>
      <c r="SG213" s="26"/>
      <c r="SH213" s="26"/>
      <c r="SI213" s="26"/>
      <c r="SJ213" s="26"/>
      <c r="SK213" s="26"/>
      <c r="SL213" s="26"/>
      <c r="SM213" s="26"/>
      <c r="SN213" s="26"/>
      <c r="SO213" s="26"/>
      <c r="SP213" s="26"/>
      <c r="SQ213" s="26"/>
      <c r="SR213" s="26"/>
      <c r="SS213" s="26"/>
      <c r="ST213" s="26"/>
      <c r="SU213" s="26"/>
      <c r="SV213" s="26"/>
      <c r="SW213" s="26"/>
      <c r="SX213" s="26"/>
      <c r="SY213" s="26"/>
      <c r="SZ213" s="26"/>
      <c r="TA213" s="26"/>
      <c r="TB213" s="26"/>
      <c r="TC213" s="26"/>
      <c r="TD213" s="26"/>
      <c r="TE213" s="26"/>
      <c r="TF213" s="26"/>
      <c r="TG213" s="26"/>
      <c r="TH213" s="26"/>
      <c r="TI213" s="26"/>
      <c r="TJ213" s="26"/>
      <c r="TK213" s="26"/>
      <c r="TL213" s="26"/>
      <c r="TM213" s="26"/>
      <c r="TN213" s="26"/>
      <c r="TO213" s="26"/>
      <c r="TP213" s="26"/>
      <c r="TQ213" s="26"/>
      <c r="TR213" s="26"/>
      <c r="TS213" s="26"/>
      <c r="TT213" s="26"/>
      <c r="TU213" s="26"/>
      <c r="TV213" s="26"/>
      <c r="TW213" s="26"/>
      <c r="TX213" s="26"/>
      <c r="TY213" s="26"/>
      <c r="TZ213" s="26"/>
      <c r="UA213" s="26"/>
      <c r="UB213" s="26"/>
      <c r="UC213" s="26"/>
      <c r="UD213" s="26"/>
      <c r="UE213" s="26"/>
      <c r="UF213" s="26"/>
      <c r="UG213" s="26"/>
      <c r="UH213" s="26"/>
      <c r="UI213" s="26"/>
      <c r="UJ213" s="26"/>
      <c r="UK213" s="26"/>
      <c r="UL213" s="26"/>
      <c r="UM213" s="26"/>
      <c r="UN213" s="26"/>
      <c r="UO213" s="26"/>
      <c r="UP213" s="26"/>
      <c r="UQ213" s="26"/>
      <c r="UR213" s="26"/>
      <c r="US213" s="26"/>
      <c r="UT213" s="26"/>
      <c r="UU213" s="26"/>
      <c r="UV213" s="26"/>
      <c r="UW213" s="26"/>
      <c r="UX213" s="26"/>
      <c r="UY213" s="26"/>
      <c r="UZ213" s="26"/>
      <c r="VA213" s="26"/>
      <c r="VB213" s="26"/>
      <c r="VC213" s="26"/>
      <c r="VD213" s="26"/>
      <c r="VE213" s="26"/>
      <c r="VF213" s="26"/>
      <c r="VG213" s="26"/>
      <c r="VH213" s="26"/>
      <c r="VI213" s="26"/>
      <c r="VJ213" s="26"/>
      <c r="VK213" s="26"/>
      <c r="VL213" s="26"/>
      <c r="VM213" s="26"/>
      <c r="VN213" s="26"/>
      <c r="VO213" s="26"/>
      <c r="VP213" s="26"/>
      <c r="VQ213" s="26"/>
      <c r="VR213" s="26"/>
      <c r="VS213" s="26"/>
      <c r="VT213" s="26"/>
      <c r="VU213" s="26"/>
      <c r="VV213" s="26"/>
      <c r="VW213" s="26"/>
      <c r="VX213" s="26"/>
      <c r="VY213" s="26"/>
      <c r="VZ213" s="26"/>
      <c r="WA213" s="26"/>
      <c r="WB213" s="26"/>
      <c r="WC213" s="26"/>
      <c r="WD213" s="26"/>
      <c r="WE213" s="26"/>
      <c r="WF213" s="26"/>
      <c r="WG213" s="26"/>
      <c r="WH213" s="26"/>
      <c r="WI213" s="26"/>
      <c r="WJ213" s="26"/>
      <c r="WK213" s="26"/>
      <c r="WL213" s="26"/>
      <c r="WM213" s="26"/>
      <c r="WN213" s="26"/>
      <c r="WO213" s="26"/>
      <c r="WP213" s="26"/>
      <c r="WQ213" s="26"/>
      <c r="WR213" s="26"/>
      <c r="WS213" s="26"/>
      <c r="WT213" s="26"/>
      <c r="WU213" s="26"/>
      <c r="WV213" s="26"/>
      <c r="WW213" s="26"/>
      <c r="WX213" s="26"/>
      <c r="WY213" s="26"/>
      <c r="WZ213" s="26"/>
      <c r="XA213" s="26"/>
      <c r="XB213" s="26"/>
      <c r="XC213" s="26"/>
      <c r="XD213" s="26"/>
      <c r="XE213" s="26"/>
      <c r="XF213" s="26"/>
      <c r="XG213" s="26"/>
      <c r="XH213" s="26"/>
      <c r="XI213" s="26"/>
      <c r="XJ213" s="26"/>
      <c r="XK213" s="26"/>
      <c r="XL213" s="26"/>
      <c r="XM213" s="26"/>
      <c r="XN213" s="26"/>
      <c r="XO213" s="26"/>
      <c r="XP213" s="26"/>
      <c r="XQ213" s="26"/>
      <c r="XR213" s="26"/>
      <c r="XS213" s="26"/>
      <c r="XT213" s="26"/>
      <c r="XU213" s="26"/>
      <c r="XV213" s="26"/>
      <c r="XW213" s="26"/>
      <c r="XX213" s="26"/>
      <c r="XY213" s="26"/>
      <c r="XZ213" s="26"/>
      <c r="YA213" s="26"/>
      <c r="YB213" s="26"/>
      <c r="YC213" s="26"/>
      <c r="YD213" s="26"/>
      <c r="YE213" s="26"/>
      <c r="YF213" s="26"/>
      <c r="YG213" s="26"/>
      <c r="YH213" s="26"/>
      <c r="YI213" s="26"/>
      <c r="YJ213" s="26"/>
      <c r="YK213" s="26"/>
      <c r="YL213" s="26"/>
      <c r="YM213" s="26"/>
      <c r="YN213" s="26"/>
      <c r="YO213" s="26"/>
      <c r="YP213" s="26"/>
      <c r="YQ213" s="26"/>
      <c r="YR213" s="26"/>
      <c r="YS213" s="26"/>
      <c r="YT213" s="26"/>
      <c r="YU213" s="26"/>
      <c r="YV213" s="26"/>
      <c r="YW213" s="26"/>
      <c r="YX213" s="26"/>
      <c r="YY213" s="26"/>
      <c r="YZ213" s="26"/>
      <c r="ZA213" s="26"/>
      <c r="ZB213" s="26"/>
      <c r="ZC213" s="26"/>
      <c r="ZD213" s="26"/>
      <c r="ZE213" s="26"/>
      <c r="ZF213" s="26"/>
      <c r="ZG213" s="26"/>
      <c r="ZH213" s="26"/>
      <c r="ZI213" s="26"/>
      <c r="ZJ213" s="26"/>
      <c r="ZK213" s="26"/>
      <c r="ZL213" s="26"/>
      <c r="ZM213" s="26"/>
      <c r="ZN213" s="26"/>
      <c r="ZO213" s="26"/>
      <c r="ZP213" s="26"/>
      <c r="ZQ213" s="26"/>
      <c r="ZR213" s="26"/>
      <c r="ZS213" s="26"/>
      <c r="ZT213" s="26"/>
      <c r="ZU213" s="26"/>
      <c r="ZV213" s="26"/>
      <c r="ZW213" s="26"/>
      <c r="ZX213" s="26"/>
      <c r="ZY213" s="26"/>
      <c r="ZZ213" s="26"/>
      <c r="AAA213" s="26"/>
      <c r="AAB213" s="26"/>
      <c r="AAC213" s="26"/>
      <c r="AAD213" s="26"/>
      <c r="AAE213" s="26"/>
      <c r="AAF213" s="26"/>
      <c r="AAG213" s="26"/>
      <c r="AAH213" s="26"/>
      <c r="AAI213" s="26"/>
      <c r="AAJ213" s="26"/>
      <c r="AAK213" s="26"/>
      <c r="AAL213" s="26"/>
      <c r="AAM213" s="26"/>
      <c r="AAN213" s="26"/>
      <c r="AAO213" s="26"/>
      <c r="AAP213" s="26"/>
      <c r="AAQ213" s="26"/>
      <c r="AAR213" s="26"/>
      <c r="AAS213" s="26"/>
      <c r="AAT213" s="26"/>
      <c r="AAU213" s="26"/>
      <c r="AAV213" s="26"/>
      <c r="AAW213" s="26"/>
      <c r="AAX213" s="26"/>
      <c r="AAY213" s="26"/>
      <c r="AAZ213" s="26"/>
      <c r="ABA213" s="26"/>
      <c r="ABB213" s="26"/>
      <c r="ABC213" s="26"/>
      <c r="ABD213" s="26"/>
      <c r="ABE213" s="26"/>
      <c r="ABF213" s="26"/>
      <c r="ABG213" s="26"/>
      <c r="ABH213" s="26"/>
      <c r="ABI213" s="26"/>
      <c r="ABJ213" s="26"/>
      <c r="ABK213" s="26"/>
      <c r="ABL213" s="26"/>
      <c r="ABM213" s="26"/>
      <c r="ABN213" s="26"/>
      <c r="ABO213" s="26"/>
      <c r="ABP213" s="26"/>
      <c r="ABQ213" s="26"/>
      <c r="ABR213" s="26"/>
      <c r="ABS213" s="26"/>
      <c r="ABT213" s="26"/>
      <c r="ABU213" s="26"/>
      <c r="ABV213" s="26"/>
      <c r="ABW213" s="26"/>
      <c r="ABX213" s="26"/>
      <c r="ABY213" s="26"/>
      <c r="ABZ213" s="26"/>
      <c r="ACA213" s="26"/>
      <c r="ACB213" s="26"/>
      <c r="ACC213" s="26"/>
      <c r="ACD213" s="26"/>
      <c r="ACE213" s="26"/>
      <c r="ACF213" s="26"/>
      <c r="ACG213" s="26"/>
      <c r="ACH213" s="26"/>
      <c r="ACI213" s="26"/>
      <c r="ACJ213" s="26"/>
      <c r="ACK213" s="26"/>
      <c r="ACL213" s="26"/>
      <c r="ACM213" s="26"/>
      <c r="ACN213" s="26"/>
      <c r="ACO213" s="26"/>
      <c r="ACP213" s="26"/>
      <c r="ACQ213" s="26"/>
      <c r="ACR213" s="26"/>
      <c r="ACS213" s="26"/>
      <c r="ACT213" s="26"/>
      <c r="ACU213" s="26"/>
      <c r="ACV213" s="26"/>
      <c r="ACW213" s="26"/>
      <c r="ACX213" s="26"/>
      <c r="ACY213" s="26"/>
      <c r="ACZ213" s="26"/>
      <c r="ADA213" s="26"/>
      <c r="ADB213" s="26"/>
      <c r="ADC213" s="26"/>
      <c r="ADD213" s="26"/>
      <c r="ADE213" s="26"/>
      <c r="ADF213" s="26"/>
      <c r="ADG213" s="26"/>
      <c r="ADH213" s="26"/>
      <c r="ADI213" s="26"/>
      <c r="ADJ213" s="26"/>
      <c r="ADK213" s="26"/>
      <c r="ADL213" s="26"/>
      <c r="ADM213" s="26"/>
      <c r="ADN213" s="26"/>
      <c r="ADO213" s="26"/>
      <c r="ADP213" s="26"/>
      <c r="ADQ213" s="26"/>
      <c r="ADR213" s="26"/>
      <c r="ADS213" s="26"/>
      <c r="ADT213" s="26"/>
      <c r="ADU213" s="26"/>
      <c r="ADV213" s="26"/>
      <c r="ADW213" s="26"/>
      <c r="ADX213" s="26"/>
      <c r="ADY213" s="26"/>
      <c r="ADZ213" s="26"/>
      <c r="AEA213" s="26"/>
      <c r="AEB213" s="26"/>
      <c r="AEC213" s="26"/>
      <c r="AED213" s="26"/>
      <c r="AEE213" s="26"/>
      <c r="AEF213" s="26"/>
      <c r="AEG213" s="26"/>
      <c r="AEH213" s="26"/>
      <c r="AEI213" s="26"/>
      <c r="AEJ213" s="26"/>
      <c r="AEK213" s="26"/>
      <c r="AEL213" s="26"/>
      <c r="AEM213" s="26"/>
      <c r="AEN213" s="26"/>
      <c r="AEO213" s="26"/>
      <c r="AEP213" s="26"/>
      <c r="AEQ213" s="26"/>
      <c r="AER213" s="26"/>
      <c r="AES213" s="26"/>
      <c r="AET213" s="26"/>
      <c r="AEU213" s="26"/>
      <c r="AEV213" s="26"/>
      <c r="AEW213" s="26"/>
      <c r="AEX213" s="26"/>
      <c r="AEY213" s="26"/>
      <c r="AEZ213" s="26"/>
      <c r="AFA213" s="26"/>
      <c r="AFB213" s="26"/>
      <c r="AFC213" s="26"/>
      <c r="AFD213" s="26"/>
      <c r="AFE213" s="26"/>
      <c r="AFF213" s="26"/>
      <c r="AFG213" s="26"/>
      <c r="AFH213" s="26"/>
      <c r="AFI213" s="26"/>
      <c r="AFJ213" s="26"/>
      <c r="AFK213" s="26"/>
      <c r="AFL213" s="26"/>
      <c r="AFM213" s="26"/>
      <c r="AFN213" s="26"/>
      <c r="AFO213" s="26"/>
      <c r="AFP213" s="26"/>
      <c r="AFQ213" s="26"/>
      <c r="AFR213" s="26"/>
      <c r="AFS213" s="26"/>
      <c r="AFT213" s="26"/>
      <c r="AFU213" s="26"/>
      <c r="AFV213" s="26"/>
      <c r="AFW213" s="26"/>
      <c r="AFX213" s="26"/>
      <c r="AFY213" s="26"/>
      <c r="AFZ213" s="26"/>
      <c r="AGA213" s="26"/>
      <c r="AGB213" s="26"/>
      <c r="AGC213" s="26"/>
      <c r="AGD213" s="26"/>
      <c r="AGE213" s="26"/>
      <c r="AGF213" s="26"/>
      <c r="AGG213" s="26"/>
      <c r="AGH213" s="26"/>
      <c r="AGI213" s="26"/>
      <c r="AGJ213" s="26"/>
      <c r="AGK213" s="26"/>
      <c r="AGL213" s="26"/>
      <c r="AGM213" s="26"/>
      <c r="AGN213" s="26"/>
      <c r="AGO213" s="26"/>
      <c r="AGP213" s="26"/>
      <c r="AGQ213" s="26"/>
      <c r="AGR213" s="26"/>
      <c r="AGS213" s="26"/>
      <c r="AGT213" s="26"/>
      <c r="AGU213" s="26"/>
      <c r="AGV213" s="26"/>
      <c r="AGW213" s="26"/>
      <c r="AGX213" s="26"/>
      <c r="AGY213" s="26"/>
      <c r="AGZ213" s="26"/>
      <c r="AHA213" s="26"/>
      <c r="AHB213" s="26"/>
      <c r="AHC213" s="26"/>
      <c r="AHD213" s="26"/>
      <c r="AHE213" s="26"/>
      <c r="AHF213" s="26"/>
      <c r="AHG213" s="26"/>
      <c r="AHH213" s="26"/>
      <c r="AHI213" s="26"/>
      <c r="AHJ213" s="26"/>
      <c r="AHK213" s="26"/>
      <c r="AHL213" s="26"/>
      <c r="AHM213" s="26"/>
      <c r="AHN213" s="26"/>
      <c r="AHO213" s="26"/>
      <c r="AHP213" s="26"/>
      <c r="AHQ213" s="26"/>
      <c r="AHR213" s="26"/>
      <c r="AHS213" s="26"/>
      <c r="AHT213" s="26"/>
      <c r="AHU213" s="26"/>
      <c r="AHV213" s="26"/>
      <c r="AHW213" s="26"/>
      <c r="AHX213" s="26"/>
      <c r="AHY213" s="26"/>
      <c r="AHZ213" s="26"/>
      <c r="AIA213" s="26"/>
      <c r="AIB213" s="26"/>
      <c r="AIC213" s="26"/>
      <c r="AID213" s="26"/>
      <c r="AIE213" s="26"/>
      <c r="AIF213" s="26"/>
      <c r="AIG213" s="26"/>
      <c r="AIH213" s="26"/>
      <c r="AII213" s="26"/>
      <c r="AIJ213" s="26"/>
      <c r="AIK213" s="26"/>
      <c r="AIL213" s="26"/>
      <c r="AIM213" s="26"/>
      <c r="AIN213" s="26"/>
      <c r="AIO213" s="26"/>
      <c r="AIP213" s="26"/>
      <c r="AIQ213" s="26"/>
      <c r="AIR213" s="26"/>
      <c r="AIS213" s="26"/>
      <c r="AIT213" s="26"/>
      <c r="AIU213" s="26"/>
      <c r="AIV213" s="26"/>
      <c r="AIW213" s="26"/>
      <c r="AIX213" s="26"/>
      <c r="AIY213" s="26"/>
      <c r="AIZ213" s="26"/>
      <c r="AJA213" s="26"/>
      <c r="AJB213" s="26"/>
      <c r="AJC213" s="26"/>
      <c r="AJD213" s="26"/>
      <c r="AJE213" s="26"/>
      <c r="AJF213" s="26"/>
      <c r="AJG213" s="26"/>
      <c r="AJH213" s="26"/>
      <c r="AJI213" s="26"/>
      <c r="AJJ213" s="26"/>
      <c r="AJK213" s="26"/>
      <c r="AJL213" s="26"/>
      <c r="AJM213" s="26"/>
      <c r="AJN213" s="26"/>
      <c r="AJO213" s="26"/>
      <c r="AJP213" s="26"/>
      <c r="AJQ213" s="26"/>
      <c r="AJR213" s="26"/>
      <c r="AJS213" s="26"/>
      <c r="AJT213" s="26"/>
      <c r="AJU213" s="26"/>
      <c r="AJV213" s="26"/>
      <c r="AJW213" s="26"/>
      <c r="AJX213" s="26"/>
      <c r="AJY213" s="26"/>
      <c r="AJZ213" s="26"/>
      <c r="AKA213" s="26"/>
      <c r="AKB213" s="26"/>
      <c r="AKC213" s="26"/>
      <c r="AKD213" s="26"/>
      <c r="AKE213" s="26"/>
      <c r="AKF213" s="26"/>
      <c r="AKG213" s="26"/>
      <c r="AKH213" s="26"/>
      <c r="AKI213" s="26"/>
      <c r="AKJ213" s="26"/>
      <c r="AKK213" s="26"/>
      <c r="AKL213" s="26"/>
      <c r="AKM213" s="26"/>
      <c r="AKN213" s="26"/>
      <c r="AKO213" s="26"/>
      <c r="AKP213" s="26"/>
      <c r="AKQ213" s="26"/>
      <c r="AKR213" s="26"/>
      <c r="AKS213" s="26"/>
      <c r="AKT213" s="26"/>
      <c r="AKU213" s="26"/>
      <c r="AKV213" s="26"/>
      <c r="AKW213" s="26"/>
      <c r="AKX213" s="26"/>
      <c r="AKY213" s="26"/>
      <c r="AKZ213" s="26"/>
      <c r="ALA213" s="26"/>
      <c r="ALB213" s="26"/>
      <c r="ALC213" s="26"/>
      <c r="ALD213" s="26"/>
      <c r="ALE213" s="26"/>
      <c r="ALF213" s="26"/>
      <c r="ALG213" s="26"/>
      <c r="ALH213" s="26"/>
      <c r="ALI213" s="26"/>
      <c r="ALJ213" s="26"/>
      <c r="ALK213" s="26"/>
      <c r="ALL213" s="26"/>
      <c r="ALM213" s="26"/>
      <c r="ALN213" s="26"/>
      <c r="ALO213" s="26"/>
      <c r="ALP213" s="26"/>
      <c r="ALQ213" s="26"/>
      <c r="ALR213" s="26"/>
      <c r="ALS213" s="26"/>
      <c r="ALT213" s="26"/>
      <c r="ALU213" s="26"/>
      <c r="ALV213" s="26"/>
      <c r="ALW213" s="26"/>
      <c r="ALX213" s="26"/>
      <c r="ALY213" s="26"/>
      <c r="ALZ213" s="26"/>
      <c r="AMA213" s="26"/>
      <c r="AMB213" s="26"/>
      <c r="AMC213" s="26"/>
      <c r="AMD213" s="26"/>
      <c r="AME213" s="26"/>
      <c r="AMF213" s="26"/>
      <c r="AMG213" s="26"/>
      <c r="AMH213" s="26"/>
      <c r="AMI213" s="26"/>
      <c r="AMJ213" s="26"/>
    </row>
    <row r="214" spans="1:1024" s="32" customFormat="1" ht="12.75">
      <c r="A214" s="111"/>
      <c r="B214" s="59"/>
      <c r="C214" s="345"/>
      <c r="D214" s="518"/>
      <c r="E214" s="362"/>
      <c r="F214" s="362"/>
    </row>
    <row r="215" spans="1:1024" s="32" customFormat="1" ht="12.75">
      <c r="A215" s="111"/>
      <c r="B215" s="59"/>
      <c r="C215" s="345"/>
      <c r="D215" s="518"/>
      <c r="E215" s="362"/>
      <c r="F215" s="362"/>
    </row>
    <row r="216" spans="1:1024" s="32" customFormat="1" ht="12.75">
      <c r="A216" s="111"/>
      <c r="B216" s="59"/>
      <c r="C216" s="345"/>
      <c r="D216" s="518"/>
      <c r="E216" s="362"/>
      <c r="F216" s="362"/>
    </row>
    <row r="217" spans="1:1024" s="32" customFormat="1" ht="12.75">
      <c r="A217" s="111"/>
      <c r="B217" s="59"/>
      <c r="C217" s="345"/>
      <c r="D217" s="518"/>
      <c r="E217" s="362"/>
      <c r="F217" s="362"/>
    </row>
    <row r="218" spans="1:1024" s="32" customFormat="1" ht="12.75">
      <c r="A218" s="111"/>
      <c r="B218" s="59"/>
      <c r="C218" s="345"/>
      <c r="D218" s="518"/>
      <c r="E218" s="362"/>
      <c r="F218" s="362"/>
    </row>
    <row r="219" spans="1:1024" s="32" customFormat="1" ht="12.75">
      <c r="A219" s="111"/>
      <c r="B219" s="59"/>
      <c r="C219" s="345"/>
      <c r="D219" s="518"/>
      <c r="E219" s="362"/>
      <c r="F219" s="362"/>
    </row>
    <row r="220" spans="1:1024" s="32" customFormat="1" ht="12.75">
      <c r="A220" s="111"/>
      <c r="B220" s="59"/>
      <c r="C220" s="345"/>
      <c r="D220" s="518"/>
      <c r="E220" s="362"/>
      <c r="F220" s="362"/>
    </row>
    <row r="221" spans="1:1024" s="32" customFormat="1" ht="12.75">
      <c r="A221" s="111"/>
      <c r="B221" s="59"/>
      <c r="C221" s="345"/>
      <c r="D221" s="518"/>
      <c r="E221" s="362"/>
      <c r="F221" s="362"/>
    </row>
    <row r="222" spans="1:1024" s="32" customFormat="1" ht="12.75">
      <c r="A222" s="111"/>
      <c r="B222" s="59"/>
      <c r="C222" s="345"/>
      <c r="D222" s="518"/>
      <c r="E222" s="362"/>
      <c r="F222" s="362"/>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c r="CV222" s="39"/>
      <c r="CW222" s="39"/>
      <c r="CX222" s="39"/>
      <c r="CY222" s="39"/>
      <c r="CZ222" s="39"/>
      <c r="DA222" s="39"/>
      <c r="DB222" s="39"/>
      <c r="DC222" s="39"/>
      <c r="DD222" s="39"/>
      <c r="DE222" s="39"/>
      <c r="DF222" s="39"/>
      <c r="DG222" s="39"/>
      <c r="DH222" s="39"/>
      <c r="DI222" s="39"/>
      <c r="DJ222" s="39"/>
      <c r="DK222" s="39"/>
      <c r="DL222" s="39"/>
      <c r="DM222" s="39"/>
      <c r="DN222" s="39"/>
      <c r="DO222" s="39"/>
      <c r="DP222" s="39"/>
      <c r="DQ222" s="39"/>
      <c r="DR222" s="39"/>
      <c r="DS222" s="39"/>
      <c r="DT222" s="39"/>
      <c r="DU222" s="39"/>
      <c r="DV222" s="39"/>
      <c r="DW222" s="39"/>
      <c r="DX222" s="39"/>
      <c r="DY222" s="39"/>
      <c r="DZ222" s="39"/>
      <c r="EA222" s="39"/>
      <c r="EB222" s="39"/>
      <c r="EC222" s="39"/>
      <c r="ED222" s="39"/>
      <c r="EE222" s="39"/>
      <c r="EF222" s="39"/>
      <c r="EG222" s="39"/>
      <c r="EH222" s="39"/>
      <c r="EI222" s="39"/>
      <c r="EJ222" s="39"/>
      <c r="EK222" s="39"/>
      <c r="EL222" s="39"/>
      <c r="EM222" s="39"/>
      <c r="EN222" s="39"/>
      <c r="EO222" s="39"/>
      <c r="EP222" s="39"/>
      <c r="EQ222" s="39"/>
      <c r="ER222" s="39"/>
      <c r="ES222" s="39"/>
      <c r="ET222" s="39"/>
      <c r="EU222" s="39"/>
      <c r="EV222" s="39"/>
      <c r="EW222" s="39"/>
      <c r="EX222" s="39"/>
      <c r="EY222" s="39"/>
      <c r="EZ222" s="39"/>
      <c r="FA222" s="39"/>
      <c r="FB222" s="39"/>
      <c r="FC222" s="39"/>
      <c r="FD222" s="39"/>
      <c r="FE222" s="39"/>
      <c r="FF222" s="39"/>
      <c r="FG222" s="39"/>
      <c r="FH222" s="39"/>
      <c r="FI222" s="39"/>
      <c r="FJ222" s="39"/>
      <c r="FK222" s="39"/>
      <c r="FL222" s="39"/>
      <c r="FM222" s="39"/>
      <c r="FN222" s="39"/>
      <c r="FO222" s="39"/>
      <c r="FP222" s="39"/>
      <c r="FQ222" s="39"/>
      <c r="FR222" s="39"/>
      <c r="FS222" s="39"/>
      <c r="FT222" s="39"/>
      <c r="FU222" s="39"/>
      <c r="FV222" s="39"/>
      <c r="FW222" s="39"/>
      <c r="FX222" s="39"/>
      <c r="FY222" s="39"/>
      <c r="FZ222" s="39"/>
      <c r="GA222" s="39"/>
      <c r="GB222" s="39"/>
      <c r="GC222" s="39"/>
      <c r="GD222" s="39"/>
      <c r="GE222" s="39"/>
      <c r="GF222" s="39"/>
      <c r="GG222" s="39"/>
      <c r="GH222" s="39"/>
      <c r="GI222" s="39"/>
      <c r="GJ222" s="39"/>
      <c r="GK222" s="39"/>
      <c r="GL222" s="39"/>
      <c r="GM222" s="39"/>
      <c r="GN222" s="39"/>
      <c r="GO222" s="39"/>
      <c r="GP222" s="39"/>
      <c r="GQ222" s="39"/>
      <c r="GR222" s="39"/>
      <c r="GS222" s="39"/>
      <c r="GT222" s="39"/>
      <c r="GU222" s="39"/>
      <c r="GV222" s="39"/>
      <c r="GW222" s="39"/>
      <c r="GX222" s="39"/>
      <c r="GY222" s="39"/>
      <c r="GZ222" s="39"/>
      <c r="HA222" s="39"/>
      <c r="HB222" s="39"/>
      <c r="HC222" s="39"/>
      <c r="HD222" s="39"/>
      <c r="HE222" s="39"/>
      <c r="HF222" s="39"/>
      <c r="HG222" s="39"/>
      <c r="HH222" s="39"/>
      <c r="HI222" s="39"/>
      <c r="HJ222" s="39"/>
      <c r="HK222" s="39"/>
      <c r="HL222" s="39"/>
      <c r="HM222" s="39"/>
      <c r="HN222" s="39"/>
      <c r="HO222" s="39"/>
      <c r="HP222" s="39"/>
      <c r="HQ222" s="39"/>
      <c r="HR222" s="39"/>
      <c r="HS222" s="39"/>
      <c r="HT222" s="39"/>
      <c r="HU222" s="39"/>
      <c r="HV222" s="39"/>
      <c r="HW222" s="39"/>
      <c r="HX222" s="39"/>
      <c r="HY222" s="39"/>
      <c r="HZ222" s="39"/>
      <c r="IA222" s="39"/>
      <c r="IB222" s="39"/>
      <c r="IC222" s="39"/>
      <c r="ID222" s="39"/>
      <c r="IE222" s="39"/>
      <c r="IF222" s="39"/>
      <c r="IG222" s="39"/>
      <c r="IH222" s="39"/>
      <c r="II222" s="39"/>
      <c r="IJ222" s="39"/>
      <c r="IK222" s="39"/>
      <c r="IL222" s="39"/>
      <c r="IM222" s="39"/>
      <c r="IN222" s="39"/>
      <c r="IO222" s="39"/>
      <c r="IP222" s="39"/>
      <c r="IQ222" s="39"/>
      <c r="IR222" s="39"/>
      <c r="IS222" s="39"/>
      <c r="IT222" s="39"/>
      <c r="IU222" s="39"/>
      <c r="IV222" s="39"/>
      <c r="IW222" s="39"/>
      <c r="IX222" s="39"/>
      <c r="IY222" s="39"/>
      <c r="IZ222" s="39"/>
      <c r="JA222" s="39"/>
      <c r="JB222" s="39"/>
      <c r="JC222" s="39"/>
      <c r="JD222" s="39"/>
      <c r="JE222" s="39"/>
      <c r="JF222" s="39"/>
      <c r="JG222" s="39"/>
      <c r="JH222" s="39"/>
      <c r="JI222" s="39"/>
      <c r="JJ222" s="39"/>
      <c r="JK222" s="39"/>
      <c r="JL222" s="39"/>
      <c r="JM222" s="39"/>
      <c r="JN222" s="39"/>
      <c r="JO222" s="39"/>
      <c r="JP222" s="39"/>
      <c r="JQ222" s="39"/>
      <c r="JR222" s="39"/>
      <c r="JS222" s="39"/>
      <c r="JT222" s="39"/>
      <c r="JU222" s="39"/>
      <c r="JV222" s="39"/>
      <c r="JW222" s="39"/>
      <c r="JX222" s="39"/>
      <c r="JY222" s="39"/>
      <c r="JZ222" s="39"/>
      <c r="KA222" s="39"/>
      <c r="KB222" s="39"/>
      <c r="KC222" s="39"/>
      <c r="KD222" s="39"/>
      <c r="KE222" s="39"/>
      <c r="KF222" s="39"/>
      <c r="KG222" s="39"/>
      <c r="KH222" s="39"/>
      <c r="KI222" s="39"/>
      <c r="KJ222" s="39"/>
      <c r="KK222" s="39"/>
      <c r="KL222" s="39"/>
      <c r="KM222" s="39"/>
      <c r="KN222" s="39"/>
      <c r="KO222" s="39"/>
      <c r="KP222" s="39"/>
      <c r="KQ222" s="39"/>
      <c r="KR222" s="39"/>
      <c r="KS222" s="39"/>
      <c r="KT222" s="39"/>
      <c r="KU222" s="39"/>
      <c r="KV222" s="39"/>
      <c r="KW222" s="39"/>
      <c r="KX222" s="39"/>
      <c r="KY222" s="39"/>
      <c r="KZ222" s="39"/>
      <c r="LA222" s="39"/>
      <c r="LB222" s="39"/>
      <c r="LC222" s="39"/>
      <c r="LD222" s="39"/>
      <c r="LE222" s="39"/>
      <c r="LF222" s="39"/>
      <c r="LG222" s="39"/>
      <c r="LH222" s="39"/>
      <c r="LI222" s="39"/>
      <c r="LJ222" s="39"/>
      <c r="LK222" s="39"/>
      <c r="LL222" s="39"/>
      <c r="LM222" s="39"/>
      <c r="LN222" s="39"/>
      <c r="LO222" s="39"/>
      <c r="LP222" s="39"/>
      <c r="LQ222" s="39"/>
      <c r="LR222" s="39"/>
      <c r="LS222" s="39"/>
      <c r="LT222" s="39"/>
      <c r="LU222" s="39"/>
      <c r="LV222" s="39"/>
      <c r="LW222" s="39"/>
      <c r="LX222" s="39"/>
      <c r="LY222" s="39"/>
      <c r="LZ222" s="39"/>
      <c r="MA222" s="39"/>
      <c r="MB222" s="39"/>
      <c r="MC222" s="39"/>
      <c r="MD222" s="39"/>
      <c r="ME222" s="39"/>
      <c r="MF222" s="39"/>
      <c r="MG222" s="39"/>
      <c r="MH222" s="39"/>
      <c r="MI222" s="39"/>
      <c r="MJ222" s="39"/>
      <c r="MK222" s="39"/>
      <c r="ML222" s="39"/>
      <c r="MM222" s="39"/>
      <c r="MN222" s="39"/>
      <c r="MO222" s="39"/>
      <c r="MP222" s="39"/>
      <c r="MQ222" s="39"/>
      <c r="MR222" s="39"/>
      <c r="MS222" s="39"/>
      <c r="MT222" s="39"/>
      <c r="MU222" s="39"/>
      <c r="MV222" s="39"/>
      <c r="MW222" s="39"/>
      <c r="MX222" s="39"/>
      <c r="MY222" s="39"/>
      <c r="MZ222" s="39"/>
      <c r="NA222" s="39"/>
      <c r="NB222" s="39"/>
      <c r="NC222" s="39"/>
      <c r="ND222" s="39"/>
      <c r="NE222" s="39"/>
      <c r="NF222" s="39"/>
      <c r="NG222" s="39"/>
      <c r="NH222" s="39"/>
      <c r="NI222" s="39"/>
      <c r="NJ222" s="39"/>
      <c r="NK222" s="39"/>
      <c r="NL222" s="39"/>
      <c r="NM222" s="39"/>
      <c r="NN222" s="39"/>
      <c r="NO222" s="39"/>
      <c r="NP222" s="39"/>
      <c r="NQ222" s="39"/>
      <c r="NR222" s="39"/>
      <c r="NS222" s="39"/>
      <c r="NT222" s="39"/>
      <c r="NU222" s="39"/>
      <c r="NV222" s="39"/>
      <c r="NW222" s="39"/>
      <c r="NX222" s="39"/>
      <c r="NY222" s="39"/>
      <c r="NZ222" s="39"/>
      <c r="OA222" s="39"/>
      <c r="OB222" s="39"/>
      <c r="OC222" s="39"/>
      <c r="OD222" s="39"/>
      <c r="OE222" s="39"/>
      <c r="OF222" s="39"/>
      <c r="OG222" s="39"/>
      <c r="OH222" s="39"/>
      <c r="OI222" s="39"/>
      <c r="OJ222" s="39"/>
      <c r="OK222" s="39"/>
      <c r="OL222" s="39"/>
      <c r="OM222" s="39"/>
      <c r="ON222" s="39"/>
      <c r="OO222" s="39"/>
      <c r="OP222" s="39"/>
      <c r="OQ222" s="39"/>
      <c r="OR222" s="39"/>
      <c r="OS222" s="39"/>
      <c r="OT222" s="39"/>
      <c r="OU222" s="39"/>
      <c r="OV222" s="39"/>
      <c r="OW222" s="39"/>
      <c r="OX222" s="39"/>
      <c r="OY222" s="39"/>
      <c r="OZ222" s="39"/>
      <c r="PA222" s="39"/>
      <c r="PB222" s="39"/>
      <c r="PC222" s="39"/>
      <c r="PD222" s="39"/>
      <c r="PE222" s="39"/>
      <c r="PF222" s="39"/>
      <c r="PG222" s="39"/>
      <c r="PH222" s="39"/>
      <c r="PI222" s="39"/>
      <c r="PJ222" s="39"/>
      <c r="PK222" s="39"/>
      <c r="PL222" s="39"/>
      <c r="PM222" s="39"/>
      <c r="PN222" s="39"/>
      <c r="PO222" s="39"/>
      <c r="PP222" s="39"/>
      <c r="PQ222" s="39"/>
      <c r="PR222" s="39"/>
      <c r="PS222" s="39"/>
      <c r="PT222" s="39"/>
      <c r="PU222" s="39"/>
      <c r="PV222" s="39"/>
      <c r="PW222" s="39"/>
      <c r="PX222" s="39"/>
      <c r="PY222" s="39"/>
      <c r="PZ222" s="39"/>
      <c r="QA222" s="39"/>
      <c r="QB222" s="39"/>
      <c r="QC222" s="39"/>
      <c r="QD222" s="39"/>
      <c r="QE222" s="39"/>
      <c r="QF222" s="39"/>
      <c r="QG222" s="39"/>
      <c r="QH222" s="39"/>
      <c r="QI222" s="39"/>
      <c r="QJ222" s="39"/>
      <c r="QK222" s="39"/>
      <c r="QL222" s="39"/>
      <c r="QM222" s="39"/>
      <c r="QN222" s="39"/>
      <c r="QO222" s="39"/>
      <c r="QP222" s="39"/>
      <c r="QQ222" s="39"/>
      <c r="QR222" s="39"/>
      <c r="QS222" s="39"/>
      <c r="QT222" s="39"/>
      <c r="QU222" s="39"/>
      <c r="QV222" s="39"/>
      <c r="QW222" s="39"/>
      <c r="QX222" s="39"/>
      <c r="QY222" s="39"/>
      <c r="QZ222" s="39"/>
      <c r="RA222" s="39"/>
      <c r="RB222" s="39"/>
      <c r="RC222" s="39"/>
      <c r="RD222" s="39"/>
      <c r="RE222" s="39"/>
      <c r="RF222" s="39"/>
      <c r="RG222" s="39"/>
      <c r="RH222" s="39"/>
      <c r="RI222" s="39"/>
      <c r="RJ222" s="39"/>
      <c r="RK222" s="39"/>
      <c r="RL222" s="39"/>
      <c r="RM222" s="39"/>
      <c r="RN222" s="39"/>
      <c r="RO222" s="39"/>
      <c r="RP222" s="39"/>
      <c r="RQ222" s="39"/>
      <c r="RR222" s="39"/>
      <c r="RS222" s="39"/>
      <c r="RT222" s="39"/>
      <c r="RU222" s="39"/>
      <c r="RV222" s="39"/>
      <c r="RW222" s="39"/>
      <c r="RX222" s="39"/>
      <c r="RY222" s="39"/>
      <c r="RZ222" s="39"/>
      <c r="SA222" s="39"/>
      <c r="SB222" s="39"/>
      <c r="SC222" s="39"/>
      <c r="SD222" s="39"/>
      <c r="SE222" s="39"/>
      <c r="SF222" s="39"/>
      <c r="SG222" s="39"/>
      <c r="SH222" s="39"/>
      <c r="SI222" s="39"/>
      <c r="SJ222" s="39"/>
      <c r="SK222" s="39"/>
      <c r="SL222" s="39"/>
      <c r="SM222" s="39"/>
      <c r="SN222" s="39"/>
      <c r="SO222" s="39"/>
      <c r="SP222" s="39"/>
      <c r="SQ222" s="39"/>
      <c r="SR222" s="39"/>
      <c r="SS222" s="39"/>
      <c r="ST222" s="39"/>
      <c r="SU222" s="39"/>
      <c r="SV222" s="39"/>
      <c r="SW222" s="39"/>
      <c r="SX222" s="39"/>
      <c r="SY222" s="39"/>
      <c r="SZ222" s="39"/>
      <c r="TA222" s="39"/>
      <c r="TB222" s="39"/>
      <c r="TC222" s="39"/>
      <c r="TD222" s="39"/>
      <c r="TE222" s="39"/>
      <c r="TF222" s="39"/>
      <c r="TG222" s="39"/>
      <c r="TH222" s="39"/>
      <c r="TI222" s="39"/>
      <c r="TJ222" s="39"/>
      <c r="TK222" s="39"/>
      <c r="TL222" s="39"/>
      <c r="TM222" s="39"/>
      <c r="TN222" s="39"/>
      <c r="TO222" s="39"/>
      <c r="TP222" s="39"/>
      <c r="TQ222" s="39"/>
      <c r="TR222" s="39"/>
      <c r="TS222" s="39"/>
      <c r="TT222" s="39"/>
      <c r="TU222" s="39"/>
      <c r="TV222" s="39"/>
      <c r="TW222" s="39"/>
      <c r="TX222" s="39"/>
      <c r="TY222" s="39"/>
      <c r="TZ222" s="39"/>
      <c r="UA222" s="39"/>
      <c r="UB222" s="39"/>
      <c r="UC222" s="39"/>
      <c r="UD222" s="39"/>
      <c r="UE222" s="39"/>
      <c r="UF222" s="39"/>
      <c r="UG222" s="39"/>
      <c r="UH222" s="39"/>
      <c r="UI222" s="39"/>
      <c r="UJ222" s="39"/>
      <c r="UK222" s="39"/>
      <c r="UL222" s="39"/>
      <c r="UM222" s="39"/>
      <c r="UN222" s="39"/>
      <c r="UO222" s="39"/>
      <c r="UP222" s="39"/>
      <c r="UQ222" s="39"/>
      <c r="UR222" s="39"/>
      <c r="US222" s="39"/>
      <c r="UT222" s="39"/>
      <c r="UU222" s="39"/>
      <c r="UV222" s="39"/>
      <c r="UW222" s="39"/>
      <c r="UX222" s="39"/>
      <c r="UY222" s="39"/>
      <c r="UZ222" s="39"/>
      <c r="VA222" s="39"/>
      <c r="VB222" s="39"/>
      <c r="VC222" s="39"/>
      <c r="VD222" s="39"/>
      <c r="VE222" s="39"/>
      <c r="VF222" s="39"/>
      <c r="VG222" s="39"/>
      <c r="VH222" s="39"/>
      <c r="VI222" s="39"/>
      <c r="VJ222" s="39"/>
      <c r="VK222" s="39"/>
      <c r="VL222" s="39"/>
      <c r="VM222" s="39"/>
      <c r="VN222" s="39"/>
      <c r="VO222" s="39"/>
      <c r="VP222" s="39"/>
      <c r="VQ222" s="39"/>
      <c r="VR222" s="39"/>
      <c r="VS222" s="39"/>
      <c r="VT222" s="39"/>
      <c r="VU222" s="39"/>
      <c r="VV222" s="39"/>
      <c r="VW222" s="39"/>
      <c r="VX222" s="39"/>
      <c r="VY222" s="39"/>
      <c r="VZ222" s="39"/>
      <c r="WA222" s="39"/>
      <c r="WB222" s="39"/>
      <c r="WC222" s="39"/>
      <c r="WD222" s="39"/>
      <c r="WE222" s="39"/>
      <c r="WF222" s="39"/>
      <c r="WG222" s="39"/>
      <c r="WH222" s="39"/>
      <c r="WI222" s="39"/>
      <c r="WJ222" s="39"/>
      <c r="WK222" s="39"/>
      <c r="WL222" s="39"/>
      <c r="WM222" s="39"/>
      <c r="WN222" s="39"/>
      <c r="WO222" s="39"/>
      <c r="WP222" s="39"/>
      <c r="WQ222" s="39"/>
      <c r="WR222" s="39"/>
      <c r="WS222" s="39"/>
      <c r="WT222" s="39"/>
      <c r="WU222" s="39"/>
      <c r="WV222" s="39"/>
      <c r="WW222" s="39"/>
      <c r="WX222" s="39"/>
      <c r="WY222" s="39"/>
      <c r="WZ222" s="39"/>
      <c r="XA222" s="39"/>
      <c r="XB222" s="39"/>
      <c r="XC222" s="39"/>
      <c r="XD222" s="39"/>
      <c r="XE222" s="39"/>
      <c r="XF222" s="39"/>
      <c r="XG222" s="39"/>
      <c r="XH222" s="39"/>
      <c r="XI222" s="39"/>
      <c r="XJ222" s="39"/>
      <c r="XK222" s="39"/>
      <c r="XL222" s="39"/>
      <c r="XM222" s="39"/>
      <c r="XN222" s="39"/>
      <c r="XO222" s="39"/>
      <c r="XP222" s="39"/>
      <c r="XQ222" s="39"/>
      <c r="XR222" s="39"/>
      <c r="XS222" s="39"/>
      <c r="XT222" s="39"/>
      <c r="XU222" s="39"/>
      <c r="XV222" s="39"/>
      <c r="XW222" s="39"/>
      <c r="XX222" s="39"/>
      <c r="XY222" s="39"/>
      <c r="XZ222" s="39"/>
      <c r="YA222" s="39"/>
      <c r="YB222" s="39"/>
      <c r="YC222" s="39"/>
      <c r="YD222" s="39"/>
      <c r="YE222" s="39"/>
      <c r="YF222" s="39"/>
      <c r="YG222" s="39"/>
      <c r="YH222" s="39"/>
      <c r="YI222" s="39"/>
      <c r="YJ222" s="39"/>
      <c r="YK222" s="39"/>
      <c r="YL222" s="39"/>
      <c r="YM222" s="39"/>
      <c r="YN222" s="39"/>
      <c r="YO222" s="39"/>
      <c r="YP222" s="39"/>
      <c r="YQ222" s="39"/>
      <c r="YR222" s="39"/>
      <c r="YS222" s="39"/>
      <c r="YT222" s="39"/>
      <c r="YU222" s="39"/>
      <c r="YV222" s="39"/>
      <c r="YW222" s="39"/>
      <c r="YX222" s="39"/>
      <c r="YY222" s="39"/>
      <c r="YZ222" s="39"/>
      <c r="ZA222" s="39"/>
      <c r="ZB222" s="39"/>
      <c r="ZC222" s="39"/>
      <c r="ZD222" s="39"/>
      <c r="ZE222" s="39"/>
      <c r="ZF222" s="39"/>
      <c r="ZG222" s="39"/>
      <c r="ZH222" s="39"/>
      <c r="ZI222" s="39"/>
      <c r="ZJ222" s="39"/>
      <c r="ZK222" s="39"/>
      <c r="ZL222" s="39"/>
      <c r="ZM222" s="39"/>
      <c r="ZN222" s="39"/>
      <c r="ZO222" s="39"/>
      <c r="ZP222" s="39"/>
      <c r="ZQ222" s="39"/>
      <c r="ZR222" s="39"/>
      <c r="ZS222" s="39"/>
      <c r="ZT222" s="39"/>
      <c r="ZU222" s="39"/>
      <c r="ZV222" s="39"/>
      <c r="ZW222" s="39"/>
      <c r="ZX222" s="39"/>
      <c r="ZY222" s="39"/>
      <c r="ZZ222" s="39"/>
      <c r="AAA222" s="39"/>
      <c r="AAB222" s="39"/>
      <c r="AAC222" s="39"/>
      <c r="AAD222" s="39"/>
      <c r="AAE222" s="39"/>
      <c r="AAF222" s="39"/>
      <c r="AAG222" s="39"/>
      <c r="AAH222" s="39"/>
      <c r="AAI222" s="39"/>
      <c r="AAJ222" s="39"/>
      <c r="AAK222" s="39"/>
      <c r="AAL222" s="39"/>
      <c r="AAM222" s="39"/>
      <c r="AAN222" s="39"/>
      <c r="AAO222" s="39"/>
      <c r="AAP222" s="39"/>
      <c r="AAQ222" s="39"/>
      <c r="AAR222" s="39"/>
      <c r="AAS222" s="39"/>
      <c r="AAT222" s="39"/>
      <c r="AAU222" s="39"/>
      <c r="AAV222" s="39"/>
      <c r="AAW222" s="39"/>
      <c r="AAX222" s="39"/>
      <c r="AAY222" s="39"/>
      <c r="AAZ222" s="39"/>
      <c r="ABA222" s="39"/>
      <c r="ABB222" s="39"/>
      <c r="ABC222" s="39"/>
      <c r="ABD222" s="39"/>
      <c r="ABE222" s="39"/>
      <c r="ABF222" s="39"/>
      <c r="ABG222" s="39"/>
      <c r="ABH222" s="39"/>
      <c r="ABI222" s="39"/>
      <c r="ABJ222" s="39"/>
      <c r="ABK222" s="39"/>
      <c r="ABL222" s="39"/>
      <c r="ABM222" s="39"/>
      <c r="ABN222" s="39"/>
      <c r="ABO222" s="39"/>
      <c r="ABP222" s="39"/>
      <c r="ABQ222" s="39"/>
      <c r="ABR222" s="39"/>
      <c r="ABS222" s="39"/>
      <c r="ABT222" s="39"/>
      <c r="ABU222" s="39"/>
      <c r="ABV222" s="39"/>
      <c r="ABW222" s="39"/>
      <c r="ABX222" s="39"/>
      <c r="ABY222" s="39"/>
      <c r="ABZ222" s="39"/>
      <c r="ACA222" s="39"/>
      <c r="ACB222" s="39"/>
      <c r="ACC222" s="39"/>
      <c r="ACD222" s="39"/>
      <c r="ACE222" s="39"/>
      <c r="ACF222" s="39"/>
      <c r="ACG222" s="39"/>
      <c r="ACH222" s="39"/>
      <c r="ACI222" s="39"/>
      <c r="ACJ222" s="39"/>
      <c r="ACK222" s="39"/>
      <c r="ACL222" s="39"/>
      <c r="ACM222" s="39"/>
      <c r="ACN222" s="39"/>
      <c r="ACO222" s="39"/>
      <c r="ACP222" s="39"/>
      <c r="ACQ222" s="39"/>
      <c r="ACR222" s="39"/>
      <c r="ACS222" s="39"/>
      <c r="ACT222" s="39"/>
      <c r="ACU222" s="39"/>
      <c r="ACV222" s="39"/>
      <c r="ACW222" s="39"/>
      <c r="ACX222" s="39"/>
      <c r="ACY222" s="39"/>
      <c r="ACZ222" s="39"/>
      <c r="ADA222" s="39"/>
      <c r="ADB222" s="39"/>
      <c r="ADC222" s="39"/>
      <c r="ADD222" s="39"/>
      <c r="ADE222" s="39"/>
      <c r="ADF222" s="39"/>
      <c r="ADG222" s="39"/>
      <c r="ADH222" s="39"/>
      <c r="ADI222" s="39"/>
      <c r="ADJ222" s="39"/>
      <c r="ADK222" s="39"/>
      <c r="ADL222" s="39"/>
      <c r="ADM222" s="39"/>
      <c r="ADN222" s="39"/>
      <c r="ADO222" s="39"/>
      <c r="ADP222" s="39"/>
      <c r="ADQ222" s="39"/>
      <c r="ADR222" s="39"/>
      <c r="ADS222" s="39"/>
      <c r="ADT222" s="39"/>
      <c r="ADU222" s="39"/>
      <c r="ADV222" s="39"/>
      <c r="ADW222" s="39"/>
      <c r="ADX222" s="39"/>
      <c r="ADY222" s="39"/>
      <c r="ADZ222" s="39"/>
      <c r="AEA222" s="39"/>
      <c r="AEB222" s="39"/>
      <c r="AEC222" s="39"/>
      <c r="AED222" s="39"/>
      <c r="AEE222" s="39"/>
      <c r="AEF222" s="39"/>
      <c r="AEG222" s="39"/>
      <c r="AEH222" s="39"/>
      <c r="AEI222" s="39"/>
      <c r="AEJ222" s="39"/>
      <c r="AEK222" s="39"/>
      <c r="AEL222" s="39"/>
      <c r="AEM222" s="39"/>
      <c r="AEN222" s="39"/>
      <c r="AEO222" s="39"/>
      <c r="AEP222" s="39"/>
      <c r="AEQ222" s="39"/>
      <c r="AER222" s="39"/>
      <c r="AES222" s="39"/>
      <c r="AET222" s="39"/>
      <c r="AEU222" s="39"/>
      <c r="AEV222" s="39"/>
      <c r="AEW222" s="39"/>
      <c r="AEX222" s="39"/>
      <c r="AEY222" s="39"/>
      <c r="AEZ222" s="39"/>
      <c r="AFA222" s="39"/>
      <c r="AFB222" s="39"/>
      <c r="AFC222" s="39"/>
      <c r="AFD222" s="39"/>
      <c r="AFE222" s="39"/>
      <c r="AFF222" s="39"/>
      <c r="AFG222" s="39"/>
      <c r="AFH222" s="39"/>
      <c r="AFI222" s="39"/>
      <c r="AFJ222" s="39"/>
      <c r="AFK222" s="39"/>
      <c r="AFL222" s="39"/>
      <c r="AFM222" s="39"/>
      <c r="AFN222" s="39"/>
      <c r="AFO222" s="39"/>
      <c r="AFP222" s="39"/>
      <c r="AFQ222" s="39"/>
      <c r="AFR222" s="39"/>
      <c r="AFS222" s="39"/>
      <c r="AFT222" s="39"/>
      <c r="AFU222" s="39"/>
      <c r="AFV222" s="39"/>
      <c r="AFW222" s="39"/>
      <c r="AFX222" s="39"/>
      <c r="AFY222" s="39"/>
      <c r="AFZ222" s="39"/>
      <c r="AGA222" s="39"/>
      <c r="AGB222" s="39"/>
      <c r="AGC222" s="39"/>
      <c r="AGD222" s="39"/>
      <c r="AGE222" s="39"/>
      <c r="AGF222" s="39"/>
      <c r="AGG222" s="39"/>
      <c r="AGH222" s="39"/>
      <c r="AGI222" s="39"/>
      <c r="AGJ222" s="39"/>
      <c r="AGK222" s="39"/>
      <c r="AGL222" s="39"/>
      <c r="AGM222" s="39"/>
      <c r="AGN222" s="39"/>
      <c r="AGO222" s="39"/>
      <c r="AGP222" s="39"/>
      <c r="AGQ222" s="39"/>
      <c r="AGR222" s="39"/>
      <c r="AGS222" s="39"/>
      <c r="AGT222" s="39"/>
      <c r="AGU222" s="39"/>
      <c r="AGV222" s="39"/>
      <c r="AGW222" s="39"/>
      <c r="AGX222" s="39"/>
      <c r="AGY222" s="39"/>
      <c r="AGZ222" s="39"/>
      <c r="AHA222" s="39"/>
      <c r="AHB222" s="39"/>
      <c r="AHC222" s="39"/>
      <c r="AHD222" s="39"/>
      <c r="AHE222" s="39"/>
      <c r="AHF222" s="39"/>
      <c r="AHG222" s="39"/>
      <c r="AHH222" s="39"/>
      <c r="AHI222" s="39"/>
      <c r="AHJ222" s="39"/>
      <c r="AHK222" s="39"/>
      <c r="AHL222" s="39"/>
      <c r="AHM222" s="39"/>
      <c r="AHN222" s="39"/>
      <c r="AHO222" s="39"/>
      <c r="AHP222" s="39"/>
      <c r="AHQ222" s="39"/>
      <c r="AHR222" s="39"/>
      <c r="AHS222" s="39"/>
      <c r="AHT222" s="39"/>
      <c r="AHU222" s="39"/>
      <c r="AHV222" s="39"/>
      <c r="AHW222" s="39"/>
      <c r="AHX222" s="39"/>
      <c r="AHY222" s="39"/>
      <c r="AHZ222" s="39"/>
      <c r="AIA222" s="39"/>
      <c r="AIB222" s="39"/>
      <c r="AIC222" s="39"/>
      <c r="AID222" s="39"/>
      <c r="AIE222" s="39"/>
      <c r="AIF222" s="39"/>
      <c r="AIG222" s="39"/>
      <c r="AIH222" s="39"/>
      <c r="AII222" s="39"/>
      <c r="AIJ222" s="39"/>
      <c r="AIK222" s="39"/>
      <c r="AIL222" s="39"/>
      <c r="AIM222" s="39"/>
      <c r="AIN222" s="39"/>
      <c r="AIO222" s="39"/>
      <c r="AIP222" s="39"/>
      <c r="AIQ222" s="39"/>
      <c r="AIR222" s="39"/>
      <c r="AIS222" s="39"/>
      <c r="AIT222" s="39"/>
      <c r="AIU222" s="39"/>
      <c r="AIV222" s="39"/>
      <c r="AIW222" s="39"/>
      <c r="AIX222" s="39"/>
      <c r="AIY222" s="39"/>
      <c r="AIZ222" s="39"/>
      <c r="AJA222" s="39"/>
      <c r="AJB222" s="39"/>
      <c r="AJC222" s="39"/>
      <c r="AJD222" s="39"/>
      <c r="AJE222" s="39"/>
      <c r="AJF222" s="39"/>
      <c r="AJG222" s="39"/>
      <c r="AJH222" s="39"/>
      <c r="AJI222" s="39"/>
      <c r="AJJ222" s="39"/>
      <c r="AJK222" s="39"/>
      <c r="AJL222" s="39"/>
      <c r="AJM222" s="39"/>
      <c r="AJN222" s="39"/>
      <c r="AJO222" s="39"/>
      <c r="AJP222" s="39"/>
      <c r="AJQ222" s="39"/>
      <c r="AJR222" s="39"/>
      <c r="AJS222" s="39"/>
      <c r="AJT222" s="39"/>
      <c r="AJU222" s="39"/>
      <c r="AJV222" s="39"/>
      <c r="AJW222" s="39"/>
      <c r="AJX222" s="39"/>
      <c r="AJY222" s="39"/>
      <c r="AJZ222" s="39"/>
      <c r="AKA222" s="39"/>
      <c r="AKB222" s="39"/>
      <c r="AKC222" s="39"/>
      <c r="AKD222" s="39"/>
      <c r="AKE222" s="39"/>
      <c r="AKF222" s="39"/>
      <c r="AKG222" s="39"/>
      <c r="AKH222" s="39"/>
      <c r="AKI222" s="39"/>
      <c r="AKJ222" s="39"/>
      <c r="AKK222" s="39"/>
      <c r="AKL222" s="39"/>
      <c r="AKM222" s="39"/>
      <c r="AKN222" s="39"/>
      <c r="AKO222" s="39"/>
      <c r="AKP222" s="39"/>
      <c r="AKQ222" s="39"/>
      <c r="AKR222" s="39"/>
      <c r="AKS222" s="39"/>
      <c r="AKT222" s="39"/>
      <c r="AKU222" s="39"/>
      <c r="AKV222" s="39"/>
      <c r="AKW222" s="39"/>
      <c r="AKX222" s="39"/>
      <c r="AKY222" s="39"/>
      <c r="AKZ222" s="39"/>
      <c r="ALA222" s="39"/>
      <c r="ALB222" s="39"/>
      <c r="ALC222" s="39"/>
      <c r="ALD222" s="39"/>
      <c r="ALE222" s="39"/>
      <c r="ALF222" s="39"/>
      <c r="ALG222" s="39"/>
      <c r="ALH222" s="39"/>
      <c r="ALI222" s="39"/>
      <c r="ALJ222" s="39"/>
      <c r="ALK222" s="39"/>
      <c r="ALL222" s="39"/>
      <c r="ALM222" s="39"/>
      <c r="ALN222" s="39"/>
      <c r="ALO222" s="39"/>
      <c r="ALP222" s="39"/>
      <c r="ALQ222" s="39"/>
      <c r="ALR222" s="39"/>
      <c r="ALS222" s="39"/>
      <c r="ALT222" s="39"/>
      <c r="ALU222" s="39"/>
      <c r="ALV222" s="39"/>
      <c r="ALW222" s="39"/>
      <c r="ALX222" s="39"/>
      <c r="ALY222" s="39"/>
      <c r="ALZ222" s="39"/>
      <c r="AMA222" s="39"/>
      <c r="AMB222" s="39"/>
      <c r="AMC222" s="39"/>
      <c r="AMD222" s="39"/>
      <c r="AME222" s="39"/>
      <c r="AMF222" s="39"/>
      <c r="AMG222" s="39"/>
      <c r="AMH222" s="39"/>
      <c r="AMI222" s="39"/>
      <c r="AMJ222" s="39"/>
    </row>
    <row r="223" spans="1:1024" s="39" customFormat="1" ht="12.75">
      <c r="A223" s="111"/>
      <c r="B223" s="59"/>
      <c r="C223" s="345"/>
      <c r="D223" s="518"/>
      <c r="E223" s="362"/>
      <c r="F223" s="36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c r="BI223" s="32"/>
      <c r="BJ223" s="32"/>
      <c r="BK223" s="32"/>
      <c r="BL223" s="32"/>
      <c r="BM223" s="32"/>
      <c r="BN223" s="32"/>
      <c r="BO223" s="32"/>
      <c r="BP223" s="32"/>
      <c r="BQ223" s="32"/>
      <c r="BR223" s="32"/>
      <c r="BS223" s="32"/>
      <c r="BT223" s="32"/>
      <c r="BU223" s="32"/>
      <c r="BV223" s="32"/>
      <c r="BW223" s="32"/>
      <c r="BX223" s="32"/>
      <c r="BY223" s="32"/>
      <c r="BZ223" s="32"/>
      <c r="CA223" s="32"/>
      <c r="CB223" s="32"/>
      <c r="CC223" s="32"/>
      <c r="CD223" s="32"/>
      <c r="CE223" s="32"/>
      <c r="CF223" s="32"/>
      <c r="CG223" s="32"/>
      <c r="CH223" s="32"/>
      <c r="CI223" s="32"/>
      <c r="CJ223" s="32"/>
      <c r="CK223" s="32"/>
      <c r="CL223" s="32"/>
      <c r="CM223" s="32"/>
      <c r="CN223" s="32"/>
      <c r="CO223" s="32"/>
      <c r="CP223" s="32"/>
      <c r="CQ223" s="32"/>
      <c r="CR223" s="32"/>
      <c r="CS223" s="32"/>
      <c r="CT223" s="32"/>
      <c r="CU223" s="32"/>
      <c r="CV223" s="32"/>
      <c r="CW223" s="32"/>
      <c r="CX223" s="32"/>
      <c r="CY223" s="32"/>
      <c r="CZ223" s="32"/>
      <c r="DA223" s="32"/>
      <c r="DB223" s="32"/>
      <c r="DC223" s="32"/>
      <c r="DD223" s="32"/>
      <c r="DE223" s="32"/>
      <c r="DF223" s="32"/>
      <c r="DG223" s="32"/>
      <c r="DH223" s="32"/>
      <c r="DI223" s="32"/>
      <c r="DJ223" s="32"/>
      <c r="DK223" s="32"/>
      <c r="DL223" s="32"/>
      <c r="DM223" s="32"/>
      <c r="DN223" s="32"/>
      <c r="DO223" s="32"/>
      <c r="DP223" s="32"/>
      <c r="DQ223" s="32"/>
      <c r="DR223" s="32"/>
      <c r="DS223" s="32"/>
      <c r="DT223" s="32"/>
      <c r="DU223" s="32"/>
      <c r="DV223" s="32"/>
      <c r="DW223" s="32"/>
      <c r="DX223" s="32"/>
      <c r="DY223" s="32"/>
      <c r="DZ223" s="32"/>
      <c r="EA223" s="32"/>
      <c r="EB223" s="32"/>
      <c r="EC223" s="32"/>
      <c r="ED223" s="32"/>
      <c r="EE223" s="32"/>
      <c r="EF223" s="32"/>
      <c r="EG223" s="32"/>
      <c r="EH223" s="32"/>
      <c r="EI223" s="32"/>
      <c r="EJ223" s="32"/>
      <c r="EK223" s="32"/>
      <c r="EL223" s="32"/>
      <c r="EM223" s="32"/>
      <c r="EN223" s="32"/>
      <c r="EO223" s="32"/>
      <c r="EP223" s="32"/>
      <c r="EQ223" s="32"/>
      <c r="ER223" s="32"/>
      <c r="ES223" s="32"/>
      <c r="ET223" s="32"/>
      <c r="EU223" s="32"/>
      <c r="EV223" s="32"/>
      <c r="EW223" s="32"/>
      <c r="EX223" s="32"/>
      <c r="EY223" s="32"/>
      <c r="EZ223" s="32"/>
      <c r="FA223" s="32"/>
      <c r="FB223" s="32"/>
      <c r="FC223" s="32"/>
      <c r="FD223" s="32"/>
      <c r="FE223" s="32"/>
      <c r="FF223" s="32"/>
      <c r="FG223" s="32"/>
      <c r="FH223" s="32"/>
      <c r="FI223" s="32"/>
      <c r="FJ223" s="32"/>
      <c r="FK223" s="32"/>
      <c r="FL223" s="32"/>
      <c r="FM223" s="32"/>
      <c r="FN223" s="32"/>
      <c r="FO223" s="32"/>
      <c r="FP223" s="32"/>
      <c r="FQ223" s="32"/>
      <c r="FR223" s="32"/>
      <c r="FS223" s="32"/>
      <c r="FT223" s="32"/>
      <c r="FU223" s="32"/>
      <c r="FV223" s="32"/>
      <c r="FW223" s="32"/>
      <c r="FX223" s="32"/>
      <c r="FY223" s="32"/>
      <c r="FZ223" s="32"/>
      <c r="GA223" s="32"/>
      <c r="GB223" s="32"/>
      <c r="GC223" s="32"/>
      <c r="GD223" s="32"/>
      <c r="GE223" s="32"/>
      <c r="GF223" s="32"/>
      <c r="GG223" s="32"/>
      <c r="GH223" s="32"/>
      <c r="GI223" s="32"/>
      <c r="GJ223" s="32"/>
      <c r="GK223" s="32"/>
      <c r="GL223" s="32"/>
      <c r="GM223" s="32"/>
      <c r="GN223" s="32"/>
      <c r="GO223" s="32"/>
      <c r="GP223" s="32"/>
      <c r="GQ223" s="32"/>
      <c r="GR223" s="32"/>
      <c r="GS223" s="32"/>
      <c r="GT223" s="32"/>
      <c r="GU223" s="32"/>
      <c r="GV223" s="32"/>
      <c r="GW223" s="32"/>
      <c r="GX223" s="32"/>
      <c r="GY223" s="32"/>
      <c r="GZ223" s="32"/>
      <c r="HA223" s="32"/>
      <c r="HB223" s="32"/>
      <c r="HC223" s="32"/>
      <c r="HD223" s="32"/>
      <c r="HE223" s="32"/>
      <c r="HF223" s="32"/>
      <c r="HG223" s="32"/>
      <c r="HH223" s="32"/>
      <c r="HI223" s="32"/>
      <c r="HJ223" s="32"/>
      <c r="HK223" s="32"/>
      <c r="HL223" s="32"/>
      <c r="HM223" s="32"/>
      <c r="HN223" s="32"/>
      <c r="HO223" s="32"/>
      <c r="HP223" s="32"/>
      <c r="HQ223" s="32"/>
      <c r="HR223" s="32"/>
      <c r="HS223" s="32"/>
      <c r="HT223" s="32"/>
      <c r="HU223" s="32"/>
      <c r="HV223" s="32"/>
      <c r="HW223" s="32"/>
      <c r="HX223" s="32"/>
      <c r="HY223" s="32"/>
      <c r="HZ223" s="32"/>
      <c r="IA223" s="32"/>
      <c r="IB223" s="32"/>
      <c r="IC223" s="32"/>
      <c r="ID223" s="32"/>
      <c r="IE223" s="32"/>
      <c r="IF223" s="32"/>
      <c r="IG223" s="32"/>
      <c r="IH223" s="32"/>
      <c r="II223" s="32"/>
      <c r="IJ223" s="32"/>
      <c r="IK223" s="32"/>
      <c r="IL223" s="32"/>
      <c r="IM223" s="32"/>
      <c r="IN223" s="32"/>
      <c r="IO223" s="32"/>
      <c r="IP223" s="32"/>
      <c r="IQ223" s="32"/>
      <c r="IR223" s="32"/>
      <c r="IS223" s="32"/>
      <c r="IT223" s="32"/>
      <c r="IU223" s="32"/>
      <c r="IV223" s="32"/>
      <c r="IW223" s="32"/>
      <c r="IX223" s="32"/>
      <c r="IY223" s="32"/>
      <c r="IZ223" s="32"/>
      <c r="JA223" s="32"/>
      <c r="JB223" s="32"/>
      <c r="JC223" s="32"/>
      <c r="JD223" s="32"/>
      <c r="JE223" s="32"/>
      <c r="JF223" s="32"/>
      <c r="JG223" s="32"/>
      <c r="JH223" s="32"/>
      <c r="JI223" s="32"/>
      <c r="JJ223" s="32"/>
      <c r="JK223" s="32"/>
      <c r="JL223" s="32"/>
      <c r="JM223" s="32"/>
      <c r="JN223" s="32"/>
      <c r="JO223" s="32"/>
      <c r="JP223" s="32"/>
      <c r="JQ223" s="32"/>
      <c r="JR223" s="32"/>
      <c r="JS223" s="32"/>
      <c r="JT223" s="32"/>
      <c r="JU223" s="32"/>
      <c r="JV223" s="32"/>
      <c r="JW223" s="32"/>
      <c r="JX223" s="32"/>
      <c r="JY223" s="32"/>
      <c r="JZ223" s="32"/>
      <c r="KA223" s="32"/>
      <c r="KB223" s="32"/>
      <c r="KC223" s="32"/>
      <c r="KD223" s="32"/>
      <c r="KE223" s="32"/>
      <c r="KF223" s="32"/>
      <c r="KG223" s="32"/>
      <c r="KH223" s="32"/>
      <c r="KI223" s="32"/>
      <c r="KJ223" s="32"/>
      <c r="KK223" s="32"/>
      <c r="KL223" s="32"/>
      <c r="KM223" s="32"/>
      <c r="KN223" s="32"/>
      <c r="KO223" s="32"/>
      <c r="KP223" s="32"/>
      <c r="KQ223" s="32"/>
      <c r="KR223" s="32"/>
      <c r="KS223" s="32"/>
      <c r="KT223" s="32"/>
      <c r="KU223" s="32"/>
      <c r="KV223" s="32"/>
      <c r="KW223" s="32"/>
      <c r="KX223" s="32"/>
      <c r="KY223" s="32"/>
      <c r="KZ223" s="32"/>
      <c r="LA223" s="32"/>
      <c r="LB223" s="32"/>
      <c r="LC223" s="32"/>
      <c r="LD223" s="32"/>
      <c r="LE223" s="32"/>
      <c r="LF223" s="32"/>
      <c r="LG223" s="32"/>
      <c r="LH223" s="32"/>
      <c r="LI223" s="32"/>
      <c r="LJ223" s="32"/>
      <c r="LK223" s="32"/>
      <c r="LL223" s="32"/>
      <c r="LM223" s="32"/>
      <c r="LN223" s="32"/>
      <c r="LO223" s="32"/>
      <c r="LP223" s="32"/>
      <c r="LQ223" s="32"/>
      <c r="LR223" s="32"/>
      <c r="LS223" s="32"/>
      <c r="LT223" s="32"/>
      <c r="LU223" s="32"/>
      <c r="LV223" s="32"/>
      <c r="LW223" s="32"/>
      <c r="LX223" s="32"/>
      <c r="LY223" s="32"/>
      <c r="LZ223" s="32"/>
      <c r="MA223" s="32"/>
      <c r="MB223" s="32"/>
      <c r="MC223" s="32"/>
      <c r="MD223" s="32"/>
      <c r="ME223" s="32"/>
      <c r="MF223" s="32"/>
      <c r="MG223" s="32"/>
      <c r="MH223" s="32"/>
      <c r="MI223" s="32"/>
      <c r="MJ223" s="32"/>
      <c r="MK223" s="32"/>
      <c r="ML223" s="32"/>
      <c r="MM223" s="32"/>
      <c r="MN223" s="32"/>
      <c r="MO223" s="32"/>
      <c r="MP223" s="32"/>
      <c r="MQ223" s="32"/>
      <c r="MR223" s="32"/>
      <c r="MS223" s="32"/>
      <c r="MT223" s="32"/>
      <c r="MU223" s="32"/>
      <c r="MV223" s="32"/>
      <c r="MW223" s="32"/>
      <c r="MX223" s="32"/>
      <c r="MY223" s="32"/>
      <c r="MZ223" s="32"/>
      <c r="NA223" s="32"/>
      <c r="NB223" s="32"/>
      <c r="NC223" s="32"/>
      <c r="ND223" s="32"/>
      <c r="NE223" s="32"/>
      <c r="NF223" s="32"/>
      <c r="NG223" s="32"/>
      <c r="NH223" s="32"/>
      <c r="NI223" s="32"/>
      <c r="NJ223" s="32"/>
      <c r="NK223" s="32"/>
      <c r="NL223" s="32"/>
      <c r="NM223" s="32"/>
      <c r="NN223" s="32"/>
      <c r="NO223" s="32"/>
      <c r="NP223" s="32"/>
      <c r="NQ223" s="32"/>
      <c r="NR223" s="32"/>
      <c r="NS223" s="32"/>
      <c r="NT223" s="32"/>
      <c r="NU223" s="32"/>
      <c r="NV223" s="32"/>
      <c r="NW223" s="32"/>
      <c r="NX223" s="32"/>
      <c r="NY223" s="32"/>
      <c r="NZ223" s="32"/>
      <c r="OA223" s="32"/>
      <c r="OB223" s="32"/>
      <c r="OC223" s="32"/>
      <c r="OD223" s="32"/>
      <c r="OE223" s="32"/>
      <c r="OF223" s="32"/>
      <c r="OG223" s="32"/>
      <c r="OH223" s="32"/>
      <c r="OI223" s="32"/>
      <c r="OJ223" s="32"/>
      <c r="OK223" s="32"/>
      <c r="OL223" s="32"/>
      <c r="OM223" s="32"/>
      <c r="ON223" s="32"/>
      <c r="OO223" s="32"/>
      <c r="OP223" s="32"/>
      <c r="OQ223" s="32"/>
      <c r="OR223" s="32"/>
      <c r="OS223" s="32"/>
      <c r="OT223" s="32"/>
      <c r="OU223" s="32"/>
      <c r="OV223" s="32"/>
      <c r="OW223" s="32"/>
      <c r="OX223" s="32"/>
      <c r="OY223" s="32"/>
      <c r="OZ223" s="32"/>
      <c r="PA223" s="32"/>
      <c r="PB223" s="32"/>
      <c r="PC223" s="32"/>
      <c r="PD223" s="32"/>
      <c r="PE223" s="32"/>
      <c r="PF223" s="32"/>
      <c r="PG223" s="32"/>
      <c r="PH223" s="32"/>
      <c r="PI223" s="32"/>
      <c r="PJ223" s="32"/>
      <c r="PK223" s="32"/>
      <c r="PL223" s="32"/>
      <c r="PM223" s="32"/>
      <c r="PN223" s="32"/>
      <c r="PO223" s="32"/>
      <c r="PP223" s="32"/>
      <c r="PQ223" s="32"/>
      <c r="PR223" s="32"/>
      <c r="PS223" s="32"/>
      <c r="PT223" s="32"/>
      <c r="PU223" s="32"/>
      <c r="PV223" s="32"/>
      <c r="PW223" s="32"/>
      <c r="PX223" s="32"/>
      <c r="PY223" s="32"/>
      <c r="PZ223" s="32"/>
      <c r="QA223" s="32"/>
      <c r="QB223" s="32"/>
      <c r="QC223" s="32"/>
      <c r="QD223" s="32"/>
      <c r="QE223" s="32"/>
      <c r="QF223" s="32"/>
      <c r="QG223" s="32"/>
      <c r="QH223" s="32"/>
      <c r="QI223" s="32"/>
      <c r="QJ223" s="32"/>
      <c r="QK223" s="32"/>
      <c r="QL223" s="32"/>
      <c r="QM223" s="32"/>
      <c r="QN223" s="32"/>
      <c r="QO223" s="32"/>
      <c r="QP223" s="32"/>
      <c r="QQ223" s="32"/>
      <c r="QR223" s="32"/>
      <c r="QS223" s="32"/>
      <c r="QT223" s="32"/>
      <c r="QU223" s="32"/>
      <c r="QV223" s="32"/>
      <c r="QW223" s="32"/>
      <c r="QX223" s="32"/>
      <c r="QY223" s="32"/>
      <c r="QZ223" s="32"/>
      <c r="RA223" s="32"/>
      <c r="RB223" s="32"/>
      <c r="RC223" s="32"/>
      <c r="RD223" s="32"/>
      <c r="RE223" s="32"/>
      <c r="RF223" s="32"/>
      <c r="RG223" s="32"/>
      <c r="RH223" s="32"/>
      <c r="RI223" s="32"/>
      <c r="RJ223" s="32"/>
      <c r="RK223" s="32"/>
      <c r="RL223" s="32"/>
      <c r="RM223" s="32"/>
      <c r="RN223" s="32"/>
      <c r="RO223" s="32"/>
      <c r="RP223" s="32"/>
      <c r="RQ223" s="32"/>
      <c r="RR223" s="32"/>
      <c r="RS223" s="32"/>
      <c r="RT223" s="32"/>
      <c r="RU223" s="32"/>
      <c r="RV223" s="32"/>
      <c r="RW223" s="32"/>
      <c r="RX223" s="32"/>
      <c r="RY223" s="32"/>
      <c r="RZ223" s="32"/>
      <c r="SA223" s="32"/>
      <c r="SB223" s="32"/>
      <c r="SC223" s="32"/>
      <c r="SD223" s="32"/>
      <c r="SE223" s="32"/>
      <c r="SF223" s="32"/>
      <c r="SG223" s="32"/>
      <c r="SH223" s="32"/>
      <c r="SI223" s="32"/>
      <c r="SJ223" s="32"/>
      <c r="SK223" s="32"/>
      <c r="SL223" s="32"/>
      <c r="SM223" s="32"/>
      <c r="SN223" s="32"/>
      <c r="SO223" s="32"/>
      <c r="SP223" s="32"/>
      <c r="SQ223" s="32"/>
      <c r="SR223" s="32"/>
      <c r="SS223" s="32"/>
      <c r="ST223" s="32"/>
      <c r="SU223" s="32"/>
      <c r="SV223" s="32"/>
      <c r="SW223" s="32"/>
      <c r="SX223" s="32"/>
      <c r="SY223" s="32"/>
      <c r="SZ223" s="32"/>
      <c r="TA223" s="32"/>
      <c r="TB223" s="32"/>
      <c r="TC223" s="32"/>
      <c r="TD223" s="32"/>
      <c r="TE223" s="32"/>
      <c r="TF223" s="32"/>
      <c r="TG223" s="32"/>
      <c r="TH223" s="32"/>
      <c r="TI223" s="32"/>
      <c r="TJ223" s="32"/>
      <c r="TK223" s="32"/>
      <c r="TL223" s="32"/>
      <c r="TM223" s="32"/>
      <c r="TN223" s="32"/>
      <c r="TO223" s="32"/>
      <c r="TP223" s="32"/>
      <c r="TQ223" s="32"/>
      <c r="TR223" s="32"/>
      <c r="TS223" s="32"/>
      <c r="TT223" s="32"/>
      <c r="TU223" s="32"/>
      <c r="TV223" s="32"/>
      <c r="TW223" s="32"/>
      <c r="TX223" s="32"/>
      <c r="TY223" s="32"/>
      <c r="TZ223" s="32"/>
      <c r="UA223" s="32"/>
      <c r="UB223" s="32"/>
      <c r="UC223" s="32"/>
      <c r="UD223" s="32"/>
      <c r="UE223" s="32"/>
      <c r="UF223" s="32"/>
      <c r="UG223" s="32"/>
      <c r="UH223" s="32"/>
      <c r="UI223" s="32"/>
      <c r="UJ223" s="32"/>
      <c r="UK223" s="32"/>
      <c r="UL223" s="32"/>
      <c r="UM223" s="32"/>
      <c r="UN223" s="32"/>
      <c r="UO223" s="32"/>
      <c r="UP223" s="32"/>
      <c r="UQ223" s="32"/>
      <c r="UR223" s="32"/>
      <c r="US223" s="32"/>
      <c r="UT223" s="32"/>
      <c r="UU223" s="32"/>
      <c r="UV223" s="32"/>
      <c r="UW223" s="32"/>
      <c r="UX223" s="32"/>
      <c r="UY223" s="32"/>
      <c r="UZ223" s="32"/>
      <c r="VA223" s="32"/>
      <c r="VB223" s="32"/>
      <c r="VC223" s="32"/>
      <c r="VD223" s="32"/>
      <c r="VE223" s="32"/>
      <c r="VF223" s="32"/>
      <c r="VG223" s="32"/>
      <c r="VH223" s="32"/>
      <c r="VI223" s="32"/>
      <c r="VJ223" s="32"/>
      <c r="VK223" s="32"/>
      <c r="VL223" s="32"/>
      <c r="VM223" s="32"/>
      <c r="VN223" s="32"/>
      <c r="VO223" s="32"/>
      <c r="VP223" s="32"/>
      <c r="VQ223" s="32"/>
      <c r="VR223" s="32"/>
      <c r="VS223" s="32"/>
      <c r="VT223" s="32"/>
      <c r="VU223" s="32"/>
      <c r="VV223" s="32"/>
      <c r="VW223" s="32"/>
      <c r="VX223" s="32"/>
      <c r="VY223" s="32"/>
      <c r="VZ223" s="32"/>
      <c r="WA223" s="32"/>
      <c r="WB223" s="32"/>
      <c r="WC223" s="32"/>
      <c r="WD223" s="32"/>
      <c r="WE223" s="32"/>
      <c r="WF223" s="32"/>
      <c r="WG223" s="32"/>
      <c r="WH223" s="32"/>
      <c r="WI223" s="32"/>
      <c r="WJ223" s="32"/>
      <c r="WK223" s="32"/>
      <c r="WL223" s="32"/>
      <c r="WM223" s="32"/>
      <c r="WN223" s="32"/>
      <c r="WO223" s="32"/>
      <c r="WP223" s="32"/>
      <c r="WQ223" s="32"/>
      <c r="WR223" s="32"/>
      <c r="WS223" s="32"/>
      <c r="WT223" s="32"/>
      <c r="WU223" s="32"/>
      <c r="WV223" s="32"/>
      <c r="WW223" s="32"/>
      <c r="WX223" s="32"/>
      <c r="WY223" s="32"/>
      <c r="WZ223" s="32"/>
      <c r="XA223" s="32"/>
      <c r="XB223" s="32"/>
      <c r="XC223" s="32"/>
      <c r="XD223" s="32"/>
      <c r="XE223" s="32"/>
      <c r="XF223" s="32"/>
      <c r="XG223" s="32"/>
      <c r="XH223" s="32"/>
      <c r="XI223" s="32"/>
      <c r="XJ223" s="32"/>
      <c r="XK223" s="32"/>
      <c r="XL223" s="32"/>
      <c r="XM223" s="32"/>
      <c r="XN223" s="32"/>
      <c r="XO223" s="32"/>
      <c r="XP223" s="32"/>
      <c r="XQ223" s="32"/>
      <c r="XR223" s="32"/>
      <c r="XS223" s="32"/>
      <c r="XT223" s="32"/>
      <c r="XU223" s="32"/>
      <c r="XV223" s="32"/>
      <c r="XW223" s="32"/>
      <c r="XX223" s="32"/>
      <c r="XY223" s="32"/>
      <c r="XZ223" s="32"/>
      <c r="YA223" s="32"/>
      <c r="YB223" s="32"/>
      <c r="YC223" s="32"/>
      <c r="YD223" s="32"/>
      <c r="YE223" s="32"/>
      <c r="YF223" s="32"/>
      <c r="YG223" s="32"/>
      <c r="YH223" s="32"/>
      <c r="YI223" s="32"/>
      <c r="YJ223" s="32"/>
      <c r="YK223" s="32"/>
      <c r="YL223" s="32"/>
      <c r="YM223" s="32"/>
      <c r="YN223" s="32"/>
      <c r="YO223" s="32"/>
      <c r="YP223" s="32"/>
      <c r="YQ223" s="32"/>
      <c r="YR223" s="32"/>
      <c r="YS223" s="32"/>
      <c r="YT223" s="32"/>
      <c r="YU223" s="32"/>
      <c r="YV223" s="32"/>
      <c r="YW223" s="32"/>
      <c r="YX223" s="32"/>
      <c r="YY223" s="32"/>
      <c r="YZ223" s="32"/>
      <c r="ZA223" s="32"/>
      <c r="ZB223" s="32"/>
      <c r="ZC223" s="32"/>
      <c r="ZD223" s="32"/>
      <c r="ZE223" s="32"/>
      <c r="ZF223" s="32"/>
      <c r="ZG223" s="32"/>
      <c r="ZH223" s="32"/>
      <c r="ZI223" s="32"/>
      <c r="ZJ223" s="32"/>
      <c r="ZK223" s="32"/>
      <c r="ZL223" s="32"/>
      <c r="ZM223" s="32"/>
      <c r="ZN223" s="32"/>
      <c r="ZO223" s="32"/>
      <c r="ZP223" s="32"/>
      <c r="ZQ223" s="32"/>
      <c r="ZR223" s="32"/>
      <c r="ZS223" s="32"/>
      <c r="ZT223" s="32"/>
      <c r="ZU223" s="32"/>
      <c r="ZV223" s="32"/>
      <c r="ZW223" s="32"/>
      <c r="ZX223" s="32"/>
      <c r="ZY223" s="32"/>
      <c r="ZZ223" s="32"/>
      <c r="AAA223" s="32"/>
      <c r="AAB223" s="32"/>
      <c r="AAC223" s="32"/>
      <c r="AAD223" s="32"/>
      <c r="AAE223" s="32"/>
      <c r="AAF223" s="32"/>
      <c r="AAG223" s="32"/>
      <c r="AAH223" s="32"/>
      <c r="AAI223" s="32"/>
      <c r="AAJ223" s="32"/>
      <c r="AAK223" s="32"/>
      <c r="AAL223" s="32"/>
      <c r="AAM223" s="32"/>
      <c r="AAN223" s="32"/>
      <c r="AAO223" s="32"/>
      <c r="AAP223" s="32"/>
      <c r="AAQ223" s="32"/>
      <c r="AAR223" s="32"/>
      <c r="AAS223" s="32"/>
      <c r="AAT223" s="32"/>
      <c r="AAU223" s="32"/>
      <c r="AAV223" s="32"/>
      <c r="AAW223" s="32"/>
      <c r="AAX223" s="32"/>
      <c r="AAY223" s="32"/>
      <c r="AAZ223" s="32"/>
      <c r="ABA223" s="32"/>
      <c r="ABB223" s="32"/>
      <c r="ABC223" s="32"/>
      <c r="ABD223" s="32"/>
      <c r="ABE223" s="32"/>
      <c r="ABF223" s="32"/>
      <c r="ABG223" s="32"/>
      <c r="ABH223" s="32"/>
      <c r="ABI223" s="32"/>
      <c r="ABJ223" s="32"/>
      <c r="ABK223" s="32"/>
      <c r="ABL223" s="32"/>
      <c r="ABM223" s="32"/>
      <c r="ABN223" s="32"/>
      <c r="ABO223" s="32"/>
      <c r="ABP223" s="32"/>
      <c r="ABQ223" s="32"/>
      <c r="ABR223" s="32"/>
      <c r="ABS223" s="32"/>
      <c r="ABT223" s="32"/>
      <c r="ABU223" s="32"/>
      <c r="ABV223" s="32"/>
      <c r="ABW223" s="32"/>
      <c r="ABX223" s="32"/>
      <c r="ABY223" s="32"/>
      <c r="ABZ223" s="32"/>
      <c r="ACA223" s="32"/>
      <c r="ACB223" s="32"/>
      <c r="ACC223" s="32"/>
      <c r="ACD223" s="32"/>
      <c r="ACE223" s="32"/>
      <c r="ACF223" s="32"/>
      <c r="ACG223" s="32"/>
      <c r="ACH223" s="32"/>
      <c r="ACI223" s="32"/>
      <c r="ACJ223" s="32"/>
      <c r="ACK223" s="32"/>
      <c r="ACL223" s="32"/>
      <c r="ACM223" s="32"/>
      <c r="ACN223" s="32"/>
      <c r="ACO223" s="32"/>
      <c r="ACP223" s="32"/>
      <c r="ACQ223" s="32"/>
      <c r="ACR223" s="32"/>
      <c r="ACS223" s="32"/>
      <c r="ACT223" s="32"/>
      <c r="ACU223" s="32"/>
      <c r="ACV223" s="32"/>
      <c r="ACW223" s="32"/>
      <c r="ACX223" s="32"/>
      <c r="ACY223" s="32"/>
      <c r="ACZ223" s="32"/>
      <c r="ADA223" s="32"/>
      <c r="ADB223" s="32"/>
      <c r="ADC223" s="32"/>
      <c r="ADD223" s="32"/>
      <c r="ADE223" s="32"/>
      <c r="ADF223" s="32"/>
      <c r="ADG223" s="32"/>
      <c r="ADH223" s="32"/>
      <c r="ADI223" s="32"/>
      <c r="ADJ223" s="32"/>
      <c r="ADK223" s="32"/>
      <c r="ADL223" s="32"/>
      <c r="ADM223" s="32"/>
      <c r="ADN223" s="32"/>
      <c r="ADO223" s="32"/>
      <c r="ADP223" s="32"/>
      <c r="ADQ223" s="32"/>
      <c r="ADR223" s="32"/>
      <c r="ADS223" s="32"/>
      <c r="ADT223" s="32"/>
      <c r="ADU223" s="32"/>
      <c r="ADV223" s="32"/>
      <c r="ADW223" s="32"/>
      <c r="ADX223" s="32"/>
      <c r="ADY223" s="32"/>
      <c r="ADZ223" s="32"/>
      <c r="AEA223" s="32"/>
      <c r="AEB223" s="32"/>
      <c r="AEC223" s="32"/>
      <c r="AED223" s="32"/>
      <c r="AEE223" s="32"/>
      <c r="AEF223" s="32"/>
      <c r="AEG223" s="32"/>
      <c r="AEH223" s="32"/>
      <c r="AEI223" s="32"/>
      <c r="AEJ223" s="32"/>
      <c r="AEK223" s="32"/>
      <c r="AEL223" s="32"/>
      <c r="AEM223" s="32"/>
      <c r="AEN223" s="32"/>
      <c r="AEO223" s="32"/>
      <c r="AEP223" s="32"/>
      <c r="AEQ223" s="32"/>
      <c r="AER223" s="32"/>
      <c r="AES223" s="32"/>
      <c r="AET223" s="32"/>
      <c r="AEU223" s="32"/>
      <c r="AEV223" s="32"/>
      <c r="AEW223" s="32"/>
      <c r="AEX223" s="32"/>
      <c r="AEY223" s="32"/>
      <c r="AEZ223" s="32"/>
      <c r="AFA223" s="32"/>
      <c r="AFB223" s="32"/>
      <c r="AFC223" s="32"/>
      <c r="AFD223" s="32"/>
      <c r="AFE223" s="32"/>
      <c r="AFF223" s="32"/>
      <c r="AFG223" s="32"/>
      <c r="AFH223" s="32"/>
      <c r="AFI223" s="32"/>
      <c r="AFJ223" s="32"/>
      <c r="AFK223" s="32"/>
      <c r="AFL223" s="32"/>
      <c r="AFM223" s="32"/>
      <c r="AFN223" s="32"/>
      <c r="AFO223" s="32"/>
      <c r="AFP223" s="32"/>
      <c r="AFQ223" s="32"/>
      <c r="AFR223" s="32"/>
      <c r="AFS223" s="32"/>
      <c r="AFT223" s="32"/>
      <c r="AFU223" s="32"/>
      <c r="AFV223" s="32"/>
      <c r="AFW223" s="32"/>
      <c r="AFX223" s="32"/>
      <c r="AFY223" s="32"/>
      <c r="AFZ223" s="32"/>
      <c r="AGA223" s="32"/>
      <c r="AGB223" s="32"/>
      <c r="AGC223" s="32"/>
      <c r="AGD223" s="32"/>
      <c r="AGE223" s="32"/>
      <c r="AGF223" s="32"/>
      <c r="AGG223" s="32"/>
      <c r="AGH223" s="32"/>
      <c r="AGI223" s="32"/>
      <c r="AGJ223" s="32"/>
      <c r="AGK223" s="32"/>
      <c r="AGL223" s="32"/>
      <c r="AGM223" s="32"/>
      <c r="AGN223" s="32"/>
      <c r="AGO223" s="32"/>
      <c r="AGP223" s="32"/>
      <c r="AGQ223" s="32"/>
      <c r="AGR223" s="32"/>
      <c r="AGS223" s="32"/>
      <c r="AGT223" s="32"/>
      <c r="AGU223" s="32"/>
      <c r="AGV223" s="32"/>
      <c r="AGW223" s="32"/>
      <c r="AGX223" s="32"/>
      <c r="AGY223" s="32"/>
      <c r="AGZ223" s="32"/>
      <c r="AHA223" s="32"/>
      <c r="AHB223" s="32"/>
      <c r="AHC223" s="32"/>
      <c r="AHD223" s="32"/>
      <c r="AHE223" s="32"/>
      <c r="AHF223" s="32"/>
      <c r="AHG223" s="32"/>
      <c r="AHH223" s="32"/>
      <c r="AHI223" s="32"/>
      <c r="AHJ223" s="32"/>
      <c r="AHK223" s="32"/>
      <c r="AHL223" s="32"/>
      <c r="AHM223" s="32"/>
      <c r="AHN223" s="32"/>
      <c r="AHO223" s="32"/>
      <c r="AHP223" s="32"/>
      <c r="AHQ223" s="32"/>
      <c r="AHR223" s="32"/>
      <c r="AHS223" s="32"/>
      <c r="AHT223" s="32"/>
      <c r="AHU223" s="32"/>
      <c r="AHV223" s="32"/>
      <c r="AHW223" s="32"/>
      <c r="AHX223" s="32"/>
      <c r="AHY223" s="32"/>
      <c r="AHZ223" s="32"/>
      <c r="AIA223" s="32"/>
      <c r="AIB223" s="32"/>
      <c r="AIC223" s="32"/>
      <c r="AID223" s="32"/>
      <c r="AIE223" s="32"/>
      <c r="AIF223" s="32"/>
      <c r="AIG223" s="32"/>
      <c r="AIH223" s="32"/>
      <c r="AII223" s="32"/>
      <c r="AIJ223" s="32"/>
      <c r="AIK223" s="32"/>
      <c r="AIL223" s="32"/>
      <c r="AIM223" s="32"/>
      <c r="AIN223" s="32"/>
      <c r="AIO223" s="32"/>
      <c r="AIP223" s="32"/>
      <c r="AIQ223" s="32"/>
      <c r="AIR223" s="32"/>
      <c r="AIS223" s="32"/>
      <c r="AIT223" s="32"/>
      <c r="AIU223" s="32"/>
      <c r="AIV223" s="32"/>
      <c r="AIW223" s="32"/>
      <c r="AIX223" s="32"/>
      <c r="AIY223" s="32"/>
      <c r="AIZ223" s="32"/>
      <c r="AJA223" s="32"/>
      <c r="AJB223" s="32"/>
      <c r="AJC223" s="32"/>
      <c r="AJD223" s="32"/>
      <c r="AJE223" s="32"/>
      <c r="AJF223" s="32"/>
      <c r="AJG223" s="32"/>
      <c r="AJH223" s="32"/>
      <c r="AJI223" s="32"/>
      <c r="AJJ223" s="32"/>
      <c r="AJK223" s="32"/>
      <c r="AJL223" s="32"/>
      <c r="AJM223" s="32"/>
      <c r="AJN223" s="32"/>
      <c r="AJO223" s="32"/>
      <c r="AJP223" s="32"/>
      <c r="AJQ223" s="32"/>
      <c r="AJR223" s="32"/>
      <c r="AJS223" s="32"/>
      <c r="AJT223" s="32"/>
      <c r="AJU223" s="32"/>
      <c r="AJV223" s="32"/>
      <c r="AJW223" s="32"/>
      <c r="AJX223" s="32"/>
      <c r="AJY223" s="32"/>
      <c r="AJZ223" s="32"/>
      <c r="AKA223" s="32"/>
      <c r="AKB223" s="32"/>
      <c r="AKC223" s="32"/>
      <c r="AKD223" s="32"/>
      <c r="AKE223" s="32"/>
      <c r="AKF223" s="32"/>
      <c r="AKG223" s="32"/>
      <c r="AKH223" s="32"/>
      <c r="AKI223" s="32"/>
      <c r="AKJ223" s="32"/>
      <c r="AKK223" s="32"/>
      <c r="AKL223" s="32"/>
      <c r="AKM223" s="32"/>
      <c r="AKN223" s="32"/>
      <c r="AKO223" s="32"/>
      <c r="AKP223" s="32"/>
      <c r="AKQ223" s="32"/>
      <c r="AKR223" s="32"/>
      <c r="AKS223" s="32"/>
      <c r="AKT223" s="32"/>
      <c r="AKU223" s="32"/>
      <c r="AKV223" s="32"/>
      <c r="AKW223" s="32"/>
      <c r="AKX223" s="32"/>
      <c r="AKY223" s="32"/>
      <c r="AKZ223" s="32"/>
      <c r="ALA223" s="32"/>
      <c r="ALB223" s="32"/>
      <c r="ALC223" s="32"/>
      <c r="ALD223" s="32"/>
      <c r="ALE223" s="32"/>
      <c r="ALF223" s="32"/>
      <c r="ALG223" s="32"/>
      <c r="ALH223" s="32"/>
      <c r="ALI223" s="32"/>
      <c r="ALJ223" s="32"/>
      <c r="ALK223" s="32"/>
      <c r="ALL223" s="32"/>
      <c r="ALM223" s="32"/>
      <c r="ALN223" s="32"/>
      <c r="ALO223" s="32"/>
      <c r="ALP223" s="32"/>
      <c r="ALQ223" s="32"/>
      <c r="ALR223" s="32"/>
      <c r="ALS223" s="32"/>
      <c r="ALT223" s="32"/>
      <c r="ALU223" s="32"/>
      <c r="ALV223" s="32"/>
      <c r="ALW223" s="32"/>
      <c r="ALX223" s="32"/>
      <c r="ALY223" s="32"/>
      <c r="ALZ223" s="32"/>
      <c r="AMA223" s="32"/>
      <c r="AMB223" s="32"/>
      <c r="AMC223" s="32"/>
      <c r="AMD223" s="32"/>
      <c r="AME223" s="32"/>
      <c r="AMF223" s="32"/>
      <c r="AMG223" s="32"/>
      <c r="AMH223" s="32"/>
      <c r="AMI223" s="32"/>
      <c r="AMJ223" s="32"/>
    </row>
    <row r="224" spans="1:1024" s="32" customFormat="1" ht="12.75">
      <c r="A224" s="111"/>
      <c r="B224" s="59"/>
      <c r="C224" s="345"/>
      <c r="D224" s="518"/>
      <c r="E224" s="362"/>
      <c r="F224" s="362"/>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c r="CV224" s="39"/>
      <c r="CW224" s="39"/>
      <c r="CX224" s="39"/>
      <c r="CY224" s="39"/>
      <c r="CZ224" s="39"/>
      <c r="DA224" s="39"/>
      <c r="DB224" s="39"/>
      <c r="DC224" s="39"/>
      <c r="DD224" s="39"/>
      <c r="DE224" s="39"/>
      <c r="DF224" s="39"/>
      <c r="DG224" s="39"/>
      <c r="DH224" s="39"/>
      <c r="DI224" s="39"/>
      <c r="DJ224" s="39"/>
      <c r="DK224" s="39"/>
      <c r="DL224" s="39"/>
      <c r="DM224" s="39"/>
      <c r="DN224" s="39"/>
      <c r="DO224" s="39"/>
      <c r="DP224" s="39"/>
      <c r="DQ224" s="39"/>
      <c r="DR224" s="39"/>
      <c r="DS224" s="39"/>
      <c r="DT224" s="39"/>
      <c r="DU224" s="39"/>
      <c r="DV224" s="39"/>
      <c r="DW224" s="39"/>
      <c r="DX224" s="39"/>
      <c r="DY224" s="39"/>
      <c r="DZ224" s="39"/>
      <c r="EA224" s="39"/>
      <c r="EB224" s="39"/>
      <c r="EC224" s="39"/>
      <c r="ED224" s="39"/>
      <c r="EE224" s="39"/>
      <c r="EF224" s="39"/>
      <c r="EG224" s="39"/>
      <c r="EH224" s="39"/>
      <c r="EI224" s="39"/>
      <c r="EJ224" s="39"/>
      <c r="EK224" s="39"/>
      <c r="EL224" s="39"/>
      <c r="EM224" s="39"/>
      <c r="EN224" s="39"/>
      <c r="EO224" s="39"/>
      <c r="EP224" s="39"/>
      <c r="EQ224" s="39"/>
      <c r="ER224" s="39"/>
      <c r="ES224" s="39"/>
      <c r="ET224" s="39"/>
      <c r="EU224" s="39"/>
      <c r="EV224" s="39"/>
      <c r="EW224" s="39"/>
      <c r="EX224" s="39"/>
      <c r="EY224" s="39"/>
      <c r="EZ224" s="39"/>
      <c r="FA224" s="39"/>
      <c r="FB224" s="39"/>
      <c r="FC224" s="39"/>
      <c r="FD224" s="39"/>
      <c r="FE224" s="39"/>
      <c r="FF224" s="39"/>
      <c r="FG224" s="39"/>
      <c r="FH224" s="39"/>
      <c r="FI224" s="39"/>
      <c r="FJ224" s="39"/>
      <c r="FK224" s="39"/>
      <c r="FL224" s="39"/>
      <c r="FM224" s="39"/>
      <c r="FN224" s="39"/>
      <c r="FO224" s="39"/>
      <c r="FP224" s="39"/>
      <c r="FQ224" s="39"/>
      <c r="FR224" s="39"/>
      <c r="FS224" s="39"/>
      <c r="FT224" s="39"/>
      <c r="FU224" s="39"/>
      <c r="FV224" s="39"/>
      <c r="FW224" s="39"/>
      <c r="FX224" s="39"/>
      <c r="FY224" s="39"/>
      <c r="FZ224" s="39"/>
      <c r="GA224" s="39"/>
      <c r="GB224" s="39"/>
      <c r="GC224" s="39"/>
      <c r="GD224" s="39"/>
      <c r="GE224" s="39"/>
      <c r="GF224" s="39"/>
      <c r="GG224" s="39"/>
      <c r="GH224" s="39"/>
      <c r="GI224" s="39"/>
      <c r="GJ224" s="39"/>
      <c r="GK224" s="39"/>
      <c r="GL224" s="39"/>
      <c r="GM224" s="39"/>
      <c r="GN224" s="39"/>
      <c r="GO224" s="39"/>
      <c r="GP224" s="39"/>
      <c r="GQ224" s="39"/>
      <c r="GR224" s="39"/>
      <c r="GS224" s="39"/>
      <c r="GT224" s="39"/>
      <c r="GU224" s="39"/>
      <c r="GV224" s="39"/>
      <c r="GW224" s="39"/>
      <c r="GX224" s="39"/>
      <c r="GY224" s="39"/>
      <c r="GZ224" s="39"/>
      <c r="HA224" s="39"/>
      <c r="HB224" s="39"/>
      <c r="HC224" s="39"/>
      <c r="HD224" s="39"/>
      <c r="HE224" s="39"/>
      <c r="HF224" s="39"/>
      <c r="HG224" s="39"/>
      <c r="HH224" s="39"/>
      <c r="HI224" s="39"/>
      <c r="HJ224" s="39"/>
      <c r="HK224" s="39"/>
      <c r="HL224" s="39"/>
      <c r="HM224" s="39"/>
      <c r="HN224" s="39"/>
      <c r="HO224" s="39"/>
      <c r="HP224" s="39"/>
      <c r="HQ224" s="39"/>
      <c r="HR224" s="39"/>
      <c r="HS224" s="39"/>
      <c r="HT224" s="39"/>
      <c r="HU224" s="39"/>
      <c r="HV224" s="39"/>
      <c r="HW224" s="39"/>
      <c r="HX224" s="39"/>
      <c r="HY224" s="39"/>
      <c r="HZ224" s="39"/>
      <c r="IA224" s="39"/>
      <c r="IB224" s="39"/>
      <c r="IC224" s="39"/>
      <c r="ID224" s="39"/>
      <c r="IE224" s="39"/>
      <c r="IF224" s="39"/>
      <c r="IG224" s="39"/>
      <c r="IH224" s="39"/>
      <c r="II224" s="39"/>
      <c r="IJ224" s="39"/>
      <c r="IK224" s="39"/>
      <c r="IL224" s="39"/>
      <c r="IM224" s="39"/>
      <c r="IN224" s="39"/>
      <c r="IO224" s="39"/>
      <c r="IP224" s="39"/>
      <c r="IQ224" s="39"/>
      <c r="IR224" s="39"/>
      <c r="IS224" s="39"/>
      <c r="IT224" s="39"/>
      <c r="IU224" s="39"/>
      <c r="IV224" s="39"/>
      <c r="IW224" s="39"/>
      <c r="IX224" s="39"/>
      <c r="IY224" s="39"/>
      <c r="IZ224" s="39"/>
      <c r="JA224" s="39"/>
      <c r="JB224" s="39"/>
      <c r="JC224" s="39"/>
      <c r="JD224" s="39"/>
      <c r="JE224" s="39"/>
      <c r="JF224" s="39"/>
      <c r="JG224" s="39"/>
      <c r="JH224" s="39"/>
      <c r="JI224" s="39"/>
      <c r="JJ224" s="39"/>
      <c r="JK224" s="39"/>
      <c r="JL224" s="39"/>
      <c r="JM224" s="39"/>
      <c r="JN224" s="39"/>
      <c r="JO224" s="39"/>
      <c r="JP224" s="39"/>
      <c r="JQ224" s="39"/>
      <c r="JR224" s="39"/>
      <c r="JS224" s="39"/>
      <c r="JT224" s="39"/>
      <c r="JU224" s="39"/>
      <c r="JV224" s="39"/>
      <c r="JW224" s="39"/>
      <c r="JX224" s="39"/>
      <c r="JY224" s="39"/>
      <c r="JZ224" s="39"/>
      <c r="KA224" s="39"/>
      <c r="KB224" s="39"/>
      <c r="KC224" s="39"/>
      <c r="KD224" s="39"/>
      <c r="KE224" s="39"/>
      <c r="KF224" s="39"/>
      <c r="KG224" s="39"/>
      <c r="KH224" s="39"/>
      <c r="KI224" s="39"/>
      <c r="KJ224" s="39"/>
      <c r="KK224" s="39"/>
      <c r="KL224" s="39"/>
      <c r="KM224" s="39"/>
      <c r="KN224" s="39"/>
      <c r="KO224" s="39"/>
      <c r="KP224" s="39"/>
      <c r="KQ224" s="39"/>
      <c r="KR224" s="39"/>
      <c r="KS224" s="39"/>
      <c r="KT224" s="39"/>
      <c r="KU224" s="39"/>
      <c r="KV224" s="39"/>
      <c r="KW224" s="39"/>
      <c r="KX224" s="39"/>
      <c r="KY224" s="39"/>
      <c r="KZ224" s="39"/>
      <c r="LA224" s="39"/>
      <c r="LB224" s="39"/>
      <c r="LC224" s="39"/>
      <c r="LD224" s="39"/>
      <c r="LE224" s="39"/>
      <c r="LF224" s="39"/>
      <c r="LG224" s="39"/>
      <c r="LH224" s="39"/>
      <c r="LI224" s="39"/>
      <c r="LJ224" s="39"/>
      <c r="LK224" s="39"/>
      <c r="LL224" s="39"/>
      <c r="LM224" s="39"/>
      <c r="LN224" s="39"/>
      <c r="LO224" s="39"/>
      <c r="LP224" s="39"/>
      <c r="LQ224" s="39"/>
      <c r="LR224" s="39"/>
      <c r="LS224" s="39"/>
      <c r="LT224" s="39"/>
      <c r="LU224" s="39"/>
      <c r="LV224" s="39"/>
      <c r="LW224" s="39"/>
      <c r="LX224" s="39"/>
      <c r="LY224" s="39"/>
      <c r="LZ224" s="39"/>
      <c r="MA224" s="39"/>
      <c r="MB224" s="39"/>
      <c r="MC224" s="39"/>
      <c r="MD224" s="39"/>
      <c r="ME224" s="39"/>
      <c r="MF224" s="39"/>
      <c r="MG224" s="39"/>
      <c r="MH224" s="39"/>
      <c r="MI224" s="39"/>
      <c r="MJ224" s="39"/>
      <c r="MK224" s="39"/>
      <c r="ML224" s="39"/>
      <c r="MM224" s="39"/>
      <c r="MN224" s="39"/>
      <c r="MO224" s="39"/>
      <c r="MP224" s="39"/>
      <c r="MQ224" s="39"/>
      <c r="MR224" s="39"/>
      <c r="MS224" s="39"/>
      <c r="MT224" s="39"/>
      <c r="MU224" s="39"/>
      <c r="MV224" s="39"/>
      <c r="MW224" s="39"/>
      <c r="MX224" s="39"/>
      <c r="MY224" s="39"/>
      <c r="MZ224" s="39"/>
      <c r="NA224" s="39"/>
      <c r="NB224" s="39"/>
      <c r="NC224" s="39"/>
      <c r="ND224" s="39"/>
      <c r="NE224" s="39"/>
      <c r="NF224" s="39"/>
      <c r="NG224" s="39"/>
      <c r="NH224" s="39"/>
      <c r="NI224" s="39"/>
      <c r="NJ224" s="39"/>
      <c r="NK224" s="39"/>
      <c r="NL224" s="39"/>
      <c r="NM224" s="39"/>
      <c r="NN224" s="39"/>
      <c r="NO224" s="39"/>
      <c r="NP224" s="39"/>
      <c r="NQ224" s="39"/>
      <c r="NR224" s="39"/>
      <c r="NS224" s="39"/>
      <c r="NT224" s="39"/>
      <c r="NU224" s="39"/>
      <c r="NV224" s="39"/>
      <c r="NW224" s="39"/>
      <c r="NX224" s="39"/>
      <c r="NY224" s="39"/>
      <c r="NZ224" s="39"/>
      <c r="OA224" s="39"/>
      <c r="OB224" s="39"/>
      <c r="OC224" s="39"/>
      <c r="OD224" s="39"/>
      <c r="OE224" s="39"/>
      <c r="OF224" s="39"/>
      <c r="OG224" s="39"/>
      <c r="OH224" s="39"/>
      <c r="OI224" s="39"/>
      <c r="OJ224" s="39"/>
      <c r="OK224" s="39"/>
      <c r="OL224" s="39"/>
      <c r="OM224" s="39"/>
      <c r="ON224" s="39"/>
      <c r="OO224" s="39"/>
      <c r="OP224" s="39"/>
      <c r="OQ224" s="39"/>
      <c r="OR224" s="39"/>
      <c r="OS224" s="39"/>
      <c r="OT224" s="39"/>
      <c r="OU224" s="39"/>
      <c r="OV224" s="39"/>
      <c r="OW224" s="39"/>
      <c r="OX224" s="39"/>
      <c r="OY224" s="39"/>
      <c r="OZ224" s="39"/>
      <c r="PA224" s="39"/>
      <c r="PB224" s="39"/>
      <c r="PC224" s="39"/>
      <c r="PD224" s="39"/>
      <c r="PE224" s="39"/>
      <c r="PF224" s="39"/>
      <c r="PG224" s="39"/>
      <c r="PH224" s="39"/>
      <c r="PI224" s="39"/>
      <c r="PJ224" s="39"/>
      <c r="PK224" s="39"/>
      <c r="PL224" s="39"/>
      <c r="PM224" s="39"/>
      <c r="PN224" s="39"/>
      <c r="PO224" s="39"/>
      <c r="PP224" s="39"/>
      <c r="PQ224" s="39"/>
      <c r="PR224" s="39"/>
      <c r="PS224" s="39"/>
      <c r="PT224" s="39"/>
      <c r="PU224" s="39"/>
      <c r="PV224" s="39"/>
      <c r="PW224" s="39"/>
      <c r="PX224" s="39"/>
      <c r="PY224" s="39"/>
      <c r="PZ224" s="39"/>
      <c r="QA224" s="39"/>
      <c r="QB224" s="39"/>
      <c r="QC224" s="39"/>
      <c r="QD224" s="39"/>
      <c r="QE224" s="39"/>
      <c r="QF224" s="39"/>
      <c r="QG224" s="39"/>
      <c r="QH224" s="39"/>
      <c r="QI224" s="39"/>
      <c r="QJ224" s="39"/>
      <c r="QK224" s="39"/>
      <c r="QL224" s="39"/>
      <c r="QM224" s="39"/>
      <c r="QN224" s="39"/>
      <c r="QO224" s="39"/>
      <c r="QP224" s="39"/>
      <c r="QQ224" s="39"/>
      <c r="QR224" s="39"/>
      <c r="QS224" s="39"/>
      <c r="QT224" s="39"/>
      <c r="QU224" s="39"/>
      <c r="QV224" s="39"/>
      <c r="QW224" s="39"/>
      <c r="QX224" s="39"/>
      <c r="QY224" s="39"/>
      <c r="QZ224" s="39"/>
      <c r="RA224" s="39"/>
      <c r="RB224" s="39"/>
      <c r="RC224" s="39"/>
      <c r="RD224" s="39"/>
      <c r="RE224" s="39"/>
      <c r="RF224" s="39"/>
      <c r="RG224" s="39"/>
      <c r="RH224" s="39"/>
      <c r="RI224" s="39"/>
      <c r="RJ224" s="39"/>
      <c r="RK224" s="39"/>
      <c r="RL224" s="39"/>
      <c r="RM224" s="39"/>
      <c r="RN224" s="39"/>
      <c r="RO224" s="39"/>
      <c r="RP224" s="39"/>
      <c r="RQ224" s="39"/>
      <c r="RR224" s="39"/>
      <c r="RS224" s="39"/>
      <c r="RT224" s="39"/>
      <c r="RU224" s="39"/>
      <c r="RV224" s="39"/>
      <c r="RW224" s="39"/>
      <c r="RX224" s="39"/>
      <c r="RY224" s="39"/>
      <c r="RZ224" s="39"/>
      <c r="SA224" s="39"/>
      <c r="SB224" s="39"/>
      <c r="SC224" s="39"/>
      <c r="SD224" s="39"/>
      <c r="SE224" s="39"/>
      <c r="SF224" s="39"/>
      <c r="SG224" s="39"/>
      <c r="SH224" s="39"/>
      <c r="SI224" s="39"/>
      <c r="SJ224" s="39"/>
      <c r="SK224" s="39"/>
      <c r="SL224" s="39"/>
      <c r="SM224" s="39"/>
      <c r="SN224" s="39"/>
      <c r="SO224" s="39"/>
      <c r="SP224" s="39"/>
      <c r="SQ224" s="39"/>
      <c r="SR224" s="39"/>
      <c r="SS224" s="39"/>
      <c r="ST224" s="39"/>
      <c r="SU224" s="39"/>
      <c r="SV224" s="39"/>
      <c r="SW224" s="39"/>
      <c r="SX224" s="39"/>
      <c r="SY224" s="39"/>
      <c r="SZ224" s="39"/>
      <c r="TA224" s="39"/>
      <c r="TB224" s="39"/>
      <c r="TC224" s="39"/>
      <c r="TD224" s="39"/>
      <c r="TE224" s="39"/>
      <c r="TF224" s="39"/>
      <c r="TG224" s="39"/>
      <c r="TH224" s="39"/>
      <c r="TI224" s="39"/>
      <c r="TJ224" s="39"/>
      <c r="TK224" s="39"/>
      <c r="TL224" s="39"/>
      <c r="TM224" s="39"/>
      <c r="TN224" s="39"/>
      <c r="TO224" s="39"/>
      <c r="TP224" s="39"/>
      <c r="TQ224" s="39"/>
      <c r="TR224" s="39"/>
      <c r="TS224" s="39"/>
      <c r="TT224" s="39"/>
      <c r="TU224" s="39"/>
      <c r="TV224" s="39"/>
      <c r="TW224" s="39"/>
      <c r="TX224" s="39"/>
      <c r="TY224" s="39"/>
      <c r="TZ224" s="39"/>
      <c r="UA224" s="39"/>
      <c r="UB224" s="39"/>
      <c r="UC224" s="39"/>
      <c r="UD224" s="39"/>
      <c r="UE224" s="39"/>
      <c r="UF224" s="39"/>
      <c r="UG224" s="39"/>
      <c r="UH224" s="39"/>
      <c r="UI224" s="39"/>
      <c r="UJ224" s="39"/>
      <c r="UK224" s="39"/>
      <c r="UL224" s="39"/>
      <c r="UM224" s="39"/>
      <c r="UN224" s="39"/>
      <c r="UO224" s="39"/>
      <c r="UP224" s="39"/>
      <c r="UQ224" s="39"/>
      <c r="UR224" s="39"/>
      <c r="US224" s="39"/>
      <c r="UT224" s="39"/>
      <c r="UU224" s="39"/>
      <c r="UV224" s="39"/>
      <c r="UW224" s="39"/>
      <c r="UX224" s="39"/>
      <c r="UY224" s="39"/>
      <c r="UZ224" s="39"/>
      <c r="VA224" s="39"/>
      <c r="VB224" s="39"/>
      <c r="VC224" s="39"/>
      <c r="VD224" s="39"/>
      <c r="VE224" s="39"/>
      <c r="VF224" s="39"/>
      <c r="VG224" s="39"/>
      <c r="VH224" s="39"/>
      <c r="VI224" s="39"/>
      <c r="VJ224" s="39"/>
      <c r="VK224" s="39"/>
      <c r="VL224" s="39"/>
      <c r="VM224" s="39"/>
      <c r="VN224" s="39"/>
      <c r="VO224" s="39"/>
      <c r="VP224" s="39"/>
      <c r="VQ224" s="39"/>
      <c r="VR224" s="39"/>
      <c r="VS224" s="39"/>
      <c r="VT224" s="39"/>
      <c r="VU224" s="39"/>
      <c r="VV224" s="39"/>
      <c r="VW224" s="39"/>
      <c r="VX224" s="39"/>
      <c r="VY224" s="39"/>
      <c r="VZ224" s="39"/>
      <c r="WA224" s="39"/>
      <c r="WB224" s="39"/>
      <c r="WC224" s="39"/>
      <c r="WD224" s="39"/>
      <c r="WE224" s="39"/>
      <c r="WF224" s="39"/>
      <c r="WG224" s="39"/>
      <c r="WH224" s="39"/>
      <c r="WI224" s="39"/>
      <c r="WJ224" s="39"/>
      <c r="WK224" s="39"/>
      <c r="WL224" s="39"/>
      <c r="WM224" s="39"/>
      <c r="WN224" s="39"/>
      <c r="WO224" s="39"/>
      <c r="WP224" s="39"/>
      <c r="WQ224" s="39"/>
      <c r="WR224" s="39"/>
      <c r="WS224" s="39"/>
      <c r="WT224" s="39"/>
      <c r="WU224" s="39"/>
      <c r="WV224" s="39"/>
      <c r="WW224" s="39"/>
      <c r="WX224" s="39"/>
      <c r="WY224" s="39"/>
      <c r="WZ224" s="39"/>
      <c r="XA224" s="39"/>
      <c r="XB224" s="39"/>
      <c r="XC224" s="39"/>
      <c r="XD224" s="39"/>
      <c r="XE224" s="39"/>
      <c r="XF224" s="39"/>
      <c r="XG224" s="39"/>
      <c r="XH224" s="39"/>
      <c r="XI224" s="39"/>
      <c r="XJ224" s="39"/>
      <c r="XK224" s="39"/>
      <c r="XL224" s="39"/>
      <c r="XM224" s="39"/>
      <c r="XN224" s="39"/>
      <c r="XO224" s="39"/>
      <c r="XP224" s="39"/>
      <c r="XQ224" s="39"/>
      <c r="XR224" s="39"/>
      <c r="XS224" s="39"/>
      <c r="XT224" s="39"/>
      <c r="XU224" s="39"/>
      <c r="XV224" s="39"/>
      <c r="XW224" s="39"/>
      <c r="XX224" s="39"/>
      <c r="XY224" s="39"/>
      <c r="XZ224" s="39"/>
      <c r="YA224" s="39"/>
      <c r="YB224" s="39"/>
      <c r="YC224" s="39"/>
      <c r="YD224" s="39"/>
      <c r="YE224" s="39"/>
      <c r="YF224" s="39"/>
      <c r="YG224" s="39"/>
      <c r="YH224" s="39"/>
      <c r="YI224" s="39"/>
      <c r="YJ224" s="39"/>
      <c r="YK224" s="39"/>
      <c r="YL224" s="39"/>
      <c r="YM224" s="39"/>
      <c r="YN224" s="39"/>
      <c r="YO224" s="39"/>
      <c r="YP224" s="39"/>
      <c r="YQ224" s="39"/>
      <c r="YR224" s="39"/>
      <c r="YS224" s="39"/>
      <c r="YT224" s="39"/>
      <c r="YU224" s="39"/>
      <c r="YV224" s="39"/>
      <c r="YW224" s="39"/>
      <c r="YX224" s="39"/>
      <c r="YY224" s="39"/>
      <c r="YZ224" s="39"/>
      <c r="ZA224" s="39"/>
      <c r="ZB224" s="39"/>
      <c r="ZC224" s="39"/>
      <c r="ZD224" s="39"/>
      <c r="ZE224" s="39"/>
      <c r="ZF224" s="39"/>
      <c r="ZG224" s="39"/>
      <c r="ZH224" s="39"/>
      <c r="ZI224" s="39"/>
      <c r="ZJ224" s="39"/>
      <c r="ZK224" s="39"/>
      <c r="ZL224" s="39"/>
      <c r="ZM224" s="39"/>
      <c r="ZN224" s="39"/>
      <c r="ZO224" s="39"/>
      <c r="ZP224" s="39"/>
      <c r="ZQ224" s="39"/>
      <c r="ZR224" s="39"/>
      <c r="ZS224" s="39"/>
      <c r="ZT224" s="39"/>
      <c r="ZU224" s="39"/>
      <c r="ZV224" s="39"/>
      <c r="ZW224" s="39"/>
      <c r="ZX224" s="39"/>
      <c r="ZY224" s="39"/>
      <c r="ZZ224" s="39"/>
      <c r="AAA224" s="39"/>
      <c r="AAB224" s="39"/>
      <c r="AAC224" s="39"/>
      <c r="AAD224" s="39"/>
      <c r="AAE224" s="39"/>
      <c r="AAF224" s="39"/>
      <c r="AAG224" s="39"/>
      <c r="AAH224" s="39"/>
      <c r="AAI224" s="39"/>
      <c r="AAJ224" s="39"/>
      <c r="AAK224" s="39"/>
      <c r="AAL224" s="39"/>
      <c r="AAM224" s="39"/>
      <c r="AAN224" s="39"/>
      <c r="AAO224" s="39"/>
      <c r="AAP224" s="39"/>
      <c r="AAQ224" s="39"/>
      <c r="AAR224" s="39"/>
      <c r="AAS224" s="39"/>
      <c r="AAT224" s="39"/>
      <c r="AAU224" s="39"/>
      <c r="AAV224" s="39"/>
      <c r="AAW224" s="39"/>
      <c r="AAX224" s="39"/>
      <c r="AAY224" s="39"/>
      <c r="AAZ224" s="39"/>
      <c r="ABA224" s="39"/>
      <c r="ABB224" s="39"/>
      <c r="ABC224" s="39"/>
      <c r="ABD224" s="39"/>
      <c r="ABE224" s="39"/>
      <c r="ABF224" s="39"/>
      <c r="ABG224" s="39"/>
      <c r="ABH224" s="39"/>
      <c r="ABI224" s="39"/>
      <c r="ABJ224" s="39"/>
      <c r="ABK224" s="39"/>
      <c r="ABL224" s="39"/>
      <c r="ABM224" s="39"/>
      <c r="ABN224" s="39"/>
      <c r="ABO224" s="39"/>
      <c r="ABP224" s="39"/>
      <c r="ABQ224" s="39"/>
      <c r="ABR224" s="39"/>
      <c r="ABS224" s="39"/>
      <c r="ABT224" s="39"/>
      <c r="ABU224" s="39"/>
      <c r="ABV224" s="39"/>
      <c r="ABW224" s="39"/>
      <c r="ABX224" s="39"/>
      <c r="ABY224" s="39"/>
      <c r="ABZ224" s="39"/>
      <c r="ACA224" s="39"/>
      <c r="ACB224" s="39"/>
      <c r="ACC224" s="39"/>
      <c r="ACD224" s="39"/>
      <c r="ACE224" s="39"/>
      <c r="ACF224" s="39"/>
      <c r="ACG224" s="39"/>
      <c r="ACH224" s="39"/>
      <c r="ACI224" s="39"/>
      <c r="ACJ224" s="39"/>
      <c r="ACK224" s="39"/>
      <c r="ACL224" s="39"/>
      <c r="ACM224" s="39"/>
      <c r="ACN224" s="39"/>
      <c r="ACO224" s="39"/>
      <c r="ACP224" s="39"/>
      <c r="ACQ224" s="39"/>
      <c r="ACR224" s="39"/>
      <c r="ACS224" s="39"/>
      <c r="ACT224" s="39"/>
      <c r="ACU224" s="39"/>
      <c r="ACV224" s="39"/>
      <c r="ACW224" s="39"/>
      <c r="ACX224" s="39"/>
      <c r="ACY224" s="39"/>
      <c r="ACZ224" s="39"/>
      <c r="ADA224" s="39"/>
      <c r="ADB224" s="39"/>
      <c r="ADC224" s="39"/>
      <c r="ADD224" s="39"/>
      <c r="ADE224" s="39"/>
      <c r="ADF224" s="39"/>
      <c r="ADG224" s="39"/>
      <c r="ADH224" s="39"/>
      <c r="ADI224" s="39"/>
      <c r="ADJ224" s="39"/>
      <c r="ADK224" s="39"/>
      <c r="ADL224" s="39"/>
      <c r="ADM224" s="39"/>
      <c r="ADN224" s="39"/>
      <c r="ADO224" s="39"/>
      <c r="ADP224" s="39"/>
      <c r="ADQ224" s="39"/>
      <c r="ADR224" s="39"/>
      <c r="ADS224" s="39"/>
      <c r="ADT224" s="39"/>
      <c r="ADU224" s="39"/>
      <c r="ADV224" s="39"/>
      <c r="ADW224" s="39"/>
      <c r="ADX224" s="39"/>
      <c r="ADY224" s="39"/>
      <c r="ADZ224" s="39"/>
      <c r="AEA224" s="39"/>
      <c r="AEB224" s="39"/>
      <c r="AEC224" s="39"/>
      <c r="AED224" s="39"/>
      <c r="AEE224" s="39"/>
      <c r="AEF224" s="39"/>
      <c r="AEG224" s="39"/>
      <c r="AEH224" s="39"/>
      <c r="AEI224" s="39"/>
      <c r="AEJ224" s="39"/>
      <c r="AEK224" s="39"/>
      <c r="AEL224" s="39"/>
      <c r="AEM224" s="39"/>
      <c r="AEN224" s="39"/>
      <c r="AEO224" s="39"/>
      <c r="AEP224" s="39"/>
      <c r="AEQ224" s="39"/>
      <c r="AER224" s="39"/>
      <c r="AES224" s="39"/>
      <c r="AET224" s="39"/>
      <c r="AEU224" s="39"/>
      <c r="AEV224" s="39"/>
      <c r="AEW224" s="39"/>
      <c r="AEX224" s="39"/>
      <c r="AEY224" s="39"/>
      <c r="AEZ224" s="39"/>
      <c r="AFA224" s="39"/>
      <c r="AFB224" s="39"/>
      <c r="AFC224" s="39"/>
      <c r="AFD224" s="39"/>
      <c r="AFE224" s="39"/>
      <c r="AFF224" s="39"/>
      <c r="AFG224" s="39"/>
      <c r="AFH224" s="39"/>
      <c r="AFI224" s="39"/>
      <c r="AFJ224" s="39"/>
      <c r="AFK224" s="39"/>
      <c r="AFL224" s="39"/>
      <c r="AFM224" s="39"/>
      <c r="AFN224" s="39"/>
      <c r="AFO224" s="39"/>
      <c r="AFP224" s="39"/>
      <c r="AFQ224" s="39"/>
      <c r="AFR224" s="39"/>
      <c r="AFS224" s="39"/>
      <c r="AFT224" s="39"/>
      <c r="AFU224" s="39"/>
      <c r="AFV224" s="39"/>
      <c r="AFW224" s="39"/>
      <c r="AFX224" s="39"/>
      <c r="AFY224" s="39"/>
      <c r="AFZ224" s="39"/>
      <c r="AGA224" s="39"/>
      <c r="AGB224" s="39"/>
      <c r="AGC224" s="39"/>
      <c r="AGD224" s="39"/>
      <c r="AGE224" s="39"/>
      <c r="AGF224" s="39"/>
      <c r="AGG224" s="39"/>
      <c r="AGH224" s="39"/>
      <c r="AGI224" s="39"/>
      <c r="AGJ224" s="39"/>
      <c r="AGK224" s="39"/>
      <c r="AGL224" s="39"/>
      <c r="AGM224" s="39"/>
      <c r="AGN224" s="39"/>
      <c r="AGO224" s="39"/>
      <c r="AGP224" s="39"/>
      <c r="AGQ224" s="39"/>
      <c r="AGR224" s="39"/>
      <c r="AGS224" s="39"/>
      <c r="AGT224" s="39"/>
      <c r="AGU224" s="39"/>
      <c r="AGV224" s="39"/>
      <c r="AGW224" s="39"/>
      <c r="AGX224" s="39"/>
      <c r="AGY224" s="39"/>
      <c r="AGZ224" s="39"/>
      <c r="AHA224" s="39"/>
      <c r="AHB224" s="39"/>
      <c r="AHC224" s="39"/>
      <c r="AHD224" s="39"/>
      <c r="AHE224" s="39"/>
      <c r="AHF224" s="39"/>
      <c r="AHG224" s="39"/>
      <c r="AHH224" s="39"/>
      <c r="AHI224" s="39"/>
      <c r="AHJ224" s="39"/>
      <c r="AHK224" s="39"/>
      <c r="AHL224" s="39"/>
      <c r="AHM224" s="39"/>
      <c r="AHN224" s="39"/>
      <c r="AHO224" s="39"/>
      <c r="AHP224" s="39"/>
      <c r="AHQ224" s="39"/>
      <c r="AHR224" s="39"/>
      <c r="AHS224" s="39"/>
      <c r="AHT224" s="39"/>
      <c r="AHU224" s="39"/>
      <c r="AHV224" s="39"/>
      <c r="AHW224" s="39"/>
      <c r="AHX224" s="39"/>
      <c r="AHY224" s="39"/>
      <c r="AHZ224" s="39"/>
      <c r="AIA224" s="39"/>
      <c r="AIB224" s="39"/>
      <c r="AIC224" s="39"/>
      <c r="AID224" s="39"/>
      <c r="AIE224" s="39"/>
      <c r="AIF224" s="39"/>
      <c r="AIG224" s="39"/>
      <c r="AIH224" s="39"/>
      <c r="AII224" s="39"/>
      <c r="AIJ224" s="39"/>
      <c r="AIK224" s="39"/>
      <c r="AIL224" s="39"/>
      <c r="AIM224" s="39"/>
      <c r="AIN224" s="39"/>
      <c r="AIO224" s="39"/>
      <c r="AIP224" s="39"/>
      <c r="AIQ224" s="39"/>
      <c r="AIR224" s="39"/>
      <c r="AIS224" s="39"/>
      <c r="AIT224" s="39"/>
      <c r="AIU224" s="39"/>
      <c r="AIV224" s="39"/>
      <c r="AIW224" s="39"/>
      <c r="AIX224" s="39"/>
      <c r="AIY224" s="39"/>
      <c r="AIZ224" s="39"/>
      <c r="AJA224" s="39"/>
      <c r="AJB224" s="39"/>
      <c r="AJC224" s="39"/>
      <c r="AJD224" s="39"/>
      <c r="AJE224" s="39"/>
      <c r="AJF224" s="39"/>
      <c r="AJG224" s="39"/>
      <c r="AJH224" s="39"/>
      <c r="AJI224" s="39"/>
      <c r="AJJ224" s="39"/>
      <c r="AJK224" s="39"/>
      <c r="AJL224" s="39"/>
      <c r="AJM224" s="39"/>
      <c r="AJN224" s="39"/>
      <c r="AJO224" s="39"/>
      <c r="AJP224" s="39"/>
      <c r="AJQ224" s="39"/>
      <c r="AJR224" s="39"/>
      <c r="AJS224" s="39"/>
      <c r="AJT224" s="39"/>
      <c r="AJU224" s="39"/>
      <c r="AJV224" s="39"/>
      <c r="AJW224" s="39"/>
      <c r="AJX224" s="39"/>
      <c r="AJY224" s="39"/>
      <c r="AJZ224" s="39"/>
      <c r="AKA224" s="39"/>
      <c r="AKB224" s="39"/>
      <c r="AKC224" s="39"/>
      <c r="AKD224" s="39"/>
      <c r="AKE224" s="39"/>
      <c r="AKF224" s="39"/>
      <c r="AKG224" s="39"/>
      <c r="AKH224" s="39"/>
      <c r="AKI224" s="39"/>
      <c r="AKJ224" s="39"/>
      <c r="AKK224" s="39"/>
      <c r="AKL224" s="39"/>
      <c r="AKM224" s="39"/>
      <c r="AKN224" s="39"/>
      <c r="AKO224" s="39"/>
      <c r="AKP224" s="39"/>
      <c r="AKQ224" s="39"/>
      <c r="AKR224" s="39"/>
      <c r="AKS224" s="39"/>
      <c r="AKT224" s="39"/>
      <c r="AKU224" s="39"/>
      <c r="AKV224" s="39"/>
      <c r="AKW224" s="39"/>
      <c r="AKX224" s="39"/>
      <c r="AKY224" s="39"/>
      <c r="AKZ224" s="39"/>
      <c r="ALA224" s="39"/>
      <c r="ALB224" s="39"/>
      <c r="ALC224" s="39"/>
      <c r="ALD224" s="39"/>
      <c r="ALE224" s="39"/>
      <c r="ALF224" s="39"/>
      <c r="ALG224" s="39"/>
      <c r="ALH224" s="39"/>
      <c r="ALI224" s="39"/>
      <c r="ALJ224" s="39"/>
      <c r="ALK224" s="39"/>
      <c r="ALL224" s="39"/>
      <c r="ALM224" s="39"/>
      <c r="ALN224" s="39"/>
      <c r="ALO224" s="39"/>
      <c r="ALP224" s="39"/>
      <c r="ALQ224" s="39"/>
      <c r="ALR224" s="39"/>
      <c r="ALS224" s="39"/>
      <c r="ALT224" s="39"/>
      <c r="ALU224" s="39"/>
      <c r="ALV224" s="39"/>
      <c r="ALW224" s="39"/>
      <c r="ALX224" s="39"/>
      <c r="ALY224" s="39"/>
      <c r="ALZ224" s="39"/>
      <c r="AMA224" s="39"/>
      <c r="AMB224" s="39"/>
      <c r="AMC224" s="39"/>
      <c r="AMD224" s="39"/>
      <c r="AME224" s="39"/>
      <c r="AMF224" s="39"/>
      <c r="AMG224" s="39"/>
      <c r="AMH224" s="39"/>
      <c r="AMI224" s="39"/>
      <c r="AMJ224" s="39"/>
    </row>
    <row r="225" spans="1:1024" s="32" customFormat="1" ht="12.75">
      <c r="A225" s="111"/>
      <c r="B225" s="59"/>
      <c r="C225" s="345"/>
      <c r="D225" s="518"/>
      <c r="E225" s="362"/>
      <c r="F225" s="362"/>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c r="CV225" s="39"/>
      <c r="CW225" s="39"/>
      <c r="CX225" s="39"/>
      <c r="CY225" s="39"/>
      <c r="CZ225" s="39"/>
      <c r="DA225" s="39"/>
      <c r="DB225" s="39"/>
      <c r="DC225" s="39"/>
      <c r="DD225" s="39"/>
      <c r="DE225" s="39"/>
      <c r="DF225" s="39"/>
      <c r="DG225" s="39"/>
      <c r="DH225" s="39"/>
      <c r="DI225" s="39"/>
      <c r="DJ225" s="39"/>
      <c r="DK225" s="39"/>
      <c r="DL225" s="39"/>
      <c r="DM225" s="39"/>
      <c r="DN225" s="39"/>
      <c r="DO225" s="39"/>
      <c r="DP225" s="39"/>
      <c r="DQ225" s="39"/>
      <c r="DR225" s="39"/>
      <c r="DS225" s="39"/>
      <c r="DT225" s="39"/>
      <c r="DU225" s="39"/>
      <c r="DV225" s="39"/>
      <c r="DW225" s="39"/>
      <c r="DX225" s="39"/>
      <c r="DY225" s="39"/>
      <c r="DZ225" s="39"/>
      <c r="EA225" s="39"/>
      <c r="EB225" s="39"/>
      <c r="EC225" s="39"/>
      <c r="ED225" s="39"/>
      <c r="EE225" s="39"/>
      <c r="EF225" s="39"/>
      <c r="EG225" s="39"/>
      <c r="EH225" s="39"/>
      <c r="EI225" s="39"/>
      <c r="EJ225" s="39"/>
      <c r="EK225" s="39"/>
      <c r="EL225" s="39"/>
      <c r="EM225" s="39"/>
      <c r="EN225" s="39"/>
      <c r="EO225" s="39"/>
      <c r="EP225" s="39"/>
      <c r="EQ225" s="39"/>
      <c r="ER225" s="39"/>
      <c r="ES225" s="39"/>
      <c r="ET225" s="39"/>
      <c r="EU225" s="39"/>
      <c r="EV225" s="39"/>
      <c r="EW225" s="39"/>
      <c r="EX225" s="39"/>
      <c r="EY225" s="39"/>
      <c r="EZ225" s="39"/>
      <c r="FA225" s="39"/>
      <c r="FB225" s="39"/>
      <c r="FC225" s="39"/>
      <c r="FD225" s="39"/>
      <c r="FE225" s="39"/>
      <c r="FF225" s="39"/>
      <c r="FG225" s="39"/>
      <c r="FH225" s="39"/>
      <c r="FI225" s="39"/>
      <c r="FJ225" s="39"/>
      <c r="FK225" s="39"/>
      <c r="FL225" s="39"/>
      <c r="FM225" s="39"/>
      <c r="FN225" s="39"/>
      <c r="FO225" s="39"/>
      <c r="FP225" s="39"/>
      <c r="FQ225" s="39"/>
      <c r="FR225" s="39"/>
      <c r="FS225" s="39"/>
      <c r="FT225" s="39"/>
      <c r="FU225" s="39"/>
      <c r="FV225" s="39"/>
      <c r="FW225" s="39"/>
      <c r="FX225" s="39"/>
      <c r="FY225" s="39"/>
      <c r="FZ225" s="39"/>
      <c r="GA225" s="39"/>
      <c r="GB225" s="39"/>
      <c r="GC225" s="39"/>
      <c r="GD225" s="39"/>
      <c r="GE225" s="39"/>
      <c r="GF225" s="39"/>
      <c r="GG225" s="39"/>
      <c r="GH225" s="39"/>
      <c r="GI225" s="39"/>
      <c r="GJ225" s="39"/>
      <c r="GK225" s="39"/>
      <c r="GL225" s="39"/>
      <c r="GM225" s="39"/>
      <c r="GN225" s="39"/>
      <c r="GO225" s="39"/>
      <c r="GP225" s="39"/>
      <c r="GQ225" s="39"/>
      <c r="GR225" s="39"/>
      <c r="GS225" s="39"/>
      <c r="GT225" s="39"/>
      <c r="GU225" s="39"/>
      <c r="GV225" s="39"/>
      <c r="GW225" s="39"/>
      <c r="GX225" s="39"/>
      <c r="GY225" s="39"/>
      <c r="GZ225" s="39"/>
      <c r="HA225" s="39"/>
      <c r="HB225" s="39"/>
      <c r="HC225" s="39"/>
      <c r="HD225" s="39"/>
      <c r="HE225" s="39"/>
      <c r="HF225" s="39"/>
      <c r="HG225" s="39"/>
      <c r="HH225" s="39"/>
      <c r="HI225" s="39"/>
      <c r="HJ225" s="39"/>
      <c r="HK225" s="39"/>
      <c r="HL225" s="39"/>
      <c r="HM225" s="39"/>
      <c r="HN225" s="39"/>
      <c r="HO225" s="39"/>
      <c r="HP225" s="39"/>
      <c r="HQ225" s="39"/>
      <c r="HR225" s="39"/>
      <c r="HS225" s="39"/>
      <c r="HT225" s="39"/>
      <c r="HU225" s="39"/>
      <c r="HV225" s="39"/>
      <c r="HW225" s="39"/>
      <c r="HX225" s="39"/>
      <c r="HY225" s="39"/>
      <c r="HZ225" s="39"/>
      <c r="IA225" s="39"/>
      <c r="IB225" s="39"/>
      <c r="IC225" s="39"/>
      <c r="ID225" s="39"/>
      <c r="IE225" s="39"/>
      <c r="IF225" s="39"/>
      <c r="IG225" s="39"/>
      <c r="IH225" s="39"/>
      <c r="II225" s="39"/>
      <c r="IJ225" s="39"/>
      <c r="IK225" s="39"/>
      <c r="IL225" s="39"/>
      <c r="IM225" s="39"/>
      <c r="IN225" s="39"/>
      <c r="IO225" s="39"/>
      <c r="IP225" s="39"/>
      <c r="IQ225" s="39"/>
      <c r="IR225" s="39"/>
      <c r="IS225" s="39"/>
      <c r="IT225" s="39"/>
      <c r="IU225" s="39"/>
      <c r="IV225" s="39"/>
      <c r="IW225" s="39"/>
      <c r="IX225" s="39"/>
      <c r="IY225" s="39"/>
      <c r="IZ225" s="39"/>
      <c r="JA225" s="39"/>
      <c r="JB225" s="39"/>
      <c r="JC225" s="39"/>
      <c r="JD225" s="39"/>
      <c r="JE225" s="39"/>
      <c r="JF225" s="39"/>
      <c r="JG225" s="39"/>
      <c r="JH225" s="39"/>
      <c r="JI225" s="39"/>
      <c r="JJ225" s="39"/>
      <c r="JK225" s="39"/>
      <c r="JL225" s="39"/>
      <c r="JM225" s="39"/>
      <c r="JN225" s="39"/>
      <c r="JO225" s="39"/>
      <c r="JP225" s="39"/>
      <c r="JQ225" s="39"/>
      <c r="JR225" s="39"/>
      <c r="JS225" s="39"/>
      <c r="JT225" s="39"/>
      <c r="JU225" s="39"/>
      <c r="JV225" s="39"/>
      <c r="JW225" s="39"/>
      <c r="JX225" s="39"/>
      <c r="JY225" s="39"/>
      <c r="JZ225" s="39"/>
      <c r="KA225" s="39"/>
      <c r="KB225" s="39"/>
      <c r="KC225" s="39"/>
      <c r="KD225" s="39"/>
      <c r="KE225" s="39"/>
      <c r="KF225" s="39"/>
      <c r="KG225" s="39"/>
      <c r="KH225" s="39"/>
      <c r="KI225" s="39"/>
      <c r="KJ225" s="39"/>
      <c r="KK225" s="39"/>
      <c r="KL225" s="39"/>
      <c r="KM225" s="39"/>
      <c r="KN225" s="39"/>
      <c r="KO225" s="39"/>
      <c r="KP225" s="39"/>
      <c r="KQ225" s="39"/>
      <c r="KR225" s="39"/>
      <c r="KS225" s="39"/>
      <c r="KT225" s="39"/>
      <c r="KU225" s="39"/>
      <c r="KV225" s="39"/>
      <c r="KW225" s="39"/>
      <c r="KX225" s="39"/>
      <c r="KY225" s="39"/>
      <c r="KZ225" s="39"/>
      <c r="LA225" s="39"/>
      <c r="LB225" s="39"/>
      <c r="LC225" s="39"/>
      <c r="LD225" s="39"/>
      <c r="LE225" s="39"/>
      <c r="LF225" s="39"/>
      <c r="LG225" s="39"/>
      <c r="LH225" s="39"/>
      <c r="LI225" s="39"/>
      <c r="LJ225" s="39"/>
      <c r="LK225" s="39"/>
      <c r="LL225" s="39"/>
      <c r="LM225" s="39"/>
      <c r="LN225" s="39"/>
      <c r="LO225" s="39"/>
      <c r="LP225" s="39"/>
      <c r="LQ225" s="39"/>
      <c r="LR225" s="39"/>
      <c r="LS225" s="39"/>
      <c r="LT225" s="39"/>
      <c r="LU225" s="39"/>
      <c r="LV225" s="39"/>
      <c r="LW225" s="39"/>
      <c r="LX225" s="39"/>
      <c r="LY225" s="39"/>
      <c r="LZ225" s="39"/>
      <c r="MA225" s="39"/>
      <c r="MB225" s="39"/>
      <c r="MC225" s="39"/>
      <c r="MD225" s="39"/>
      <c r="ME225" s="39"/>
      <c r="MF225" s="39"/>
      <c r="MG225" s="39"/>
      <c r="MH225" s="39"/>
      <c r="MI225" s="39"/>
      <c r="MJ225" s="39"/>
      <c r="MK225" s="39"/>
      <c r="ML225" s="39"/>
      <c r="MM225" s="39"/>
      <c r="MN225" s="39"/>
      <c r="MO225" s="39"/>
      <c r="MP225" s="39"/>
      <c r="MQ225" s="39"/>
      <c r="MR225" s="39"/>
      <c r="MS225" s="39"/>
      <c r="MT225" s="39"/>
      <c r="MU225" s="39"/>
      <c r="MV225" s="39"/>
      <c r="MW225" s="39"/>
      <c r="MX225" s="39"/>
      <c r="MY225" s="39"/>
      <c r="MZ225" s="39"/>
      <c r="NA225" s="39"/>
      <c r="NB225" s="39"/>
      <c r="NC225" s="39"/>
      <c r="ND225" s="39"/>
      <c r="NE225" s="39"/>
      <c r="NF225" s="39"/>
      <c r="NG225" s="39"/>
      <c r="NH225" s="39"/>
      <c r="NI225" s="39"/>
      <c r="NJ225" s="39"/>
      <c r="NK225" s="39"/>
      <c r="NL225" s="39"/>
      <c r="NM225" s="39"/>
      <c r="NN225" s="39"/>
      <c r="NO225" s="39"/>
      <c r="NP225" s="39"/>
      <c r="NQ225" s="39"/>
      <c r="NR225" s="39"/>
      <c r="NS225" s="39"/>
      <c r="NT225" s="39"/>
      <c r="NU225" s="39"/>
      <c r="NV225" s="39"/>
      <c r="NW225" s="39"/>
      <c r="NX225" s="39"/>
      <c r="NY225" s="39"/>
      <c r="NZ225" s="39"/>
      <c r="OA225" s="39"/>
      <c r="OB225" s="39"/>
      <c r="OC225" s="39"/>
      <c r="OD225" s="39"/>
      <c r="OE225" s="39"/>
      <c r="OF225" s="39"/>
      <c r="OG225" s="39"/>
      <c r="OH225" s="39"/>
      <c r="OI225" s="39"/>
      <c r="OJ225" s="39"/>
      <c r="OK225" s="39"/>
      <c r="OL225" s="39"/>
      <c r="OM225" s="39"/>
      <c r="ON225" s="39"/>
      <c r="OO225" s="39"/>
      <c r="OP225" s="39"/>
      <c r="OQ225" s="39"/>
      <c r="OR225" s="39"/>
      <c r="OS225" s="39"/>
      <c r="OT225" s="39"/>
      <c r="OU225" s="39"/>
      <c r="OV225" s="39"/>
      <c r="OW225" s="39"/>
      <c r="OX225" s="39"/>
      <c r="OY225" s="39"/>
      <c r="OZ225" s="39"/>
      <c r="PA225" s="39"/>
      <c r="PB225" s="39"/>
      <c r="PC225" s="39"/>
      <c r="PD225" s="39"/>
      <c r="PE225" s="39"/>
      <c r="PF225" s="39"/>
      <c r="PG225" s="39"/>
      <c r="PH225" s="39"/>
      <c r="PI225" s="39"/>
      <c r="PJ225" s="39"/>
      <c r="PK225" s="39"/>
      <c r="PL225" s="39"/>
      <c r="PM225" s="39"/>
      <c r="PN225" s="39"/>
      <c r="PO225" s="39"/>
      <c r="PP225" s="39"/>
      <c r="PQ225" s="39"/>
      <c r="PR225" s="39"/>
      <c r="PS225" s="39"/>
      <c r="PT225" s="39"/>
      <c r="PU225" s="39"/>
      <c r="PV225" s="39"/>
      <c r="PW225" s="39"/>
      <c r="PX225" s="39"/>
      <c r="PY225" s="39"/>
      <c r="PZ225" s="39"/>
      <c r="QA225" s="39"/>
      <c r="QB225" s="39"/>
      <c r="QC225" s="39"/>
      <c r="QD225" s="39"/>
      <c r="QE225" s="39"/>
      <c r="QF225" s="39"/>
      <c r="QG225" s="39"/>
      <c r="QH225" s="39"/>
      <c r="QI225" s="39"/>
      <c r="QJ225" s="39"/>
      <c r="QK225" s="39"/>
      <c r="QL225" s="39"/>
      <c r="QM225" s="39"/>
      <c r="QN225" s="39"/>
      <c r="QO225" s="39"/>
      <c r="QP225" s="39"/>
      <c r="QQ225" s="39"/>
      <c r="QR225" s="39"/>
      <c r="QS225" s="39"/>
      <c r="QT225" s="39"/>
      <c r="QU225" s="39"/>
      <c r="QV225" s="39"/>
      <c r="QW225" s="39"/>
      <c r="QX225" s="39"/>
      <c r="QY225" s="39"/>
      <c r="QZ225" s="39"/>
      <c r="RA225" s="39"/>
      <c r="RB225" s="39"/>
      <c r="RC225" s="39"/>
      <c r="RD225" s="39"/>
      <c r="RE225" s="39"/>
      <c r="RF225" s="39"/>
      <c r="RG225" s="39"/>
      <c r="RH225" s="39"/>
      <c r="RI225" s="39"/>
      <c r="RJ225" s="39"/>
      <c r="RK225" s="39"/>
      <c r="RL225" s="39"/>
      <c r="RM225" s="39"/>
      <c r="RN225" s="39"/>
      <c r="RO225" s="39"/>
      <c r="RP225" s="39"/>
      <c r="RQ225" s="39"/>
      <c r="RR225" s="39"/>
      <c r="RS225" s="39"/>
      <c r="RT225" s="39"/>
      <c r="RU225" s="39"/>
      <c r="RV225" s="39"/>
      <c r="RW225" s="39"/>
      <c r="RX225" s="39"/>
      <c r="RY225" s="39"/>
      <c r="RZ225" s="39"/>
      <c r="SA225" s="39"/>
      <c r="SB225" s="39"/>
      <c r="SC225" s="39"/>
      <c r="SD225" s="39"/>
      <c r="SE225" s="39"/>
      <c r="SF225" s="39"/>
      <c r="SG225" s="39"/>
      <c r="SH225" s="39"/>
      <c r="SI225" s="39"/>
      <c r="SJ225" s="39"/>
      <c r="SK225" s="39"/>
      <c r="SL225" s="39"/>
      <c r="SM225" s="39"/>
      <c r="SN225" s="39"/>
      <c r="SO225" s="39"/>
      <c r="SP225" s="39"/>
      <c r="SQ225" s="39"/>
      <c r="SR225" s="39"/>
      <c r="SS225" s="39"/>
      <c r="ST225" s="39"/>
      <c r="SU225" s="39"/>
      <c r="SV225" s="39"/>
      <c r="SW225" s="39"/>
      <c r="SX225" s="39"/>
      <c r="SY225" s="39"/>
      <c r="SZ225" s="39"/>
      <c r="TA225" s="39"/>
      <c r="TB225" s="39"/>
      <c r="TC225" s="39"/>
      <c r="TD225" s="39"/>
      <c r="TE225" s="39"/>
      <c r="TF225" s="39"/>
      <c r="TG225" s="39"/>
      <c r="TH225" s="39"/>
      <c r="TI225" s="39"/>
      <c r="TJ225" s="39"/>
      <c r="TK225" s="39"/>
      <c r="TL225" s="39"/>
      <c r="TM225" s="39"/>
      <c r="TN225" s="39"/>
      <c r="TO225" s="39"/>
      <c r="TP225" s="39"/>
      <c r="TQ225" s="39"/>
      <c r="TR225" s="39"/>
      <c r="TS225" s="39"/>
      <c r="TT225" s="39"/>
      <c r="TU225" s="39"/>
      <c r="TV225" s="39"/>
      <c r="TW225" s="39"/>
      <c r="TX225" s="39"/>
      <c r="TY225" s="39"/>
      <c r="TZ225" s="39"/>
      <c r="UA225" s="39"/>
      <c r="UB225" s="39"/>
      <c r="UC225" s="39"/>
      <c r="UD225" s="39"/>
      <c r="UE225" s="39"/>
      <c r="UF225" s="39"/>
      <c r="UG225" s="39"/>
      <c r="UH225" s="39"/>
      <c r="UI225" s="39"/>
      <c r="UJ225" s="39"/>
      <c r="UK225" s="39"/>
      <c r="UL225" s="39"/>
      <c r="UM225" s="39"/>
      <c r="UN225" s="39"/>
      <c r="UO225" s="39"/>
      <c r="UP225" s="39"/>
      <c r="UQ225" s="39"/>
      <c r="UR225" s="39"/>
      <c r="US225" s="39"/>
      <c r="UT225" s="39"/>
      <c r="UU225" s="39"/>
      <c r="UV225" s="39"/>
      <c r="UW225" s="39"/>
      <c r="UX225" s="39"/>
      <c r="UY225" s="39"/>
      <c r="UZ225" s="39"/>
      <c r="VA225" s="39"/>
      <c r="VB225" s="39"/>
      <c r="VC225" s="39"/>
      <c r="VD225" s="39"/>
      <c r="VE225" s="39"/>
      <c r="VF225" s="39"/>
      <c r="VG225" s="39"/>
      <c r="VH225" s="39"/>
      <c r="VI225" s="39"/>
      <c r="VJ225" s="39"/>
      <c r="VK225" s="39"/>
      <c r="VL225" s="39"/>
      <c r="VM225" s="39"/>
      <c r="VN225" s="39"/>
      <c r="VO225" s="39"/>
      <c r="VP225" s="39"/>
      <c r="VQ225" s="39"/>
      <c r="VR225" s="39"/>
      <c r="VS225" s="39"/>
      <c r="VT225" s="39"/>
      <c r="VU225" s="39"/>
      <c r="VV225" s="39"/>
      <c r="VW225" s="39"/>
      <c r="VX225" s="39"/>
      <c r="VY225" s="39"/>
      <c r="VZ225" s="39"/>
      <c r="WA225" s="39"/>
      <c r="WB225" s="39"/>
      <c r="WC225" s="39"/>
      <c r="WD225" s="39"/>
      <c r="WE225" s="39"/>
      <c r="WF225" s="39"/>
      <c r="WG225" s="39"/>
      <c r="WH225" s="39"/>
      <c r="WI225" s="39"/>
      <c r="WJ225" s="39"/>
      <c r="WK225" s="39"/>
      <c r="WL225" s="39"/>
      <c r="WM225" s="39"/>
      <c r="WN225" s="39"/>
      <c r="WO225" s="39"/>
      <c r="WP225" s="39"/>
      <c r="WQ225" s="39"/>
      <c r="WR225" s="39"/>
      <c r="WS225" s="39"/>
      <c r="WT225" s="39"/>
      <c r="WU225" s="39"/>
      <c r="WV225" s="39"/>
      <c r="WW225" s="39"/>
      <c r="WX225" s="39"/>
      <c r="WY225" s="39"/>
      <c r="WZ225" s="39"/>
      <c r="XA225" s="39"/>
      <c r="XB225" s="39"/>
      <c r="XC225" s="39"/>
      <c r="XD225" s="39"/>
      <c r="XE225" s="39"/>
      <c r="XF225" s="39"/>
      <c r="XG225" s="39"/>
      <c r="XH225" s="39"/>
      <c r="XI225" s="39"/>
      <c r="XJ225" s="39"/>
      <c r="XK225" s="39"/>
      <c r="XL225" s="39"/>
      <c r="XM225" s="39"/>
      <c r="XN225" s="39"/>
      <c r="XO225" s="39"/>
      <c r="XP225" s="39"/>
      <c r="XQ225" s="39"/>
      <c r="XR225" s="39"/>
      <c r="XS225" s="39"/>
      <c r="XT225" s="39"/>
      <c r="XU225" s="39"/>
      <c r="XV225" s="39"/>
      <c r="XW225" s="39"/>
      <c r="XX225" s="39"/>
      <c r="XY225" s="39"/>
      <c r="XZ225" s="39"/>
      <c r="YA225" s="39"/>
      <c r="YB225" s="39"/>
      <c r="YC225" s="39"/>
      <c r="YD225" s="39"/>
      <c r="YE225" s="39"/>
      <c r="YF225" s="39"/>
      <c r="YG225" s="39"/>
      <c r="YH225" s="39"/>
      <c r="YI225" s="39"/>
      <c r="YJ225" s="39"/>
      <c r="YK225" s="39"/>
      <c r="YL225" s="39"/>
      <c r="YM225" s="39"/>
      <c r="YN225" s="39"/>
      <c r="YO225" s="39"/>
      <c r="YP225" s="39"/>
      <c r="YQ225" s="39"/>
      <c r="YR225" s="39"/>
      <c r="YS225" s="39"/>
      <c r="YT225" s="39"/>
      <c r="YU225" s="39"/>
      <c r="YV225" s="39"/>
      <c r="YW225" s="39"/>
      <c r="YX225" s="39"/>
      <c r="YY225" s="39"/>
      <c r="YZ225" s="39"/>
      <c r="ZA225" s="39"/>
      <c r="ZB225" s="39"/>
      <c r="ZC225" s="39"/>
      <c r="ZD225" s="39"/>
      <c r="ZE225" s="39"/>
      <c r="ZF225" s="39"/>
      <c r="ZG225" s="39"/>
      <c r="ZH225" s="39"/>
      <c r="ZI225" s="39"/>
      <c r="ZJ225" s="39"/>
      <c r="ZK225" s="39"/>
      <c r="ZL225" s="39"/>
      <c r="ZM225" s="39"/>
      <c r="ZN225" s="39"/>
      <c r="ZO225" s="39"/>
      <c r="ZP225" s="39"/>
      <c r="ZQ225" s="39"/>
      <c r="ZR225" s="39"/>
      <c r="ZS225" s="39"/>
      <c r="ZT225" s="39"/>
      <c r="ZU225" s="39"/>
      <c r="ZV225" s="39"/>
      <c r="ZW225" s="39"/>
      <c r="ZX225" s="39"/>
      <c r="ZY225" s="39"/>
      <c r="ZZ225" s="39"/>
      <c r="AAA225" s="39"/>
      <c r="AAB225" s="39"/>
      <c r="AAC225" s="39"/>
      <c r="AAD225" s="39"/>
      <c r="AAE225" s="39"/>
      <c r="AAF225" s="39"/>
      <c r="AAG225" s="39"/>
      <c r="AAH225" s="39"/>
      <c r="AAI225" s="39"/>
      <c r="AAJ225" s="39"/>
      <c r="AAK225" s="39"/>
      <c r="AAL225" s="39"/>
      <c r="AAM225" s="39"/>
      <c r="AAN225" s="39"/>
      <c r="AAO225" s="39"/>
      <c r="AAP225" s="39"/>
      <c r="AAQ225" s="39"/>
      <c r="AAR225" s="39"/>
      <c r="AAS225" s="39"/>
      <c r="AAT225" s="39"/>
      <c r="AAU225" s="39"/>
      <c r="AAV225" s="39"/>
      <c r="AAW225" s="39"/>
      <c r="AAX225" s="39"/>
      <c r="AAY225" s="39"/>
      <c r="AAZ225" s="39"/>
      <c r="ABA225" s="39"/>
      <c r="ABB225" s="39"/>
      <c r="ABC225" s="39"/>
      <c r="ABD225" s="39"/>
      <c r="ABE225" s="39"/>
      <c r="ABF225" s="39"/>
      <c r="ABG225" s="39"/>
      <c r="ABH225" s="39"/>
      <c r="ABI225" s="39"/>
      <c r="ABJ225" s="39"/>
      <c r="ABK225" s="39"/>
      <c r="ABL225" s="39"/>
      <c r="ABM225" s="39"/>
      <c r="ABN225" s="39"/>
      <c r="ABO225" s="39"/>
      <c r="ABP225" s="39"/>
      <c r="ABQ225" s="39"/>
      <c r="ABR225" s="39"/>
      <c r="ABS225" s="39"/>
      <c r="ABT225" s="39"/>
      <c r="ABU225" s="39"/>
      <c r="ABV225" s="39"/>
      <c r="ABW225" s="39"/>
      <c r="ABX225" s="39"/>
      <c r="ABY225" s="39"/>
      <c r="ABZ225" s="39"/>
      <c r="ACA225" s="39"/>
      <c r="ACB225" s="39"/>
      <c r="ACC225" s="39"/>
      <c r="ACD225" s="39"/>
      <c r="ACE225" s="39"/>
      <c r="ACF225" s="39"/>
      <c r="ACG225" s="39"/>
      <c r="ACH225" s="39"/>
      <c r="ACI225" s="39"/>
      <c r="ACJ225" s="39"/>
      <c r="ACK225" s="39"/>
      <c r="ACL225" s="39"/>
      <c r="ACM225" s="39"/>
      <c r="ACN225" s="39"/>
      <c r="ACO225" s="39"/>
      <c r="ACP225" s="39"/>
      <c r="ACQ225" s="39"/>
      <c r="ACR225" s="39"/>
      <c r="ACS225" s="39"/>
      <c r="ACT225" s="39"/>
      <c r="ACU225" s="39"/>
      <c r="ACV225" s="39"/>
      <c r="ACW225" s="39"/>
      <c r="ACX225" s="39"/>
      <c r="ACY225" s="39"/>
      <c r="ACZ225" s="39"/>
      <c r="ADA225" s="39"/>
      <c r="ADB225" s="39"/>
      <c r="ADC225" s="39"/>
      <c r="ADD225" s="39"/>
      <c r="ADE225" s="39"/>
      <c r="ADF225" s="39"/>
      <c r="ADG225" s="39"/>
      <c r="ADH225" s="39"/>
      <c r="ADI225" s="39"/>
      <c r="ADJ225" s="39"/>
      <c r="ADK225" s="39"/>
      <c r="ADL225" s="39"/>
      <c r="ADM225" s="39"/>
      <c r="ADN225" s="39"/>
      <c r="ADO225" s="39"/>
      <c r="ADP225" s="39"/>
      <c r="ADQ225" s="39"/>
      <c r="ADR225" s="39"/>
      <c r="ADS225" s="39"/>
      <c r="ADT225" s="39"/>
      <c r="ADU225" s="39"/>
      <c r="ADV225" s="39"/>
      <c r="ADW225" s="39"/>
      <c r="ADX225" s="39"/>
      <c r="ADY225" s="39"/>
      <c r="ADZ225" s="39"/>
      <c r="AEA225" s="39"/>
      <c r="AEB225" s="39"/>
      <c r="AEC225" s="39"/>
      <c r="AED225" s="39"/>
      <c r="AEE225" s="39"/>
      <c r="AEF225" s="39"/>
      <c r="AEG225" s="39"/>
      <c r="AEH225" s="39"/>
      <c r="AEI225" s="39"/>
      <c r="AEJ225" s="39"/>
      <c r="AEK225" s="39"/>
      <c r="AEL225" s="39"/>
      <c r="AEM225" s="39"/>
      <c r="AEN225" s="39"/>
      <c r="AEO225" s="39"/>
      <c r="AEP225" s="39"/>
      <c r="AEQ225" s="39"/>
      <c r="AER225" s="39"/>
      <c r="AES225" s="39"/>
      <c r="AET225" s="39"/>
      <c r="AEU225" s="39"/>
      <c r="AEV225" s="39"/>
      <c r="AEW225" s="39"/>
      <c r="AEX225" s="39"/>
      <c r="AEY225" s="39"/>
      <c r="AEZ225" s="39"/>
      <c r="AFA225" s="39"/>
      <c r="AFB225" s="39"/>
      <c r="AFC225" s="39"/>
      <c r="AFD225" s="39"/>
      <c r="AFE225" s="39"/>
      <c r="AFF225" s="39"/>
      <c r="AFG225" s="39"/>
      <c r="AFH225" s="39"/>
      <c r="AFI225" s="39"/>
      <c r="AFJ225" s="39"/>
      <c r="AFK225" s="39"/>
      <c r="AFL225" s="39"/>
      <c r="AFM225" s="39"/>
      <c r="AFN225" s="39"/>
      <c r="AFO225" s="39"/>
      <c r="AFP225" s="39"/>
      <c r="AFQ225" s="39"/>
      <c r="AFR225" s="39"/>
      <c r="AFS225" s="39"/>
      <c r="AFT225" s="39"/>
      <c r="AFU225" s="39"/>
      <c r="AFV225" s="39"/>
      <c r="AFW225" s="39"/>
      <c r="AFX225" s="39"/>
      <c r="AFY225" s="39"/>
      <c r="AFZ225" s="39"/>
      <c r="AGA225" s="39"/>
      <c r="AGB225" s="39"/>
      <c r="AGC225" s="39"/>
      <c r="AGD225" s="39"/>
      <c r="AGE225" s="39"/>
      <c r="AGF225" s="39"/>
      <c r="AGG225" s="39"/>
      <c r="AGH225" s="39"/>
      <c r="AGI225" s="39"/>
      <c r="AGJ225" s="39"/>
      <c r="AGK225" s="39"/>
      <c r="AGL225" s="39"/>
      <c r="AGM225" s="39"/>
      <c r="AGN225" s="39"/>
      <c r="AGO225" s="39"/>
      <c r="AGP225" s="39"/>
      <c r="AGQ225" s="39"/>
      <c r="AGR225" s="39"/>
      <c r="AGS225" s="39"/>
      <c r="AGT225" s="39"/>
      <c r="AGU225" s="39"/>
      <c r="AGV225" s="39"/>
      <c r="AGW225" s="39"/>
      <c r="AGX225" s="39"/>
      <c r="AGY225" s="39"/>
      <c r="AGZ225" s="39"/>
      <c r="AHA225" s="39"/>
      <c r="AHB225" s="39"/>
      <c r="AHC225" s="39"/>
      <c r="AHD225" s="39"/>
      <c r="AHE225" s="39"/>
      <c r="AHF225" s="39"/>
      <c r="AHG225" s="39"/>
      <c r="AHH225" s="39"/>
      <c r="AHI225" s="39"/>
      <c r="AHJ225" s="39"/>
      <c r="AHK225" s="39"/>
      <c r="AHL225" s="39"/>
      <c r="AHM225" s="39"/>
      <c r="AHN225" s="39"/>
      <c r="AHO225" s="39"/>
      <c r="AHP225" s="39"/>
      <c r="AHQ225" s="39"/>
      <c r="AHR225" s="39"/>
      <c r="AHS225" s="39"/>
      <c r="AHT225" s="39"/>
      <c r="AHU225" s="39"/>
      <c r="AHV225" s="39"/>
      <c r="AHW225" s="39"/>
      <c r="AHX225" s="39"/>
      <c r="AHY225" s="39"/>
      <c r="AHZ225" s="39"/>
      <c r="AIA225" s="39"/>
      <c r="AIB225" s="39"/>
      <c r="AIC225" s="39"/>
      <c r="AID225" s="39"/>
      <c r="AIE225" s="39"/>
      <c r="AIF225" s="39"/>
      <c r="AIG225" s="39"/>
      <c r="AIH225" s="39"/>
      <c r="AII225" s="39"/>
      <c r="AIJ225" s="39"/>
      <c r="AIK225" s="39"/>
      <c r="AIL225" s="39"/>
      <c r="AIM225" s="39"/>
      <c r="AIN225" s="39"/>
      <c r="AIO225" s="39"/>
      <c r="AIP225" s="39"/>
      <c r="AIQ225" s="39"/>
      <c r="AIR225" s="39"/>
      <c r="AIS225" s="39"/>
      <c r="AIT225" s="39"/>
      <c r="AIU225" s="39"/>
      <c r="AIV225" s="39"/>
      <c r="AIW225" s="39"/>
      <c r="AIX225" s="39"/>
      <c r="AIY225" s="39"/>
      <c r="AIZ225" s="39"/>
      <c r="AJA225" s="39"/>
      <c r="AJB225" s="39"/>
      <c r="AJC225" s="39"/>
      <c r="AJD225" s="39"/>
      <c r="AJE225" s="39"/>
      <c r="AJF225" s="39"/>
      <c r="AJG225" s="39"/>
      <c r="AJH225" s="39"/>
      <c r="AJI225" s="39"/>
      <c r="AJJ225" s="39"/>
      <c r="AJK225" s="39"/>
      <c r="AJL225" s="39"/>
      <c r="AJM225" s="39"/>
      <c r="AJN225" s="39"/>
      <c r="AJO225" s="39"/>
      <c r="AJP225" s="39"/>
      <c r="AJQ225" s="39"/>
      <c r="AJR225" s="39"/>
      <c r="AJS225" s="39"/>
      <c r="AJT225" s="39"/>
      <c r="AJU225" s="39"/>
      <c r="AJV225" s="39"/>
      <c r="AJW225" s="39"/>
      <c r="AJX225" s="39"/>
      <c r="AJY225" s="39"/>
      <c r="AJZ225" s="39"/>
      <c r="AKA225" s="39"/>
      <c r="AKB225" s="39"/>
      <c r="AKC225" s="39"/>
      <c r="AKD225" s="39"/>
      <c r="AKE225" s="39"/>
      <c r="AKF225" s="39"/>
      <c r="AKG225" s="39"/>
      <c r="AKH225" s="39"/>
      <c r="AKI225" s="39"/>
      <c r="AKJ225" s="39"/>
      <c r="AKK225" s="39"/>
      <c r="AKL225" s="39"/>
      <c r="AKM225" s="39"/>
      <c r="AKN225" s="39"/>
      <c r="AKO225" s="39"/>
      <c r="AKP225" s="39"/>
      <c r="AKQ225" s="39"/>
      <c r="AKR225" s="39"/>
      <c r="AKS225" s="39"/>
      <c r="AKT225" s="39"/>
      <c r="AKU225" s="39"/>
      <c r="AKV225" s="39"/>
      <c r="AKW225" s="39"/>
      <c r="AKX225" s="39"/>
      <c r="AKY225" s="39"/>
      <c r="AKZ225" s="39"/>
      <c r="ALA225" s="39"/>
      <c r="ALB225" s="39"/>
      <c r="ALC225" s="39"/>
      <c r="ALD225" s="39"/>
      <c r="ALE225" s="39"/>
      <c r="ALF225" s="39"/>
      <c r="ALG225" s="39"/>
      <c r="ALH225" s="39"/>
      <c r="ALI225" s="39"/>
      <c r="ALJ225" s="39"/>
      <c r="ALK225" s="39"/>
      <c r="ALL225" s="39"/>
      <c r="ALM225" s="39"/>
      <c r="ALN225" s="39"/>
      <c r="ALO225" s="39"/>
      <c r="ALP225" s="39"/>
      <c r="ALQ225" s="39"/>
      <c r="ALR225" s="39"/>
      <c r="ALS225" s="39"/>
      <c r="ALT225" s="39"/>
      <c r="ALU225" s="39"/>
      <c r="ALV225" s="39"/>
      <c r="ALW225" s="39"/>
      <c r="ALX225" s="39"/>
      <c r="ALY225" s="39"/>
      <c r="ALZ225" s="39"/>
      <c r="AMA225" s="39"/>
      <c r="AMB225" s="39"/>
      <c r="AMC225" s="39"/>
      <c r="AMD225" s="39"/>
      <c r="AME225" s="39"/>
      <c r="AMF225" s="39"/>
      <c r="AMG225" s="39"/>
      <c r="AMH225" s="39"/>
      <c r="AMI225" s="39"/>
      <c r="AMJ225" s="39"/>
    </row>
    <row r="226" spans="1:1024" s="39" customFormat="1" ht="12.75">
      <c r="A226" s="111"/>
      <c r="B226" s="59"/>
      <c r="C226" s="345"/>
      <c r="D226" s="518"/>
      <c r="E226" s="362"/>
      <c r="F226" s="362"/>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c r="BI226" s="32"/>
      <c r="BJ226" s="32"/>
      <c r="BK226" s="32"/>
      <c r="BL226" s="32"/>
      <c r="BM226" s="32"/>
      <c r="BN226" s="32"/>
      <c r="BO226" s="32"/>
      <c r="BP226" s="32"/>
      <c r="BQ226" s="32"/>
      <c r="BR226" s="32"/>
      <c r="BS226" s="32"/>
      <c r="BT226" s="32"/>
      <c r="BU226" s="32"/>
      <c r="BV226" s="32"/>
      <c r="BW226" s="32"/>
      <c r="BX226" s="32"/>
      <c r="BY226" s="32"/>
      <c r="BZ226" s="32"/>
      <c r="CA226" s="32"/>
      <c r="CB226" s="32"/>
      <c r="CC226" s="32"/>
      <c r="CD226" s="32"/>
      <c r="CE226" s="32"/>
      <c r="CF226" s="32"/>
      <c r="CG226" s="32"/>
      <c r="CH226" s="32"/>
      <c r="CI226" s="32"/>
      <c r="CJ226" s="32"/>
      <c r="CK226" s="32"/>
      <c r="CL226" s="32"/>
      <c r="CM226" s="32"/>
      <c r="CN226" s="32"/>
      <c r="CO226" s="32"/>
      <c r="CP226" s="32"/>
      <c r="CQ226" s="32"/>
      <c r="CR226" s="32"/>
      <c r="CS226" s="32"/>
      <c r="CT226" s="32"/>
      <c r="CU226" s="32"/>
      <c r="CV226" s="32"/>
      <c r="CW226" s="32"/>
      <c r="CX226" s="32"/>
      <c r="CY226" s="32"/>
      <c r="CZ226" s="32"/>
      <c r="DA226" s="32"/>
      <c r="DB226" s="32"/>
      <c r="DC226" s="32"/>
      <c r="DD226" s="32"/>
      <c r="DE226" s="32"/>
      <c r="DF226" s="32"/>
      <c r="DG226" s="32"/>
      <c r="DH226" s="32"/>
      <c r="DI226" s="32"/>
      <c r="DJ226" s="32"/>
      <c r="DK226" s="32"/>
      <c r="DL226" s="32"/>
      <c r="DM226" s="32"/>
      <c r="DN226" s="32"/>
      <c r="DO226" s="32"/>
      <c r="DP226" s="32"/>
      <c r="DQ226" s="32"/>
      <c r="DR226" s="32"/>
      <c r="DS226" s="32"/>
      <c r="DT226" s="32"/>
      <c r="DU226" s="32"/>
      <c r="DV226" s="32"/>
      <c r="DW226" s="32"/>
      <c r="DX226" s="32"/>
      <c r="DY226" s="32"/>
      <c r="DZ226" s="32"/>
      <c r="EA226" s="32"/>
      <c r="EB226" s="32"/>
      <c r="EC226" s="32"/>
      <c r="ED226" s="32"/>
      <c r="EE226" s="32"/>
      <c r="EF226" s="32"/>
      <c r="EG226" s="32"/>
      <c r="EH226" s="32"/>
      <c r="EI226" s="32"/>
      <c r="EJ226" s="32"/>
      <c r="EK226" s="32"/>
      <c r="EL226" s="32"/>
      <c r="EM226" s="32"/>
      <c r="EN226" s="32"/>
      <c r="EO226" s="32"/>
      <c r="EP226" s="32"/>
      <c r="EQ226" s="32"/>
      <c r="ER226" s="32"/>
      <c r="ES226" s="32"/>
      <c r="ET226" s="32"/>
      <c r="EU226" s="32"/>
      <c r="EV226" s="32"/>
      <c r="EW226" s="32"/>
      <c r="EX226" s="32"/>
      <c r="EY226" s="32"/>
      <c r="EZ226" s="32"/>
      <c r="FA226" s="32"/>
      <c r="FB226" s="32"/>
      <c r="FC226" s="32"/>
      <c r="FD226" s="32"/>
      <c r="FE226" s="32"/>
      <c r="FF226" s="32"/>
      <c r="FG226" s="32"/>
      <c r="FH226" s="32"/>
      <c r="FI226" s="32"/>
      <c r="FJ226" s="32"/>
      <c r="FK226" s="32"/>
      <c r="FL226" s="32"/>
      <c r="FM226" s="32"/>
      <c r="FN226" s="32"/>
      <c r="FO226" s="32"/>
      <c r="FP226" s="32"/>
      <c r="FQ226" s="32"/>
      <c r="FR226" s="32"/>
      <c r="FS226" s="32"/>
      <c r="FT226" s="32"/>
      <c r="FU226" s="32"/>
      <c r="FV226" s="32"/>
      <c r="FW226" s="32"/>
      <c r="FX226" s="32"/>
      <c r="FY226" s="32"/>
      <c r="FZ226" s="32"/>
      <c r="GA226" s="32"/>
      <c r="GB226" s="32"/>
      <c r="GC226" s="32"/>
      <c r="GD226" s="32"/>
      <c r="GE226" s="32"/>
      <c r="GF226" s="32"/>
      <c r="GG226" s="32"/>
      <c r="GH226" s="32"/>
      <c r="GI226" s="32"/>
      <c r="GJ226" s="32"/>
      <c r="GK226" s="32"/>
      <c r="GL226" s="32"/>
      <c r="GM226" s="32"/>
      <c r="GN226" s="32"/>
      <c r="GO226" s="32"/>
      <c r="GP226" s="32"/>
      <c r="GQ226" s="32"/>
      <c r="GR226" s="32"/>
      <c r="GS226" s="32"/>
      <c r="GT226" s="32"/>
      <c r="GU226" s="32"/>
      <c r="GV226" s="32"/>
      <c r="GW226" s="32"/>
      <c r="GX226" s="32"/>
      <c r="GY226" s="32"/>
      <c r="GZ226" s="32"/>
      <c r="HA226" s="32"/>
      <c r="HB226" s="32"/>
      <c r="HC226" s="32"/>
      <c r="HD226" s="32"/>
      <c r="HE226" s="32"/>
      <c r="HF226" s="32"/>
      <c r="HG226" s="32"/>
      <c r="HH226" s="32"/>
      <c r="HI226" s="32"/>
      <c r="HJ226" s="32"/>
      <c r="HK226" s="32"/>
      <c r="HL226" s="32"/>
      <c r="HM226" s="32"/>
      <c r="HN226" s="32"/>
      <c r="HO226" s="32"/>
      <c r="HP226" s="32"/>
      <c r="HQ226" s="32"/>
      <c r="HR226" s="32"/>
      <c r="HS226" s="32"/>
      <c r="HT226" s="32"/>
      <c r="HU226" s="32"/>
      <c r="HV226" s="32"/>
      <c r="HW226" s="32"/>
      <c r="HX226" s="32"/>
      <c r="HY226" s="32"/>
      <c r="HZ226" s="32"/>
      <c r="IA226" s="32"/>
      <c r="IB226" s="32"/>
      <c r="IC226" s="32"/>
      <c r="ID226" s="32"/>
      <c r="IE226" s="32"/>
      <c r="IF226" s="32"/>
      <c r="IG226" s="32"/>
      <c r="IH226" s="32"/>
      <c r="II226" s="32"/>
      <c r="IJ226" s="32"/>
      <c r="IK226" s="32"/>
      <c r="IL226" s="32"/>
      <c r="IM226" s="32"/>
      <c r="IN226" s="32"/>
      <c r="IO226" s="32"/>
      <c r="IP226" s="32"/>
      <c r="IQ226" s="32"/>
      <c r="IR226" s="32"/>
      <c r="IS226" s="32"/>
      <c r="IT226" s="32"/>
      <c r="IU226" s="32"/>
      <c r="IV226" s="32"/>
      <c r="IW226" s="32"/>
      <c r="IX226" s="32"/>
      <c r="IY226" s="32"/>
      <c r="IZ226" s="32"/>
      <c r="JA226" s="32"/>
      <c r="JB226" s="32"/>
      <c r="JC226" s="32"/>
      <c r="JD226" s="32"/>
      <c r="JE226" s="32"/>
      <c r="JF226" s="32"/>
      <c r="JG226" s="32"/>
      <c r="JH226" s="32"/>
      <c r="JI226" s="32"/>
      <c r="JJ226" s="32"/>
      <c r="JK226" s="32"/>
      <c r="JL226" s="32"/>
      <c r="JM226" s="32"/>
      <c r="JN226" s="32"/>
      <c r="JO226" s="32"/>
      <c r="JP226" s="32"/>
      <c r="JQ226" s="32"/>
      <c r="JR226" s="32"/>
      <c r="JS226" s="32"/>
      <c r="JT226" s="32"/>
      <c r="JU226" s="32"/>
      <c r="JV226" s="32"/>
      <c r="JW226" s="32"/>
      <c r="JX226" s="32"/>
      <c r="JY226" s="32"/>
      <c r="JZ226" s="32"/>
      <c r="KA226" s="32"/>
      <c r="KB226" s="32"/>
      <c r="KC226" s="32"/>
      <c r="KD226" s="32"/>
      <c r="KE226" s="32"/>
      <c r="KF226" s="32"/>
      <c r="KG226" s="32"/>
      <c r="KH226" s="32"/>
      <c r="KI226" s="32"/>
      <c r="KJ226" s="32"/>
      <c r="KK226" s="32"/>
      <c r="KL226" s="32"/>
      <c r="KM226" s="32"/>
      <c r="KN226" s="32"/>
      <c r="KO226" s="32"/>
      <c r="KP226" s="32"/>
      <c r="KQ226" s="32"/>
      <c r="KR226" s="32"/>
      <c r="KS226" s="32"/>
      <c r="KT226" s="32"/>
      <c r="KU226" s="32"/>
      <c r="KV226" s="32"/>
      <c r="KW226" s="32"/>
      <c r="KX226" s="32"/>
      <c r="KY226" s="32"/>
      <c r="KZ226" s="32"/>
      <c r="LA226" s="32"/>
      <c r="LB226" s="32"/>
      <c r="LC226" s="32"/>
      <c r="LD226" s="32"/>
      <c r="LE226" s="32"/>
      <c r="LF226" s="32"/>
      <c r="LG226" s="32"/>
      <c r="LH226" s="32"/>
      <c r="LI226" s="32"/>
      <c r="LJ226" s="32"/>
      <c r="LK226" s="32"/>
      <c r="LL226" s="32"/>
      <c r="LM226" s="32"/>
      <c r="LN226" s="32"/>
      <c r="LO226" s="32"/>
      <c r="LP226" s="32"/>
      <c r="LQ226" s="32"/>
      <c r="LR226" s="32"/>
      <c r="LS226" s="32"/>
      <c r="LT226" s="32"/>
      <c r="LU226" s="32"/>
      <c r="LV226" s="32"/>
      <c r="LW226" s="32"/>
      <c r="LX226" s="32"/>
      <c r="LY226" s="32"/>
      <c r="LZ226" s="32"/>
      <c r="MA226" s="32"/>
      <c r="MB226" s="32"/>
      <c r="MC226" s="32"/>
      <c r="MD226" s="32"/>
      <c r="ME226" s="32"/>
      <c r="MF226" s="32"/>
      <c r="MG226" s="32"/>
      <c r="MH226" s="32"/>
      <c r="MI226" s="32"/>
      <c r="MJ226" s="32"/>
      <c r="MK226" s="32"/>
      <c r="ML226" s="32"/>
      <c r="MM226" s="32"/>
      <c r="MN226" s="32"/>
      <c r="MO226" s="32"/>
      <c r="MP226" s="32"/>
      <c r="MQ226" s="32"/>
      <c r="MR226" s="32"/>
      <c r="MS226" s="32"/>
      <c r="MT226" s="32"/>
      <c r="MU226" s="32"/>
      <c r="MV226" s="32"/>
      <c r="MW226" s="32"/>
      <c r="MX226" s="32"/>
      <c r="MY226" s="32"/>
      <c r="MZ226" s="32"/>
      <c r="NA226" s="32"/>
      <c r="NB226" s="32"/>
      <c r="NC226" s="32"/>
      <c r="ND226" s="32"/>
      <c r="NE226" s="32"/>
      <c r="NF226" s="32"/>
      <c r="NG226" s="32"/>
      <c r="NH226" s="32"/>
      <c r="NI226" s="32"/>
      <c r="NJ226" s="32"/>
      <c r="NK226" s="32"/>
      <c r="NL226" s="32"/>
      <c r="NM226" s="32"/>
      <c r="NN226" s="32"/>
      <c r="NO226" s="32"/>
      <c r="NP226" s="32"/>
      <c r="NQ226" s="32"/>
      <c r="NR226" s="32"/>
      <c r="NS226" s="32"/>
      <c r="NT226" s="32"/>
      <c r="NU226" s="32"/>
      <c r="NV226" s="32"/>
      <c r="NW226" s="32"/>
      <c r="NX226" s="32"/>
      <c r="NY226" s="32"/>
      <c r="NZ226" s="32"/>
      <c r="OA226" s="32"/>
      <c r="OB226" s="32"/>
      <c r="OC226" s="32"/>
      <c r="OD226" s="32"/>
      <c r="OE226" s="32"/>
      <c r="OF226" s="32"/>
      <c r="OG226" s="32"/>
      <c r="OH226" s="32"/>
      <c r="OI226" s="32"/>
      <c r="OJ226" s="32"/>
      <c r="OK226" s="32"/>
      <c r="OL226" s="32"/>
      <c r="OM226" s="32"/>
      <c r="ON226" s="32"/>
      <c r="OO226" s="32"/>
      <c r="OP226" s="32"/>
      <c r="OQ226" s="32"/>
      <c r="OR226" s="32"/>
      <c r="OS226" s="32"/>
      <c r="OT226" s="32"/>
      <c r="OU226" s="32"/>
      <c r="OV226" s="32"/>
      <c r="OW226" s="32"/>
      <c r="OX226" s="32"/>
      <c r="OY226" s="32"/>
      <c r="OZ226" s="32"/>
      <c r="PA226" s="32"/>
      <c r="PB226" s="32"/>
      <c r="PC226" s="32"/>
      <c r="PD226" s="32"/>
      <c r="PE226" s="32"/>
      <c r="PF226" s="32"/>
      <c r="PG226" s="32"/>
      <c r="PH226" s="32"/>
      <c r="PI226" s="32"/>
      <c r="PJ226" s="32"/>
      <c r="PK226" s="32"/>
      <c r="PL226" s="32"/>
      <c r="PM226" s="32"/>
      <c r="PN226" s="32"/>
      <c r="PO226" s="32"/>
      <c r="PP226" s="32"/>
      <c r="PQ226" s="32"/>
      <c r="PR226" s="32"/>
      <c r="PS226" s="32"/>
      <c r="PT226" s="32"/>
      <c r="PU226" s="32"/>
      <c r="PV226" s="32"/>
      <c r="PW226" s="32"/>
      <c r="PX226" s="32"/>
      <c r="PY226" s="32"/>
      <c r="PZ226" s="32"/>
      <c r="QA226" s="32"/>
      <c r="QB226" s="32"/>
      <c r="QC226" s="32"/>
      <c r="QD226" s="32"/>
      <c r="QE226" s="32"/>
      <c r="QF226" s="32"/>
      <c r="QG226" s="32"/>
      <c r="QH226" s="32"/>
      <c r="QI226" s="32"/>
      <c r="QJ226" s="32"/>
      <c r="QK226" s="32"/>
      <c r="QL226" s="32"/>
      <c r="QM226" s="32"/>
      <c r="QN226" s="32"/>
      <c r="QO226" s="32"/>
      <c r="QP226" s="32"/>
      <c r="QQ226" s="32"/>
      <c r="QR226" s="32"/>
      <c r="QS226" s="32"/>
      <c r="QT226" s="32"/>
      <c r="QU226" s="32"/>
      <c r="QV226" s="32"/>
      <c r="QW226" s="32"/>
      <c r="QX226" s="32"/>
      <c r="QY226" s="32"/>
      <c r="QZ226" s="32"/>
      <c r="RA226" s="32"/>
      <c r="RB226" s="32"/>
      <c r="RC226" s="32"/>
      <c r="RD226" s="32"/>
      <c r="RE226" s="32"/>
      <c r="RF226" s="32"/>
      <c r="RG226" s="32"/>
      <c r="RH226" s="32"/>
      <c r="RI226" s="32"/>
      <c r="RJ226" s="32"/>
      <c r="RK226" s="32"/>
      <c r="RL226" s="32"/>
      <c r="RM226" s="32"/>
      <c r="RN226" s="32"/>
      <c r="RO226" s="32"/>
      <c r="RP226" s="32"/>
      <c r="RQ226" s="32"/>
      <c r="RR226" s="32"/>
      <c r="RS226" s="32"/>
      <c r="RT226" s="32"/>
      <c r="RU226" s="32"/>
      <c r="RV226" s="32"/>
      <c r="RW226" s="32"/>
      <c r="RX226" s="32"/>
      <c r="RY226" s="32"/>
      <c r="RZ226" s="32"/>
      <c r="SA226" s="32"/>
      <c r="SB226" s="32"/>
      <c r="SC226" s="32"/>
      <c r="SD226" s="32"/>
      <c r="SE226" s="32"/>
      <c r="SF226" s="32"/>
      <c r="SG226" s="32"/>
      <c r="SH226" s="32"/>
      <c r="SI226" s="32"/>
      <c r="SJ226" s="32"/>
      <c r="SK226" s="32"/>
      <c r="SL226" s="32"/>
      <c r="SM226" s="32"/>
      <c r="SN226" s="32"/>
      <c r="SO226" s="32"/>
      <c r="SP226" s="32"/>
      <c r="SQ226" s="32"/>
      <c r="SR226" s="32"/>
      <c r="SS226" s="32"/>
      <c r="ST226" s="32"/>
      <c r="SU226" s="32"/>
      <c r="SV226" s="32"/>
      <c r="SW226" s="32"/>
      <c r="SX226" s="32"/>
      <c r="SY226" s="32"/>
      <c r="SZ226" s="32"/>
      <c r="TA226" s="32"/>
      <c r="TB226" s="32"/>
      <c r="TC226" s="32"/>
      <c r="TD226" s="32"/>
      <c r="TE226" s="32"/>
      <c r="TF226" s="32"/>
      <c r="TG226" s="32"/>
      <c r="TH226" s="32"/>
      <c r="TI226" s="32"/>
      <c r="TJ226" s="32"/>
      <c r="TK226" s="32"/>
      <c r="TL226" s="32"/>
      <c r="TM226" s="32"/>
      <c r="TN226" s="32"/>
      <c r="TO226" s="32"/>
      <c r="TP226" s="32"/>
      <c r="TQ226" s="32"/>
      <c r="TR226" s="32"/>
      <c r="TS226" s="32"/>
      <c r="TT226" s="32"/>
      <c r="TU226" s="32"/>
      <c r="TV226" s="32"/>
      <c r="TW226" s="32"/>
      <c r="TX226" s="32"/>
      <c r="TY226" s="32"/>
      <c r="TZ226" s="32"/>
      <c r="UA226" s="32"/>
      <c r="UB226" s="32"/>
      <c r="UC226" s="32"/>
      <c r="UD226" s="32"/>
      <c r="UE226" s="32"/>
      <c r="UF226" s="32"/>
      <c r="UG226" s="32"/>
      <c r="UH226" s="32"/>
      <c r="UI226" s="32"/>
      <c r="UJ226" s="32"/>
      <c r="UK226" s="32"/>
      <c r="UL226" s="32"/>
      <c r="UM226" s="32"/>
      <c r="UN226" s="32"/>
      <c r="UO226" s="32"/>
      <c r="UP226" s="32"/>
      <c r="UQ226" s="32"/>
      <c r="UR226" s="32"/>
      <c r="US226" s="32"/>
      <c r="UT226" s="32"/>
      <c r="UU226" s="32"/>
      <c r="UV226" s="32"/>
      <c r="UW226" s="32"/>
      <c r="UX226" s="32"/>
      <c r="UY226" s="32"/>
      <c r="UZ226" s="32"/>
      <c r="VA226" s="32"/>
      <c r="VB226" s="32"/>
      <c r="VC226" s="32"/>
      <c r="VD226" s="32"/>
      <c r="VE226" s="32"/>
      <c r="VF226" s="32"/>
      <c r="VG226" s="32"/>
      <c r="VH226" s="32"/>
      <c r="VI226" s="32"/>
      <c r="VJ226" s="32"/>
      <c r="VK226" s="32"/>
      <c r="VL226" s="32"/>
      <c r="VM226" s="32"/>
      <c r="VN226" s="32"/>
      <c r="VO226" s="32"/>
      <c r="VP226" s="32"/>
      <c r="VQ226" s="32"/>
      <c r="VR226" s="32"/>
      <c r="VS226" s="32"/>
      <c r="VT226" s="32"/>
      <c r="VU226" s="32"/>
      <c r="VV226" s="32"/>
      <c r="VW226" s="32"/>
      <c r="VX226" s="32"/>
      <c r="VY226" s="32"/>
      <c r="VZ226" s="32"/>
      <c r="WA226" s="32"/>
      <c r="WB226" s="32"/>
      <c r="WC226" s="32"/>
      <c r="WD226" s="32"/>
      <c r="WE226" s="32"/>
      <c r="WF226" s="32"/>
      <c r="WG226" s="32"/>
      <c r="WH226" s="32"/>
      <c r="WI226" s="32"/>
      <c r="WJ226" s="32"/>
      <c r="WK226" s="32"/>
      <c r="WL226" s="32"/>
      <c r="WM226" s="32"/>
      <c r="WN226" s="32"/>
      <c r="WO226" s="32"/>
      <c r="WP226" s="32"/>
      <c r="WQ226" s="32"/>
      <c r="WR226" s="32"/>
      <c r="WS226" s="32"/>
      <c r="WT226" s="32"/>
      <c r="WU226" s="32"/>
      <c r="WV226" s="32"/>
      <c r="WW226" s="32"/>
      <c r="WX226" s="32"/>
      <c r="WY226" s="32"/>
      <c r="WZ226" s="32"/>
      <c r="XA226" s="32"/>
      <c r="XB226" s="32"/>
      <c r="XC226" s="32"/>
      <c r="XD226" s="32"/>
      <c r="XE226" s="32"/>
      <c r="XF226" s="32"/>
      <c r="XG226" s="32"/>
      <c r="XH226" s="32"/>
      <c r="XI226" s="32"/>
      <c r="XJ226" s="32"/>
      <c r="XK226" s="32"/>
      <c r="XL226" s="32"/>
      <c r="XM226" s="32"/>
      <c r="XN226" s="32"/>
      <c r="XO226" s="32"/>
      <c r="XP226" s="32"/>
      <c r="XQ226" s="32"/>
      <c r="XR226" s="32"/>
      <c r="XS226" s="32"/>
      <c r="XT226" s="32"/>
      <c r="XU226" s="32"/>
      <c r="XV226" s="32"/>
      <c r="XW226" s="32"/>
      <c r="XX226" s="32"/>
      <c r="XY226" s="32"/>
      <c r="XZ226" s="32"/>
      <c r="YA226" s="32"/>
      <c r="YB226" s="32"/>
      <c r="YC226" s="32"/>
      <c r="YD226" s="32"/>
      <c r="YE226" s="32"/>
      <c r="YF226" s="32"/>
      <c r="YG226" s="32"/>
      <c r="YH226" s="32"/>
      <c r="YI226" s="32"/>
      <c r="YJ226" s="32"/>
      <c r="YK226" s="32"/>
      <c r="YL226" s="32"/>
      <c r="YM226" s="32"/>
      <c r="YN226" s="32"/>
      <c r="YO226" s="32"/>
      <c r="YP226" s="32"/>
      <c r="YQ226" s="32"/>
      <c r="YR226" s="32"/>
      <c r="YS226" s="32"/>
      <c r="YT226" s="32"/>
      <c r="YU226" s="32"/>
      <c r="YV226" s="32"/>
      <c r="YW226" s="32"/>
      <c r="YX226" s="32"/>
      <c r="YY226" s="32"/>
      <c r="YZ226" s="32"/>
      <c r="ZA226" s="32"/>
      <c r="ZB226" s="32"/>
      <c r="ZC226" s="32"/>
      <c r="ZD226" s="32"/>
      <c r="ZE226" s="32"/>
      <c r="ZF226" s="32"/>
      <c r="ZG226" s="32"/>
      <c r="ZH226" s="32"/>
      <c r="ZI226" s="32"/>
      <c r="ZJ226" s="32"/>
      <c r="ZK226" s="32"/>
      <c r="ZL226" s="32"/>
      <c r="ZM226" s="32"/>
      <c r="ZN226" s="32"/>
      <c r="ZO226" s="32"/>
      <c r="ZP226" s="32"/>
      <c r="ZQ226" s="32"/>
      <c r="ZR226" s="32"/>
      <c r="ZS226" s="32"/>
      <c r="ZT226" s="32"/>
      <c r="ZU226" s="32"/>
      <c r="ZV226" s="32"/>
      <c r="ZW226" s="32"/>
      <c r="ZX226" s="32"/>
      <c r="ZY226" s="32"/>
      <c r="ZZ226" s="32"/>
      <c r="AAA226" s="32"/>
      <c r="AAB226" s="32"/>
      <c r="AAC226" s="32"/>
      <c r="AAD226" s="32"/>
      <c r="AAE226" s="32"/>
      <c r="AAF226" s="32"/>
      <c r="AAG226" s="32"/>
      <c r="AAH226" s="32"/>
      <c r="AAI226" s="32"/>
      <c r="AAJ226" s="32"/>
      <c r="AAK226" s="32"/>
      <c r="AAL226" s="32"/>
      <c r="AAM226" s="32"/>
      <c r="AAN226" s="32"/>
      <c r="AAO226" s="32"/>
      <c r="AAP226" s="32"/>
      <c r="AAQ226" s="32"/>
      <c r="AAR226" s="32"/>
      <c r="AAS226" s="32"/>
      <c r="AAT226" s="32"/>
      <c r="AAU226" s="32"/>
      <c r="AAV226" s="32"/>
      <c r="AAW226" s="32"/>
      <c r="AAX226" s="32"/>
      <c r="AAY226" s="32"/>
      <c r="AAZ226" s="32"/>
      <c r="ABA226" s="32"/>
      <c r="ABB226" s="32"/>
      <c r="ABC226" s="32"/>
      <c r="ABD226" s="32"/>
      <c r="ABE226" s="32"/>
      <c r="ABF226" s="32"/>
      <c r="ABG226" s="32"/>
      <c r="ABH226" s="32"/>
      <c r="ABI226" s="32"/>
      <c r="ABJ226" s="32"/>
      <c r="ABK226" s="32"/>
      <c r="ABL226" s="32"/>
      <c r="ABM226" s="32"/>
      <c r="ABN226" s="32"/>
      <c r="ABO226" s="32"/>
      <c r="ABP226" s="32"/>
      <c r="ABQ226" s="32"/>
      <c r="ABR226" s="32"/>
      <c r="ABS226" s="32"/>
      <c r="ABT226" s="32"/>
      <c r="ABU226" s="32"/>
      <c r="ABV226" s="32"/>
      <c r="ABW226" s="32"/>
      <c r="ABX226" s="32"/>
      <c r="ABY226" s="32"/>
      <c r="ABZ226" s="32"/>
      <c r="ACA226" s="32"/>
      <c r="ACB226" s="32"/>
      <c r="ACC226" s="32"/>
      <c r="ACD226" s="32"/>
      <c r="ACE226" s="32"/>
      <c r="ACF226" s="32"/>
      <c r="ACG226" s="32"/>
      <c r="ACH226" s="32"/>
      <c r="ACI226" s="32"/>
      <c r="ACJ226" s="32"/>
      <c r="ACK226" s="32"/>
      <c r="ACL226" s="32"/>
      <c r="ACM226" s="32"/>
      <c r="ACN226" s="32"/>
      <c r="ACO226" s="32"/>
      <c r="ACP226" s="32"/>
      <c r="ACQ226" s="32"/>
      <c r="ACR226" s="32"/>
      <c r="ACS226" s="32"/>
      <c r="ACT226" s="32"/>
      <c r="ACU226" s="32"/>
      <c r="ACV226" s="32"/>
      <c r="ACW226" s="32"/>
      <c r="ACX226" s="32"/>
      <c r="ACY226" s="32"/>
      <c r="ACZ226" s="32"/>
      <c r="ADA226" s="32"/>
      <c r="ADB226" s="32"/>
      <c r="ADC226" s="32"/>
      <c r="ADD226" s="32"/>
      <c r="ADE226" s="32"/>
      <c r="ADF226" s="32"/>
      <c r="ADG226" s="32"/>
      <c r="ADH226" s="32"/>
      <c r="ADI226" s="32"/>
      <c r="ADJ226" s="32"/>
      <c r="ADK226" s="32"/>
      <c r="ADL226" s="32"/>
      <c r="ADM226" s="32"/>
      <c r="ADN226" s="32"/>
      <c r="ADO226" s="32"/>
      <c r="ADP226" s="32"/>
      <c r="ADQ226" s="32"/>
      <c r="ADR226" s="32"/>
      <c r="ADS226" s="32"/>
      <c r="ADT226" s="32"/>
      <c r="ADU226" s="32"/>
      <c r="ADV226" s="32"/>
      <c r="ADW226" s="32"/>
      <c r="ADX226" s="32"/>
      <c r="ADY226" s="32"/>
      <c r="ADZ226" s="32"/>
      <c r="AEA226" s="32"/>
      <c r="AEB226" s="32"/>
      <c r="AEC226" s="32"/>
      <c r="AED226" s="32"/>
      <c r="AEE226" s="32"/>
      <c r="AEF226" s="32"/>
      <c r="AEG226" s="32"/>
      <c r="AEH226" s="32"/>
      <c r="AEI226" s="32"/>
      <c r="AEJ226" s="32"/>
      <c r="AEK226" s="32"/>
      <c r="AEL226" s="32"/>
      <c r="AEM226" s="32"/>
      <c r="AEN226" s="32"/>
      <c r="AEO226" s="32"/>
      <c r="AEP226" s="32"/>
      <c r="AEQ226" s="32"/>
      <c r="AER226" s="32"/>
      <c r="AES226" s="32"/>
      <c r="AET226" s="32"/>
      <c r="AEU226" s="32"/>
      <c r="AEV226" s="32"/>
      <c r="AEW226" s="32"/>
      <c r="AEX226" s="32"/>
      <c r="AEY226" s="32"/>
      <c r="AEZ226" s="32"/>
      <c r="AFA226" s="32"/>
      <c r="AFB226" s="32"/>
      <c r="AFC226" s="32"/>
      <c r="AFD226" s="32"/>
      <c r="AFE226" s="32"/>
      <c r="AFF226" s="32"/>
      <c r="AFG226" s="32"/>
      <c r="AFH226" s="32"/>
      <c r="AFI226" s="32"/>
      <c r="AFJ226" s="32"/>
      <c r="AFK226" s="32"/>
      <c r="AFL226" s="32"/>
      <c r="AFM226" s="32"/>
      <c r="AFN226" s="32"/>
      <c r="AFO226" s="32"/>
      <c r="AFP226" s="32"/>
      <c r="AFQ226" s="32"/>
      <c r="AFR226" s="32"/>
      <c r="AFS226" s="32"/>
      <c r="AFT226" s="32"/>
      <c r="AFU226" s="32"/>
      <c r="AFV226" s="32"/>
      <c r="AFW226" s="32"/>
      <c r="AFX226" s="32"/>
      <c r="AFY226" s="32"/>
      <c r="AFZ226" s="32"/>
      <c r="AGA226" s="32"/>
      <c r="AGB226" s="32"/>
      <c r="AGC226" s="32"/>
      <c r="AGD226" s="32"/>
      <c r="AGE226" s="32"/>
      <c r="AGF226" s="32"/>
      <c r="AGG226" s="32"/>
      <c r="AGH226" s="32"/>
      <c r="AGI226" s="32"/>
      <c r="AGJ226" s="32"/>
      <c r="AGK226" s="32"/>
      <c r="AGL226" s="32"/>
      <c r="AGM226" s="32"/>
      <c r="AGN226" s="32"/>
      <c r="AGO226" s="32"/>
      <c r="AGP226" s="32"/>
      <c r="AGQ226" s="32"/>
      <c r="AGR226" s="32"/>
      <c r="AGS226" s="32"/>
      <c r="AGT226" s="32"/>
      <c r="AGU226" s="32"/>
      <c r="AGV226" s="32"/>
      <c r="AGW226" s="32"/>
      <c r="AGX226" s="32"/>
      <c r="AGY226" s="32"/>
      <c r="AGZ226" s="32"/>
      <c r="AHA226" s="32"/>
      <c r="AHB226" s="32"/>
      <c r="AHC226" s="32"/>
      <c r="AHD226" s="32"/>
      <c r="AHE226" s="32"/>
      <c r="AHF226" s="32"/>
      <c r="AHG226" s="32"/>
      <c r="AHH226" s="32"/>
      <c r="AHI226" s="32"/>
      <c r="AHJ226" s="32"/>
      <c r="AHK226" s="32"/>
      <c r="AHL226" s="32"/>
      <c r="AHM226" s="32"/>
      <c r="AHN226" s="32"/>
      <c r="AHO226" s="32"/>
      <c r="AHP226" s="32"/>
      <c r="AHQ226" s="32"/>
      <c r="AHR226" s="32"/>
      <c r="AHS226" s="32"/>
      <c r="AHT226" s="32"/>
      <c r="AHU226" s="32"/>
      <c r="AHV226" s="32"/>
      <c r="AHW226" s="32"/>
      <c r="AHX226" s="32"/>
      <c r="AHY226" s="32"/>
      <c r="AHZ226" s="32"/>
      <c r="AIA226" s="32"/>
      <c r="AIB226" s="32"/>
      <c r="AIC226" s="32"/>
      <c r="AID226" s="32"/>
      <c r="AIE226" s="32"/>
      <c r="AIF226" s="32"/>
      <c r="AIG226" s="32"/>
      <c r="AIH226" s="32"/>
      <c r="AII226" s="32"/>
      <c r="AIJ226" s="32"/>
      <c r="AIK226" s="32"/>
      <c r="AIL226" s="32"/>
      <c r="AIM226" s="32"/>
      <c r="AIN226" s="32"/>
      <c r="AIO226" s="32"/>
      <c r="AIP226" s="32"/>
      <c r="AIQ226" s="32"/>
      <c r="AIR226" s="32"/>
      <c r="AIS226" s="32"/>
      <c r="AIT226" s="32"/>
      <c r="AIU226" s="32"/>
      <c r="AIV226" s="32"/>
      <c r="AIW226" s="32"/>
      <c r="AIX226" s="32"/>
      <c r="AIY226" s="32"/>
      <c r="AIZ226" s="32"/>
      <c r="AJA226" s="32"/>
      <c r="AJB226" s="32"/>
      <c r="AJC226" s="32"/>
      <c r="AJD226" s="32"/>
      <c r="AJE226" s="32"/>
      <c r="AJF226" s="32"/>
      <c r="AJG226" s="32"/>
      <c r="AJH226" s="32"/>
      <c r="AJI226" s="32"/>
      <c r="AJJ226" s="32"/>
      <c r="AJK226" s="32"/>
      <c r="AJL226" s="32"/>
      <c r="AJM226" s="32"/>
      <c r="AJN226" s="32"/>
      <c r="AJO226" s="32"/>
      <c r="AJP226" s="32"/>
      <c r="AJQ226" s="32"/>
      <c r="AJR226" s="32"/>
      <c r="AJS226" s="32"/>
      <c r="AJT226" s="32"/>
      <c r="AJU226" s="32"/>
      <c r="AJV226" s="32"/>
      <c r="AJW226" s="32"/>
      <c r="AJX226" s="32"/>
      <c r="AJY226" s="32"/>
      <c r="AJZ226" s="32"/>
      <c r="AKA226" s="32"/>
      <c r="AKB226" s="32"/>
      <c r="AKC226" s="32"/>
      <c r="AKD226" s="32"/>
      <c r="AKE226" s="32"/>
      <c r="AKF226" s="32"/>
      <c r="AKG226" s="32"/>
      <c r="AKH226" s="32"/>
      <c r="AKI226" s="32"/>
      <c r="AKJ226" s="32"/>
      <c r="AKK226" s="32"/>
      <c r="AKL226" s="32"/>
      <c r="AKM226" s="32"/>
      <c r="AKN226" s="32"/>
      <c r="AKO226" s="32"/>
      <c r="AKP226" s="32"/>
      <c r="AKQ226" s="32"/>
      <c r="AKR226" s="32"/>
      <c r="AKS226" s="32"/>
      <c r="AKT226" s="32"/>
      <c r="AKU226" s="32"/>
      <c r="AKV226" s="32"/>
      <c r="AKW226" s="32"/>
      <c r="AKX226" s="32"/>
      <c r="AKY226" s="32"/>
      <c r="AKZ226" s="32"/>
      <c r="ALA226" s="32"/>
      <c r="ALB226" s="32"/>
      <c r="ALC226" s="32"/>
      <c r="ALD226" s="32"/>
      <c r="ALE226" s="32"/>
      <c r="ALF226" s="32"/>
      <c r="ALG226" s="32"/>
      <c r="ALH226" s="32"/>
      <c r="ALI226" s="32"/>
      <c r="ALJ226" s="32"/>
      <c r="ALK226" s="32"/>
      <c r="ALL226" s="32"/>
      <c r="ALM226" s="32"/>
      <c r="ALN226" s="32"/>
      <c r="ALO226" s="32"/>
      <c r="ALP226" s="32"/>
      <c r="ALQ226" s="32"/>
      <c r="ALR226" s="32"/>
      <c r="ALS226" s="32"/>
      <c r="ALT226" s="32"/>
      <c r="ALU226" s="32"/>
      <c r="ALV226" s="32"/>
      <c r="ALW226" s="32"/>
      <c r="ALX226" s="32"/>
      <c r="ALY226" s="32"/>
      <c r="ALZ226" s="32"/>
      <c r="AMA226" s="32"/>
      <c r="AMB226" s="32"/>
      <c r="AMC226" s="32"/>
      <c r="AMD226" s="32"/>
      <c r="AME226" s="32"/>
      <c r="AMF226" s="32"/>
      <c r="AMG226" s="32"/>
      <c r="AMH226" s="32"/>
      <c r="AMI226" s="32"/>
      <c r="AMJ226" s="32"/>
    </row>
    <row r="227" spans="1:1024" s="39" customFormat="1" ht="12.75">
      <c r="A227" s="111"/>
      <c r="B227" s="59"/>
      <c r="C227" s="345"/>
      <c r="D227" s="518"/>
      <c r="E227" s="362"/>
      <c r="F227" s="362"/>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32"/>
      <c r="BJ227" s="32"/>
      <c r="BK227" s="32"/>
      <c r="BL227" s="32"/>
      <c r="BM227" s="32"/>
      <c r="BN227" s="32"/>
      <c r="BO227" s="32"/>
      <c r="BP227" s="32"/>
      <c r="BQ227" s="32"/>
      <c r="BR227" s="32"/>
      <c r="BS227" s="32"/>
      <c r="BT227" s="32"/>
      <c r="BU227" s="32"/>
      <c r="BV227" s="32"/>
      <c r="BW227" s="32"/>
      <c r="BX227" s="32"/>
      <c r="BY227" s="32"/>
      <c r="BZ227" s="32"/>
      <c r="CA227" s="32"/>
      <c r="CB227" s="32"/>
      <c r="CC227" s="32"/>
      <c r="CD227" s="32"/>
      <c r="CE227" s="32"/>
      <c r="CF227" s="32"/>
      <c r="CG227" s="32"/>
      <c r="CH227" s="32"/>
      <c r="CI227" s="32"/>
      <c r="CJ227" s="32"/>
      <c r="CK227" s="32"/>
      <c r="CL227" s="32"/>
      <c r="CM227" s="32"/>
      <c r="CN227" s="32"/>
      <c r="CO227" s="32"/>
      <c r="CP227" s="32"/>
      <c r="CQ227" s="32"/>
      <c r="CR227" s="32"/>
      <c r="CS227" s="32"/>
      <c r="CT227" s="32"/>
      <c r="CU227" s="32"/>
      <c r="CV227" s="32"/>
      <c r="CW227" s="32"/>
      <c r="CX227" s="32"/>
      <c r="CY227" s="32"/>
      <c r="CZ227" s="32"/>
      <c r="DA227" s="32"/>
      <c r="DB227" s="32"/>
      <c r="DC227" s="32"/>
      <c r="DD227" s="32"/>
      <c r="DE227" s="32"/>
      <c r="DF227" s="32"/>
      <c r="DG227" s="32"/>
      <c r="DH227" s="32"/>
      <c r="DI227" s="32"/>
      <c r="DJ227" s="32"/>
      <c r="DK227" s="32"/>
      <c r="DL227" s="32"/>
      <c r="DM227" s="32"/>
      <c r="DN227" s="32"/>
      <c r="DO227" s="32"/>
      <c r="DP227" s="32"/>
      <c r="DQ227" s="32"/>
      <c r="DR227" s="32"/>
      <c r="DS227" s="32"/>
      <c r="DT227" s="32"/>
      <c r="DU227" s="32"/>
      <c r="DV227" s="32"/>
      <c r="DW227" s="32"/>
      <c r="DX227" s="32"/>
      <c r="DY227" s="32"/>
      <c r="DZ227" s="32"/>
      <c r="EA227" s="32"/>
      <c r="EB227" s="32"/>
      <c r="EC227" s="32"/>
      <c r="ED227" s="32"/>
      <c r="EE227" s="32"/>
      <c r="EF227" s="32"/>
      <c r="EG227" s="32"/>
      <c r="EH227" s="32"/>
      <c r="EI227" s="32"/>
      <c r="EJ227" s="32"/>
      <c r="EK227" s="32"/>
      <c r="EL227" s="32"/>
      <c r="EM227" s="32"/>
      <c r="EN227" s="32"/>
      <c r="EO227" s="32"/>
      <c r="EP227" s="32"/>
      <c r="EQ227" s="32"/>
      <c r="ER227" s="32"/>
      <c r="ES227" s="32"/>
      <c r="ET227" s="32"/>
      <c r="EU227" s="32"/>
      <c r="EV227" s="32"/>
      <c r="EW227" s="32"/>
      <c r="EX227" s="32"/>
      <c r="EY227" s="32"/>
      <c r="EZ227" s="32"/>
      <c r="FA227" s="32"/>
      <c r="FB227" s="32"/>
      <c r="FC227" s="32"/>
      <c r="FD227" s="32"/>
      <c r="FE227" s="32"/>
      <c r="FF227" s="32"/>
      <c r="FG227" s="32"/>
      <c r="FH227" s="32"/>
      <c r="FI227" s="32"/>
      <c r="FJ227" s="32"/>
      <c r="FK227" s="32"/>
      <c r="FL227" s="32"/>
      <c r="FM227" s="32"/>
      <c r="FN227" s="32"/>
      <c r="FO227" s="32"/>
      <c r="FP227" s="32"/>
      <c r="FQ227" s="32"/>
      <c r="FR227" s="32"/>
      <c r="FS227" s="32"/>
      <c r="FT227" s="32"/>
      <c r="FU227" s="32"/>
      <c r="FV227" s="32"/>
      <c r="FW227" s="32"/>
      <c r="FX227" s="32"/>
      <c r="FY227" s="32"/>
      <c r="FZ227" s="32"/>
      <c r="GA227" s="32"/>
      <c r="GB227" s="32"/>
      <c r="GC227" s="32"/>
      <c r="GD227" s="32"/>
      <c r="GE227" s="32"/>
      <c r="GF227" s="32"/>
      <c r="GG227" s="32"/>
      <c r="GH227" s="32"/>
      <c r="GI227" s="32"/>
      <c r="GJ227" s="32"/>
      <c r="GK227" s="32"/>
      <c r="GL227" s="32"/>
      <c r="GM227" s="32"/>
      <c r="GN227" s="32"/>
      <c r="GO227" s="32"/>
      <c r="GP227" s="32"/>
      <c r="GQ227" s="32"/>
      <c r="GR227" s="32"/>
      <c r="GS227" s="32"/>
      <c r="GT227" s="32"/>
      <c r="GU227" s="32"/>
      <c r="GV227" s="32"/>
      <c r="GW227" s="32"/>
      <c r="GX227" s="32"/>
      <c r="GY227" s="32"/>
      <c r="GZ227" s="32"/>
      <c r="HA227" s="32"/>
      <c r="HB227" s="32"/>
      <c r="HC227" s="32"/>
      <c r="HD227" s="32"/>
      <c r="HE227" s="32"/>
      <c r="HF227" s="32"/>
      <c r="HG227" s="32"/>
      <c r="HH227" s="32"/>
      <c r="HI227" s="32"/>
      <c r="HJ227" s="32"/>
      <c r="HK227" s="32"/>
      <c r="HL227" s="32"/>
      <c r="HM227" s="32"/>
      <c r="HN227" s="32"/>
      <c r="HO227" s="32"/>
      <c r="HP227" s="32"/>
      <c r="HQ227" s="32"/>
      <c r="HR227" s="32"/>
      <c r="HS227" s="32"/>
      <c r="HT227" s="32"/>
      <c r="HU227" s="32"/>
      <c r="HV227" s="32"/>
      <c r="HW227" s="32"/>
      <c r="HX227" s="32"/>
      <c r="HY227" s="32"/>
      <c r="HZ227" s="32"/>
      <c r="IA227" s="32"/>
      <c r="IB227" s="32"/>
      <c r="IC227" s="32"/>
      <c r="ID227" s="32"/>
      <c r="IE227" s="32"/>
      <c r="IF227" s="32"/>
      <c r="IG227" s="32"/>
      <c r="IH227" s="32"/>
      <c r="II227" s="32"/>
      <c r="IJ227" s="32"/>
      <c r="IK227" s="32"/>
      <c r="IL227" s="32"/>
      <c r="IM227" s="32"/>
      <c r="IN227" s="32"/>
      <c r="IO227" s="32"/>
      <c r="IP227" s="32"/>
      <c r="IQ227" s="32"/>
      <c r="IR227" s="32"/>
      <c r="IS227" s="32"/>
      <c r="IT227" s="32"/>
      <c r="IU227" s="32"/>
      <c r="IV227" s="32"/>
      <c r="IW227" s="32"/>
      <c r="IX227" s="32"/>
      <c r="IY227" s="32"/>
      <c r="IZ227" s="32"/>
      <c r="JA227" s="32"/>
      <c r="JB227" s="32"/>
      <c r="JC227" s="32"/>
      <c r="JD227" s="32"/>
      <c r="JE227" s="32"/>
      <c r="JF227" s="32"/>
      <c r="JG227" s="32"/>
      <c r="JH227" s="32"/>
      <c r="JI227" s="32"/>
      <c r="JJ227" s="32"/>
      <c r="JK227" s="32"/>
      <c r="JL227" s="32"/>
      <c r="JM227" s="32"/>
      <c r="JN227" s="32"/>
      <c r="JO227" s="32"/>
      <c r="JP227" s="32"/>
      <c r="JQ227" s="32"/>
      <c r="JR227" s="32"/>
      <c r="JS227" s="32"/>
      <c r="JT227" s="32"/>
      <c r="JU227" s="32"/>
      <c r="JV227" s="32"/>
      <c r="JW227" s="32"/>
      <c r="JX227" s="32"/>
      <c r="JY227" s="32"/>
      <c r="JZ227" s="32"/>
      <c r="KA227" s="32"/>
      <c r="KB227" s="32"/>
      <c r="KC227" s="32"/>
      <c r="KD227" s="32"/>
      <c r="KE227" s="32"/>
      <c r="KF227" s="32"/>
      <c r="KG227" s="32"/>
      <c r="KH227" s="32"/>
      <c r="KI227" s="32"/>
      <c r="KJ227" s="32"/>
      <c r="KK227" s="32"/>
      <c r="KL227" s="32"/>
      <c r="KM227" s="32"/>
      <c r="KN227" s="32"/>
      <c r="KO227" s="32"/>
      <c r="KP227" s="32"/>
      <c r="KQ227" s="32"/>
      <c r="KR227" s="32"/>
      <c r="KS227" s="32"/>
      <c r="KT227" s="32"/>
      <c r="KU227" s="32"/>
      <c r="KV227" s="32"/>
      <c r="KW227" s="32"/>
      <c r="KX227" s="32"/>
      <c r="KY227" s="32"/>
      <c r="KZ227" s="32"/>
      <c r="LA227" s="32"/>
      <c r="LB227" s="32"/>
      <c r="LC227" s="32"/>
      <c r="LD227" s="32"/>
      <c r="LE227" s="32"/>
      <c r="LF227" s="32"/>
      <c r="LG227" s="32"/>
      <c r="LH227" s="32"/>
      <c r="LI227" s="32"/>
      <c r="LJ227" s="32"/>
      <c r="LK227" s="32"/>
      <c r="LL227" s="32"/>
      <c r="LM227" s="32"/>
      <c r="LN227" s="32"/>
      <c r="LO227" s="32"/>
      <c r="LP227" s="32"/>
      <c r="LQ227" s="32"/>
      <c r="LR227" s="32"/>
      <c r="LS227" s="32"/>
      <c r="LT227" s="32"/>
      <c r="LU227" s="32"/>
      <c r="LV227" s="32"/>
      <c r="LW227" s="32"/>
      <c r="LX227" s="32"/>
      <c r="LY227" s="32"/>
      <c r="LZ227" s="32"/>
      <c r="MA227" s="32"/>
      <c r="MB227" s="32"/>
      <c r="MC227" s="32"/>
      <c r="MD227" s="32"/>
      <c r="ME227" s="32"/>
      <c r="MF227" s="32"/>
      <c r="MG227" s="32"/>
      <c r="MH227" s="32"/>
      <c r="MI227" s="32"/>
      <c r="MJ227" s="32"/>
      <c r="MK227" s="32"/>
      <c r="ML227" s="32"/>
      <c r="MM227" s="32"/>
      <c r="MN227" s="32"/>
      <c r="MO227" s="32"/>
      <c r="MP227" s="32"/>
      <c r="MQ227" s="32"/>
      <c r="MR227" s="32"/>
      <c r="MS227" s="32"/>
      <c r="MT227" s="32"/>
      <c r="MU227" s="32"/>
      <c r="MV227" s="32"/>
      <c r="MW227" s="32"/>
      <c r="MX227" s="32"/>
      <c r="MY227" s="32"/>
      <c r="MZ227" s="32"/>
      <c r="NA227" s="32"/>
      <c r="NB227" s="32"/>
      <c r="NC227" s="32"/>
      <c r="ND227" s="32"/>
      <c r="NE227" s="32"/>
      <c r="NF227" s="32"/>
      <c r="NG227" s="32"/>
      <c r="NH227" s="32"/>
      <c r="NI227" s="32"/>
      <c r="NJ227" s="32"/>
      <c r="NK227" s="32"/>
      <c r="NL227" s="32"/>
      <c r="NM227" s="32"/>
      <c r="NN227" s="32"/>
      <c r="NO227" s="32"/>
      <c r="NP227" s="32"/>
      <c r="NQ227" s="32"/>
      <c r="NR227" s="32"/>
      <c r="NS227" s="32"/>
      <c r="NT227" s="32"/>
      <c r="NU227" s="32"/>
      <c r="NV227" s="32"/>
      <c r="NW227" s="32"/>
      <c r="NX227" s="32"/>
      <c r="NY227" s="32"/>
      <c r="NZ227" s="32"/>
      <c r="OA227" s="32"/>
      <c r="OB227" s="32"/>
      <c r="OC227" s="32"/>
      <c r="OD227" s="32"/>
      <c r="OE227" s="32"/>
      <c r="OF227" s="32"/>
      <c r="OG227" s="32"/>
      <c r="OH227" s="32"/>
      <c r="OI227" s="32"/>
      <c r="OJ227" s="32"/>
      <c r="OK227" s="32"/>
      <c r="OL227" s="32"/>
      <c r="OM227" s="32"/>
      <c r="ON227" s="32"/>
      <c r="OO227" s="32"/>
      <c r="OP227" s="32"/>
      <c r="OQ227" s="32"/>
      <c r="OR227" s="32"/>
      <c r="OS227" s="32"/>
      <c r="OT227" s="32"/>
      <c r="OU227" s="32"/>
      <c r="OV227" s="32"/>
      <c r="OW227" s="32"/>
      <c r="OX227" s="32"/>
      <c r="OY227" s="32"/>
      <c r="OZ227" s="32"/>
      <c r="PA227" s="32"/>
      <c r="PB227" s="32"/>
      <c r="PC227" s="32"/>
      <c r="PD227" s="32"/>
      <c r="PE227" s="32"/>
      <c r="PF227" s="32"/>
      <c r="PG227" s="32"/>
      <c r="PH227" s="32"/>
      <c r="PI227" s="32"/>
      <c r="PJ227" s="32"/>
      <c r="PK227" s="32"/>
      <c r="PL227" s="32"/>
      <c r="PM227" s="32"/>
      <c r="PN227" s="32"/>
      <c r="PO227" s="32"/>
      <c r="PP227" s="32"/>
      <c r="PQ227" s="32"/>
      <c r="PR227" s="32"/>
      <c r="PS227" s="32"/>
      <c r="PT227" s="32"/>
      <c r="PU227" s="32"/>
      <c r="PV227" s="32"/>
      <c r="PW227" s="32"/>
      <c r="PX227" s="32"/>
      <c r="PY227" s="32"/>
      <c r="PZ227" s="32"/>
      <c r="QA227" s="32"/>
      <c r="QB227" s="32"/>
      <c r="QC227" s="32"/>
      <c r="QD227" s="32"/>
      <c r="QE227" s="32"/>
      <c r="QF227" s="32"/>
      <c r="QG227" s="32"/>
      <c r="QH227" s="32"/>
      <c r="QI227" s="32"/>
      <c r="QJ227" s="32"/>
      <c r="QK227" s="32"/>
      <c r="QL227" s="32"/>
      <c r="QM227" s="32"/>
      <c r="QN227" s="32"/>
      <c r="QO227" s="32"/>
      <c r="QP227" s="32"/>
      <c r="QQ227" s="32"/>
      <c r="QR227" s="32"/>
      <c r="QS227" s="32"/>
      <c r="QT227" s="32"/>
      <c r="QU227" s="32"/>
      <c r="QV227" s="32"/>
      <c r="QW227" s="32"/>
      <c r="QX227" s="32"/>
      <c r="QY227" s="32"/>
      <c r="QZ227" s="32"/>
      <c r="RA227" s="32"/>
      <c r="RB227" s="32"/>
      <c r="RC227" s="32"/>
      <c r="RD227" s="32"/>
      <c r="RE227" s="32"/>
      <c r="RF227" s="32"/>
      <c r="RG227" s="32"/>
      <c r="RH227" s="32"/>
      <c r="RI227" s="32"/>
      <c r="RJ227" s="32"/>
      <c r="RK227" s="32"/>
      <c r="RL227" s="32"/>
      <c r="RM227" s="32"/>
      <c r="RN227" s="32"/>
      <c r="RO227" s="32"/>
      <c r="RP227" s="32"/>
      <c r="RQ227" s="32"/>
      <c r="RR227" s="32"/>
      <c r="RS227" s="32"/>
      <c r="RT227" s="32"/>
      <c r="RU227" s="32"/>
      <c r="RV227" s="32"/>
      <c r="RW227" s="32"/>
      <c r="RX227" s="32"/>
      <c r="RY227" s="32"/>
      <c r="RZ227" s="32"/>
      <c r="SA227" s="32"/>
      <c r="SB227" s="32"/>
      <c r="SC227" s="32"/>
      <c r="SD227" s="32"/>
      <c r="SE227" s="32"/>
      <c r="SF227" s="32"/>
      <c r="SG227" s="32"/>
      <c r="SH227" s="32"/>
      <c r="SI227" s="32"/>
      <c r="SJ227" s="32"/>
      <c r="SK227" s="32"/>
      <c r="SL227" s="32"/>
      <c r="SM227" s="32"/>
      <c r="SN227" s="32"/>
      <c r="SO227" s="32"/>
      <c r="SP227" s="32"/>
      <c r="SQ227" s="32"/>
      <c r="SR227" s="32"/>
      <c r="SS227" s="32"/>
      <c r="ST227" s="32"/>
      <c r="SU227" s="32"/>
      <c r="SV227" s="32"/>
      <c r="SW227" s="32"/>
      <c r="SX227" s="32"/>
      <c r="SY227" s="32"/>
      <c r="SZ227" s="32"/>
      <c r="TA227" s="32"/>
      <c r="TB227" s="32"/>
      <c r="TC227" s="32"/>
      <c r="TD227" s="32"/>
      <c r="TE227" s="32"/>
      <c r="TF227" s="32"/>
      <c r="TG227" s="32"/>
      <c r="TH227" s="32"/>
      <c r="TI227" s="32"/>
      <c r="TJ227" s="32"/>
      <c r="TK227" s="32"/>
      <c r="TL227" s="32"/>
      <c r="TM227" s="32"/>
      <c r="TN227" s="32"/>
      <c r="TO227" s="32"/>
      <c r="TP227" s="32"/>
      <c r="TQ227" s="32"/>
      <c r="TR227" s="32"/>
      <c r="TS227" s="32"/>
      <c r="TT227" s="32"/>
      <c r="TU227" s="32"/>
      <c r="TV227" s="32"/>
      <c r="TW227" s="32"/>
      <c r="TX227" s="32"/>
      <c r="TY227" s="32"/>
      <c r="TZ227" s="32"/>
      <c r="UA227" s="32"/>
      <c r="UB227" s="32"/>
      <c r="UC227" s="32"/>
      <c r="UD227" s="32"/>
      <c r="UE227" s="32"/>
      <c r="UF227" s="32"/>
      <c r="UG227" s="32"/>
      <c r="UH227" s="32"/>
      <c r="UI227" s="32"/>
      <c r="UJ227" s="32"/>
      <c r="UK227" s="32"/>
      <c r="UL227" s="32"/>
      <c r="UM227" s="32"/>
      <c r="UN227" s="32"/>
      <c r="UO227" s="32"/>
      <c r="UP227" s="32"/>
      <c r="UQ227" s="32"/>
      <c r="UR227" s="32"/>
      <c r="US227" s="32"/>
      <c r="UT227" s="32"/>
      <c r="UU227" s="32"/>
      <c r="UV227" s="32"/>
      <c r="UW227" s="32"/>
      <c r="UX227" s="32"/>
      <c r="UY227" s="32"/>
      <c r="UZ227" s="32"/>
      <c r="VA227" s="32"/>
      <c r="VB227" s="32"/>
      <c r="VC227" s="32"/>
      <c r="VD227" s="32"/>
      <c r="VE227" s="32"/>
      <c r="VF227" s="32"/>
      <c r="VG227" s="32"/>
      <c r="VH227" s="32"/>
      <c r="VI227" s="32"/>
      <c r="VJ227" s="32"/>
      <c r="VK227" s="32"/>
      <c r="VL227" s="32"/>
      <c r="VM227" s="32"/>
      <c r="VN227" s="32"/>
      <c r="VO227" s="32"/>
      <c r="VP227" s="32"/>
      <c r="VQ227" s="32"/>
      <c r="VR227" s="32"/>
      <c r="VS227" s="32"/>
      <c r="VT227" s="32"/>
      <c r="VU227" s="32"/>
      <c r="VV227" s="32"/>
      <c r="VW227" s="32"/>
      <c r="VX227" s="32"/>
      <c r="VY227" s="32"/>
      <c r="VZ227" s="32"/>
      <c r="WA227" s="32"/>
      <c r="WB227" s="32"/>
      <c r="WC227" s="32"/>
      <c r="WD227" s="32"/>
      <c r="WE227" s="32"/>
      <c r="WF227" s="32"/>
      <c r="WG227" s="32"/>
      <c r="WH227" s="32"/>
      <c r="WI227" s="32"/>
      <c r="WJ227" s="32"/>
      <c r="WK227" s="32"/>
      <c r="WL227" s="32"/>
      <c r="WM227" s="32"/>
      <c r="WN227" s="32"/>
      <c r="WO227" s="32"/>
      <c r="WP227" s="32"/>
      <c r="WQ227" s="32"/>
      <c r="WR227" s="32"/>
      <c r="WS227" s="32"/>
      <c r="WT227" s="32"/>
      <c r="WU227" s="32"/>
      <c r="WV227" s="32"/>
      <c r="WW227" s="32"/>
      <c r="WX227" s="32"/>
      <c r="WY227" s="32"/>
      <c r="WZ227" s="32"/>
      <c r="XA227" s="32"/>
      <c r="XB227" s="32"/>
      <c r="XC227" s="32"/>
      <c r="XD227" s="32"/>
      <c r="XE227" s="32"/>
      <c r="XF227" s="32"/>
      <c r="XG227" s="32"/>
      <c r="XH227" s="32"/>
      <c r="XI227" s="32"/>
      <c r="XJ227" s="32"/>
      <c r="XK227" s="32"/>
      <c r="XL227" s="32"/>
      <c r="XM227" s="32"/>
      <c r="XN227" s="32"/>
      <c r="XO227" s="32"/>
      <c r="XP227" s="32"/>
      <c r="XQ227" s="32"/>
      <c r="XR227" s="32"/>
      <c r="XS227" s="32"/>
      <c r="XT227" s="32"/>
      <c r="XU227" s="32"/>
      <c r="XV227" s="32"/>
      <c r="XW227" s="32"/>
      <c r="XX227" s="32"/>
      <c r="XY227" s="32"/>
      <c r="XZ227" s="32"/>
      <c r="YA227" s="32"/>
      <c r="YB227" s="32"/>
      <c r="YC227" s="32"/>
      <c r="YD227" s="32"/>
      <c r="YE227" s="32"/>
      <c r="YF227" s="32"/>
      <c r="YG227" s="32"/>
      <c r="YH227" s="32"/>
      <c r="YI227" s="32"/>
      <c r="YJ227" s="32"/>
      <c r="YK227" s="32"/>
      <c r="YL227" s="32"/>
      <c r="YM227" s="32"/>
      <c r="YN227" s="32"/>
      <c r="YO227" s="32"/>
      <c r="YP227" s="32"/>
      <c r="YQ227" s="32"/>
      <c r="YR227" s="32"/>
      <c r="YS227" s="32"/>
      <c r="YT227" s="32"/>
      <c r="YU227" s="32"/>
      <c r="YV227" s="32"/>
      <c r="YW227" s="32"/>
      <c r="YX227" s="32"/>
      <c r="YY227" s="32"/>
      <c r="YZ227" s="32"/>
      <c r="ZA227" s="32"/>
      <c r="ZB227" s="32"/>
      <c r="ZC227" s="32"/>
      <c r="ZD227" s="32"/>
      <c r="ZE227" s="32"/>
      <c r="ZF227" s="32"/>
      <c r="ZG227" s="32"/>
      <c r="ZH227" s="32"/>
      <c r="ZI227" s="32"/>
      <c r="ZJ227" s="32"/>
      <c r="ZK227" s="32"/>
      <c r="ZL227" s="32"/>
      <c r="ZM227" s="32"/>
      <c r="ZN227" s="32"/>
      <c r="ZO227" s="32"/>
      <c r="ZP227" s="32"/>
      <c r="ZQ227" s="32"/>
      <c r="ZR227" s="32"/>
      <c r="ZS227" s="32"/>
      <c r="ZT227" s="32"/>
      <c r="ZU227" s="32"/>
      <c r="ZV227" s="32"/>
      <c r="ZW227" s="32"/>
      <c r="ZX227" s="32"/>
      <c r="ZY227" s="32"/>
      <c r="ZZ227" s="32"/>
      <c r="AAA227" s="32"/>
      <c r="AAB227" s="32"/>
      <c r="AAC227" s="32"/>
      <c r="AAD227" s="32"/>
      <c r="AAE227" s="32"/>
      <c r="AAF227" s="32"/>
      <c r="AAG227" s="32"/>
      <c r="AAH227" s="32"/>
      <c r="AAI227" s="32"/>
      <c r="AAJ227" s="32"/>
      <c r="AAK227" s="32"/>
      <c r="AAL227" s="32"/>
      <c r="AAM227" s="32"/>
      <c r="AAN227" s="32"/>
      <c r="AAO227" s="32"/>
      <c r="AAP227" s="32"/>
      <c r="AAQ227" s="32"/>
      <c r="AAR227" s="32"/>
      <c r="AAS227" s="32"/>
      <c r="AAT227" s="32"/>
      <c r="AAU227" s="32"/>
      <c r="AAV227" s="32"/>
      <c r="AAW227" s="32"/>
      <c r="AAX227" s="32"/>
      <c r="AAY227" s="32"/>
      <c r="AAZ227" s="32"/>
      <c r="ABA227" s="32"/>
      <c r="ABB227" s="32"/>
      <c r="ABC227" s="32"/>
      <c r="ABD227" s="32"/>
      <c r="ABE227" s="32"/>
      <c r="ABF227" s="32"/>
      <c r="ABG227" s="32"/>
      <c r="ABH227" s="32"/>
      <c r="ABI227" s="32"/>
      <c r="ABJ227" s="32"/>
      <c r="ABK227" s="32"/>
      <c r="ABL227" s="32"/>
      <c r="ABM227" s="32"/>
      <c r="ABN227" s="32"/>
      <c r="ABO227" s="32"/>
      <c r="ABP227" s="32"/>
      <c r="ABQ227" s="32"/>
      <c r="ABR227" s="32"/>
      <c r="ABS227" s="32"/>
      <c r="ABT227" s="32"/>
      <c r="ABU227" s="32"/>
      <c r="ABV227" s="32"/>
      <c r="ABW227" s="32"/>
      <c r="ABX227" s="32"/>
      <c r="ABY227" s="32"/>
      <c r="ABZ227" s="32"/>
      <c r="ACA227" s="32"/>
      <c r="ACB227" s="32"/>
      <c r="ACC227" s="32"/>
      <c r="ACD227" s="32"/>
      <c r="ACE227" s="32"/>
      <c r="ACF227" s="32"/>
      <c r="ACG227" s="32"/>
      <c r="ACH227" s="32"/>
      <c r="ACI227" s="32"/>
      <c r="ACJ227" s="32"/>
      <c r="ACK227" s="32"/>
      <c r="ACL227" s="32"/>
      <c r="ACM227" s="32"/>
      <c r="ACN227" s="32"/>
      <c r="ACO227" s="32"/>
      <c r="ACP227" s="32"/>
      <c r="ACQ227" s="32"/>
      <c r="ACR227" s="32"/>
      <c r="ACS227" s="32"/>
      <c r="ACT227" s="32"/>
      <c r="ACU227" s="32"/>
      <c r="ACV227" s="32"/>
      <c r="ACW227" s="32"/>
      <c r="ACX227" s="32"/>
      <c r="ACY227" s="32"/>
      <c r="ACZ227" s="32"/>
      <c r="ADA227" s="32"/>
      <c r="ADB227" s="32"/>
      <c r="ADC227" s="32"/>
      <c r="ADD227" s="32"/>
      <c r="ADE227" s="32"/>
      <c r="ADF227" s="32"/>
      <c r="ADG227" s="32"/>
      <c r="ADH227" s="32"/>
      <c r="ADI227" s="32"/>
      <c r="ADJ227" s="32"/>
      <c r="ADK227" s="32"/>
      <c r="ADL227" s="32"/>
      <c r="ADM227" s="32"/>
      <c r="ADN227" s="32"/>
      <c r="ADO227" s="32"/>
      <c r="ADP227" s="32"/>
      <c r="ADQ227" s="32"/>
      <c r="ADR227" s="32"/>
      <c r="ADS227" s="32"/>
      <c r="ADT227" s="32"/>
      <c r="ADU227" s="32"/>
      <c r="ADV227" s="32"/>
      <c r="ADW227" s="32"/>
      <c r="ADX227" s="32"/>
      <c r="ADY227" s="32"/>
      <c r="ADZ227" s="32"/>
      <c r="AEA227" s="32"/>
      <c r="AEB227" s="32"/>
      <c r="AEC227" s="32"/>
      <c r="AED227" s="32"/>
      <c r="AEE227" s="32"/>
      <c r="AEF227" s="32"/>
      <c r="AEG227" s="32"/>
      <c r="AEH227" s="32"/>
      <c r="AEI227" s="32"/>
      <c r="AEJ227" s="32"/>
      <c r="AEK227" s="32"/>
      <c r="AEL227" s="32"/>
      <c r="AEM227" s="32"/>
      <c r="AEN227" s="32"/>
      <c r="AEO227" s="32"/>
      <c r="AEP227" s="32"/>
      <c r="AEQ227" s="32"/>
      <c r="AER227" s="32"/>
      <c r="AES227" s="32"/>
      <c r="AET227" s="32"/>
      <c r="AEU227" s="32"/>
      <c r="AEV227" s="32"/>
      <c r="AEW227" s="32"/>
      <c r="AEX227" s="32"/>
      <c r="AEY227" s="32"/>
      <c r="AEZ227" s="32"/>
      <c r="AFA227" s="32"/>
      <c r="AFB227" s="32"/>
      <c r="AFC227" s="32"/>
      <c r="AFD227" s="32"/>
      <c r="AFE227" s="32"/>
      <c r="AFF227" s="32"/>
      <c r="AFG227" s="32"/>
      <c r="AFH227" s="32"/>
      <c r="AFI227" s="32"/>
      <c r="AFJ227" s="32"/>
      <c r="AFK227" s="32"/>
      <c r="AFL227" s="32"/>
      <c r="AFM227" s="32"/>
      <c r="AFN227" s="32"/>
      <c r="AFO227" s="32"/>
      <c r="AFP227" s="32"/>
      <c r="AFQ227" s="32"/>
      <c r="AFR227" s="32"/>
      <c r="AFS227" s="32"/>
      <c r="AFT227" s="32"/>
      <c r="AFU227" s="32"/>
      <c r="AFV227" s="32"/>
      <c r="AFW227" s="32"/>
      <c r="AFX227" s="32"/>
      <c r="AFY227" s="32"/>
      <c r="AFZ227" s="32"/>
      <c r="AGA227" s="32"/>
      <c r="AGB227" s="32"/>
      <c r="AGC227" s="32"/>
      <c r="AGD227" s="32"/>
      <c r="AGE227" s="32"/>
      <c r="AGF227" s="32"/>
      <c r="AGG227" s="32"/>
      <c r="AGH227" s="32"/>
      <c r="AGI227" s="32"/>
      <c r="AGJ227" s="32"/>
      <c r="AGK227" s="32"/>
      <c r="AGL227" s="32"/>
      <c r="AGM227" s="32"/>
      <c r="AGN227" s="32"/>
      <c r="AGO227" s="32"/>
      <c r="AGP227" s="32"/>
      <c r="AGQ227" s="32"/>
      <c r="AGR227" s="32"/>
      <c r="AGS227" s="32"/>
      <c r="AGT227" s="32"/>
      <c r="AGU227" s="32"/>
      <c r="AGV227" s="32"/>
      <c r="AGW227" s="32"/>
      <c r="AGX227" s="32"/>
      <c r="AGY227" s="32"/>
      <c r="AGZ227" s="32"/>
      <c r="AHA227" s="32"/>
      <c r="AHB227" s="32"/>
      <c r="AHC227" s="32"/>
      <c r="AHD227" s="32"/>
      <c r="AHE227" s="32"/>
      <c r="AHF227" s="32"/>
      <c r="AHG227" s="32"/>
      <c r="AHH227" s="32"/>
      <c r="AHI227" s="32"/>
      <c r="AHJ227" s="32"/>
      <c r="AHK227" s="32"/>
      <c r="AHL227" s="32"/>
      <c r="AHM227" s="32"/>
      <c r="AHN227" s="32"/>
      <c r="AHO227" s="32"/>
      <c r="AHP227" s="32"/>
      <c r="AHQ227" s="32"/>
      <c r="AHR227" s="32"/>
      <c r="AHS227" s="32"/>
      <c r="AHT227" s="32"/>
      <c r="AHU227" s="32"/>
      <c r="AHV227" s="32"/>
      <c r="AHW227" s="32"/>
      <c r="AHX227" s="32"/>
      <c r="AHY227" s="32"/>
      <c r="AHZ227" s="32"/>
      <c r="AIA227" s="32"/>
      <c r="AIB227" s="32"/>
      <c r="AIC227" s="32"/>
      <c r="AID227" s="32"/>
      <c r="AIE227" s="32"/>
      <c r="AIF227" s="32"/>
      <c r="AIG227" s="32"/>
      <c r="AIH227" s="32"/>
      <c r="AII227" s="32"/>
      <c r="AIJ227" s="32"/>
      <c r="AIK227" s="32"/>
      <c r="AIL227" s="32"/>
      <c r="AIM227" s="32"/>
      <c r="AIN227" s="32"/>
      <c r="AIO227" s="32"/>
      <c r="AIP227" s="32"/>
      <c r="AIQ227" s="32"/>
      <c r="AIR227" s="32"/>
      <c r="AIS227" s="32"/>
      <c r="AIT227" s="32"/>
      <c r="AIU227" s="32"/>
      <c r="AIV227" s="32"/>
      <c r="AIW227" s="32"/>
      <c r="AIX227" s="32"/>
      <c r="AIY227" s="32"/>
      <c r="AIZ227" s="32"/>
      <c r="AJA227" s="32"/>
      <c r="AJB227" s="32"/>
      <c r="AJC227" s="32"/>
      <c r="AJD227" s="32"/>
      <c r="AJE227" s="32"/>
      <c r="AJF227" s="32"/>
      <c r="AJG227" s="32"/>
      <c r="AJH227" s="32"/>
      <c r="AJI227" s="32"/>
      <c r="AJJ227" s="32"/>
      <c r="AJK227" s="32"/>
      <c r="AJL227" s="32"/>
      <c r="AJM227" s="32"/>
      <c r="AJN227" s="32"/>
      <c r="AJO227" s="32"/>
      <c r="AJP227" s="32"/>
      <c r="AJQ227" s="32"/>
      <c r="AJR227" s="32"/>
      <c r="AJS227" s="32"/>
      <c r="AJT227" s="32"/>
      <c r="AJU227" s="32"/>
      <c r="AJV227" s="32"/>
      <c r="AJW227" s="32"/>
      <c r="AJX227" s="32"/>
      <c r="AJY227" s="32"/>
      <c r="AJZ227" s="32"/>
      <c r="AKA227" s="32"/>
      <c r="AKB227" s="32"/>
      <c r="AKC227" s="32"/>
      <c r="AKD227" s="32"/>
      <c r="AKE227" s="32"/>
      <c r="AKF227" s="32"/>
      <c r="AKG227" s="32"/>
      <c r="AKH227" s="32"/>
      <c r="AKI227" s="32"/>
      <c r="AKJ227" s="32"/>
      <c r="AKK227" s="32"/>
      <c r="AKL227" s="32"/>
      <c r="AKM227" s="32"/>
      <c r="AKN227" s="32"/>
      <c r="AKO227" s="32"/>
      <c r="AKP227" s="32"/>
      <c r="AKQ227" s="32"/>
      <c r="AKR227" s="32"/>
      <c r="AKS227" s="32"/>
      <c r="AKT227" s="32"/>
      <c r="AKU227" s="32"/>
      <c r="AKV227" s="32"/>
      <c r="AKW227" s="32"/>
      <c r="AKX227" s="32"/>
      <c r="AKY227" s="32"/>
      <c r="AKZ227" s="32"/>
      <c r="ALA227" s="32"/>
      <c r="ALB227" s="32"/>
      <c r="ALC227" s="32"/>
      <c r="ALD227" s="32"/>
      <c r="ALE227" s="32"/>
      <c r="ALF227" s="32"/>
      <c r="ALG227" s="32"/>
      <c r="ALH227" s="32"/>
      <c r="ALI227" s="32"/>
      <c r="ALJ227" s="32"/>
      <c r="ALK227" s="32"/>
      <c r="ALL227" s="32"/>
      <c r="ALM227" s="32"/>
      <c r="ALN227" s="32"/>
      <c r="ALO227" s="32"/>
      <c r="ALP227" s="32"/>
      <c r="ALQ227" s="32"/>
      <c r="ALR227" s="32"/>
      <c r="ALS227" s="32"/>
      <c r="ALT227" s="32"/>
      <c r="ALU227" s="32"/>
      <c r="ALV227" s="32"/>
      <c r="ALW227" s="32"/>
      <c r="ALX227" s="32"/>
      <c r="ALY227" s="32"/>
      <c r="ALZ227" s="32"/>
      <c r="AMA227" s="32"/>
      <c r="AMB227" s="32"/>
      <c r="AMC227" s="32"/>
      <c r="AMD227" s="32"/>
      <c r="AME227" s="32"/>
      <c r="AMF227" s="32"/>
      <c r="AMG227" s="32"/>
      <c r="AMH227" s="32"/>
      <c r="AMI227" s="32"/>
      <c r="AMJ227" s="32"/>
    </row>
    <row r="228" spans="1:1024" s="32" customFormat="1" ht="12.75">
      <c r="A228" s="111"/>
      <c r="B228" s="59"/>
      <c r="C228" s="345"/>
      <c r="D228" s="518"/>
      <c r="E228" s="362"/>
      <c r="F228" s="362"/>
    </row>
    <row r="229" spans="1:1024" s="32" customFormat="1" ht="12.75">
      <c r="A229" s="111"/>
      <c r="B229" s="59"/>
      <c r="C229" s="345"/>
      <c r="D229" s="518"/>
      <c r="E229" s="362"/>
      <c r="F229" s="362"/>
    </row>
    <row r="230" spans="1:1024" s="39" customFormat="1" ht="12.75">
      <c r="A230" s="111"/>
      <c r="B230" s="59"/>
      <c r="C230" s="345"/>
      <c r="D230" s="518"/>
      <c r="E230" s="362"/>
      <c r="F230" s="362"/>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c r="BI230" s="32"/>
      <c r="BJ230" s="32"/>
      <c r="BK230" s="32"/>
      <c r="BL230" s="32"/>
      <c r="BM230" s="32"/>
      <c r="BN230" s="32"/>
      <c r="BO230" s="32"/>
      <c r="BP230" s="32"/>
      <c r="BQ230" s="32"/>
      <c r="BR230" s="32"/>
      <c r="BS230" s="32"/>
      <c r="BT230" s="32"/>
      <c r="BU230" s="32"/>
      <c r="BV230" s="32"/>
      <c r="BW230" s="32"/>
      <c r="BX230" s="32"/>
      <c r="BY230" s="32"/>
      <c r="BZ230" s="32"/>
      <c r="CA230" s="32"/>
      <c r="CB230" s="32"/>
      <c r="CC230" s="32"/>
      <c r="CD230" s="32"/>
      <c r="CE230" s="32"/>
      <c r="CF230" s="32"/>
      <c r="CG230" s="32"/>
      <c r="CH230" s="32"/>
      <c r="CI230" s="32"/>
      <c r="CJ230" s="32"/>
      <c r="CK230" s="32"/>
      <c r="CL230" s="32"/>
      <c r="CM230" s="32"/>
      <c r="CN230" s="32"/>
      <c r="CO230" s="32"/>
      <c r="CP230" s="32"/>
      <c r="CQ230" s="32"/>
      <c r="CR230" s="32"/>
      <c r="CS230" s="32"/>
      <c r="CT230" s="32"/>
      <c r="CU230" s="32"/>
      <c r="CV230" s="32"/>
      <c r="CW230" s="32"/>
      <c r="CX230" s="32"/>
      <c r="CY230" s="32"/>
      <c r="CZ230" s="32"/>
      <c r="DA230" s="32"/>
      <c r="DB230" s="32"/>
      <c r="DC230" s="32"/>
      <c r="DD230" s="32"/>
      <c r="DE230" s="32"/>
      <c r="DF230" s="32"/>
      <c r="DG230" s="32"/>
      <c r="DH230" s="32"/>
      <c r="DI230" s="32"/>
      <c r="DJ230" s="32"/>
      <c r="DK230" s="32"/>
      <c r="DL230" s="32"/>
      <c r="DM230" s="32"/>
      <c r="DN230" s="32"/>
      <c r="DO230" s="32"/>
      <c r="DP230" s="32"/>
      <c r="DQ230" s="32"/>
      <c r="DR230" s="32"/>
      <c r="DS230" s="32"/>
      <c r="DT230" s="32"/>
      <c r="DU230" s="32"/>
      <c r="DV230" s="32"/>
      <c r="DW230" s="32"/>
      <c r="DX230" s="32"/>
      <c r="DY230" s="32"/>
      <c r="DZ230" s="32"/>
      <c r="EA230" s="32"/>
      <c r="EB230" s="32"/>
      <c r="EC230" s="32"/>
      <c r="ED230" s="32"/>
      <c r="EE230" s="32"/>
      <c r="EF230" s="32"/>
      <c r="EG230" s="32"/>
      <c r="EH230" s="32"/>
      <c r="EI230" s="32"/>
      <c r="EJ230" s="32"/>
      <c r="EK230" s="32"/>
      <c r="EL230" s="32"/>
      <c r="EM230" s="32"/>
      <c r="EN230" s="32"/>
      <c r="EO230" s="32"/>
      <c r="EP230" s="32"/>
      <c r="EQ230" s="32"/>
      <c r="ER230" s="32"/>
      <c r="ES230" s="32"/>
      <c r="ET230" s="32"/>
      <c r="EU230" s="32"/>
      <c r="EV230" s="32"/>
      <c r="EW230" s="32"/>
      <c r="EX230" s="32"/>
      <c r="EY230" s="32"/>
      <c r="EZ230" s="32"/>
      <c r="FA230" s="32"/>
      <c r="FB230" s="32"/>
      <c r="FC230" s="32"/>
      <c r="FD230" s="32"/>
      <c r="FE230" s="32"/>
      <c r="FF230" s="32"/>
      <c r="FG230" s="32"/>
      <c r="FH230" s="32"/>
      <c r="FI230" s="32"/>
      <c r="FJ230" s="32"/>
      <c r="FK230" s="32"/>
      <c r="FL230" s="32"/>
      <c r="FM230" s="32"/>
      <c r="FN230" s="32"/>
      <c r="FO230" s="32"/>
      <c r="FP230" s="32"/>
      <c r="FQ230" s="32"/>
      <c r="FR230" s="32"/>
      <c r="FS230" s="32"/>
      <c r="FT230" s="32"/>
      <c r="FU230" s="32"/>
      <c r="FV230" s="32"/>
      <c r="FW230" s="32"/>
      <c r="FX230" s="32"/>
      <c r="FY230" s="32"/>
      <c r="FZ230" s="32"/>
      <c r="GA230" s="32"/>
      <c r="GB230" s="32"/>
      <c r="GC230" s="32"/>
      <c r="GD230" s="32"/>
      <c r="GE230" s="32"/>
      <c r="GF230" s="32"/>
      <c r="GG230" s="32"/>
      <c r="GH230" s="32"/>
      <c r="GI230" s="32"/>
      <c r="GJ230" s="32"/>
      <c r="GK230" s="32"/>
      <c r="GL230" s="32"/>
      <c r="GM230" s="32"/>
      <c r="GN230" s="32"/>
      <c r="GO230" s="32"/>
      <c r="GP230" s="32"/>
      <c r="GQ230" s="32"/>
      <c r="GR230" s="32"/>
      <c r="GS230" s="32"/>
      <c r="GT230" s="32"/>
      <c r="GU230" s="32"/>
      <c r="GV230" s="32"/>
      <c r="GW230" s="32"/>
      <c r="GX230" s="32"/>
      <c r="GY230" s="32"/>
      <c r="GZ230" s="32"/>
      <c r="HA230" s="32"/>
      <c r="HB230" s="32"/>
      <c r="HC230" s="32"/>
      <c r="HD230" s="32"/>
      <c r="HE230" s="32"/>
      <c r="HF230" s="32"/>
      <c r="HG230" s="32"/>
      <c r="HH230" s="32"/>
      <c r="HI230" s="32"/>
      <c r="HJ230" s="32"/>
      <c r="HK230" s="32"/>
      <c r="HL230" s="32"/>
      <c r="HM230" s="32"/>
      <c r="HN230" s="32"/>
      <c r="HO230" s="32"/>
      <c r="HP230" s="32"/>
      <c r="HQ230" s="32"/>
      <c r="HR230" s="32"/>
      <c r="HS230" s="32"/>
      <c r="HT230" s="32"/>
      <c r="HU230" s="32"/>
      <c r="HV230" s="32"/>
      <c r="HW230" s="32"/>
      <c r="HX230" s="32"/>
      <c r="HY230" s="32"/>
      <c r="HZ230" s="32"/>
      <c r="IA230" s="32"/>
      <c r="IB230" s="32"/>
      <c r="IC230" s="32"/>
      <c r="ID230" s="32"/>
      <c r="IE230" s="32"/>
      <c r="IF230" s="32"/>
      <c r="IG230" s="32"/>
      <c r="IH230" s="32"/>
      <c r="II230" s="32"/>
      <c r="IJ230" s="32"/>
      <c r="IK230" s="32"/>
      <c r="IL230" s="32"/>
      <c r="IM230" s="32"/>
      <c r="IN230" s="32"/>
      <c r="IO230" s="32"/>
      <c r="IP230" s="32"/>
      <c r="IQ230" s="32"/>
      <c r="IR230" s="32"/>
      <c r="IS230" s="32"/>
      <c r="IT230" s="32"/>
      <c r="IU230" s="32"/>
      <c r="IV230" s="32"/>
      <c r="IW230" s="32"/>
      <c r="IX230" s="32"/>
      <c r="IY230" s="32"/>
      <c r="IZ230" s="32"/>
      <c r="JA230" s="32"/>
      <c r="JB230" s="32"/>
      <c r="JC230" s="32"/>
      <c r="JD230" s="32"/>
      <c r="JE230" s="32"/>
      <c r="JF230" s="32"/>
      <c r="JG230" s="32"/>
      <c r="JH230" s="32"/>
      <c r="JI230" s="32"/>
      <c r="JJ230" s="32"/>
      <c r="JK230" s="32"/>
      <c r="JL230" s="32"/>
      <c r="JM230" s="32"/>
      <c r="JN230" s="32"/>
      <c r="JO230" s="32"/>
      <c r="JP230" s="32"/>
      <c r="JQ230" s="32"/>
      <c r="JR230" s="32"/>
      <c r="JS230" s="32"/>
      <c r="JT230" s="32"/>
      <c r="JU230" s="32"/>
      <c r="JV230" s="32"/>
      <c r="JW230" s="32"/>
      <c r="JX230" s="32"/>
      <c r="JY230" s="32"/>
      <c r="JZ230" s="32"/>
      <c r="KA230" s="32"/>
      <c r="KB230" s="32"/>
      <c r="KC230" s="32"/>
      <c r="KD230" s="32"/>
      <c r="KE230" s="32"/>
      <c r="KF230" s="32"/>
      <c r="KG230" s="32"/>
      <c r="KH230" s="32"/>
      <c r="KI230" s="32"/>
      <c r="KJ230" s="32"/>
      <c r="KK230" s="32"/>
      <c r="KL230" s="32"/>
      <c r="KM230" s="32"/>
      <c r="KN230" s="32"/>
      <c r="KO230" s="32"/>
      <c r="KP230" s="32"/>
      <c r="KQ230" s="32"/>
      <c r="KR230" s="32"/>
      <c r="KS230" s="32"/>
      <c r="KT230" s="32"/>
      <c r="KU230" s="32"/>
      <c r="KV230" s="32"/>
      <c r="KW230" s="32"/>
      <c r="KX230" s="32"/>
      <c r="KY230" s="32"/>
      <c r="KZ230" s="32"/>
      <c r="LA230" s="32"/>
      <c r="LB230" s="32"/>
      <c r="LC230" s="32"/>
      <c r="LD230" s="32"/>
      <c r="LE230" s="32"/>
      <c r="LF230" s="32"/>
      <c r="LG230" s="32"/>
      <c r="LH230" s="32"/>
      <c r="LI230" s="32"/>
      <c r="LJ230" s="32"/>
      <c r="LK230" s="32"/>
      <c r="LL230" s="32"/>
      <c r="LM230" s="32"/>
      <c r="LN230" s="32"/>
      <c r="LO230" s="32"/>
      <c r="LP230" s="32"/>
      <c r="LQ230" s="32"/>
      <c r="LR230" s="32"/>
      <c r="LS230" s="32"/>
      <c r="LT230" s="32"/>
      <c r="LU230" s="32"/>
      <c r="LV230" s="32"/>
      <c r="LW230" s="32"/>
      <c r="LX230" s="32"/>
      <c r="LY230" s="32"/>
      <c r="LZ230" s="32"/>
      <c r="MA230" s="32"/>
      <c r="MB230" s="32"/>
      <c r="MC230" s="32"/>
      <c r="MD230" s="32"/>
      <c r="ME230" s="32"/>
      <c r="MF230" s="32"/>
      <c r="MG230" s="32"/>
      <c r="MH230" s="32"/>
      <c r="MI230" s="32"/>
      <c r="MJ230" s="32"/>
      <c r="MK230" s="32"/>
      <c r="ML230" s="32"/>
      <c r="MM230" s="32"/>
      <c r="MN230" s="32"/>
      <c r="MO230" s="32"/>
      <c r="MP230" s="32"/>
      <c r="MQ230" s="32"/>
      <c r="MR230" s="32"/>
      <c r="MS230" s="32"/>
      <c r="MT230" s="32"/>
      <c r="MU230" s="32"/>
      <c r="MV230" s="32"/>
      <c r="MW230" s="32"/>
      <c r="MX230" s="32"/>
      <c r="MY230" s="32"/>
      <c r="MZ230" s="32"/>
      <c r="NA230" s="32"/>
      <c r="NB230" s="32"/>
      <c r="NC230" s="32"/>
      <c r="ND230" s="32"/>
      <c r="NE230" s="32"/>
      <c r="NF230" s="32"/>
      <c r="NG230" s="32"/>
      <c r="NH230" s="32"/>
      <c r="NI230" s="32"/>
      <c r="NJ230" s="32"/>
      <c r="NK230" s="32"/>
      <c r="NL230" s="32"/>
      <c r="NM230" s="32"/>
      <c r="NN230" s="32"/>
      <c r="NO230" s="32"/>
      <c r="NP230" s="32"/>
      <c r="NQ230" s="32"/>
      <c r="NR230" s="32"/>
      <c r="NS230" s="32"/>
      <c r="NT230" s="32"/>
      <c r="NU230" s="32"/>
      <c r="NV230" s="32"/>
      <c r="NW230" s="32"/>
      <c r="NX230" s="32"/>
      <c r="NY230" s="32"/>
      <c r="NZ230" s="32"/>
      <c r="OA230" s="32"/>
      <c r="OB230" s="32"/>
      <c r="OC230" s="32"/>
      <c r="OD230" s="32"/>
      <c r="OE230" s="32"/>
      <c r="OF230" s="32"/>
      <c r="OG230" s="32"/>
      <c r="OH230" s="32"/>
      <c r="OI230" s="32"/>
      <c r="OJ230" s="32"/>
      <c r="OK230" s="32"/>
      <c r="OL230" s="32"/>
      <c r="OM230" s="32"/>
      <c r="ON230" s="32"/>
      <c r="OO230" s="32"/>
      <c r="OP230" s="32"/>
      <c r="OQ230" s="32"/>
      <c r="OR230" s="32"/>
      <c r="OS230" s="32"/>
      <c r="OT230" s="32"/>
      <c r="OU230" s="32"/>
      <c r="OV230" s="32"/>
      <c r="OW230" s="32"/>
      <c r="OX230" s="32"/>
      <c r="OY230" s="32"/>
      <c r="OZ230" s="32"/>
      <c r="PA230" s="32"/>
      <c r="PB230" s="32"/>
      <c r="PC230" s="32"/>
      <c r="PD230" s="32"/>
      <c r="PE230" s="32"/>
      <c r="PF230" s="32"/>
      <c r="PG230" s="32"/>
      <c r="PH230" s="32"/>
      <c r="PI230" s="32"/>
      <c r="PJ230" s="32"/>
      <c r="PK230" s="32"/>
      <c r="PL230" s="32"/>
      <c r="PM230" s="32"/>
      <c r="PN230" s="32"/>
      <c r="PO230" s="32"/>
      <c r="PP230" s="32"/>
      <c r="PQ230" s="32"/>
      <c r="PR230" s="32"/>
      <c r="PS230" s="32"/>
      <c r="PT230" s="32"/>
      <c r="PU230" s="32"/>
      <c r="PV230" s="32"/>
      <c r="PW230" s="32"/>
      <c r="PX230" s="32"/>
      <c r="PY230" s="32"/>
      <c r="PZ230" s="32"/>
      <c r="QA230" s="32"/>
      <c r="QB230" s="32"/>
      <c r="QC230" s="32"/>
      <c r="QD230" s="32"/>
      <c r="QE230" s="32"/>
      <c r="QF230" s="32"/>
      <c r="QG230" s="32"/>
      <c r="QH230" s="32"/>
      <c r="QI230" s="32"/>
      <c r="QJ230" s="32"/>
      <c r="QK230" s="32"/>
      <c r="QL230" s="32"/>
      <c r="QM230" s="32"/>
      <c r="QN230" s="32"/>
      <c r="QO230" s="32"/>
      <c r="QP230" s="32"/>
      <c r="QQ230" s="32"/>
      <c r="QR230" s="32"/>
      <c r="QS230" s="32"/>
      <c r="QT230" s="32"/>
      <c r="QU230" s="32"/>
      <c r="QV230" s="32"/>
      <c r="QW230" s="32"/>
      <c r="QX230" s="32"/>
      <c r="QY230" s="32"/>
      <c r="QZ230" s="32"/>
      <c r="RA230" s="32"/>
      <c r="RB230" s="32"/>
      <c r="RC230" s="32"/>
      <c r="RD230" s="32"/>
      <c r="RE230" s="32"/>
      <c r="RF230" s="32"/>
      <c r="RG230" s="32"/>
      <c r="RH230" s="32"/>
      <c r="RI230" s="32"/>
      <c r="RJ230" s="32"/>
      <c r="RK230" s="32"/>
      <c r="RL230" s="32"/>
      <c r="RM230" s="32"/>
      <c r="RN230" s="32"/>
      <c r="RO230" s="32"/>
      <c r="RP230" s="32"/>
      <c r="RQ230" s="32"/>
      <c r="RR230" s="32"/>
      <c r="RS230" s="32"/>
      <c r="RT230" s="32"/>
      <c r="RU230" s="32"/>
      <c r="RV230" s="32"/>
      <c r="RW230" s="32"/>
      <c r="RX230" s="32"/>
      <c r="RY230" s="32"/>
      <c r="RZ230" s="32"/>
      <c r="SA230" s="32"/>
      <c r="SB230" s="32"/>
      <c r="SC230" s="32"/>
      <c r="SD230" s="32"/>
      <c r="SE230" s="32"/>
      <c r="SF230" s="32"/>
      <c r="SG230" s="32"/>
      <c r="SH230" s="32"/>
      <c r="SI230" s="32"/>
      <c r="SJ230" s="32"/>
      <c r="SK230" s="32"/>
      <c r="SL230" s="32"/>
      <c r="SM230" s="32"/>
      <c r="SN230" s="32"/>
      <c r="SO230" s="32"/>
      <c r="SP230" s="32"/>
      <c r="SQ230" s="32"/>
      <c r="SR230" s="32"/>
      <c r="SS230" s="32"/>
      <c r="ST230" s="32"/>
      <c r="SU230" s="32"/>
      <c r="SV230" s="32"/>
      <c r="SW230" s="32"/>
      <c r="SX230" s="32"/>
      <c r="SY230" s="32"/>
      <c r="SZ230" s="32"/>
      <c r="TA230" s="32"/>
      <c r="TB230" s="32"/>
      <c r="TC230" s="32"/>
      <c r="TD230" s="32"/>
      <c r="TE230" s="32"/>
      <c r="TF230" s="32"/>
      <c r="TG230" s="32"/>
      <c r="TH230" s="32"/>
      <c r="TI230" s="32"/>
      <c r="TJ230" s="32"/>
      <c r="TK230" s="32"/>
      <c r="TL230" s="32"/>
      <c r="TM230" s="32"/>
      <c r="TN230" s="32"/>
      <c r="TO230" s="32"/>
      <c r="TP230" s="32"/>
      <c r="TQ230" s="32"/>
      <c r="TR230" s="32"/>
      <c r="TS230" s="32"/>
      <c r="TT230" s="32"/>
      <c r="TU230" s="32"/>
      <c r="TV230" s="32"/>
      <c r="TW230" s="32"/>
      <c r="TX230" s="32"/>
      <c r="TY230" s="32"/>
      <c r="TZ230" s="32"/>
      <c r="UA230" s="32"/>
      <c r="UB230" s="32"/>
      <c r="UC230" s="32"/>
      <c r="UD230" s="32"/>
      <c r="UE230" s="32"/>
      <c r="UF230" s="32"/>
      <c r="UG230" s="32"/>
      <c r="UH230" s="32"/>
      <c r="UI230" s="32"/>
      <c r="UJ230" s="32"/>
      <c r="UK230" s="32"/>
      <c r="UL230" s="32"/>
      <c r="UM230" s="32"/>
      <c r="UN230" s="32"/>
      <c r="UO230" s="32"/>
      <c r="UP230" s="32"/>
      <c r="UQ230" s="32"/>
      <c r="UR230" s="32"/>
      <c r="US230" s="32"/>
      <c r="UT230" s="32"/>
      <c r="UU230" s="32"/>
      <c r="UV230" s="32"/>
      <c r="UW230" s="32"/>
      <c r="UX230" s="32"/>
      <c r="UY230" s="32"/>
      <c r="UZ230" s="32"/>
      <c r="VA230" s="32"/>
      <c r="VB230" s="32"/>
      <c r="VC230" s="32"/>
      <c r="VD230" s="32"/>
      <c r="VE230" s="32"/>
      <c r="VF230" s="32"/>
      <c r="VG230" s="32"/>
      <c r="VH230" s="32"/>
      <c r="VI230" s="32"/>
      <c r="VJ230" s="32"/>
      <c r="VK230" s="32"/>
      <c r="VL230" s="32"/>
      <c r="VM230" s="32"/>
      <c r="VN230" s="32"/>
      <c r="VO230" s="32"/>
      <c r="VP230" s="32"/>
      <c r="VQ230" s="32"/>
      <c r="VR230" s="32"/>
      <c r="VS230" s="32"/>
      <c r="VT230" s="32"/>
      <c r="VU230" s="32"/>
      <c r="VV230" s="32"/>
      <c r="VW230" s="32"/>
      <c r="VX230" s="32"/>
      <c r="VY230" s="32"/>
      <c r="VZ230" s="32"/>
      <c r="WA230" s="32"/>
      <c r="WB230" s="32"/>
      <c r="WC230" s="32"/>
      <c r="WD230" s="32"/>
      <c r="WE230" s="32"/>
      <c r="WF230" s="32"/>
      <c r="WG230" s="32"/>
      <c r="WH230" s="32"/>
      <c r="WI230" s="32"/>
      <c r="WJ230" s="32"/>
      <c r="WK230" s="32"/>
      <c r="WL230" s="32"/>
      <c r="WM230" s="32"/>
      <c r="WN230" s="32"/>
      <c r="WO230" s="32"/>
      <c r="WP230" s="32"/>
      <c r="WQ230" s="32"/>
      <c r="WR230" s="32"/>
      <c r="WS230" s="32"/>
      <c r="WT230" s="32"/>
      <c r="WU230" s="32"/>
      <c r="WV230" s="32"/>
      <c r="WW230" s="32"/>
      <c r="WX230" s="32"/>
      <c r="WY230" s="32"/>
      <c r="WZ230" s="32"/>
      <c r="XA230" s="32"/>
      <c r="XB230" s="32"/>
      <c r="XC230" s="32"/>
      <c r="XD230" s="32"/>
      <c r="XE230" s="32"/>
      <c r="XF230" s="32"/>
      <c r="XG230" s="32"/>
      <c r="XH230" s="32"/>
      <c r="XI230" s="32"/>
      <c r="XJ230" s="32"/>
      <c r="XK230" s="32"/>
      <c r="XL230" s="32"/>
      <c r="XM230" s="32"/>
      <c r="XN230" s="32"/>
      <c r="XO230" s="32"/>
      <c r="XP230" s="32"/>
      <c r="XQ230" s="32"/>
      <c r="XR230" s="32"/>
      <c r="XS230" s="32"/>
      <c r="XT230" s="32"/>
      <c r="XU230" s="32"/>
      <c r="XV230" s="32"/>
      <c r="XW230" s="32"/>
      <c r="XX230" s="32"/>
      <c r="XY230" s="32"/>
      <c r="XZ230" s="32"/>
      <c r="YA230" s="32"/>
      <c r="YB230" s="32"/>
      <c r="YC230" s="32"/>
      <c r="YD230" s="32"/>
      <c r="YE230" s="32"/>
      <c r="YF230" s="32"/>
      <c r="YG230" s="32"/>
      <c r="YH230" s="32"/>
      <c r="YI230" s="32"/>
      <c r="YJ230" s="32"/>
      <c r="YK230" s="32"/>
      <c r="YL230" s="32"/>
      <c r="YM230" s="32"/>
      <c r="YN230" s="32"/>
      <c r="YO230" s="32"/>
      <c r="YP230" s="32"/>
      <c r="YQ230" s="32"/>
      <c r="YR230" s="32"/>
      <c r="YS230" s="32"/>
      <c r="YT230" s="32"/>
      <c r="YU230" s="32"/>
      <c r="YV230" s="32"/>
      <c r="YW230" s="32"/>
      <c r="YX230" s="32"/>
      <c r="YY230" s="32"/>
      <c r="YZ230" s="32"/>
      <c r="ZA230" s="32"/>
      <c r="ZB230" s="32"/>
      <c r="ZC230" s="32"/>
      <c r="ZD230" s="32"/>
      <c r="ZE230" s="32"/>
      <c r="ZF230" s="32"/>
      <c r="ZG230" s="32"/>
      <c r="ZH230" s="32"/>
      <c r="ZI230" s="32"/>
      <c r="ZJ230" s="32"/>
      <c r="ZK230" s="32"/>
      <c r="ZL230" s="32"/>
      <c r="ZM230" s="32"/>
      <c r="ZN230" s="32"/>
      <c r="ZO230" s="32"/>
      <c r="ZP230" s="32"/>
      <c r="ZQ230" s="32"/>
      <c r="ZR230" s="32"/>
      <c r="ZS230" s="32"/>
      <c r="ZT230" s="32"/>
      <c r="ZU230" s="32"/>
      <c r="ZV230" s="32"/>
      <c r="ZW230" s="32"/>
      <c r="ZX230" s="32"/>
      <c r="ZY230" s="32"/>
      <c r="ZZ230" s="32"/>
      <c r="AAA230" s="32"/>
      <c r="AAB230" s="32"/>
      <c r="AAC230" s="32"/>
      <c r="AAD230" s="32"/>
      <c r="AAE230" s="32"/>
      <c r="AAF230" s="32"/>
      <c r="AAG230" s="32"/>
      <c r="AAH230" s="32"/>
      <c r="AAI230" s="32"/>
      <c r="AAJ230" s="32"/>
      <c r="AAK230" s="32"/>
      <c r="AAL230" s="32"/>
      <c r="AAM230" s="32"/>
      <c r="AAN230" s="32"/>
      <c r="AAO230" s="32"/>
      <c r="AAP230" s="32"/>
      <c r="AAQ230" s="32"/>
      <c r="AAR230" s="32"/>
      <c r="AAS230" s="32"/>
      <c r="AAT230" s="32"/>
      <c r="AAU230" s="32"/>
      <c r="AAV230" s="32"/>
      <c r="AAW230" s="32"/>
      <c r="AAX230" s="32"/>
      <c r="AAY230" s="32"/>
      <c r="AAZ230" s="32"/>
      <c r="ABA230" s="32"/>
      <c r="ABB230" s="32"/>
      <c r="ABC230" s="32"/>
      <c r="ABD230" s="32"/>
      <c r="ABE230" s="32"/>
      <c r="ABF230" s="32"/>
      <c r="ABG230" s="32"/>
      <c r="ABH230" s="32"/>
      <c r="ABI230" s="32"/>
      <c r="ABJ230" s="32"/>
      <c r="ABK230" s="32"/>
      <c r="ABL230" s="32"/>
      <c r="ABM230" s="32"/>
      <c r="ABN230" s="32"/>
      <c r="ABO230" s="32"/>
      <c r="ABP230" s="32"/>
      <c r="ABQ230" s="32"/>
      <c r="ABR230" s="32"/>
      <c r="ABS230" s="32"/>
      <c r="ABT230" s="32"/>
      <c r="ABU230" s="32"/>
      <c r="ABV230" s="32"/>
      <c r="ABW230" s="32"/>
      <c r="ABX230" s="32"/>
      <c r="ABY230" s="32"/>
      <c r="ABZ230" s="32"/>
      <c r="ACA230" s="32"/>
      <c r="ACB230" s="32"/>
      <c r="ACC230" s="32"/>
      <c r="ACD230" s="32"/>
      <c r="ACE230" s="32"/>
      <c r="ACF230" s="32"/>
      <c r="ACG230" s="32"/>
      <c r="ACH230" s="32"/>
      <c r="ACI230" s="32"/>
      <c r="ACJ230" s="32"/>
      <c r="ACK230" s="32"/>
      <c r="ACL230" s="32"/>
      <c r="ACM230" s="32"/>
      <c r="ACN230" s="32"/>
      <c r="ACO230" s="32"/>
      <c r="ACP230" s="32"/>
      <c r="ACQ230" s="32"/>
      <c r="ACR230" s="32"/>
      <c r="ACS230" s="32"/>
      <c r="ACT230" s="32"/>
      <c r="ACU230" s="32"/>
      <c r="ACV230" s="32"/>
      <c r="ACW230" s="32"/>
      <c r="ACX230" s="32"/>
      <c r="ACY230" s="32"/>
      <c r="ACZ230" s="32"/>
      <c r="ADA230" s="32"/>
      <c r="ADB230" s="32"/>
      <c r="ADC230" s="32"/>
      <c r="ADD230" s="32"/>
      <c r="ADE230" s="32"/>
      <c r="ADF230" s="32"/>
      <c r="ADG230" s="32"/>
      <c r="ADH230" s="32"/>
      <c r="ADI230" s="32"/>
      <c r="ADJ230" s="32"/>
      <c r="ADK230" s="32"/>
      <c r="ADL230" s="32"/>
      <c r="ADM230" s="32"/>
      <c r="ADN230" s="32"/>
      <c r="ADO230" s="32"/>
      <c r="ADP230" s="32"/>
      <c r="ADQ230" s="32"/>
      <c r="ADR230" s="32"/>
      <c r="ADS230" s="32"/>
      <c r="ADT230" s="32"/>
      <c r="ADU230" s="32"/>
      <c r="ADV230" s="32"/>
      <c r="ADW230" s="32"/>
      <c r="ADX230" s="32"/>
      <c r="ADY230" s="32"/>
      <c r="ADZ230" s="32"/>
      <c r="AEA230" s="32"/>
      <c r="AEB230" s="32"/>
      <c r="AEC230" s="32"/>
      <c r="AED230" s="32"/>
      <c r="AEE230" s="32"/>
      <c r="AEF230" s="32"/>
      <c r="AEG230" s="32"/>
      <c r="AEH230" s="32"/>
      <c r="AEI230" s="32"/>
      <c r="AEJ230" s="32"/>
      <c r="AEK230" s="32"/>
      <c r="AEL230" s="32"/>
      <c r="AEM230" s="32"/>
      <c r="AEN230" s="32"/>
      <c r="AEO230" s="32"/>
      <c r="AEP230" s="32"/>
      <c r="AEQ230" s="32"/>
      <c r="AER230" s="32"/>
      <c r="AES230" s="32"/>
      <c r="AET230" s="32"/>
      <c r="AEU230" s="32"/>
      <c r="AEV230" s="32"/>
      <c r="AEW230" s="32"/>
      <c r="AEX230" s="32"/>
      <c r="AEY230" s="32"/>
      <c r="AEZ230" s="32"/>
      <c r="AFA230" s="32"/>
      <c r="AFB230" s="32"/>
      <c r="AFC230" s="32"/>
      <c r="AFD230" s="32"/>
      <c r="AFE230" s="32"/>
      <c r="AFF230" s="32"/>
      <c r="AFG230" s="32"/>
      <c r="AFH230" s="32"/>
      <c r="AFI230" s="32"/>
      <c r="AFJ230" s="32"/>
      <c r="AFK230" s="32"/>
      <c r="AFL230" s="32"/>
      <c r="AFM230" s="32"/>
      <c r="AFN230" s="32"/>
      <c r="AFO230" s="32"/>
      <c r="AFP230" s="32"/>
      <c r="AFQ230" s="32"/>
      <c r="AFR230" s="32"/>
      <c r="AFS230" s="32"/>
      <c r="AFT230" s="32"/>
      <c r="AFU230" s="32"/>
      <c r="AFV230" s="32"/>
      <c r="AFW230" s="32"/>
      <c r="AFX230" s="32"/>
      <c r="AFY230" s="32"/>
      <c r="AFZ230" s="32"/>
      <c r="AGA230" s="32"/>
      <c r="AGB230" s="32"/>
      <c r="AGC230" s="32"/>
      <c r="AGD230" s="32"/>
      <c r="AGE230" s="32"/>
      <c r="AGF230" s="32"/>
      <c r="AGG230" s="32"/>
      <c r="AGH230" s="32"/>
      <c r="AGI230" s="32"/>
      <c r="AGJ230" s="32"/>
      <c r="AGK230" s="32"/>
      <c r="AGL230" s="32"/>
      <c r="AGM230" s="32"/>
      <c r="AGN230" s="32"/>
      <c r="AGO230" s="32"/>
      <c r="AGP230" s="32"/>
      <c r="AGQ230" s="32"/>
      <c r="AGR230" s="32"/>
      <c r="AGS230" s="32"/>
      <c r="AGT230" s="32"/>
      <c r="AGU230" s="32"/>
      <c r="AGV230" s="32"/>
      <c r="AGW230" s="32"/>
      <c r="AGX230" s="32"/>
      <c r="AGY230" s="32"/>
      <c r="AGZ230" s="32"/>
      <c r="AHA230" s="32"/>
      <c r="AHB230" s="32"/>
      <c r="AHC230" s="32"/>
      <c r="AHD230" s="32"/>
      <c r="AHE230" s="32"/>
      <c r="AHF230" s="32"/>
      <c r="AHG230" s="32"/>
      <c r="AHH230" s="32"/>
      <c r="AHI230" s="32"/>
      <c r="AHJ230" s="32"/>
      <c r="AHK230" s="32"/>
      <c r="AHL230" s="32"/>
      <c r="AHM230" s="32"/>
      <c r="AHN230" s="32"/>
      <c r="AHO230" s="32"/>
      <c r="AHP230" s="32"/>
      <c r="AHQ230" s="32"/>
      <c r="AHR230" s="32"/>
      <c r="AHS230" s="32"/>
      <c r="AHT230" s="32"/>
      <c r="AHU230" s="32"/>
      <c r="AHV230" s="32"/>
      <c r="AHW230" s="32"/>
      <c r="AHX230" s="32"/>
      <c r="AHY230" s="32"/>
      <c r="AHZ230" s="32"/>
      <c r="AIA230" s="32"/>
      <c r="AIB230" s="32"/>
      <c r="AIC230" s="32"/>
      <c r="AID230" s="32"/>
      <c r="AIE230" s="32"/>
      <c r="AIF230" s="32"/>
      <c r="AIG230" s="32"/>
      <c r="AIH230" s="32"/>
      <c r="AII230" s="32"/>
      <c r="AIJ230" s="32"/>
      <c r="AIK230" s="32"/>
      <c r="AIL230" s="32"/>
      <c r="AIM230" s="32"/>
      <c r="AIN230" s="32"/>
      <c r="AIO230" s="32"/>
      <c r="AIP230" s="32"/>
      <c r="AIQ230" s="32"/>
      <c r="AIR230" s="32"/>
      <c r="AIS230" s="32"/>
      <c r="AIT230" s="32"/>
      <c r="AIU230" s="32"/>
      <c r="AIV230" s="32"/>
      <c r="AIW230" s="32"/>
      <c r="AIX230" s="32"/>
      <c r="AIY230" s="32"/>
      <c r="AIZ230" s="32"/>
      <c r="AJA230" s="32"/>
      <c r="AJB230" s="32"/>
      <c r="AJC230" s="32"/>
      <c r="AJD230" s="32"/>
      <c r="AJE230" s="32"/>
      <c r="AJF230" s="32"/>
      <c r="AJG230" s="32"/>
      <c r="AJH230" s="32"/>
      <c r="AJI230" s="32"/>
      <c r="AJJ230" s="32"/>
      <c r="AJK230" s="32"/>
      <c r="AJL230" s="32"/>
      <c r="AJM230" s="32"/>
      <c r="AJN230" s="32"/>
      <c r="AJO230" s="32"/>
      <c r="AJP230" s="32"/>
      <c r="AJQ230" s="32"/>
      <c r="AJR230" s="32"/>
      <c r="AJS230" s="32"/>
      <c r="AJT230" s="32"/>
      <c r="AJU230" s="32"/>
      <c r="AJV230" s="32"/>
      <c r="AJW230" s="32"/>
      <c r="AJX230" s="32"/>
      <c r="AJY230" s="32"/>
      <c r="AJZ230" s="32"/>
      <c r="AKA230" s="32"/>
      <c r="AKB230" s="32"/>
      <c r="AKC230" s="32"/>
      <c r="AKD230" s="32"/>
      <c r="AKE230" s="32"/>
      <c r="AKF230" s="32"/>
      <c r="AKG230" s="32"/>
      <c r="AKH230" s="32"/>
      <c r="AKI230" s="32"/>
      <c r="AKJ230" s="32"/>
      <c r="AKK230" s="32"/>
      <c r="AKL230" s="32"/>
      <c r="AKM230" s="32"/>
      <c r="AKN230" s="32"/>
      <c r="AKO230" s="32"/>
      <c r="AKP230" s="32"/>
      <c r="AKQ230" s="32"/>
      <c r="AKR230" s="32"/>
      <c r="AKS230" s="32"/>
      <c r="AKT230" s="32"/>
      <c r="AKU230" s="32"/>
      <c r="AKV230" s="32"/>
      <c r="AKW230" s="32"/>
      <c r="AKX230" s="32"/>
      <c r="AKY230" s="32"/>
      <c r="AKZ230" s="32"/>
      <c r="ALA230" s="32"/>
      <c r="ALB230" s="32"/>
      <c r="ALC230" s="32"/>
      <c r="ALD230" s="32"/>
      <c r="ALE230" s="32"/>
      <c r="ALF230" s="32"/>
      <c r="ALG230" s="32"/>
      <c r="ALH230" s="32"/>
      <c r="ALI230" s="32"/>
      <c r="ALJ230" s="32"/>
      <c r="ALK230" s="32"/>
      <c r="ALL230" s="32"/>
      <c r="ALM230" s="32"/>
      <c r="ALN230" s="32"/>
      <c r="ALO230" s="32"/>
      <c r="ALP230" s="32"/>
      <c r="ALQ230" s="32"/>
      <c r="ALR230" s="32"/>
      <c r="ALS230" s="32"/>
      <c r="ALT230" s="32"/>
      <c r="ALU230" s="32"/>
      <c r="ALV230" s="32"/>
      <c r="ALW230" s="32"/>
      <c r="ALX230" s="32"/>
      <c r="ALY230" s="32"/>
      <c r="ALZ230" s="32"/>
      <c r="AMA230" s="32"/>
      <c r="AMB230" s="32"/>
      <c r="AMC230" s="32"/>
      <c r="AMD230" s="32"/>
      <c r="AME230" s="32"/>
      <c r="AMF230" s="32"/>
      <c r="AMG230" s="32"/>
      <c r="AMH230" s="32"/>
      <c r="AMI230" s="32"/>
      <c r="AMJ230" s="32"/>
    </row>
    <row r="231" spans="1:1024" s="32" customFormat="1" ht="12.75">
      <c r="A231" s="111"/>
      <c r="B231" s="59"/>
      <c r="C231" s="345"/>
      <c r="D231" s="518"/>
      <c r="E231" s="362"/>
      <c r="F231" s="362"/>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c r="CI231" s="26"/>
      <c r="CJ231" s="26"/>
      <c r="CK231" s="26"/>
      <c r="CL231" s="26"/>
      <c r="CM231" s="26"/>
      <c r="CN231" s="26"/>
      <c r="CO231" s="26"/>
      <c r="CP231" s="26"/>
      <c r="CQ231" s="26"/>
      <c r="CR231" s="26"/>
      <c r="CS231" s="26"/>
      <c r="CT231" s="26"/>
      <c r="CU231" s="26"/>
      <c r="CV231" s="26"/>
      <c r="CW231" s="26"/>
      <c r="CX231" s="26"/>
      <c r="CY231" s="26"/>
      <c r="CZ231" s="26"/>
      <c r="DA231" s="26"/>
      <c r="DB231" s="26"/>
      <c r="DC231" s="26"/>
      <c r="DD231" s="26"/>
      <c r="DE231" s="26"/>
      <c r="DF231" s="26"/>
      <c r="DG231" s="26"/>
      <c r="DH231" s="26"/>
      <c r="DI231" s="26"/>
      <c r="DJ231" s="26"/>
      <c r="DK231" s="26"/>
      <c r="DL231" s="26"/>
      <c r="DM231" s="26"/>
      <c r="DN231" s="26"/>
      <c r="DO231" s="26"/>
      <c r="DP231" s="26"/>
      <c r="DQ231" s="26"/>
      <c r="DR231" s="26"/>
      <c r="DS231" s="26"/>
      <c r="DT231" s="26"/>
      <c r="DU231" s="26"/>
      <c r="DV231" s="26"/>
      <c r="DW231" s="26"/>
      <c r="DX231" s="26"/>
      <c r="DY231" s="26"/>
      <c r="DZ231" s="26"/>
      <c r="EA231" s="26"/>
      <c r="EB231" s="26"/>
      <c r="EC231" s="26"/>
      <c r="ED231" s="26"/>
      <c r="EE231" s="26"/>
      <c r="EF231" s="26"/>
      <c r="EG231" s="26"/>
      <c r="EH231" s="26"/>
      <c r="EI231" s="26"/>
      <c r="EJ231" s="26"/>
      <c r="EK231" s="26"/>
      <c r="EL231" s="26"/>
      <c r="EM231" s="26"/>
      <c r="EN231" s="26"/>
      <c r="EO231" s="26"/>
      <c r="EP231" s="26"/>
      <c r="EQ231" s="26"/>
      <c r="ER231" s="26"/>
      <c r="ES231" s="26"/>
      <c r="ET231" s="26"/>
      <c r="EU231" s="26"/>
      <c r="EV231" s="26"/>
      <c r="EW231" s="26"/>
      <c r="EX231" s="26"/>
      <c r="EY231" s="26"/>
      <c r="EZ231" s="26"/>
      <c r="FA231" s="26"/>
      <c r="FB231" s="26"/>
      <c r="FC231" s="26"/>
      <c r="FD231" s="26"/>
      <c r="FE231" s="26"/>
      <c r="FF231" s="26"/>
      <c r="FG231" s="26"/>
      <c r="FH231" s="26"/>
      <c r="FI231" s="26"/>
      <c r="FJ231" s="26"/>
      <c r="FK231" s="26"/>
      <c r="FL231" s="26"/>
      <c r="FM231" s="26"/>
      <c r="FN231" s="26"/>
      <c r="FO231" s="26"/>
      <c r="FP231" s="26"/>
      <c r="FQ231" s="26"/>
      <c r="FR231" s="26"/>
      <c r="FS231" s="26"/>
      <c r="FT231" s="26"/>
      <c r="FU231" s="26"/>
      <c r="FV231" s="26"/>
      <c r="FW231" s="26"/>
      <c r="FX231" s="26"/>
      <c r="FY231" s="26"/>
      <c r="FZ231" s="26"/>
      <c r="GA231" s="26"/>
      <c r="GB231" s="26"/>
      <c r="GC231" s="26"/>
      <c r="GD231" s="26"/>
      <c r="GE231" s="26"/>
      <c r="GF231" s="26"/>
      <c r="GG231" s="26"/>
      <c r="GH231" s="26"/>
      <c r="GI231" s="26"/>
      <c r="GJ231" s="26"/>
      <c r="GK231" s="26"/>
      <c r="GL231" s="26"/>
      <c r="GM231" s="26"/>
      <c r="GN231" s="26"/>
      <c r="GO231" s="26"/>
      <c r="GP231" s="26"/>
      <c r="GQ231" s="26"/>
      <c r="GR231" s="26"/>
      <c r="GS231" s="26"/>
      <c r="GT231" s="26"/>
      <c r="GU231" s="26"/>
      <c r="GV231" s="26"/>
      <c r="GW231" s="26"/>
      <c r="GX231" s="26"/>
      <c r="GY231" s="26"/>
      <c r="GZ231" s="26"/>
      <c r="HA231" s="26"/>
      <c r="HB231" s="26"/>
      <c r="HC231" s="26"/>
      <c r="HD231" s="26"/>
      <c r="HE231" s="26"/>
      <c r="HF231" s="26"/>
      <c r="HG231" s="26"/>
      <c r="HH231" s="26"/>
      <c r="HI231" s="26"/>
      <c r="HJ231" s="26"/>
      <c r="HK231" s="26"/>
      <c r="HL231" s="26"/>
      <c r="HM231" s="26"/>
      <c r="HN231" s="26"/>
      <c r="HO231" s="26"/>
      <c r="HP231" s="26"/>
      <c r="HQ231" s="26"/>
      <c r="HR231" s="26"/>
      <c r="HS231" s="26"/>
      <c r="HT231" s="26"/>
      <c r="HU231" s="26"/>
      <c r="HV231" s="26"/>
      <c r="HW231" s="26"/>
      <c r="HX231" s="26"/>
      <c r="HY231" s="26"/>
      <c r="HZ231" s="26"/>
      <c r="IA231" s="26"/>
      <c r="IB231" s="26"/>
      <c r="IC231" s="26"/>
      <c r="ID231" s="26"/>
      <c r="IE231" s="26"/>
      <c r="IF231" s="26"/>
      <c r="IG231" s="26"/>
      <c r="IH231" s="26"/>
      <c r="II231" s="26"/>
      <c r="IJ231" s="26"/>
      <c r="IK231" s="26"/>
      <c r="IL231" s="26"/>
      <c r="IM231" s="26"/>
      <c r="IN231" s="26"/>
      <c r="IO231" s="26"/>
      <c r="IP231" s="26"/>
      <c r="IQ231" s="26"/>
      <c r="IR231" s="26"/>
      <c r="IS231" s="26"/>
      <c r="IT231" s="26"/>
      <c r="IU231" s="26"/>
      <c r="IV231" s="26"/>
      <c r="IW231" s="26"/>
      <c r="IX231" s="26"/>
      <c r="IY231" s="26"/>
      <c r="IZ231" s="26"/>
      <c r="JA231" s="26"/>
      <c r="JB231" s="26"/>
      <c r="JC231" s="26"/>
      <c r="JD231" s="26"/>
      <c r="JE231" s="26"/>
      <c r="JF231" s="26"/>
      <c r="JG231" s="26"/>
      <c r="JH231" s="26"/>
      <c r="JI231" s="26"/>
      <c r="JJ231" s="26"/>
      <c r="JK231" s="26"/>
      <c r="JL231" s="26"/>
      <c r="JM231" s="26"/>
      <c r="JN231" s="26"/>
      <c r="JO231" s="26"/>
      <c r="JP231" s="26"/>
      <c r="JQ231" s="26"/>
      <c r="JR231" s="26"/>
      <c r="JS231" s="26"/>
      <c r="JT231" s="26"/>
      <c r="JU231" s="26"/>
      <c r="JV231" s="26"/>
      <c r="JW231" s="26"/>
      <c r="JX231" s="26"/>
      <c r="JY231" s="26"/>
      <c r="JZ231" s="26"/>
      <c r="KA231" s="26"/>
      <c r="KB231" s="26"/>
      <c r="KC231" s="26"/>
      <c r="KD231" s="26"/>
      <c r="KE231" s="26"/>
      <c r="KF231" s="26"/>
      <c r="KG231" s="26"/>
      <c r="KH231" s="26"/>
      <c r="KI231" s="26"/>
      <c r="KJ231" s="26"/>
      <c r="KK231" s="26"/>
      <c r="KL231" s="26"/>
      <c r="KM231" s="26"/>
      <c r="KN231" s="26"/>
      <c r="KO231" s="26"/>
      <c r="KP231" s="26"/>
      <c r="KQ231" s="26"/>
      <c r="KR231" s="26"/>
      <c r="KS231" s="26"/>
      <c r="KT231" s="26"/>
      <c r="KU231" s="26"/>
      <c r="KV231" s="26"/>
      <c r="KW231" s="26"/>
      <c r="KX231" s="26"/>
      <c r="KY231" s="26"/>
      <c r="KZ231" s="26"/>
      <c r="LA231" s="26"/>
      <c r="LB231" s="26"/>
      <c r="LC231" s="26"/>
      <c r="LD231" s="26"/>
      <c r="LE231" s="26"/>
      <c r="LF231" s="26"/>
      <c r="LG231" s="26"/>
      <c r="LH231" s="26"/>
      <c r="LI231" s="26"/>
      <c r="LJ231" s="26"/>
      <c r="LK231" s="26"/>
      <c r="LL231" s="26"/>
      <c r="LM231" s="26"/>
      <c r="LN231" s="26"/>
      <c r="LO231" s="26"/>
      <c r="LP231" s="26"/>
      <c r="LQ231" s="26"/>
      <c r="LR231" s="26"/>
      <c r="LS231" s="26"/>
      <c r="LT231" s="26"/>
      <c r="LU231" s="26"/>
      <c r="LV231" s="26"/>
      <c r="LW231" s="26"/>
      <c r="LX231" s="26"/>
      <c r="LY231" s="26"/>
      <c r="LZ231" s="26"/>
      <c r="MA231" s="26"/>
      <c r="MB231" s="26"/>
      <c r="MC231" s="26"/>
      <c r="MD231" s="26"/>
      <c r="ME231" s="26"/>
      <c r="MF231" s="26"/>
      <c r="MG231" s="26"/>
      <c r="MH231" s="26"/>
      <c r="MI231" s="26"/>
      <c r="MJ231" s="26"/>
      <c r="MK231" s="26"/>
      <c r="ML231" s="26"/>
      <c r="MM231" s="26"/>
      <c r="MN231" s="26"/>
      <c r="MO231" s="26"/>
      <c r="MP231" s="26"/>
      <c r="MQ231" s="26"/>
      <c r="MR231" s="26"/>
      <c r="MS231" s="26"/>
      <c r="MT231" s="26"/>
      <c r="MU231" s="26"/>
      <c r="MV231" s="26"/>
      <c r="MW231" s="26"/>
      <c r="MX231" s="26"/>
      <c r="MY231" s="26"/>
      <c r="MZ231" s="26"/>
      <c r="NA231" s="26"/>
      <c r="NB231" s="26"/>
      <c r="NC231" s="26"/>
      <c r="ND231" s="26"/>
      <c r="NE231" s="26"/>
      <c r="NF231" s="26"/>
      <c r="NG231" s="26"/>
      <c r="NH231" s="26"/>
      <c r="NI231" s="26"/>
      <c r="NJ231" s="26"/>
      <c r="NK231" s="26"/>
      <c r="NL231" s="26"/>
      <c r="NM231" s="26"/>
      <c r="NN231" s="26"/>
      <c r="NO231" s="26"/>
      <c r="NP231" s="26"/>
      <c r="NQ231" s="26"/>
      <c r="NR231" s="26"/>
      <c r="NS231" s="26"/>
      <c r="NT231" s="26"/>
      <c r="NU231" s="26"/>
      <c r="NV231" s="26"/>
      <c r="NW231" s="26"/>
      <c r="NX231" s="26"/>
      <c r="NY231" s="26"/>
      <c r="NZ231" s="26"/>
      <c r="OA231" s="26"/>
      <c r="OB231" s="26"/>
      <c r="OC231" s="26"/>
      <c r="OD231" s="26"/>
      <c r="OE231" s="26"/>
      <c r="OF231" s="26"/>
      <c r="OG231" s="26"/>
      <c r="OH231" s="26"/>
      <c r="OI231" s="26"/>
      <c r="OJ231" s="26"/>
      <c r="OK231" s="26"/>
      <c r="OL231" s="26"/>
      <c r="OM231" s="26"/>
      <c r="ON231" s="26"/>
      <c r="OO231" s="26"/>
      <c r="OP231" s="26"/>
      <c r="OQ231" s="26"/>
      <c r="OR231" s="26"/>
      <c r="OS231" s="26"/>
      <c r="OT231" s="26"/>
      <c r="OU231" s="26"/>
      <c r="OV231" s="26"/>
      <c r="OW231" s="26"/>
      <c r="OX231" s="26"/>
      <c r="OY231" s="26"/>
      <c r="OZ231" s="26"/>
      <c r="PA231" s="26"/>
      <c r="PB231" s="26"/>
      <c r="PC231" s="26"/>
      <c r="PD231" s="26"/>
      <c r="PE231" s="26"/>
      <c r="PF231" s="26"/>
      <c r="PG231" s="26"/>
      <c r="PH231" s="26"/>
      <c r="PI231" s="26"/>
      <c r="PJ231" s="26"/>
      <c r="PK231" s="26"/>
      <c r="PL231" s="26"/>
      <c r="PM231" s="26"/>
      <c r="PN231" s="26"/>
      <c r="PO231" s="26"/>
      <c r="PP231" s="26"/>
      <c r="PQ231" s="26"/>
      <c r="PR231" s="26"/>
      <c r="PS231" s="26"/>
      <c r="PT231" s="26"/>
      <c r="PU231" s="26"/>
      <c r="PV231" s="26"/>
      <c r="PW231" s="26"/>
      <c r="PX231" s="26"/>
      <c r="PY231" s="26"/>
      <c r="PZ231" s="26"/>
      <c r="QA231" s="26"/>
      <c r="QB231" s="26"/>
      <c r="QC231" s="26"/>
      <c r="QD231" s="26"/>
      <c r="QE231" s="26"/>
      <c r="QF231" s="26"/>
      <c r="QG231" s="26"/>
      <c r="QH231" s="26"/>
      <c r="QI231" s="26"/>
      <c r="QJ231" s="26"/>
      <c r="QK231" s="26"/>
      <c r="QL231" s="26"/>
      <c r="QM231" s="26"/>
      <c r="QN231" s="26"/>
      <c r="QO231" s="26"/>
      <c r="QP231" s="26"/>
      <c r="QQ231" s="26"/>
      <c r="QR231" s="26"/>
      <c r="QS231" s="26"/>
      <c r="QT231" s="26"/>
      <c r="QU231" s="26"/>
      <c r="QV231" s="26"/>
      <c r="QW231" s="26"/>
      <c r="QX231" s="26"/>
      <c r="QY231" s="26"/>
      <c r="QZ231" s="26"/>
      <c r="RA231" s="26"/>
      <c r="RB231" s="26"/>
      <c r="RC231" s="26"/>
      <c r="RD231" s="26"/>
      <c r="RE231" s="26"/>
      <c r="RF231" s="26"/>
      <c r="RG231" s="26"/>
      <c r="RH231" s="26"/>
      <c r="RI231" s="26"/>
      <c r="RJ231" s="26"/>
      <c r="RK231" s="26"/>
      <c r="RL231" s="26"/>
      <c r="RM231" s="26"/>
      <c r="RN231" s="26"/>
      <c r="RO231" s="26"/>
      <c r="RP231" s="26"/>
      <c r="RQ231" s="26"/>
      <c r="RR231" s="26"/>
      <c r="RS231" s="26"/>
      <c r="RT231" s="26"/>
      <c r="RU231" s="26"/>
      <c r="RV231" s="26"/>
      <c r="RW231" s="26"/>
      <c r="RX231" s="26"/>
      <c r="RY231" s="26"/>
      <c r="RZ231" s="26"/>
      <c r="SA231" s="26"/>
      <c r="SB231" s="26"/>
      <c r="SC231" s="26"/>
      <c r="SD231" s="26"/>
      <c r="SE231" s="26"/>
      <c r="SF231" s="26"/>
      <c r="SG231" s="26"/>
      <c r="SH231" s="26"/>
      <c r="SI231" s="26"/>
      <c r="SJ231" s="26"/>
      <c r="SK231" s="26"/>
      <c r="SL231" s="26"/>
      <c r="SM231" s="26"/>
      <c r="SN231" s="26"/>
      <c r="SO231" s="26"/>
      <c r="SP231" s="26"/>
      <c r="SQ231" s="26"/>
      <c r="SR231" s="26"/>
      <c r="SS231" s="26"/>
      <c r="ST231" s="26"/>
      <c r="SU231" s="26"/>
      <c r="SV231" s="26"/>
      <c r="SW231" s="26"/>
      <c r="SX231" s="26"/>
      <c r="SY231" s="26"/>
      <c r="SZ231" s="26"/>
      <c r="TA231" s="26"/>
      <c r="TB231" s="26"/>
      <c r="TC231" s="26"/>
      <c r="TD231" s="26"/>
      <c r="TE231" s="26"/>
      <c r="TF231" s="26"/>
      <c r="TG231" s="26"/>
      <c r="TH231" s="26"/>
      <c r="TI231" s="26"/>
      <c r="TJ231" s="26"/>
      <c r="TK231" s="26"/>
      <c r="TL231" s="26"/>
      <c r="TM231" s="26"/>
      <c r="TN231" s="26"/>
      <c r="TO231" s="26"/>
      <c r="TP231" s="26"/>
      <c r="TQ231" s="26"/>
      <c r="TR231" s="26"/>
      <c r="TS231" s="26"/>
      <c r="TT231" s="26"/>
      <c r="TU231" s="26"/>
      <c r="TV231" s="26"/>
      <c r="TW231" s="26"/>
      <c r="TX231" s="26"/>
      <c r="TY231" s="26"/>
      <c r="TZ231" s="26"/>
      <c r="UA231" s="26"/>
      <c r="UB231" s="26"/>
      <c r="UC231" s="26"/>
      <c r="UD231" s="26"/>
      <c r="UE231" s="26"/>
      <c r="UF231" s="26"/>
      <c r="UG231" s="26"/>
      <c r="UH231" s="26"/>
      <c r="UI231" s="26"/>
      <c r="UJ231" s="26"/>
      <c r="UK231" s="26"/>
      <c r="UL231" s="26"/>
      <c r="UM231" s="26"/>
      <c r="UN231" s="26"/>
      <c r="UO231" s="26"/>
      <c r="UP231" s="26"/>
      <c r="UQ231" s="26"/>
      <c r="UR231" s="26"/>
      <c r="US231" s="26"/>
      <c r="UT231" s="26"/>
      <c r="UU231" s="26"/>
      <c r="UV231" s="26"/>
      <c r="UW231" s="26"/>
      <c r="UX231" s="26"/>
      <c r="UY231" s="26"/>
      <c r="UZ231" s="26"/>
      <c r="VA231" s="26"/>
      <c r="VB231" s="26"/>
      <c r="VC231" s="26"/>
      <c r="VD231" s="26"/>
      <c r="VE231" s="26"/>
      <c r="VF231" s="26"/>
      <c r="VG231" s="26"/>
      <c r="VH231" s="26"/>
      <c r="VI231" s="26"/>
      <c r="VJ231" s="26"/>
      <c r="VK231" s="26"/>
      <c r="VL231" s="26"/>
      <c r="VM231" s="26"/>
      <c r="VN231" s="26"/>
      <c r="VO231" s="26"/>
      <c r="VP231" s="26"/>
      <c r="VQ231" s="26"/>
      <c r="VR231" s="26"/>
      <c r="VS231" s="26"/>
      <c r="VT231" s="26"/>
      <c r="VU231" s="26"/>
      <c r="VV231" s="26"/>
      <c r="VW231" s="26"/>
      <c r="VX231" s="26"/>
      <c r="VY231" s="26"/>
      <c r="VZ231" s="26"/>
      <c r="WA231" s="26"/>
      <c r="WB231" s="26"/>
      <c r="WC231" s="26"/>
      <c r="WD231" s="26"/>
      <c r="WE231" s="26"/>
      <c r="WF231" s="26"/>
      <c r="WG231" s="26"/>
      <c r="WH231" s="26"/>
      <c r="WI231" s="26"/>
      <c r="WJ231" s="26"/>
      <c r="WK231" s="26"/>
      <c r="WL231" s="26"/>
      <c r="WM231" s="26"/>
      <c r="WN231" s="26"/>
      <c r="WO231" s="26"/>
      <c r="WP231" s="26"/>
      <c r="WQ231" s="26"/>
      <c r="WR231" s="26"/>
      <c r="WS231" s="26"/>
      <c r="WT231" s="26"/>
      <c r="WU231" s="26"/>
      <c r="WV231" s="26"/>
      <c r="WW231" s="26"/>
      <c r="WX231" s="26"/>
      <c r="WY231" s="26"/>
      <c r="WZ231" s="26"/>
      <c r="XA231" s="26"/>
      <c r="XB231" s="26"/>
      <c r="XC231" s="26"/>
      <c r="XD231" s="26"/>
      <c r="XE231" s="26"/>
      <c r="XF231" s="26"/>
      <c r="XG231" s="26"/>
      <c r="XH231" s="26"/>
      <c r="XI231" s="26"/>
      <c r="XJ231" s="26"/>
      <c r="XK231" s="26"/>
      <c r="XL231" s="26"/>
      <c r="XM231" s="26"/>
      <c r="XN231" s="26"/>
      <c r="XO231" s="26"/>
      <c r="XP231" s="26"/>
      <c r="XQ231" s="26"/>
      <c r="XR231" s="26"/>
      <c r="XS231" s="26"/>
      <c r="XT231" s="26"/>
      <c r="XU231" s="26"/>
      <c r="XV231" s="26"/>
      <c r="XW231" s="26"/>
      <c r="XX231" s="26"/>
      <c r="XY231" s="26"/>
      <c r="XZ231" s="26"/>
      <c r="YA231" s="26"/>
      <c r="YB231" s="26"/>
      <c r="YC231" s="26"/>
      <c r="YD231" s="26"/>
      <c r="YE231" s="26"/>
      <c r="YF231" s="26"/>
      <c r="YG231" s="26"/>
      <c r="YH231" s="26"/>
      <c r="YI231" s="26"/>
      <c r="YJ231" s="26"/>
      <c r="YK231" s="26"/>
      <c r="YL231" s="26"/>
      <c r="YM231" s="26"/>
      <c r="YN231" s="26"/>
      <c r="YO231" s="26"/>
      <c r="YP231" s="26"/>
      <c r="YQ231" s="26"/>
      <c r="YR231" s="26"/>
      <c r="YS231" s="26"/>
      <c r="YT231" s="26"/>
      <c r="YU231" s="26"/>
      <c r="YV231" s="26"/>
      <c r="YW231" s="26"/>
      <c r="YX231" s="26"/>
      <c r="YY231" s="26"/>
      <c r="YZ231" s="26"/>
      <c r="ZA231" s="26"/>
      <c r="ZB231" s="26"/>
      <c r="ZC231" s="26"/>
      <c r="ZD231" s="26"/>
      <c r="ZE231" s="26"/>
      <c r="ZF231" s="26"/>
      <c r="ZG231" s="26"/>
      <c r="ZH231" s="26"/>
      <c r="ZI231" s="26"/>
      <c r="ZJ231" s="26"/>
      <c r="ZK231" s="26"/>
      <c r="ZL231" s="26"/>
      <c r="ZM231" s="26"/>
      <c r="ZN231" s="26"/>
      <c r="ZO231" s="26"/>
      <c r="ZP231" s="26"/>
      <c r="ZQ231" s="26"/>
      <c r="ZR231" s="26"/>
      <c r="ZS231" s="26"/>
      <c r="ZT231" s="26"/>
      <c r="ZU231" s="26"/>
      <c r="ZV231" s="26"/>
      <c r="ZW231" s="26"/>
      <c r="ZX231" s="26"/>
      <c r="ZY231" s="26"/>
      <c r="ZZ231" s="26"/>
      <c r="AAA231" s="26"/>
      <c r="AAB231" s="26"/>
      <c r="AAC231" s="26"/>
      <c r="AAD231" s="26"/>
      <c r="AAE231" s="26"/>
      <c r="AAF231" s="26"/>
      <c r="AAG231" s="26"/>
      <c r="AAH231" s="26"/>
      <c r="AAI231" s="26"/>
      <c r="AAJ231" s="26"/>
      <c r="AAK231" s="26"/>
      <c r="AAL231" s="26"/>
      <c r="AAM231" s="26"/>
      <c r="AAN231" s="26"/>
      <c r="AAO231" s="26"/>
      <c r="AAP231" s="26"/>
      <c r="AAQ231" s="26"/>
      <c r="AAR231" s="26"/>
      <c r="AAS231" s="26"/>
      <c r="AAT231" s="26"/>
      <c r="AAU231" s="26"/>
      <c r="AAV231" s="26"/>
      <c r="AAW231" s="26"/>
      <c r="AAX231" s="26"/>
      <c r="AAY231" s="26"/>
      <c r="AAZ231" s="26"/>
      <c r="ABA231" s="26"/>
      <c r="ABB231" s="26"/>
      <c r="ABC231" s="26"/>
      <c r="ABD231" s="26"/>
      <c r="ABE231" s="26"/>
      <c r="ABF231" s="26"/>
      <c r="ABG231" s="26"/>
      <c r="ABH231" s="26"/>
      <c r="ABI231" s="26"/>
      <c r="ABJ231" s="26"/>
      <c r="ABK231" s="26"/>
      <c r="ABL231" s="26"/>
      <c r="ABM231" s="26"/>
      <c r="ABN231" s="26"/>
      <c r="ABO231" s="26"/>
      <c r="ABP231" s="26"/>
      <c r="ABQ231" s="26"/>
      <c r="ABR231" s="26"/>
      <c r="ABS231" s="26"/>
      <c r="ABT231" s="26"/>
      <c r="ABU231" s="26"/>
      <c r="ABV231" s="26"/>
      <c r="ABW231" s="26"/>
      <c r="ABX231" s="26"/>
      <c r="ABY231" s="26"/>
      <c r="ABZ231" s="26"/>
      <c r="ACA231" s="26"/>
      <c r="ACB231" s="26"/>
      <c r="ACC231" s="26"/>
      <c r="ACD231" s="26"/>
      <c r="ACE231" s="26"/>
      <c r="ACF231" s="26"/>
      <c r="ACG231" s="26"/>
      <c r="ACH231" s="26"/>
      <c r="ACI231" s="26"/>
      <c r="ACJ231" s="26"/>
      <c r="ACK231" s="26"/>
      <c r="ACL231" s="26"/>
      <c r="ACM231" s="26"/>
      <c r="ACN231" s="26"/>
      <c r="ACO231" s="26"/>
      <c r="ACP231" s="26"/>
      <c r="ACQ231" s="26"/>
      <c r="ACR231" s="26"/>
      <c r="ACS231" s="26"/>
      <c r="ACT231" s="26"/>
      <c r="ACU231" s="26"/>
      <c r="ACV231" s="26"/>
      <c r="ACW231" s="26"/>
      <c r="ACX231" s="26"/>
      <c r="ACY231" s="26"/>
      <c r="ACZ231" s="26"/>
      <c r="ADA231" s="26"/>
      <c r="ADB231" s="26"/>
      <c r="ADC231" s="26"/>
      <c r="ADD231" s="26"/>
      <c r="ADE231" s="26"/>
      <c r="ADF231" s="26"/>
      <c r="ADG231" s="26"/>
      <c r="ADH231" s="26"/>
      <c r="ADI231" s="26"/>
      <c r="ADJ231" s="26"/>
      <c r="ADK231" s="26"/>
      <c r="ADL231" s="26"/>
      <c r="ADM231" s="26"/>
      <c r="ADN231" s="26"/>
      <c r="ADO231" s="26"/>
      <c r="ADP231" s="26"/>
      <c r="ADQ231" s="26"/>
      <c r="ADR231" s="26"/>
      <c r="ADS231" s="26"/>
      <c r="ADT231" s="26"/>
      <c r="ADU231" s="26"/>
      <c r="ADV231" s="26"/>
      <c r="ADW231" s="26"/>
      <c r="ADX231" s="26"/>
      <c r="ADY231" s="26"/>
      <c r="ADZ231" s="26"/>
      <c r="AEA231" s="26"/>
      <c r="AEB231" s="26"/>
      <c r="AEC231" s="26"/>
      <c r="AED231" s="26"/>
      <c r="AEE231" s="26"/>
      <c r="AEF231" s="26"/>
      <c r="AEG231" s="26"/>
      <c r="AEH231" s="26"/>
      <c r="AEI231" s="26"/>
      <c r="AEJ231" s="26"/>
      <c r="AEK231" s="26"/>
      <c r="AEL231" s="26"/>
      <c r="AEM231" s="26"/>
      <c r="AEN231" s="26"/>
      <c r="AEO231" s="26"/>
      <c r="AEP231" s="26"/>
      <c r="AEQ231" s="26"/>
      <c r="AER231" s="26"/>
      <c r="AES231" s="26"/>
      <c r="AET231" s="26"/>
      <c r="AEU231" s="26"/>
      <c r="AEV231" s="26"/>
      <c r="AEW231" s="26"/>
      <c r="AEX231" s="26"/>
      <c r="AEY231" s="26"/>
      <c r="AEZ231" s="26"/>
      <c r="AFA231" s="26"/>
      <c r="AFB231" s="26"/>
      <c r="AFC231" s="26"/>
      <c r="AFD231" s="26"/>
      <c r="AFE231" s="26"/>
      <c r="AFF231" s="26"/>
      <c r="AFG231" s="26"/>
      <c r="AFH231" s="26"/>
      <c r="AFI231" s="26"/>
      <c r="AFJ231" s="26"/>
      <c r="AFK231" s="26"/>
      <c r="AFL231" s="26"/>
      <c r="AFM231" s="26"/>
      <c r="AFN231" s="26"/>
      <c r="AFO231" s="26"/>
      <c r="AFP231" s="26"/>
      <c r="AFQ231" s="26"/>
      <c r="AFR231" s="26"/>
      <c r="AFS231" s="26"/>
      <c r="AFT231" s="26"/>
      <c r="AFU231" s="26"/>
      <c r="AFV231" s="26"/>
      <c r="AFW231" s="26"/>
      <c r="AFX231" s="26"/>
      <c r="AFY231" s="26"/>
      <c r="AFZ231" s="26"/>
      <c r="AGA231" s="26"/>
      <c r="AGB231" s="26"/>
      <c r="AGC231" s="26"/>
      <c r="AGD231" s="26"/>
      <c r="AGE231" s="26"/>
      <c r="AGF231" s="26"/>
      <c r="AGG231" s="26"/>
      <c r="AGH231" s="26"/>
      <c r="AGI231" s="26"/>
      <c r="AGJ231" s="26"/>
      <c r="AGK231" s="26"/>
      <c r="AGL231" s="26"/>
      <c r="AGM231" s="26"/>
      <c r="AGN231" s="26"/>
      <c r="AGO231" s="26"/>
      <c r="AGP231" s="26"/>
      <c r="AGQ231" s="26"/>
      <c r="AGR231" s="26"/>
      <c r="AGS231" s="26"/>
      <c r="AGT231" s="26"/>
      <c r="AGU231" s="26"/>
      <c r="AGV231" s="26"/>
      <c r="AGW231" s="26"/>
      <c r="AGX231" s="26"/>
      <c r="AGY231" s="26"/>
      <c r="AGZ231" s="26"/>
      <c r="AHA231" s="26"/>
      <c r="AHB231" s="26"/>
      <c r="AHC231" s="26"/>
      <c r="AHD231" s="26"/>
      <c r="AHE231" s="26"/>
      <c r="AHF231" s="26"/>
      <c r="AHG231" s="26"/>
      <c r="AHH231" s="26"/>
      <c r="AHI231" s="26"/>
      <c r="AHJ231" s="26"/>
      <c r="AHK231" s="26"/>
      <c r="AHL231" s="26"/>
      <c r="AHM231" s="26"/>
      <c r="AHN231" s="26"/>
      <c r="AHO231" s="26"/>
      <c r="AHP231" s="26"/>
      <c r="AHQ231" s="26"/>
      <c r="AHR231" s="26"/>
      <c r="AHS231" s="26"/>
      <c r="AHT231" s="26"/>
      <c r="AHU231" s="26"/>
      <c r="AHV231" s="26"/>
      <c r="AHW231" s="26"/>
      <c r="AHX231" s="26"/>
      <c r="AHY231" s="26"/>
      <c r="AHZ231" s="26"/>
      <c r="AIA231" s="26"/>
      <c r="AIB231" s="26"/>
      <c r="AIC231" s="26"/>
      <c r="AID231" s="26"/>
      <c r="AIE231" s="26"/>
      <c r="AIF231" s="26"/>
      <c r="AIG231" s="26"/>
      <c r="AIH231" s="26"/>
      <c r="AII231" s="26"/>
      <c r="AIJ231" s="26"/>
      <c r="AIK231" s="26"/>
      <c r="AIL231" s="26"/>
      <c r="AIM231" s="26"/>
      <c r="AIN231" s="26"/>
      <c r="AIO231" s="26"/>
      <c r="AIP231" s="26"/>
      <c r="AIQ231" s="26"/>
      <c r="AIR231" s="26"/>
      <c r="AIS231" s="26"/>
      <c r="AIT231" s="26"/>
      <c r="AIU231" s="26"/>
      <c r="AIV231" s="26"/>
      <c r="AIW231" s="26"/>
      <c r="AIX231" s="26"/>
      <c r="AIY231" s="26"/>
      <c r="AIZ231" s="26"/>
      <c r="AJA231" s="26"/>
      <c r="AJB231" s="26"/>
      <c r="AJC231" s="26"/>
      <c r="AJD231" s="26"/>
      <c r="AJE231" s="26"/>
      <c r="AJF231" s="26"/>
      <c r="AJG231" s="26"/>
      <c r="AJH231" s="26"/>
      <c r="AJI231" s="26"/>
      <c r="AJJ231" s="26"/>
      <c r="AJK231" s="26"/>
      <c r="AJL231" s="26"/>
      <c r="AJM231" s="26"/>
      <c r="AJN231" s="26"/>
      <c r="AJO231" s="26"/>
      <c r="AJP231" s="26"/>
      <c r="AJQ231" s="26"/>
      <c r="AJR231" s="26"/>
      <c r="AJS231" s="26"/>
      <c r="AJT231" s="26"/>
      <c r="AJU231" s="26"/>
      <c r="AJV231" s="26"/>
      <c r="AJW231" s="26"/>
      <c r="AJX231" s="26"/>
      <c r="AJY231" s="26"/>
      <c r="AJZ231" s="26"/>
      <c r="AKA231" s="26"/>
      <c r="AKB231" s="26"/>
      <c r="AKC231" s="26"/>
      <c r="AKD231" s="26"/>
      <c r="AKE231" s="26"/>
      <c r="AKF231" s="26"/>
      <c r="AKG231" s="26"/>
      <c r="AKH231" s="26"/>
      <c r="AKI231" s="26"/>
      <c r="AKJ231" s="26"/>
      <c r="AKK231" s="26"/>
      <c r="AKL231" s="26"/>
      <c r="AKM231" s="26"/>
      <c r="AKN231" s="26"/>
      <c r="AKO231" s="26"/>
      <c r="AKP231" s="26"/>
      <c r="AKQ231" s="26"/>
      <c r="AKR231" s="26"/>
      <c r="AKS231" s="26"/>
      <c r="AKT231" s="26"/>
      <c r="AKU231" s="26"/>
      <c r="AKV231" s="26"/>
      <c r="AKW231" s="26"/>
      <c r="AKX231" s="26"/>
      <c r="AKY231" s="26"/>
      <c r="AKZ231" s="26"/>
      <c r="ALA231" s="26"/>
      <c r="ALB231" s="26"/>
      <c r="ALC231" s="26"/>
      <c r="ALD231" s="26"/>
      <c r="ALE231" s="26"/>
      <c r="ALF231" s="26"/>
      <c r="ALG231" s="26"/>
      <c r="ALH231" s="26"/>
      <c r="ALI231" s="26"/>
      <c r="ALJ231" s="26"/>
      <c r="ALK231" s="26"/>
      <c r="ALL231" s="26"/>
      <c r="ALM231" s="26"/>
      <c r="ALN231" s="26"/>
      <c r="ALO231" s="26"/>
      <c r="ALP231" s="26"/>
      <c r="ALQ231" s="26"/>
      <c r="ALR231" s="26"/>
      <c r="ALS231" s="26"/>
      <c r="ALT231" s="26"/>
      <c r="ALU231" s="26"/>
      <c r="ALV231" s="26"/>
      <c r="ALW231" s="26"/>
      <c r="ALX231" s="26"/>
      <c r="ALY231" s="26"/>
      <c r="ALZ231" s="26"/>
      <c r="AMA231" s="26"/>
      <c r="AMB231" s="26"/>
      <c r="AMC231" s="26"/>
      <c r="AMD231" s="26"/>
      <c r="AME231" s="26"/>
      <c r="AMF231" s="26"/>
      <c r="AMG231" s="26"/>
      <c r="AMH231" s="26"/>
      <c r="AMI231" s="26"/>
      <c r="AMJ231" s="26"/>
    </row>
    <row r="232" spans="1:1024" s="32" customFormat="1" ht="12.75">
      <c r="A232" s="111"/>
      <c r="B232" s="59"/>
      <c r="C232" s="345"/>
      <c r="D232" s="518"/>
      <c r="E232" s="362"/>
      <c r="F232" s="362"/>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c r="CI232" s="26"/>
      <c r="CJ232" s="26"/>
      <c r="CK232" s="26"/>
      <c r="CL232" s="26"/>
      <c r="CM232" s="26"/>
      <c r="CN232" s="26"/>
      <c r="CO232" s="26"/>
      <c r="CP232" s="26"/>
      <c r="CQ232" s="26"/>
      <c r="CR232" s="26"/>
      <c r="CS232" s="26"/>
      <c r="CT232" s="26"/>
      <c r="CU232" s="26"/>
      <c r="CV232" s="26"/>
      <c r="CW232" s="26"/>
      <c r="CX232" s="26"/>
      <c r="CY232" s="26"/>
      <c r="CZ232" s="26"/>
      <c r="DA232" s="26"/>
      <c r="DB232" s="26"/>
      <c r="DC232" s="26"/>
      <c r="DD232" s="26"/>
      <c r="DE232" s="26"/>
      <c r="DF232" s="26"/>
      <c r="DG232" s="26"/>
      <c r="DH232" s="26"/>
      <c r="DI232" s="26"/>
      <c r="DJ232" s="26"/>
      <c r="DK232" s="26"/>
      <c r="DL232" s="26"/>
      <c r="DM232" s="26"/>
      <c r="DN232" s="26"/>
      <c r="DO232" s="26"/>
      <c r="DP232" s="26"/>
      <c r="DQ232" s="26"/>
      <c r="DR232" s="26"/>
      <c r="DS232" s="26"/>
      <c r="DT232" s="26"/>
      <c r="DU232" s="26"/>
      <c r="DV232" s="26"/>
      <c r="DW232" s="26"/>
      <c r="DX232" s="26"/>
      <c r="DY232" s="26"/>
      <c r="DZ232" s="26"/>
      <c r="EA232" s="26"/>
      <c r="EB232" s="26"/>
      <c r="EC232" s="26"/>
      <c r="ED232" s="26"/>
      <c r="EE232" s="26"/>
      <c r="EF232" s="26"/>
      <c r="EG232" s="26"/>
      <c r="EH232" s="26"/>
      <c r="EI232" s="26"/>
      <c r="EJ232" s="26"/>
      <c r="EK232" s="26"/>
      <c r="EL232" s="26"/>
      <c r="EM232" s="26"/>
      <c r="EN232" s="26"/>
      <c r="EO232" s="26"/>
      <c r="EP232" s="26"/>
      <c r="EQ232" s="26"/>
      <c r="ER232" s="26"/>
      <c r="ES232" s="26"/>
      <c r="ET232" s="26"/>
      <c r="EU232" s="26"/>
      <c r="EV232" s="26"/>
      <c r="EW232" s="26"/>
      <c r="EX232" s="26"/>
      <c r="EY232" s="26"/>
      <c r="EZ232" s="26"/>
      <c r="FA232" s="26"/>
      <c r="FB232" s="26"/>
      <c r="FC232" s="26"/>
      <c r="FD232" s="26"/>
      <c r="FE232" s="26"/>
      <c r="FF232" s="26"/>
      <c r="FG232" s="26"/>
      <c r="FH232" s="26"/>
      <c r="FI232" s="26"/>
      <c r="FJ232" s="26"/>
      <c r="FK232" s="26"/>
      <c r="FL232" s="26"/>
      <c r="FM232" s="26"/>
      <c r="FN232" s="26"/>
      <c r="FO232" s="26"/>
      <c r="FP232" s="26"/>
      <c r="FQ232" s="26"/>
      <c r="FR232" s="26"/>
      <c r="FS232" s="26"/>
      <c r="FT232" s="26"/>
      <c r="FU232" s="26"/>
      <c r="FV232" s="26"/>
      <c r="FW232" s="26"/>
      <c r="FX232" s="26"/>
      <c r="FY232" s="26"/>
      <c r="FZ232" s="26"/>
      <c r="GA232" s="26"/>
      <c r="GB232" s="26"/>
      <c r="GC232" s="26"/>
      <c r="GD232" s="26"/>
      <c r="GE232" s="26"/>
      <c r="GF232" s="26"/>
      <c r="GG232" s="26"/>
      <c r="GH232" s="26"/>
      <c r="GI232" s="26"/>
      <c r="GJ232" s="26"/>
      <c r="GK232" s="26"/>
      <c r="GL232" s="26"/>
      <c r="GM232" s="26"/>
      <c r="GN232" s="26"/>
      <c r="GO232" s="26"/>
      <c r="GP232" s="26"/>
      <c r="GQ232" s="26"/>
      <c r="GR232" s="26"/>
      <c r="GS232" s="26"/>
      <c r="GT232" s="26"/>
      <c r="GU232" s="26"/>
      <c r="GV232" s="26"/>
      <c r="GW232" s="26"/>
      <c r="GX232" s="26"/>
      <c r="GY232" s="26"/>
      <c r="GZ232" s="26"/>
      <c r="HA232" s="26"/>
      <c r="HB232" s="26"/>
      <c r="HC232" s="26"/>
      <c r="HD232" s="26"/>
      <c r="HE232" s="26"/>
      <c r="HF232" s="26"/>
      <c r="HG232" s="26"/>
      <c r="HH232" s="26"/>
      <c r="HI232" s="26"/>
      <c r="HJ232" s="26"/>
      <c r="HK232" s="26"/>
      <c r="HL232" s="26"/>
      <c r="HM232" s="26"/>
      <c r="HN232" s="26"/>
      <c r="HO232" s="26"/>
      <c r="HP232" s="26"/>
      <c r="HQ232" s="26"/>
      <c r="HR232" s="26"/>
      <c r="HS232" s="26"/>
      <c r="HT232" s="26"/>
      <c r="HU232" s="26"/>
      <c r="HV232" s="26"/>
      <c r="HW232" s="26"/>
      <c r="HX232" s="26"/>
      <c r="HY232" s="26"/>
      <c r="HZ232" s="26"/>
      <c r="IA232" s="26"/>
      <c r="IB232" s="26"/>
      <c r="IC232" s="26"/>
      <c r="ID232" s="26"/>
      <c r="IE232" s="26"/>
      <c r="IF232" s="26"/>
      <c r="IG232" s="26"/>
      <c r="IH232" s="26"/>
      <c r="II232" s="26"/>
      <c r="IJ232" s="26"/>
      <c r="IK232" s="26"/>
      <c r="IL232" s="26"/>
      <c r="IM232" s="26"/>
      <c r="IN232" s="26"/>
      <c r="IO232" s="26"/>
      <c r="IP232" s="26"/>
      <c r="IQ232" s="26"/>
      <c r="IR232" s="26"/>
      <c r="IS232" s="26"/>
      <c r="IT232" s="26"/>
      <c r="IU232" s="26"/>
      <c r="IV232" s="26"/>
      <c r="IW232" s="26"/>
      <c r="IX232" s="26"/>
      <c r="IY232" s="26"/>
      <c r="IZ232" s="26"/>
      <c r="JA232" s="26"/>
      <c r="JB232" s="26"/>
      <c r="JC232" s="26"/>
      <c r="JD232" s="26"/>
      <c r="JE232" s="26"/>
      <c r="JF232" s="26"/>
      <c r="JG232" s="26"/>
      <c r="JH232" s="26"/>
      <c r="JI232" s="26"/>
      <c r="JJ232" s="26"/>
      <c r="JK232" s="26"/>
      <c r="JL232" s="26"/>
      <c r="JM232" s="26"/>
      <c r="JN232" s="26"/>
      <c r="JO232" s="26"/>
      <c r="JP232" s="26"/>
      <c r="JQ232" s="26"/>
      <c r="JR232" s="26"/>
      <c r="JS232" s="26"/>
      <c r="JT232" s="26"/>
      <c r="JU232" s="26"/>
      <c r="JV232" s="26"/>
      <c r="JW232" s="26"/>
      <c r="JX232" s="26"/>
      <c r="JY232" s="26"/>
      <c r="JZ232" s="26"/>
      <c r="KA232" s="26"/>
      <c r="KB232" s="26"/>
      <c r="KC232" s="26"/>
      <c r="KD232" s="26"/>
      <c r="KE232" s="26"/>
      <c r="KF232" s="26"/>
      <c r="KG232" s="26"/>
      <c r="KH232" s="26"/>
      <c r="KI232" s="26"/>
      <c r="KJ232" s="26"/>
      <c r="KK232" s="26"/>
      <c r="KL232" s="26"/>
      <c r="KM232" s="26"/>
      <c r="KN232" s="26"/>
      <c r="KO232" s="26"/>
      <c r="KP232" s="26"/>
      <c r="KQ232" s="26"/>
      <c r="KR232" s="26"/>
      <c r="KS232" s="26"/>
      <c r="KT232" s="26"/>
      <c r="KU232" s="26"/>
      <c r="KV232" s="26"/>
      <c r="KW232" s="26"/>
      <c r="KX232" s="26"/>
      <c r="KY232" s="26"/>
      <c r="KZ232" s="26"/>
      <c r="LA232" s="26"/>
      <c r="LB232" s="26"/>
      <c r="LC232" s="26"/>
      <c r="LD232" s="26"/>
      <c r="LE232" s="26"/>
      <c r="LF232" s="26"/>
      <c r="LG232" s="26"/>
      <c r="LH232" s="26"/>
      <c r="LI232" s="26"/>
      <c r="LJ232" s="26"/>
      <c r="LK232" s="26"/>
      <c r="LL232" s="26"/>
      <c r="LM232" s="26"/>
      <c r="LN232" s="26"/>
      <c r="LO232" s="26"/>
      <c r="LP232" s="26"/>
      <c r="LQ232" s="26"/>
      <c r="LR232" s="26"/>
      <c r="LS232" s="26"/>
      <c r="LT232" s="26"/>
      <c r="LU232" s="26"/>
      <c r="LV232" s="26"/>
      <c r="LW232" s="26"/>
      <c r="LX232" s="26"/>
      <c r="LY232" s="26"/>
      <c r="LZ232" s="26"/>
      <c r="MA232" s="26"/>
      <c r="MB232" s="26"/>
      <c r="MC232" s="26"/>
      <c r="MD232" s="26"/>
      <c r="ME232" s="26"/>
      <c r="MF232" s="26"/>
      <c r="MG232" s="26"/>
      <c r="MH232" s="26"/>
      <c r="MI232" s="26"/>
      <c r="MJ232" s="26"/>
      <c r="MK232" s="26"/>
      <c r="ML232" s="26"/>
      <c r="MM232" s="26"/>
      <c r="MN232" s="26"/>
      <c r="MO232" s="26"/>
      <c r="MP232" s="26"/>
      <c r="MQ232" s="26"/>
      <c r="MR232" s="26"/>
      <c r="MS232" s="26"/>
      <c r="MT232" s="26"/>
      <c r="MU232" s="26"/>
      <c r="MV232" s="26"/>
      <c r="MW232" s="26"/>
      <c r="MX232" s="26"/>
      <c r="MY232" s="26"/>
      <c r="MZ232" s="26"/>
      <c r="NA232" s="26"/>
      <c r="NB232" s="26"/>
      <c r="NC232" s="26"/>
      <c r="ND232" s="26"/>
      <c r="NE232" s="26"/>
      <c r="NF232" s="26"/>
      <c r="NG232" s="26"/>
      <c r="NH232" s="26"/>
      <c r="NI232" s="26"/>
      <c r="NJ232" s="26"/>
      <c r="NK232" s="26"/>
      <c r="NL232" s="26"/>
      <c r="NM232" s="26"/>
      <c r="NN232" s="26"/>
      <c r="NO232" s="26"/>
      <c r="NP232" s="26"/>
      <c r="NQ232" s="26"/>
      <c r="NR232" s="26"/>
      <c r="NS232" s="26"/>
      <c r="NT232" s="26"/>
      <c r="NU232" s="26"/>
      <c r="NV232" s="26"/>
      <c r="NW232" s="26"/>
      <c r="NX232" s="26"/>
      <c r="NY232" s="26"/>
      <c r="NZ232" s="26"/>
      <c r="OA232" s="26"/>
      <c r="OB232" s="26"/>
      <c r="OC232" s="26"/>
      <c r="OD232" s="26"/>
      <c r="OE232" s="26"/>
      <c r="OF232" s="26"/>
      <c r="OG232" s="26"/>
      <c r="OH232" s="26"/>
      <c r="OI232" s="26"/>
      <c r="OJ232" s="26"/>
      <c r="OK232" s="26"/>
      <c r="OL232" s="26"/>
      <c r="OM232" s="26"/>
      <c r="ON232" s="26"/>
      <c r="OO232" s="26"/>
      <c r="OP232" s="26"/>
      <c r="OQ232" s="26"/>
      <c r="OR232" s="26"/>
      <c r="OS232" s="26"/>
      <c r="OT232" s="26"/>
      <c r="OU232" s="26"/>
      <c r="OV232" s="26"/>
      <c r="OW232" s="26"/>
      <c r="OX232" s="26"/>
      <c r="OY232" s="26"/>
      <c r="OZ232" s="26"/>
      <c r="PA232" s="26"/>
      <c r="PB232" s="26"/>
      <c r="PC232" s="26"/>
      <c r="PD232" s="26"/>
      <c r="PE232" s="26"/>
      <c r="PF232" s="26"/>
      <c r="PG232" s="26"/>
      <c r="PH232" s="26"/>
      <c r="PI232" s="26"/>
      <c r="PJ232" s="26"/>
      <c r="PK232" s="26"/>
      <c r="PL232" s="26"/>
      <c r="PM232" s="26"/>
      <c r="PN232" s="26"/>
      <c r="PO232" s="26"/>
      <c r="PP232" s="26"/>
      <c r="PQ232" s="26"/>
      <c r="PR232" s="26"/>
      <c r="PS232" s="26"/>
      <c r="PT232" s="26"/>
      <c r="PU232" s="26"/>
      <c r="PV232" s="26"/>
      <c r="PW232" s="26"/>
      <c r="PX232" s="26"/>
      <c r="PY232" s="26"/>
      <c r="PZ232" s="26"/>
      <c r="QA232" s="26"/>
      <c r="QB232" s="26"/>
      <c r="QC232" s="26"/>
      <c r="QD232" s="26"/>
      <c r="QE232" s="26"/>
      <c r="QF232" s="26"/>
      <c r="QG232" s="26"/>
      <c r="QH232" s="26"/>
      <c r="QI232" s="26"/>
      <c r="QJ232" s="26"/>
      <c r="QK232" s="26"/>
      <c r="QL232" s="26"/>
      <c r="QM232" s="26"/>
      <c r="QN232" s="26"/>
      <c r="QO232" s="26"/>
      <c r="QP232" s="26"/>
      <c r="QQ232" s="26"/>
      <c r="QR232" s="26"/>
      <c r="QS232" s="26"/>
      <c r="QT232" s="26"/>
      <c r="QU232" s="26"/>
      <c r="QV232" s="26"/>
      <c r="QW232" s="26"/>
      <c r="QX232" s="26"/>
      <c r="QY232" s="26"/>
      <c r="QZ232" s="26"/>
      <c r="RA232" s="26"/>
      <c r="RB232" s="26"/>
      <c r="RC232" s="26"/>
      <c r="RD232" s="26"/>
      <c r="RE232" s="26"/>
      <c r="RF232" s="26"/>
      <c r="RG232" s="26"/>
      <c r="RH232" s="26"/>
      <c r="RI232" s="26"/>
      <c r="RJ232" s="26"/>
      <c r="RK232" s="26"/>
      <c r="RL232" s="26"/>
      <c r="RM232" s="26"/>
      <c r="RN232" s="26"/>
      <c r="RO232" s="26"/>
      <c r="RP232" s="26"/>
      <c r="RQ232" s="26"/>
      <c r="RR232" s="26"/>
      <c r="RS232" s="26"/>
      <c r="RT232" s="26"/>
      <c r="RU232" s="26"/>
      <c r="RV232" s="26"/>
      <c r="RW232" s="26"/>
      <c r="RX232" s="26"/>
      <c r="RY232" s="26"/>
      <c r="RZ232" s="26"/>
      <c r="SA232" s="26"/>
      <c r="SB232" s="26"/>
      <c r="SC232" s="26"/>
      <c r="SD232" s="26"/>
      <c r="SE232" s="26"/>
      <c r="SF232" s="26"/>
      <c r="SG232" s="26"/>
      <c r="SH232" s="26"/>
      <c r="SI232" s="26"/>
      <c r="SJ232" s="26"/>
      <c r="SK232" s="26"/>
      <c r="SL232" s="26"/>
      <c r="SM232" s="26"/>
      <c r="SN232" s="26"/>
      <c r="SO232" s="26"/>
      <c r="SP232" s="26"/>
      <c r="SQ232" s="26"/>
      <c r="SR232" s="26"/>
      <c r="SS232" s="26"/>
      <c r="ST232" s="26"/>
      <c r="SU232" s="26"/>
      <c r="SV232" s="26"/>
      <c r="SW232" s="26"/>
      <c r="SX232" s="26"/>
      <c r="SY232" s="26"/>
      <c r="SZ232" s="26"/>
      <c r="TA232" s="26"/>
      <c r="TB232" s="26"/>
      <c r="TC232" s="26"/>
      <c r="TD232" s="26"/>
      <c r="TE232" s="26"/>
      <c r="TF232" s="26"/>
      <c r="TG232" s="26"/>
      <c r="TH232" s="26"/>
      <c r="TI232" s="26"/>
      <c r="TJ232" s="26"/>
      <c r="TK232" s="26"/>
      <c r="TL232" s="26"/>
      <c r="TM232" s="26"/>
      <c r="TN232" s="26"/>
      <c r="TO232" s="26"/>
      <c r="TP232" s="26"/>
      <c r="TQ232" s="26"/>
      <c r="TR232" s="26"/>
      <c r="TS232" s="26"/>
      <c r="TT232" s="26"/>
      <c r="TU232" s="26"/>
      <c r="TV232" s="26"/>
      <c r="TW232" s="26"/>
      <c r="TX232" s="26"/>
      <c r="TY232" s="26"/>
      <c r="TZ232" s="26"/>
      <c r="UA232" s="26"/>
      <c r="UB232" s="26"/>
      <c r="UC232" s="26"/>
      <c r="UD232" s="26"/>
      <c r="UE232" s="26"/>
      <c r="UF232" s="26"/>
      <c r="UG232" s="26"/>
      <c r="UH232" s="26"/>
      <c r="UI232" s="26"/>
      <c r="UJ232" s="26"/>
      <c r="UK232" s="26"/>
      <c r="UL232" s="26"/>
      <c r="UM232" s="26"/>
      <c r="UN232" s="26"/>
      <c r="UO232" s="26"/>
      <c r="UP232" s="26"/>
      <c r="UQ232" s="26"/>
      <c r="UR232" s="26"/>
      <c r="US232" s="26"/>
      <c r="UT232" s="26"/>
      <c r="UU232" s="26"/>
      <c r="UV232" s="26"/>
      <c r="UW232" s="26"/>
      <c r="UX232" s="26"/>
      <c r="UY232" s="26"/>
      <c r="UZ232" s="26"/>
      <c r="VA232" s="26"/>
      <c r="VB232" s="26"/>
      <c r="VC232" s="26"/>
      <c r="VD232" s="26"/>
      <c r="VE232" s="26"/>
      <c r="VF232" s="26"/>
      <c r="VG232" s="26"/>
      <c r="VH232" s="26"/>
      <c r="VI232" s="26"/>
      <c r="VJ232" s="26"/>
      <c r="VK232" s="26"/>
      <c r="VL232" s="26"/>
      <c r="VM232" s="26"/>
      <c r="VN232" s="26"/>
      <c r="VO232" s="26"/>
      <c r="VP232" s="26"/>
      <c r="VQ232" s="26"/>
      <c r="VR232" s="26"/>
      <c r="VS232" s="26"/>
      <c r="VT232" s="26"/>
      <c r="VU232" s="26"/>
      <c r="VV232" s="26"/>
      <c r="VW232" s="26"/>
      <c r="VX232" s="26"/>
      <c r="VY232" s="26"/>
      <c r="VZ232" s="26"/>
      <c r="WA232" s="26"/>
      <c r="WB232" s="26"/>
      <c r="WC232" s="26"/>
      <c r="WD232" s="26"/>
      <c r="WE232" s="26"/>
      <c r="WF232" s="26"/>
      <c r="WG232" s="26"/>
      <c r="WH232" s="26"/>
      <c r="WI232" s="26"/>
      <c r="WJ232" s="26"/>
      <c r="WK232" s="26"/>
      <c r="WL232" s="26"/>
      <c r="WM232" s="26"/>
      <c r="WN232" s="26"/>
      <c r="WO232" s="26"/>
      <c r="WP232" s="26"/>
      <c r="WQ232" s="26"/>
      <c r="WR232" s="26"/>
      <c r="WS232" s="26"/>
      <c r="WT232" s="26"/>
      <c r="WU232" s="26"/>
      <c r="WV232" s="26"/>
      <c r="WW232" s="26"/>
      <c r="WX232" s="26"/>
      <c r="WY232" s="26"/>
      <c r="WZ232" s="26"/>
      <c r="XA232" s="26"/>
      <c r="XB232" s="26"/>
      <c r="XC232" s="26"/>
      <c r="XD232" s="26"/>
      <c r="XE232" s="26"/>
      <c r="XF232" s="26"/>
      <c r="XG232" s="26"/>
      <c r="XH232" s="26"/>
      <c r="XI232" s="26"/>
      <c r="XJ232" s="26"/>
      <c r="XK232" s="26"/>
      <c r="XL232" s="26"/>
      <c r="XM232" s="26"/>
      <c r="XN232" s="26"/>
      <c r="XO232" s="26"/>
      <c r="XP232" s="26"/>
      <c r="XQ232" s="26"/>
      <c r="XR232" s="26"/>
      <c r="XS232" s="26"/>
      <c r="XT232" s="26"/>
      <c r="XU232" s="26"/>
      <c r="XV232" s="26"/>
      <c r="XW232" s="26"/>
      <c r="XX232" s="26"/>
      <c r="XY232" s="26"/>
      <c r="XZ232" s="26"/>
      <c r="YA232" s="26"/>
      <c r="YB232" s="26"/>
      <c r="YC232" s="26"/>
      <c r="YD232" s="26"/>
      <c r="YE232" s="26"/>
      <c r="YF232" s="26"/>
      <c r="YG232" s="26"/>
      <c r="YH232" s="26"/>
      <c r="YI232" s="26"/>
      <c r="YJ232" s="26"/>
      <c r="YK232" s="26"/>
      <c r="YL232" s="26"/>
      <c r="YM232" s="26"/>
      <c r="YN232" s="26"/>
      <c r="YO232" s="26"/>
      <c r="YP232" s="26"/>
      <c r="YQ232" s="26"/>
      <c r="YR232" s="26"/>
      <c r="YS232" s="26"/>
      <c r="YT232" s="26"/>
      <c r="YU232" s="26"/>
      <c r="YV232" s="26"/>
      <c r="YW232" s="26"/>
      <c r="YX232" s="26"/>
      <c r="YY232" s="26"/>
      <c r="YZ232" s="26"/>
      <c r="ZA232" s="26"/>
      <c r="ZB232" s="26"/>
      <c r="ZC232" s="26"/>
      <c r="ZD232" s="26"/>
      <c r="ZE232" s="26"/>
      <c r="ZF232" s="26"/>
      <c r="ZG232" s="26"/>
      <c r="ZH232" s="26"/>
      <c r="ZI232" s="26"/>
      <c r="ZJ232" s="26"/>
      <c r="ZK232" s="26"/>
      <c r="ZL232" s="26"/>
      <c r="ZM232" s="26"/>
      <c r="ZN232" s="26"/>
      <c r="ZO232" s="26"/>
      <c r="ZP232" s="26"/>
      <c r="ZQ232" s="26"/>
      <c r="ZR232" s="26"/>
      <c r="ZS232" s="26"/>
      <c r="ZT232" s="26"/>
      <c r="ZU232" s="26"/>
      <c r="ZV232" s="26"/>
      <c r="ZW232" s="26"/>
      <c r="ZX232" s="26"/>
      <c r="ZY232" s="26"/>
      <c r="ZZ232" s="26"/>
      <c r="AAA232" s="26"/>
      <c r="AAB232" s="26"/>
      <c r="AAC232" s="26"/>
      <c r="AAD232" s="26"/>
      <c r="AAE232" s="26"/>
      <c r="AAF232" s="26"/>
      <c r="AAG232" s="26"/>
      <c r="AAH232" s="26"/>
      <c r="AAI232" s="26"/>
      <c r="AAJ232" s="26"/>
      <c r="AAK232" s="26"/>
      <c r="AAL232" s="26"/>
      <c r="AAM232" s="26"/>
      <c r="AAN232" s="26"/>
      <c r="AAO232" s="26"/>
      <c r="AAP232" s="26"/>
      <c r="AAQ232" s="26"/>
      <c r="AAR232" s="26"/>
      <c r="AAS232" s="26"/>
      <c r="AAT232" s="26"/>
      <c r="AAU232" s="26"/>
      <c r="AAV232" s="26"/>
      <c r="AAW232" s="26"/>
      <c r="AAX232" s="26"/>
      <c r="AAY232" s="26"/>
      <c r="AAZ232" s="26"/>
      <c r="ABA232" s="26"/>
      <c r="ABB232" s="26"/>
      <c r="ABC232" s="26"/>
      <c r="ABD232" s="26"/>
      <c r="ABE232" s="26"/>
      <c r="ABF232" s="26"/>
      <c r="ABG232" s="26"/>
      <c r="ABH232" s="26"/>
      <c r="ABI232" s="26"/>
      <c r="ABJ232" s="26"/>
      <c r="ABK232" s="26"/>
      <c r="ABL232" s="26"/>
      <c r="ABM232" s="26"/>
      <c r="ABN232" s="26"/>
      <c r="ABO232" s="26"/>
      <c r="ABP232" s="26"/>
      <c r="ABQ232" s="26"/>
      <c r="ABR232" s="26"/>
      <c r="ABS232" s="26"/>
      <c r="ABT232" s="26"/>
      <c r="ABU232" s="26"/>
      <c r="ABV232" s="26"/>
      <c r="ABW232" s="26"/>
      <c r="ABX232" s="26"/>
      <c r="ABY232" s="26"/>
      <c r="ABZ232" s="26"/>
      <c r="ACA232" s="26"/>
      <c r="ACB232" s="26"/>
      <c r="ACC232" s="26"/>
      <c r="ACD232" s="26"/>
      <c r="ACE232" s="26"/>
      <c r="ACF232" s="26"/>
      <c r="ACG232" s="26"/>
      <c r="ACH232" s="26"/>
      <c r="ACI232" s="26"/>
      <c r="ACJ232" s="26"/>
      <c r="ACK232" s="26"/>
      <c r="ACL232" s="26"/>
      <c r="ACM232" s="26"/>
      <c r="ACN232" s="26"/>
      <c r="ACO232" s="26"/>
      <c r="ACP232" s="26"/>
      <c r="ACQ232" s="26"/>
      <c r="ACR232" s="26"/>
      <c r="ACS232" s="26"/>
      <c r="ACT232" s="26"/>
      <c r="ACU232" s="26"/>
      <c r="ACV232" s="26"/>
      <c r="ACW232" s="26"/>
      <c r="ACX232" s="26"/>
      <c r="ACY232" s="26"/>
      <c r="ACZ232" s="26"/>
      <c r="ADA232" s="26"/>
      <c r="ADB232" s="26"/>
      <c r="ADC232" s="26"/>
      <c r="ADD232" s="26"/>
      <c r="ADE232" s="26"/>
      <c r="ADF232" s="26"/>
      <c r="ADG232" s="26"/>
      <c r="ADH232" s="26"/>
      <c r="ADI232" s="26"/>
      <c r="ADJ232" s="26"/>
      <c r="ADK232" s="26"/>
      <c r="ADL232" s="26"/>
      <c r="ADM232" s="26"/>
      <c r="ADN232" s="26"/>
      <c r="ADO232" s="26"/>
      <c r="ADP232" s="26"/>
      <c r="ADQ232" s="26"/>
      <c r="ADR232" s="26"/>
      <c r="ADS232" s="26"/>
      <c r="ADT232" s="26"/>
      <c r="ADU232" s="26"/>
      <c r="ADV232" s="26"/>
      <c r="ADW232" s="26"/>
      <c r="ADX232" s="26"/>
      <c r="ADY232" s="26"/>
      <c r="ADZ232" s="26"/>
      <c r="AEA232" s="26"/>
      <c r="AEB232" s="26"/>
      <c r="AEC232" s="26"/>
      <c r="AED232" s="26"/>
      <c r="AEE232" s="26"/>
      <c r="AEF232" s="26"/>
      <c r="AEG232" s="26"/>
      <c r="AEH232" s="26"/>
      <c r="AEI232" s="26"/>
      <c r="AEJ232" s="26"/>
      <c r="AEK232" s="26"/>
      <c r="AEL232" s="26"/>
      <c r="AEM232" s="26"/>
      <c r="AEN232" s="26"/>
      <c r="AEO232" s="26"/>
      <c r="AEP232" s="26"/>
      <c r="AEQ232" s="26"/>
      <c r="AER232" s="26"/>
      <c r="AES232" s="26"/>
      <c r="AET232" s="26"/>
      <c r="AEU232" s="26"/>
      <c r="AEV232" s="26"/>
      <c r="AEW232" s="26"/>
      <c r="AEX232" s="26"/>
      <c r="AEY232" s="26"/>
      <c r="AEZ232" s="26"/>
      <c r="AFA232" s="26"/>
      <c r="AFB232" s="26"/>
      <c r="AFC232" s="26"/>
      <c r="AFD232" s="26"/>
      <c r="AFE232" s="26"/>
      <c r="AFF232" s="26"/>
      <c r="AFG232" s="26"/>
      <c r="AFH232" s="26"/>
      <c r="AFI232" s="26"/>
      <c r="AFJ232" s="26"/>
      <c r="AFK232" s="26"/>
      <c r="AFL232" s="26"/>
      <c r="AFM232" s="26"/>
      <c r="AFN232" s="26"/>
      <c r="AFO232" s="26"/>
      <c r="AFP232" s="26"/>
      <c r="AFQ232" s="26"/>
      <c r="AFR232" s="26"/>
      <c r="AFS232" s="26"/>
      <c r="AFT232" s="26"/>
      <c r="AFU232" s="26"/>
      <c r="AFV232" s="26"/>
      <c r="AFW232" s="26"/>
      <c r="AFX232" s="26"/>
      <c r="AFY232" s="26"/>
      <c r="AFZ232" s="26"/>
      <c r="AGA232" s="26"/>
      <c r="AGB232" s="26"/>
      <c r="AGC232" s="26"/>
      <c r="AGD232" s="26"/>
      <c r="AGE232" s="26"/>
      <c r="AGF232" s="26"/>
      <c r="AGG232" s="26"/>
      <c r="AGH232" s="26"/>
      <c r="AGI232" s="26"/>
      <c r="AGJ232" s="26"/>
      <c r="AGK232" s="26"/>
      <c r="AGL232" s="26"/>
      <c r="AGM232" s="26"/>
      <c r="AGN232" s="26"/>
      <c r="AGO232" s="26"/>
      <c r="AGP232" s="26"/>
      <c r="AGQ232" s="26"/>
      <c r="AGR232" s="26"/>
      <c r="AGS232" s="26"/>
      <c r="AGT232" s="26"/>
      <c r="AGU232" s="26"/>
      <c r="AGV232" s="26"/>
      <c r="AGW232" s="26"/>
      <c r="AGX232" s="26"/>
      <c r="AGY232" s="26"/>
      <c r="AGZ232" s="26"/>
      <c r="AHA232" s="26"/>
      <c r="AHB232" s="26"/>
      <c r="AHC232" s="26"/>
      <c r="AHD232" s="26"/>
      <c r="AHE232" s="26"/>
      <c r="AHF232" s="26"/>
      <c r="AHG232" s="26"/>
      <c r="AHH232" s="26"/>
      <c r="AHI232" s="26"/>
      <c r="AHJ232" s="26"/>
      <c r="AHK232" s="26"/>
      <c r="AHL232" s="26"/>
      <c r="AHM232" s="26"/>
      <c r="AHN232" s="26"/>
      <c r="AHO232" s="26"/>
      <c r="AHP232" s="26"/>
      <c r="AHQ232" s="26"/>
      <c r="AHR232" s="26"/>
      <c r="AHS232" s="26"/>
      <c r="AHT232" s="26"/>
      <c r="AHU232" s="26"/>
      <c r="AHV232" s="26"/>
      <c r="AHW232" s="26"/>
      <c r="AHX232" s="26"/>
      <c r="AHY232" s="26"/>
      <c r="AHZ232" s="26"/>
      <c r="AIA232" s="26"/>
      <c r="AIB232" s="26"/>
      <c r="AIC232" s="26"/>
      <c r="AID232" s="26"/>
      <c r="AIE232" s="26"/>
      <c r="AIF232" s="26"/>
      <c r="AIG232" s="26"/>
      <c r="AIH232" s="26"/>
      <c r="AII232" s="26"/>
      <c r="AIJ232" s="26"/>
      <c r="AIK232" s="26"/>
      <c r="AIL232" s="26"/>
      <c r="AIM232" s="26"/>
      <c r="AIN232" s="26"/>
      <c r="AIO232" s="26"/>
      <c r="AIP232" s="26"/>
      <c r="AIQ232" s="26"/>
      <c r="AIR232" s="26"/>
      <c r="AIS232" s="26"/>
      <c r="AIT232" s="26"/>
      <c r="AIU232" s="26"/>
      <c r="AIV232" s="26"/>
      <c r="AIW232" s="26"/>
      <c r="AIX232" s="26"/>
      <c r="AIY232" s="26"/>
      <c r="AIZ232" s="26"/>
      <c r="AJA232" s="26"/>
      <c r="AJB232" s="26"/>
      <c r="AJC232" s="26"/>
      <c r="AJD232" s="26"/>
      <c r="AJE232" s="26"/>
      <c r="AJF232" s="26"/>
      <c r="AJG232" s="26"/>
      <c r="AJH232" s="26"/>
      <c r="AJI232" s="26"/>
      <c r="AJJ232" s="26"/>
      <c r="AJK232" s="26"/>
      <c r="AJL232" s="26"/>
      <c r="AJM232" s="26"/>
      <c r="AJN232" s="26"/>
      <c r="AJO232" s="26"/>
      <c r="AJP232" s="26"/>
      <c r="AJQ232" s="26"/>
      <c r="AJR232" s="26"/>
      <c r="AJS232" s="26"/>
      <c r="AJT232" s="26"/>
      <c r="AJU232" s="26"/>
      <c r="AJV232" s="26"/>
      <c r="AJW232" s="26"/>
      <c r="AJX232" s="26"/>
      <c r="AJY232" s="26"/>
      <c r="AJZ232" s="26"/>
      <c r="AKA232" s="26"/>
      <c r="AKB232" s="26"/>
      <c r="AKC232" s="26"/>
      <c r="AKD232" s="26"/>
      <c r="AKE232" s="26"/>
      <c r="AKF232" s="26"/>
      <c r="AKG232" s="26"/>
      <c r="AKH232" s="26"/>
      <c r="AKI232" s="26"/>
      <c r="AKJ232" s="26"/>
      <c r="AKK232" s="26"/>
      <c r="AKL232" s="26"/>
      <c r="AKM232" s="26"/>
      <c r="AKN232" s="26"/>
      <c r="AKO232" s="26"/>
      <c r="AKP232" s="26"/>
      <c r="AKQ232" s="26"/>
      <c r="AKR232" s="26"/>
      <c r="AKS232" s="26"/>
      <c r="AKT232" s="26"/>
      <c r="AKU232" s="26"/>
      <c r="AKV232" s="26"/>
      <c r="AKW232" s="26"/>
      <c r="AKX232" s="26"/>
      <c r="AKY232" s="26"/>
      <c r="AKZ232" s="26"/>
      <c r="ALA232" s="26"/>
      <c r="ALB232" s="26"/>
      <c r="ALC232" s="26"/>
      <c r="ALD232" s="26"/>
      <c r="ALE232" s="26"/>
      <c r="ALF232" s="26"/>
      <c r="ALG232" s="26"/>
      <c r="ALH232" s="26"/>
      <c r="ALI232" s="26"/>
      <c r="ALJ232" s="26"/>
      <c r="ALK232" s="26"/>
      <c r="ALL232" s="26"/>
      <c r="ALM232" s="26"/>
      <c r="ALN232" s="26"/>
      <c r="ALO232" s="26"/>
      <c r="ALP232" s="26"/>
      <c r="ALQ232" s="26"/>
      <c r="ALR232" s="26"/>
      <c r="ALS232" s="26"/>
      <c r="ALT232" s="26"/>
      <c r="ALU232" s="26"/>
      <c r="ALV232" s="26"/>
      <c r="ALW232" s="26"/>
      <c r="ALX232" s="26"/>
      <c r="ALY232" s="26"/>
      <c r="ALZ232" s="26"/>
      <c r="AMA232" s="26"/>
      <c r="AMB232" s="26"/>
      <c r="AMC232" s="26"/>
      <c r="AMD232" s="26"/>
      <c r="AME232" s="26"/>
      <c r="AMF232" s="26"/>
      <c r="AMG232" s="26"/>
      <c r="AMH232" s="26"/>
      <c r="AMI232" s="26"/>
      <c r="AMJ232" s="26"/>
    </row>
    <row r="233" spans="1:1024" s="26" customFormat="1" ht="12.75">
      <c r="A233" s="111"/>
      <c r="B233" s="59"/>
      <c r="C233" s="345"/>
      <c r="D233" s="518"/>
      <c r="E233" s="362"/>
      <c r="F233" s="362"/>
    </row>
    <row r="234" spans="1:1024" s="26" customFormat="1" ht="12.75">
      <c r="A234" s="111"/>
      <c r="B234" s="59"/>
      <c r="C234" s="345"/>
      <c r="D234" s="518"/>
      <c r="E234" s="362"/>
      <c r="F234" s="362"/>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c r="BI234" s="32"/>
      <c r="BJ234" s="32"/>
      <c r="BK234" s="32"/>
      <c r="BL234" s="32"/>
      <c r="BM234" s="32"/>
      <c r="BN234" s="32"/>
      <c r="BO234" s="32"/>
      <c r="BP234" s="32"/>
      <c r="BQ234" s="32"/>
      <c r="BR234" s="32"/>
      <c r="BS234" s="32"/>
      <c r="BT234" s="32"/>
      <c r="BU234" s="32"/>
      <c r="BV234" s="32"/>
      <c r="BW234" s="32"/>
      <c r="BX234" s="32"/>
      <c r="BY234" s="32"/>
      <c r="BZ234" s="32"/>
      <c r="CA234" s="32"/>
      <c r="CB234" s="32"/>
      <c r="CC234" s="32"/>
      <c r="CD234" s="32"/>
      <c r="CE234" s="32"/>
      <c r="CF234" s="32"/>
      <c r="CG234" s="32"/>
      <c r="CH234" s="32"/>
      <c r="CI234" s="32"/>
      <c r="CJ234" s="32"/>
      <c r="CK234" s="32"/>
      <c r="CL234" s="32"/>
      <c r="CM234" s="32"/>
      <c r="CN234" s="32"/>
      <c r="CO234" s="32"/>
      <c r="CP234" s="32"/>
      <c r="CQ234" s="32"/>
      <c r="CR234" s="32"/>
      <c r="CS234" s="32"/>
      <c r="CT234" s="32"/>
      <c r="CU234" s="32"/>
      <c r="CV234" s="32"/>
      <c r="CW234" s="32"/>
      <c r="CX234" s="32"/>
      <c r="CY234" s="32"/>
      <c r="CZ234" s="32"/>
      <c r="DA234" s="32"/>
      <c r="DB234" s="32"/>
      <c r="DC234" s="32"/>
      <c r="DD234" s="32"/>
      <c r="DE234" s="32"/>
      <c r="DF234" s="32"/>
      <c r="DG234" s="32"/>
      <c r="DH234" s="32"/>
      <c r="DI234" s="32"/>
      <c r="DJ234" s="32"/>
      <c r="DK234" s="32"/>
      <c r="DL234" s="32"/>
      <c r="DM234" s="32"/>
      <c r="DN234" s="32"/>
      <c r="DO234" s="32"/>
      <c r="DP234" s="32"/>
      <c r="DQ234" s="32"/>
      <c r="DR234" s="32"/>
      <c r="DS234" s="32"/>
      <c r="DT234" s="32"/>
      <c r="DU234" s="32"/>
      <c r="DV234" s="32"/>
      <c r="DW234" s="32"/>
      <c r="DX234" s="32"/>
      <c r="DY234" s="32"/>
      <c r="DZ234" s="32"/>
      <c r="EA234" s="32"/>
      <c r="EB234" s="32"/>
      <c r="EC234" s="32"/>
      <c r="ED234" s="32"/>
      <c r="EE234" s="32"/>
      <c r="EF234" s="32"/>
      <c r="EG234" s="32"/>
      <c r="EH234" s="32"/>
      <c r="EI234" s="32"/>
      <c r="EJ234" s="32"/>
      <c r="EK234" s="32"/>
      <c r="EL234" s="32"/>
      <c r="EM234" s="32"/>
      <c r="EN234" s="32"/>
      <c r="EO234" s="32"/>
      <c r="EP234" s="32"/>
      <c r="EQ234" s="32"/>
      <c r="ER234" s="32"/>
      <c r="ES234" s="32"/>
      <c r="ET234" s="32"/>
      <c r="EU234" s="32"/>
      <c r="EV234" s="32"/>
      <c r="EW234" s="32"/>
      <c r="EX234" s="32"/>
      <c r="EY234" s="32"/>
      <c r="EZ234" s="32"/>
      <c r="FA234" s="32"/>
      <c r="FB234" s="32"/>
      <c r="FC234" s="32"/>
      <c r="FD234" s="32"/>
      <c r="FE234" s="32"/>
      <c r="FF234" s="32"/>
      <c r="FG234" s="32"/>
      <c r="FH234" s="32"/>
      <c r="FI234" s="32"/>
      <c r="FJ234" s="32"/>
      <c r="FK234" s="32"/>
      <c r="FL234" s="32"/>
      <c r="FM234" s="32"/>
      <c r="FN234" s="32"/>
      <c r="FO234" s="32"/>
      <c r="FP234" s="32"/>
      <c r="FQ234" s="32"/>
      <c r="FR234" s="32"/>
      <c r="FS234" s="32"/>
      <c r="FT234" s="32"/>
      <c r="FU234" s="32"/>
      <c r="FV234" s="32"/>
      <c r="FW234" s="32"/>
      <c r="FX234" s="32"/>
      <c r="FY234" s="32"/>
      <c r="FZ234" s="32"/>
      <c r="GA234" s="32"/>
      <c r="GB234" s="32"/>
      <c r="GC234" s="32"/>
      <c r="GD234" s="32"/>
      <c r="GE234" s="32"/>
      <c r="GF234" s="32"/>
      <c r="GG234" s="32"/>
      <c r="GH234" s="32"/>
      <c r="GI234" s="32"/>
      <c r="GJ234" s="32"/>
      <c r="GK234" s="32"/>
      <c r="GL234" s="32"/>
      <c r="GM234" s="32"/>
      <c r="GN234" s="32"/>
      <c r="GO234" s="32"/>
      <c r="GP234" s="32"/>
      <c r="GQ234" s="32"/>
      <c r="GR234" s="32"/>
      <c r="GS234" s="32"/>
      <c r="GT234" s="32"/>
      <c r="GU234" s="32"/>
      <c r="GV234" s="32"/>
      <c r="GW234" s="32"/>
      <c r="GX234" s="32"/>
      <c r="GY234" s="32"/>
      <c r="GZ234" s="32"/>
      <c r="HA234" s="32"/>
      <c r="HB234" s="32"/>
      <c r="HC234" s="32"/>
      <c r="HD234" s="32"/>
      <c r="HE234" s="32"/>
      <c r="HF234" s="32"/>
      <c r="HG234" s="32"/>
      <c r="HH234" s="32"/>
      <c r="HI234" s="32"/>
      <c r="HJ234" s="32"/>
      <c r="HK234" s="32"/>
      <c r="HL234" s="32"/>
      <c r="HM234" s="32"/>
      <c r="HN234" s="32"/>
      <c r="HO234" s="32"/>
      <c r="HP234" s="32"/>
      <c r="HQ234" s="32"/>
      <c r="HR234" s="32"/>
      <c r="HS234" s="32"/>
      <c r="HT234" s="32"/>
      <c r="HU234" s="32"/>
      <c r="HV234" s="32"/>
      <c r="HW234" s="32"/>
      <c r="HX234" s="32"/>
      <c r="HY234" s="32"/>
      <c r="HZ234" s="32"/>
      <c r="IA234" s="32"/>
      <c r="IB234" s="32"/>
      <c r="IC234" s="32"/>
      <c r="ID234" s="32"/>
      <c r="IE234" s="32"/>
      <c r="IF234" s="32"/>
      <c r="IG234" s="32"/>
      <c r="IH234" s="32"/>
      <c r="II234" s="32"/>
      <c r="IJ234" s="32"/>
      <c r="IK234" s="32"/>
      <c r="IL234" s="32"/>
      <c r="IM234" s="32"/>
      <c r="IN234" s="32"/>
      <c r="IO234" s="32"/>
      <c r="IP234" s="32"/>
      <c r="IQ234" s="32"/>
      <c r="IR234" s="32"/>
      <c r="IS234" s="32"/>
      <c r="IT234" s="32"/>
      <c r="IU234" s="32"/>
      <c r="IV234" s="32"/>
      <c r="IW234" s="32"/>
      <c r="IX234" s="32"/>
      <c r="IY234" s="32"/>
      <c r="IZ234" s="32"/>
      <c r="JA234" s="32"/>
      <c r="JB234" s="32"/>
      <c r="JC234" s="32"/>
      <c r="JD234" s="32"/>
      <c r="JE234" s="32"/>
      <c r="JF234" s="32"/>
      <c r="JG234" s="32"/>
      <c r="JH234" s="32"/>
      <c r="JI234" s="32"/>
      <c r="JJ234" s="32"/>
      <c r="JK234" s="32"/>
      <c r="JL234" s="32"/>
      <c r="JM234" s="32"/>
      <c r="JN234" s="32"/>
      <c r="JO234" s="32"/>
      <c r="JP234" s="32"/>
      <c r="JQ234" s="32"/>
      <c r="JR234" s="32"/>
      <c r="JS234" s="32"/>
      <c r="JT234" s="32"/>
      <c r="JU234" s="32"/>
      <c r="JV234" s="32"/>
      <c r="JW234" s="32"/>
      <c r="JX234" s="32"/>
      <c r="JY234" s="32"/>
      <c r="JZ234" s="32"/>
      <c r="KA234" s="32"/>
      <c r="KB234" s="32"/>
      <c r="KC234" s="32"/>
      <c r="KD234" s="32"/>
      <c r="KE234" s="32"/>
      <c r="KF234" s="32"/>
      <c r="KG234" s="32"/>
      <c r="KH234" s="32"/>
      <c r="KI234" s="32"/>
      <c r="KJ234" s="32"/>
      <c r="KK234" s="32"/>
      <c r="KL234" s="32"/>
      <c r="KM234" s="32"/>
      <c r="KN234" s="32"/>
      <c r="KO234" s="32"/>
      <c r="KP234" s="32"/>
      <c r="KQ234" s="32"/>
      <c r="KR234" s="32"/>
      <c r="KS234" s="32"/>
      <c r="KT234" s="32"/>
      <c r="KU234" s="32"/>
      <c r="KV234" s="32"/>
      <c r="KW234" s="32"/>
      <c r="KX234" s="32"/>
      <c r="KY234" s="32"/>
      <c r="KZ234" s="32"/>
      <c r="LA234" s="32"/>
      <c r="LB234" s="32"/>
      <c r="LC234" s="32"/>
      <c r="LD234" s="32"/>
      <c r="LE234" s="32"/>
      <c r="LF234" s="32"/>
      <c r="LG234" s="32"/>
      <c r="LH234" s="32"/>
      <c r="LI234" s="32"/>
      <c r="LJ234" s="32"/>
      <c r="LK234" s="32"/>
      <c r="LL234" s="32"/>
      <c r="LM234" s="32"/>
      <c r="LN234" s="32"/>
      <c r="LO234" s="32"/>
      <c r="LP234" s="32"/>
      <c r="LQ234" s="32"/>
      <c r="LR234" s="32"/>
      <c r="LS234" s="32"/>
      <c r="LT234" s="32"/>
      <c r="LU234" s="32"/>
      <c r="LV234" s="32"/>
      <c r="LW234" s="32"/>
      <c r="LX234" s="32"/>
      <c r="LY234" s="32"/>
      <c r="LZ234" s="32"/>
      <c r="MA234" s="32"/>
      <c r="MB234" s="32"/>
      <c r="MC234" s="32"/>
      <c r="MD234" s="32"/>
      <c r="ME234" s="32"/>
      <c r="MF234" s="32"/>
      <c r="MG234" s="32"/>
      <c r="MH234" s="32"/>
      <c r="MI234" s="32"/>
      <c r="MJ234" s="32"/>
      <c r="MK234" s="32"/>
      <c r="ML234" s="32"/>
      <c r="MM234" s="32"/>
      <c r="MN234" s="32"/>
      <c r="MO234" s="32"/>
      <c r="MP234" s="32"/>
      <c r="MQ234" s="32"/>
      <c r="MR234" s="32"/>
      <c r="MS234" s="32"/>
      <c r="MT234" s="32"/>
      <c r="MU234" s="32"/>
      <c r="MV234" s="32"/>
      <c r="MW234" s="32"/>
      <c r="MX234" s="32"/>
      <c r="MY234" s="32"/>
      <c r="MZ234" s="32"/>
      <c r="NA234" s="32"/>
      <c r="NB234" s="32"/>
      <c r="NC234" s="32"/>
      <c r="ND234" s="32"/>
      <c r="NE234" s="32"/>
      <c r="NF234" s="32"/>
      <c r="NG234" s="32"/>
      <c r="NH234" s="32"/>
      <c r="NI234" s="32"/>
      <c r="NJ234" s="32"/>
      <c r="NK234" s="32"/>
      <c r="NL234" s="32"/>
      <c r="NM234" s="32"/>
      <c r="NN234" s="32"/>
      <c r="NO234" s="32"/>
      <c r="NP234" s="32"/>
      <c r="NQ234" s="32"/>
      <c r="NR234" s="32"/>
      <c r="NS234" s="32"/>
      <c r="NT234" s="32"/>
      <c r="NU234" s="32"/>
      <c r="NV234" s="32"/>
      <c r="NW234" s="32"/>
      <c r="NX234" s="32"/>
      <c r="NY234" s="32"/>
      <c r="NZ234" s="32"/>
      <c r="OA234" s="32"/>
      <c r="OB234" s="32"/>
      <c r="OC234" s="32"/>
      <c r="OD234" s="32"/>
      <c r="OE234" s="32"/>
      <c r="OF234" s="32"/>
      <c r="OG234" s="32"/>
      <c r="OH234" s="32"/>
      <c r="OI234" s="32"/>
      <c r="OJ234" s="32"/>
      <c r="OK234" s="32"/>
      <c r="OL234" s="32"/>
      <c r="OM234" s="32"/>
      <c r="ON234" s="32"/>
      <c r="OO234" s="32"/>
      <c r="OP234" s="32"/>
      <c r="OQ234" s="32"/>
      <c r="OR234" s="32"/>
      <c r="OS234" s="32"/>
      <c r="OT234" s="32"/>
      <c r="OU234" s="32"/>
      <c r="OV234" s="32"/>
      <c r="OW234" s="32"/>
      <c r="OX234" s="32"/>
      <c r="OY234" s="32"/>
      <c r="OZ234" s="32"/>
      <c r="PA234" s="32"/>
      <c r="PB234" s="32"/>
      <c r="PC234" s="32"/>
      <c r="PD234" s="32"/>
      <c r="PE234" s="32"/>
      <c r="PF234" s="32"/>
      <c r="PG234" s="32"/>
      <c r="PH234" s="32"/>
      <c r="PI234" s="32"/>
      <c r="PJ234" s="32"/>
      <c r="PK234" s="32"/>
      <c r="PL234" s="32"/>
      <c r="PM234" s="32"/>
      <c r="PN234" s="32"/>
      <c r="PO234" s="32"/>
      <c r="PP234" s="32"/>
      <c r="PQ234" s="32"/>
      <c r="PR234" s="32"/>
      <c r="PS234" s="32"/>
      <c r="PT234" s="32"/>
      <c r="PU234" s="32"/>
      <c r="PV234" s="32"/>
      <c r="PW234" s="32"/>
      <c r="PX234" s="32"/>
      <c r="PY234" s="32"/>
      <c r="PZ234" s="32"/>
      <c r="QA234" s="32"/>
      <c r="QB234" s="32"/>
      <c r="QC234" s="32"/>
      <c r="QD234" s="32"/>
      <c r="QE234" s="32"/>
      <c r="QF234" s="32"/>
      <c r="QG234" s="32"/>
      <c r="QH234" s="32"/>
      <c r="QI234" s="32"/>
      <c r="QJ234" s="32"/>
      <c r="QK234" s="32"/>
      <c r="QL234" s="32"/>
      <c r="QM234" s="32"/>
      <c r="QN234" s="32"/>
      <c r="QO234" s="32"/>
      <c r="QP234" s="32"/>
      <c r="QQ234" s="32"/>
      <c r="QR234" s="32"/>
      <c r="QS234" s="32"/>
      <c r="QT234" s="32"/>
      <c r="QU234" s="32"/>
      <c r="QV234" s="32"/>
      <c r="QW234" s="32"/>
      <c r="QX234" s="32"/>
      <c r="QY234" s="32"/>
      <c r="QZ234" s="32"/>
      <c r="RA234" s="32"/>
      <c r="RB234" s="32"/>
      <c r="RC234" s="32"/>
      <c r="RD234" s="32"/>
      <c r="RE234" s="32"/>
      <c r="RF234" s="32"/>
      <c r="RG234" s="32"/>
      <c r="RH234" s="32"/>
      <c r="RI234" s="32"/>
      <c r="RJ234" s="32"/>
      <c r="RK234" s="32"/>
      <c r="RL234" s="32"/>
      <c r="RM234" s="32"/>
      <c r="RN234" s="32"/>
      <c r="RO234" s="32"/>
      <c r="RP234" s="32"/>
      <c r="RQ234" s="32"/>
      <c r="RR234" s="32"/>
      <c r="RS234" s="32"/>
      <c r="RT234" s="32"/>
      <c r="RU234" s="32"/>
      <c r="RV234" s="32"/>
      <c r="RW234" s="32"/>
      <c r="RX234" s="32"/>
      <c r="RY234" s="32"/>
      <c r="RZ234" s="32"/>
      <c r="SA234" s="32"/>
      <c r="SB234" s="32"/>
      <c r="SC234" s="32"/>
      <c r="SD234" s="32"/>
      <c r="SE234" s="32"/>
      <c r="SF234" s="32"/>
      <c r="SG234" s="32"/>
      <c r="SH234" s="32"/>
      <c r="SI234" s="32"/>
      <c r="SJ234" s="32"/>
      <c r="SK234" s="32"/>
      <c r="SL234" s="32"/>
      <c r="SM234" s="32"/>
      <c r="SN234" s="32"/>
      <c r="SO234" s="32"/>
      <c r="SP234" s="32"/>
      <c r="SQ234" s="32"/>
      <c r="SR234" s="32"/>
      <c r="SS234" s="32"/>
      <c r="ST234" s="32"/>
      <c r="SU234" s="32"/>
      <c r="SV234" s="32"/>
      <c r="SW234" s="32"/>
      <c r="SX234" s="32"/>
      <c r="SY234" s="32"/>
      <c r="SZ234" s="32"/>
      <c r="TA234" s="32"/>
      <c r="TB234" s="32"/>
      <c r="TC234" s="32"/>
      <c r="TD234" s="32"/>
      <c r="TE234" s="32"/>
      <c r="TF234" s="32"/>
      <c r="TG234" s="32"/>
      <c r="TH234" s="32"/>
      <c r="TI234" s="32"/>
      <c r="TJ234" s="32"/>
      <c r="TK234" s="32"/>
      <c r="TL234" s="32"/>
      <c r="TM234" s="32"/>
      <c r="TN234" s="32"/>
      <c r="TO234" s="32"/>
      <c r="TP234" s="32"/>
      <c r="TQ234" s="32"/>
      <c r="TR234" s="32"/>
      <c r="TS234" s="32"/>
      <c r="TT234" s="32"/>
      <c r="TU234" s="32"/>
      <c r="TV234" s="32"/>
      <c r="TW234" s="32"/>
      <c r="TX234" s="32"/>
      <c r="TY234" s="32"/>
      <c r="TZ234" s="32"/>
      <c r="UA234" s="32"/>
      <c r="UB234" s="32"/>
      <c r="UC234" s="32"/>
      <c r="UD234" s="32"/>
      <c r="UE234" s="32"/>
      <c r="UF234" s="32"/>
      <c r="UG234" s="32"/>
      <c r="UH234" s="32"/>
      <c r="UI234" s="32"/>
      <c r="UJ234" s="32"/>
      <c r="UK234" s="32"/>
      <c r="UL234" s="32"/>
      <c r="UM234" s="32"/>
      <c r="UN234" s="32"/>
      <c r="UO234" s="32"/>
      <c r="UP234" s="32"/>
      <c r="UQ234" s="32"/>
      <c r="UR234" s="32"/>
      <c r="US234" s="32"/>
      <c r="UT234" s="32"/>
      <c r="UU234" s="32"/>
      <c r="UV234" s="32"/>
      <c r="UW234" s="32"/>
      <c r="UX234" s="32"/>
      <c r="UY234" s="32"/>
      <c r="UZ234" s="32"/>
      <c r="VA234" s="32"/>
      <c r="VB234" s="32"/>
      <c r="VC234" s="32"/>
      <c r="VD234" s="32"/>
      <c r="VE234" s="32"/>
      <c r="VF234" s="32"/>
      <c r="VG234" s="32"/>
      <c r="VH234" s="32"/>
      <c r="VI234" s="32"/>
      <c r="VJ234" s="32"/>
      <c r="VK234" s="32"/>
      <c r="VL234" s="32"/>
      <c r="VM234" s="32"/>
      <c r="VN234" s="32"/>
      <c r="VO234" s="32"/>
      <c r="VP234" s="32"/>
      <c r="VQ234" s="32"/>
      <c r="VR234" s="32"/>
      <c r="VS234" s="32"/>
      <c r="VT234" s="32"/>
      <c r="VU234" s="32"/>
      <c r="VV234" s="32"/>
      <c r="VW234" s="32"/>
      <c r="VX234" s="32"/>
      <c r="VY234" s="32"/>
      <c r="VZ234" s="32"/>
      <c r="WA234" s="32"/>
      <c r="WB234" s="32"/>
      <c r="WC234" s="32"/>
      <c r="WD234" s="32"/>
      <c r="WE234" s="32"/>
      <c r="WF234" s="32"/>
      <c r="WG234" s="32"/>
      <c r="WH234" s="32"/>
      <c r="WI234" s="32"/>
      <c r="WJ234" s="32"/>
      <c r="WK234" s="32"/>
      <c r="WL234" s="32"/>
      <c r="WM234" s="32"/>
      <c r="WN234" s="32"/>
      <c r="WO234" s="32"/>
      <c r="WP234" s="32"/>
      <c r="WQ234" s="32"/>
      <c r="WR234" s="32"/>
      <c r="WS234" s="32"/>
      <c r="WT234" s="32"/>
      <c r="WU234" s="32"/>
      <c r="WV234" s="32"/>
      <c r="WW234" s="32"/>
      <c r="WX234" s="32"/>
      <c r="WY234" s="32"/>
      <c r="WZ234" s="32"/>
      <c r="XA234" s="32"/>
      <c r="XB234" s="32"/>
      <c r="XC234" s="32"/>
      <c r="XD234" s="32"/>
      <c r="XE234" s="32"/>
      <c r="XF234" s="32"/>
      <c r="XG234" s="32"/>
      <c r="XH234" s="32"/>
      <c r="XI234" s="32"/>
      <c r="XJ234" s="32"/>
      <c r="XK234" s="32"/>
      <c r="XL234" s="32"/>
      <c r="XM234" s="32"/>
      <c r="XN234" s="32"/>
      <c r="XO234" s="32"/>
      <c r="XP234" s="32"/>
      <c r="XQ234" s="32"/>
      <c r="XR234" s="32"/>
      <c r="XS234" s="32"/>
      <c r="XT234" s="32"/>
      <c r="XU234" s="32"/>
      <c r="XV234" s="32"/>
      <c r="XW234" s="32"/>
      <c r="XX234" s="32"/>
      <c r="XY234" s="32"/>
      <c r="XZ234" s="32"/>
      <c r="YA234" s="32"/>
      <c r="YB234" s="32"/>
      <c r="YC234" s="32"/>
      <c r="YD234" s="32"/>
      <c r="YE234" s="32"/>
      <c r="YF234" s="32"/>
      <c r="YG234" s="32"/>
      <c r="YH234" s="32"/>
      <c r="YI234" s="32"/>
      <c r="YJ234" s="32"/>
      <c r="YK234" s="32"/>
      <c r="YL234" s="32"/>
      <c r="YM234" s="32"/>
      <c r="YN234" s="32"/>
      <c r="YO234" s="32"/>
      <c r="YP234" s="32"/>
      <c r="YQ234" s="32"/>
      <c r="YR234" s="32"/>
      <c r="YS234" s="32"/>
      <c r="YT234" s="32"/>
      <c r="YU234" s="32"/>
      <c r="YV234" s="32"/>
      <c r="YW234" s="32"/>
      <c r="YX234" s="32"/>
      <c r="YY234" s="32"/>
      <c r="YZ234" s="32"/>
      <c r="ZA234" s="32"/>
      <c r="ZB234" s="32"/>
      <c r="ZC234" s="32"/>
      <c r="ZD234" s="32"/>
      <c r="ZE234" s="32"/>
      <c r="ZF234" s="32"/>
      <c r="ZG234" s="32"/>
      <c r="ZH234" s="32"/>
      <c r="ZI234" s="32"/>
      <c r="ZJ234" s="32"/>
      <c r="ZK234" s="32"/>
      <c r="ZL234" s="32"/>
      <c r="ZM234" s="32"/>
      <c r="ZN234" s="32"/>
      <c r="ZO234" s="32"/>
      <c r="ZP234" s="32"/>
      <c r="ZQ234" s="32"/>
      <c r="ZR234" s="32"/>
      <c r="ZS234" s="32"/>
      <c r="ZT234" s="32"/>
      <c r="ZU234" s="32"/>
      <c r="ZV234" s="32"/>
      <c r="ZW234" s="32"/>
      <c r="ZX234" s="32"/>
      <c r="ZY234" s="32"/>
      <c r="ZZ234" s="32"/>
      <c r="AAA234" s="32"/>
      <c r="AAB234" s="32"/>
      <c r="AAC234" s="32"/>
      <c r="AAD234" s="32"/>
      <c r="AAE234" s="32"/>
      <c r="AAF234" s="32"/>
      <c r="AAG234" s="32"/>
      <c r="AAH234" s="32"/>
      <c r="AAI234" s="32"/>
      <c r="AAJ234" s="32"/>
      <c r="AAK234" s="32"/>
      <c r="AAL234" s="32"/>
      <c r="AAM234" s="32"/>
      <c r="AAN234" s="32"/>
      <c r="AAO234" s="32"/>
      <c r="AAP234" s="32"/>
      <c r="AAQ234" s="32"/>
      <c r="AAR234" s="32"/>
      <c r="AAS234" s="32"/>
      <c r="AAT234" s="32"/>
      <c r="AAU234" s="32"/>
      <c r="AAV234" s="32"/>
      <c r="AAW234" s="32"/>
      <c r="AAX234" s="32"/>
      <c r="AAY234" s="32"/>
      <c r="AAZ234" s="32"/>
      <c r="ABA234" s="32"/>
      <c r="ABB234" s="32"/>
      <c r="ABC234" s="32"/>
      <c r="ABD234" s="32"/>
      <c r="ABE234" s="32"/>
      <c r="ABF234" s="32"/>
      <c r="ABG234" s="32"/>
      <c r="ABH234" s="32"/>
      <c r="ABI234" s="32"/>
      <c r="ABJ234" s="32"/>
      <c r="ABK234" s="32"/>
      <c r="ABL234" s="32"/>
      <c r="ABM234" s="32"/>
      <c r="ABN234" s="32"/>
      <c r="ABO234" s="32"/>
      <c r="ABP234" s="32"/>
      <c r="ABQ234" s="32"/>
      <c r="ABR234" s="32"/>
      <c r="ABS234" s="32"/>
      <c r="ABT234" s="32"/>
      <c r="ABU234" s="32"/>
      <c r="ABV234" s="32"/>
      <c r="ABW234" s="32"/>
      <c r="ABX234" s="32"/>
      <c r="ABY234" s="32"/>
      <c r="ABZ234" s="32"/>
      <c r="ACA234" s="32"/>
      <c r="ACB234" s="32"/>
      <c r="ACC234" s="32"/>
      <c r="ACD234" s="32"/>
      <c r="ACE234" s="32"/>
      <c r="ACF234" s="32"/>
      <c r="ACG234" s="32"/>
      <c r="ACH234" s="32"/>
      <c r="ACI234" s="32"/>
      <c r="ACJ234" s="32"/>
      <c r="ACK234" s="32"/>
      <c r="ACL234" s="32"/>
      <c r="ACM234" s="32"/>
      <c r="ACN234" s="32"/>
      <c r="ACO234" s="32"/>
      <c r="ACP234" s="32"/>
      <c r="ACQ234" s="32"/>
      <c r="ACR234" s="32"/>
      <c r="ACS234" s="32"/>
      <c r="ACT234" s="32"/>
      <c r="ACU234" s="32"/>
      <c r="ACV234" s="32"/>
      <c r="ACW234" s="32"/>
      <c r="ACX234" s="32"/>
      <c r="ACY234" s="32"/>
      <c r="ACZ234" s="32"/>
      <c r="ADA234" s="32"/>
      <c r="ADB234" s="32"/>
      <c r="ADC234" s="32"/>
      <c r="ADD234" s="32"/>
      <c r="ADE234" s="32"/>
      <c r="ADF234" s="32"/>
      <c r="ADG234" s="32"/>
      <c r="ADH234" s="32"/>
      <c r="ADI234" s="32"/>
      <c r="ADJ234" s="32"/>
      <c r="ADK234" s="32"/>
      <c r="ADL234" s="32"/>
      <c r="ADM234" s="32"/>
      <c r="ADN234" s="32"/>
      <c r="ADO234" s="32"/>
      <c r="ADP234" s="32"/>
      <c r="ADQ234" s="32"/>
      <c r="ADR234" s="32"/>
      <c r="ADS234" s="32"/>
      <c r="ADT234" s="32"/>
      <c r="ADU234" s="32"/>
      <c r="ADV234" s="32"/>
      <c r="ADW234" s="32"/>
      <c r="ADX234" s="32"/>
      <c r="ADY234" s="32"/>
      <c r="ADZ234" s="32"/>
      <c r="AEA234" s="32"/>
      <c r="AEB234" s="32"/>
      <c r="AEC234" s="32"/>
      <c r="AED234" s="32"/>
      <c r="AEE234" s="32"/>
      <c r="AEF234" s="32"/>
      <c r="AEG234" s="32"/>
      <c r="AEH234" s="32"/>
      <c r="AEI234" s="32"/>
      <c r="AEJ234" s="32"/>
      <c r="AEK234" s="32"/>
      <c r="AEL234" s="32"/>
      <c r="AEM234" s="32"/>
      <c r="AEN234" s="32"/>
      <c r="AEO234" s="32"/>
      <c r="AEP234" s="32"/>
      <c r="AEQ234" s="32"/>
      <c r="AER234" s="32"/>
      <c r="AES234" s="32"/>
      <c r="AET234" s="32"/>
      <c r="AEU234" s="32"/>
      <c r="AEV234" s="32"/>
      <c r="AEW234" s="32"/>
      <c r="AEX234" s="32"/>
      <c r="AEY234" s="32"/>
      <c r="AEZ234" s="32"/>
      <c r="AFA234" s="32"/>
      <c r="AFB234" s="32"/>
      <c r="AFC234" s="32"/>
      <c r="AFD234" s="32"/>
      <c r="AFE234" s="32"/>
      <c r="AFF234" s="32"/>
      <c r="AFG234" s="32"/>
      <c r="AFH234" s="32"/>
      <c r="AFI234" s="32"/>
      <c r="AFJ234" s="32"/>
      <c r="AFK234" s="32"/>
      <c r="AFL234" s="32"/>
      <c r="AFM234" s="32"/>
      <c r="AFN234" s="32"/>
      <c r="AFO234" s="32"/>
      <c r="AFP234" s="32"/>
      <c r="AFQ234" s="32"/>
      <c r="AFR234" s="32"/>
      <c r="AFS234" s="32"/>
      <c r="AFT234" s="32"/>
      <c r="AFU234" s="32"/>
      <c r="AFV234" s="32"/>
      <c r="AFW234" s="32"/>
      <c r="AFX234" s="32"/>
      <c r="AFY234" s="32"/>
      <c r="AFZ234" s="32"/>
      <c r="AGA234" s="32"/>
      <c r="AGB234" s="32"/>
      <c r="AGC234" s="32"/>
      <c r="AGD234" s="32"/>
      <c r="AGE234" s="32"/>
      <c r="AGF234" s="32"/>
      <c r="AGG234" s="32"/>
      <c r="AGH234" s="32"/>
      <c r="AGI234" s="32"/>
      <c r="AGJ234" s="32"/>
      <c r="AGK234" s="32"/>
      <c r="AGL234" s="32"/>
      <c r="AGM234" s="32"/>
      <c r="AGN234" s="32"/>
      <c r="AGO234" s="32"/>
      <c r="AGP234" s="32"/>
      <c r="AGQ234" s="32"/>
      <c r="AGR234" s="32"/>
      <c r="AGS234" s="32"/>
      <c r="AGT234" s="32"/>
      <c r="AGU234" s="32"/>
      <c r="AGV234" s="32"/>
      <c r="AGW234" s="32"/>
      <c r="AGX234" s="32"/>
      <c r="AGY234" s="32"/>
      <c r="AGZ234" s="32"/>
      <c r="AHA234" s="32"/>
      <c r="AHB234" s="32"/>
      <c r="AHC234" s="32"/>
      <c r="AHD234" s="32"/>
      <c r="AHE234" s="32"/>
      <c r="AHF234" s="32"/>
      <c r="AHG234" s="32"/>
      <c r="AHH234" s="32"/>
      <c r="AHI234" s="32"/>
      <c r="AHJ234" s="32"/>
      <c r="AHK234" s="32"/>
      <c r="AHL234" s="32"/>
      <c r="AHM234" s="32"/>
      <c r="AHN234" s="32"/>
      <c r="AHO234" s="32"/>
      <c r="AHP234" s="32"/>
      <c r="AHQ234" s="32"/>
      <c r="AHR234" s="32"/>
      <c r="AHS234" s="32"/>
      <c r="AHT234" s="32"/>
      <c r="AHU234" s="32"/>
      <c r="AHV234" s="32"/>
      <c r="AHW234" s="32"/>
      <c r="AHX234" s="32"/>
      <c r="AHY234" s="32"/>
      <c r="AHZ234" s="32"/>
      <c r="AIA234" s="32"/>
      <c r="AIB234" s="32"/>
      <c r="AIC234" s="32"/>
      <c r="AID234" s="32"/>
      <c r="AIE234" s="32"/>
      <c r="AIF234" s="32"/>
      <c r="AIG234" s="32"/>
      <c r="AIH234" s="32"/>
      <c r="AII234" s="32"/>
      <c r="AIJ234" s="32"/>
      <c r="AIK234" s="32"/>
      <c r="AIL234" s="32"/>
      <c r="AIM234" s="32"/>
      <c r="AIN234" s="32"/>
      <c r="AIO234" s="32"/>
      <c r="AIP234" s="32"/>
      <c r="AIQ234" s="32"/>
      <c r="AIR234" s="32"/>
      <c r="AIS234" s="32"/>
      <c r="AIT234" s="32"/>
      <c r="AIU234" s="32"/>
      <c r="AIV234" s="32"/>
      <c r="AIW234" s="32"/>
      <c r="AIX234" s="32"/>
      <c r="AIY234" s="32"/>
      <c r="AIZ234" s="32"/>
      <c r="AJA234" s="32"/>
      <c r="AJB234" s="32"/>
      <c r="AJC234" s="32"/>
      <c r="AJD234" s="32"/>
      <c r="AJE234" s="32"/>
      <c r="AJF234" s="32"/>
      <c r="AJG234" s="32"/>
      <c r="AJH234" s="32"/>
      <c r="AJI234" s="32"/>
      <c r="AJJ234" s="32"/>
      <c r="AJK234" s="32"/>
      <c r="AJL234" s="32"/>
      <c r="AJM234" s="32"/>
      <c r="AJN234" s="32"/>
      <c r="AJO234" s="32"/>
      <c r="AJP234" s="32"/>
      <c r="AJQ234" s="32"/>
      <c r="AJR234" s="32"/>
      <c r="AJS234" s="32"/>
      <c r="AJT234" s="32"/>
      <c r="AJU234" s="32"/>
      <c r="AJV234" s="32"/>
      <c r="AJW234" s="32"/>
      <c r="AJX234" s="32"/>
      <c r="AJY234" s="32"/>
      <c r="AJZ234" s="32"/>
      <c r="AKA234" s="32"/>
      <c r="AKB234" s="32"/>
      <c r="AKC234" s="32"/>
      <c r="AKD234" s="32"/>
      <c r="AKE234" s="32"/>
      <c r="AKF234" s="32"/>
      <c r="AKG234" s="32"/>
      <c r="AKH234" s="32"/>
      <c r="AKI234" s="32"/>
      <c r="AKJ234" s="32"/>
      <c r="AKK234" s="32"/>
      <c r="AKL234" s="32"/>
      <c r="AKM234" s="32"/>
      <c r="AKN234" s="32"/>
      <c r="AKO234" s="32"/>
      <c r="AKP234" s="32"/>
      <c r="AKQ234" s="32"/>
      <c r="AKR234" s="32"/>
      <c r="AKS234" s="32"/>
      <c r="AKT234" s="32"/>
      <c r="AKU234" s="32"/>
      <c r="AKV234" s="32"/>
      <c r="AKW234" s="32"/>
      <c r="AKX234" s="32"/>
      <c r="AKY234" s="32"/>
      <c r="AKZ234" s="32"/>
      <c r="ALA234" s="32"/>
      <c r="ALB234" s="32"/>
      <c r="ALC234" s="32"/>
      <c r="ALD234" s="32"/>
      <c r="ALE234" s="32"/>
      <c r="ALF234" s="32"/>
      <c r="ALG234" s="32"/>
      <c r="ALH234" s="32"/>
      <c r="ALI234" s="32"/>
      <c r="ALJ234" s="32"/>
      <c r="ALK234" s="32"/>
      <c r="ALL234" s="32"/>
      <c r="ALM234" s="32"/>
      <c r="ALN234" s="32"/>
      <c r="ALO234" s="32"/>
      <c r="ALP234" s="32"/>
      <c r="ALQ234" s="32"/>
      <c r="ALR234" s="32"/>
      <c r="ALS234" s="32"/>
      <c r="ALT234" s="32"/>
      <c r="ALU234" s="32"/>
      <c r="ALV234" s="32"/>
      <c r="ALW234" s="32"/>
      <c r="ALX234" s="32"/>
      <c r="ALY234" s="32"/>
      <c r="ALZ234" s="32"/>
      <c r="AMA234" s="32"/>
      <c r="AMB234" s="32"/>
      <c r="AMC234" s="32"/>
      <c r="AMD234" s="32"/>
      <c r="AME234" s="32"/>
      <c r="AMF234" s="32"/>
      <c r="AMG234" s="32"/>
      <c r="AMH234" s="32"/>
      <c r="AMI234" s="32"/>
      <c r="AMJ234" s="32"/>
    </row>
    <row r="235" spans="1:1024" s="26" customFormat="1" ht="12.75">
      <c r="A235" s="111"/>
      <c r="B235" s="59"/>
      <c r="C235" s="345"/>
      <c r="D235" s="518"/>
      <c r="E235" s="362"/>
      <c r="F235" s="362"/>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c r="CV235" s="39"/>
      <c r="CW235" s="39"/>
      <c r="CX235" s="39"/>
      <c r="CY235" s="39"/>
      <c r="CZ235" s="39"/>
      <c r="DA235" s="39"/>
      <c r="DB235" s="39"/>
      <c r="DC235" s="39"/>
      <c r="DD235" s="39"/>
      <c r="DE235" s="39"/>
      <c r="DF235" s="39"/>
      <c r="DG235" s="39"/>
      <c r="DH235" s="39"/>
      <c r="DI235" s="39"/>
      <c r="DJ235" s="39"/>
      <c r="DK235" s="39"/>
      <c r="DL235" s="39"/>
      <c r="DM235" s="39"/>
      <c r="DN235" s="39"/>
      <c r="DO235" s="39"/>
      <c r="DP235" s="39"/>
      <c r="DQ235" s="39"/>
      <c r="DR235" s="39"/>
      <c r="DS235" s="39"/>
      <c r="DT235" s="39"/>
      <c r="DU235" s="39"/>
      <c r="DV235" s="39"/>
      <c r="DW235" s="39"/>
      <c r="DX235" s="39"/>
      <c r="DY235" s="39"/>
      <c r="DZ235" s="39"/>
      <c r="EA235" s="39"/>
      <c r="EB235" s="39"/>
      <c r="EC235" s="39"/>
      <c r="ED235" s="39"/>
      <c r="EE235" s="39"/>
      <c r="EF235" s="39"/>
      <c r="EG235" s="39"/>
      <c r="EH235" s="39"/>
      <c r="EI235" s="39"/>
      <c r="EJ235" s="39"/>
      <c r="EK235" s="39"/>
      <c r="EL235" s="39"/>
      <c r="EM235" s="39"/>
      <c r="EN235" s="39"/>
      <c r="EO235" s="39"/>
      <c r="EP235" s="39"/>
      <c r="EQ235" s="39"/>
      <c r="ER235" s="39"/>
      <c r="ES235" s="39"/>
      <c r="ET235" s="39"/>
      <c r="EU235" s="39"/>
      <c r="EV235" s="39"/>
      <c r="EW235" s="39"/>
      <c r="EX235" s="39"/>
      <c r="EY235" s="39"/>
      <c r="EZ235" s="39"/>
      <c r="FA235" s="39"/>
      <c r="FB235" s="39"/>
      <c r="FC235" s="39"/>
      <c r="FD235" s="39"/>
      <c r="FE235" s="39"/>
      <c r="FF235" s="39"/>
      <c r="FG235" s="39"/>
      <c r="FH235" s="39"/>
      <c r="FI235" s="39"/>
      <c r="FJ235" s="39"/>
      <c r="FK235" s="39"/>
      <c r="FL235" s="39"/>
      <c r="FM235" s="39"/>
      <c r="FN235" s="39"/>
      <c r="FO235" s="39"/>
      <c r="FP235" s="39"/>
      <c r="FQ235" s="39"/>
      <c r="FR235" s="39"/>
      <c r="FS235" s="39"/>
      <c r="FT235" s="39"/>
      <c r="FU235" s="39"/>
      <c r="FV235" s="39"/>
      <c r="FW235" s="39"/>
      <c r="FX235" s="39"/>
      <c r="FY235" s="39"/>
      <c r="FZ235" s="39"/>
      <c r="GA235" s="39"/>
      <c r="GB235" s="39"/>
      <c r="GC235" s="39"/>
      <c r="GD235" s="39"/>
      <c r="GE235" s="39"/>
      <c r="GF235" s="39"/>
      <c r="GG235" s="39"/>
      <c r="GH235" s="39"/>
      <c r="GI235" s="39"/>
      <c r="GJ235" s="39"/>
      <c r="GK235" s="39"/>
      <c r="GL235" s="39"/>
      <c r="GM235" s="39"/>
      <c r="GN235" s="39"/>
      <c r="GO235" s="39"/>
      <c r="GP235" s="39"/>
      <c r="GQ235" s="39"/>
      <c r="GR235" s="39"/>
      <c r="GS235" s="39"/>
      <c r="GT235" s="39"/>
      <c r="GU235" s="39"/>
      <c r="GV235" s="39"/>
      <c r="GW235" s="39"/>
      <c r="GX235" s="39"/>
      <c r="GY235" s="39"/>
      <c r="GZ235" s="39"/>
      <c r="HA235" s="39"/>
      <c r="HB235" s="39"/>
      <c r="HC235" s="39"/>
      <c r="HD235" s="39"/>
      <c r="HE235" s="39"/>
      <c r="HF235" s="39"/>
      <c r="HG235" s="39"/>
      <c r="HH235" s="39"/>
      <c r="HI235" s="39"/>
      <c r="HJ235" s="39"/>
      <c r="HK235" s="39"/>
      <c r="HL235" s="39"/>
      <c r="HM235" s="39"/>
      <c r="HN235" s="39"/>
      <c r="HO235" s="39"/>
      <c r="HP235" s="39"/>
      <c r="HQ235" s="39"/>
      <c r="HR235" s="39"/>
      <c r="HS235" s="39"/>
      <c r="HT235" s="39"/>
      <c r="HU235" s="39"/>
      <c r="HV235" s="39"/>
      <c r="HW235" s="39"/>
      <c r="HX235" s="39"/>
      <c r="HY235" s="39"/>
      <c r="HZ235" s="39"/>
      <c r="IA235" s="39"/>
      <c r="IB235" s="39"/>
      <c r="IC235" s="39"/>
      <c r="ID235" s="39"/>
      <c r="IE235" s="39"/>
      <c r="IF235" s="39"/>
      <c r="IG235" s="39"/>
      <c r="IH235" s="39"/>
      <c r="II235" s="39"/>
      <c r="IJ235" s="39"/>
      <c r="IK235" s="39"/>
      <c r="IL235" s="39"/>
      <c r="IM235" s="39"/>
      <c r="IN235" s="39"/>
      <c r="IO235" s="39"/>
      <c r="IP235" s="39"/>
      <c r="IQ235" s="39"/>
      <c r="IR235" s="39"/>
      <c r="IS235" s="39"/>
      <c r="IT235" s="39"/>
      <c r="IU235" s="39"/>
      <c r="IV235" s="39"/>
      <c r="IW235" s="39"/>
      <c r="IX235" s="39"/>
      <c r="IY235" s="39"/>
      <c r="IZ235" s="39"/>
      <c r="JA235" s="39"/>
      <c r="JB235" s="39"/>
      <c r="JC235" s="39"/>
      <c r="JD235" s="39"/>
      <c r="JE235" s="39"/>
      <c r="JF235" s="39"/>
      <c r="JG235" s="39"/>
      <c r="JH235" s="39"/>
      <c r="JI235" s="39"/>
      <c r="JJ235" s="39"/>
      <c r="JK235" s="39"/>
      <c r="JL235" s="39"/>
      <c r="JM235" s="39"/>
      <c r="JN235" s="39"/>
      <c r="JO235" s="39"/>
      <c r="JP235" s="39"/>
      <c r="JQ235" s="39"/>
      <c r="JR235" s="39"/>
      <c r="JS235" s="39"/>
      <c r="JT235" s="39"/>
      <c r="JU235" s="39"/>
      <c r="JV235" s="39"/>
      <c r="JW235" s="39"/>
      <c r="JX235" s="39"/>
      <c r="JY235" s="39"/>
      <c r="JZ235" s="39"/>
      <c r="KA235" s="39"/>
      <c r="KB235" s="39"/>
      <c r="KC235" s="39"/>
      <c r="KD235" s="39"/>
      <c r="KE235" s="39"/>
      <c r="KF235" s="39"/>
      <c r="KG235" s="39"/>
      <c r="KH235" s="39"/>
      <c r="KI235" s="39"/>
      <c r="KJ235" s="39"/>
      <c r="KK235" s="39"/>
      <c r="KL235" s="39"/>
      <c r="KM235" s="39"/>
      <c r="KN235" s="39"/>
      <c r="KO235" s="39"/>
      <c r="KP235" s="39"/>
      <c r="KQ235" s="39"/>
      <c r="KR235" s="39"/>
      <c r="KS235" s="39"/>
      <c r="KT235" s="39"/>
      <c r="KU235" s="39"/>
      <c r="KV235" s="39"/>
      <c r="KW235" s="39"/>
      <c r="KX235" s="39"/>
      <c r="KY235" s="39"/>
      <c r="KZ235" s="39"/>
      <c r="LA235" s="39"/>
      <c r="LB235" s="39"/>
      <c r="LC235" s="39"/>
      <c r="LD235" s="39"/>
      <c r="LE235" s="39"/>
      <c r="LF235" s="39"/>
      <c r="LG235" s="39"/>
      <c r="LH235" s="39"/>
      <c r="LI235" s="39"/>
      <c r="LJ235" s="39"/>
      <c r="LK235" s="39"/>
      <c r="LL235" s="39"/>
      <c r="LM235" s="39"/>
      <c r="LN235" s="39"/>
      <c r="LO235" s="39"/>
      <c r="LP235" s="39"/>
      <c r="LQ235" s="39"/>
      <c r="LR235" s="39"/>
      <c r="LS235" s="39"/>
      <c r="LT235" s="39"/>
      <c r="LU235" s="39"/>
      <c r="LV235" s="39"/>
      <c r="LW235" s="39"/>
      <c r="LX235" s="39"/>
      <c r="LY235" s="39"/>
      <c r="LZ235" s="39"/>
      <c r="MA235" s="39"/>
      <c r="MB235" s="39"/>
      <c r="MC235" s="39"/>
      <c r="MD235" s="39"/>
      <c r="ME235" s="39"/>
      <c r="MF235" s="39"/>
      <c r="MG235" s="39"/>
      <c r="MH235" s="39"/>
      <c r="MI235" s="39"/>
      <c r="MJ235" s="39"/>
      <c r="MK235" s="39"/>
      <c r="ML235" s="39"/>
      <c r="MM235" s="39"/>
      <c r="MN235" s="39"/>
      <c r="MO235" s="39"/>
      <c r="MP235" s="39"/>
      <c r="MQ235" s="39"/>
      <c r="MR235" s="39"/>
      <c r="MS235" s="39"/>
      <c r="MT235" s="39"/>
      <c r="MU235" s="39"/>
      <c r="MV235" s="39"/>
      <c r="MW235" s="39"/>
      <c r="MX235" s="39"/>
      <c r="MY235" s="39"/>
      <c r="MZ235" s="39"/>
      <c r="NA235" s="39"/>
      <c r="NB235" s="39"/>
      <c r="NC235" s="39"/>
      <c r="ND235" s="39"/>
      <c r="NE235" s="39"/>
      <c r="NF235" s="39"/>
      <c r="NG235" s="39"/>
      <c r="NH235" s="39"/>
      <c r="NI235" s="39"/>
      <c r="NJ235" s="39"/>
      <c r="NK235" s="39"/>
      <c r="NL235" s="39"/>
      <c r="NM235" s="39"/>
      <c r="NN235" s="39"/>
      <c r="NO235" s="39"/>
      <c r="NP235" s="39"/>
      <c r="NQ235" s="39"/>
      <c r="NR235" s="39"/>
      <c r="NS235" s="39"/>
      <c r="NT235" s="39"/>
      <c r="NU235" s="39"/>
      <c r="NV235" s="39"/>
      <c r="NW235" s="39"/>
      <c r="NX235" s="39"/>
      <c r="NY235" s="39"/>
      <c r="NZ235" s="39"/>
      <c r="OA235" s="39"/>
      <c r="OB235" s="39"/>
      <c r="OC235" s="39"/>
      <c r="OD235" s="39"/>
      <c r="OE235" s="39"/>
      <c r="OF235" s="39"/>
      <c r="OG235" s="39"/>
      <c r="OH235" s="39"/>
      <c r="OI235" s="39"/>
      <c r="OJ235" s="39"/>
      <c r="OK235" s="39"/>
      <c r="OL235" s="39"/>
      <c r="OM235" s="39"/>
      <c r="ON235" s="39"/>
      <c r="OO235" s="39"/>
      <c r="OP235" s="39"/>
      <c r="OQ235" s="39"/>
      <c r="OR235" s="39"/>
      <c r="OS235" s="39"/>
      <c r="OT235" s="39"/>
      <c r="OU235" s="39"/>
      <c r="OV235" s="39"/>
      <c r="OW235" s="39"/>
      <c r="OX235" s="39"/>
      <c r="OY235" s="39"/>
      <c r="OZ235" s="39"/>
      <c r="PA235" s="39"/>
      <c r="PB235" s="39"/>
      <c r="PC235" s="39"/>
      <c r="PD235" s="39"/>
      <c r="PE235" s="39"/>
      <c r="PF235" s="39"/>
      <c r="PG235" s="39"/>
      <c r="PH235" s="39"/>
      <c r="PI235" s="39"/>
      <c r="PJ235" s="39"/>
      <c r="PK235" s="39"/>
      <c r="PL235" s="39"/>
      <c r="PM235" s="39"/>
      <c r="PN235" s="39"/>
      <c r="PO235" s="39"/>
      <c r="PP235" s="39"/>
      <c r="PQ235" s="39"/>
      <c r="PR235" s="39"/>
      <c r="PS235" s="39"/>
      <c r="PT235" s="39"/>
      <c r="PU235" s="39"/>
      <c r="PV235" s="39"/>
      <c r="PW235" s="39"/>
      <c r="PX235" s="39"/>
      <c r="PY235" s="39"/>
      <c r="PZ235" s="39"/>
      <c r="QA235" s="39"/>
      <c r="QB235" s="39"/>
      <c r="QC235" s="39"/>
      <c r="QD235" s="39"/>
      <c r="QE235" s="39"/>
      <c r="QF235" s="39"/>
      <c r="QG235" s="39"/>
      <c r="QH235" s="39"/>
      <c r="QI235" s="39"/>
      <c r="QJ235" s="39"/>
      <c r="QK235" s="39"/>
      <c r="QL235" s="39"/>
      <c r="QM235" s="39"/>
      <c r="QN235" s="39"/>
      <c r="QO235" s="39"/>
      <c r="QP235" s="39"/>
      <c r="QQ235" s="39"/>
      <c r="QR235" s="39"/>
      <c r="QS235" s="39"/>
      <c r="QT235" s="39"/>
      <c r="QU235" s="39"/>
      <c r="QV235" s="39"/>
      <c r="QW235" s="39"/>
      <c r="QX235" s="39"/>
      <c r="QY235" s="39"/>
      <c r="QZ235" s="39"/>
      <c r="RA235" s="39"/>
      <c r="RB235" s="39"/>
      <c r="RC235" s="39"/>
      <c r="RD235" s="39"/>
      <c r="RE235" s="39"/>
      <c r="RF235" s="39"/>
      <c r="RG235" s="39"/>
      <c r="RH235" s="39"/>
      <c r="RI235" s="39"/>
      <c r="RJ235" s="39"/>
      <c r="RK235" s="39"/>
      <c r="RL235" s="39"/>
      <c r="RM235" s="39"/>
      <c r="RN235" s="39"/>
      <c r="RO235" s="39"/>
      <c r="RP235" s="39"/>
      <c r="RQ235" s="39"/>
      <c r="RR235" s="39"/>
      <c r="RS235" s="39"/>
      <c r="RT235" s="39"/>
      <c r="RU235" s="39"/>
      <c r="RV235" s="39"/>
      <c r="RW235" s="39"/>
      <c r="RX235" s="39"/>
      <c r="RY235" s="39"/>
      <c r="RZ235" s="39"/>
      <c r="SA235" s="39"/>
      <c r="SB235" s="39"/>
      <c r="SC235" s="39"/>
      <c r="SD235" s="39"/>
      <c r="SE235" s="39"/>
      <c r="SF235" s="39"/>
      <c r="SG235" s="39"/>
      <c r="SH235" s="39"/>
      <c r="SI235" s="39"/>
      <c r="SJ235" s="39"/>
      <c r="SK235" s="39"/>
      <c r="SL235" s="39"/>
      <c r="SM235" s="39"/>
      <c r="SN235" s="39"/>
      <c r="SO235" s="39"/>
      <c r="SP235" s="39"/>
      <c r="SQ235" s="39"/>
      <c r="SR235" s="39"/>
      <c r="SS235" s="39"/>
      <c r="ST235" s="39"/>
      <c r="SU235" s="39"/>
      <c r="SV235" s="39"/>
      <c r="SW235" s="39"/>
      <c r="SX235" s="39"/>
      <c r="SY235" s="39"/>
      <c r="SZ235" s="39"/>
      <c r="TA235" s="39"/>
      <c r="TB235" s="39"/>
      <c r="TC235" s="39"/>
      <c r="TD235" s="39"/>
      <c r="TE235" s="39"/>
      <c r="TF235" s="39"/>
      <c r="TG235" s="39"/>
      <c r="TH235" s="39"/>
      <c r="TI235" s="39"/>
      <c r="TJ235" s="39"/>
      <c r="TK235" s="39"/>
      <c r="TL235" s="39"/>
      <c r="TM235" s="39"/>
      <c r="TN235" s="39"/>
      <c r="TO235" s="39"/>
      <c r="TP235" s="39"/>
      <c r="TQ235" s="39"/>
      <c r="TR235" s="39"/>
      <c r="TS235" s="39"/>
      <c r="TT235" s="39"/>
      <c r="TU235" s="39"/>
      <c r="TV235" s="39"/>
      <c r="TW235" s="39"/>
      <c r="TX235" s="39"/>
      <c r="TY235" s="39"/>
      <c r="TZ235" s="39"/>
      <c r="UA235" s="39"/>
      <c r="UB235" s="39"/>
      <c r="UC235" s="39"/>
      <c r="UD235" s="39"/>
      <c r="UE235" s="39"/>
      <c r="UF235" s="39"/>
      <c r="UG235" s="39"/>
      <c r="UH235" s="39"/>
      <c r="UI235" s="39"/>
      <c r="UJ235" s="39"/>
      <c r="UK235" s="39"/>
      <c r="UL235" s="39"/>
      <c r="UM235" s="39"/>
      <c r="UN235" s="39"/>
      <c r="UO235" s="39"/>
      <c r="UP235" s="39"/>
      <c r="UQ235" s="39"/>
      <c r="UR235" s="39"/>
      <c r="US235" s="39"/>
      <c r="UT235" s="39"/>
      <c r="UU235" s="39"/>
      <c r="UV235" s="39"/>
      <c r="UW235" s="39"/>
      <c r="UX235" s="39"/>
      <c r="UY235" s="39"/>
      <c r="UZ235" s="39"/>
      <c r="VA235" s="39"/>
      <c r="VB235" s="39"/>
      <c r="VC235" s="39"/>
      <c r="VD235" s="39"/>
      <c r="VE235" s="39"/>
      <c r="VF235" s="39"/>
      <c r="VG235" s="39"/>
      <c r="VH235" s="39"/>
      <c r="VI235" s="39"/>
      <c r="VJ235" s="39"/>
      <c r="VK235" s="39"/>
      <c r="VL235" s="39"/>
      <c r="VM235" s="39"/>
      <c r="VN235" s="39"/>
      <c r="VO235" s="39"/>
      <c r="VP235" s="39"/>
      <c r="VQ235" s="39"/>
      <c r="VR235" s="39"/>
      <c r="VS235" s="39"/>
      <c r="VT235" s="39"/>
      <c r="VU235" s="39"/>
      <c r="VV235" s="39"/>
      <c r="VW235" s="39"/>
      <c r="VX235" s="39"/>
      <c r="VY235" s="39"/>
      <c r="VZ235" s="39"/>
      <c r="WA235" s="39"/>
      <c r="WB235" s="39"/>
      <c r="WC235" s="39"/>
      <c r="WD235" s="39"/>
      <c r="WE235" s="39"/>
      <c r="WF235" s="39"/>
      <c r="WG235" s="39"/>
      <c r="WH235" s="39"/>
      <c r="WI235" s="39"/>
      <c r="WJ235" s="39"/>
      <c r="WK235" s="39"/>
      <c r="WL235" s="39"/>
      <c r="WM235" s="39"/>
      <c r="WN235" s="39"/>
      <c r="WO235" s="39"/>
      <c r="WP235" s="39"/>
      <c r="WQ235" s="39"/>
      <c r="WR235" s="39"/>
      <c r="WS235" s="39"/>
      <c r="WT235" s="39"/>
      <c r="WU235" s="39"/>
      <c r="WV235" s="39"/>
      <c r="WW235" s="39"/>
      <c r="WX235" s="39"/>
      <c r="WY235" s="39"/>
      <c r="WZ235" s="39"/>
      <c r="XA235" s="39"/>
      <c r="XB235" s="39"/>
      <c r="XC235" s="39"/>
      <c r="XD235" s="39"/>
      <c r="XE235" s="39"/>
      <c r="XF235" s="39"/>
      <c r="XG235" s="39"/>
      <c r="XH235" s="39"/>
      <c r="XI235" s="39"/>
      <c r="XJ235" s="39"/>
      <c r="XK235" s="39"/>
      <c r="XL235" s="39"/>
      <c r="XM235" s="39"/>
      <c r="XN235" s="39"/>
      <c r="XO235" s="39"/>
      <c r="XP235" s="39"/>
      <c r="XQ235" s="39"/>
      <c r="XR235" s="39"/>
      <c r="XS235" s="39"/>
      <c r="XT235" s="39"/>
      <c r="XU235" s="39"/>
      <c r="XV235" s="39"/>
      <c r="XW235" s="39"/>
      <c r="XX235" s="39"/>
      <c r="XY235" s="39"/>
      <c r="XZ235" s="39"/>
      <c r="YA235" s="39"/>
      <c r="YB235" s="39"/>
      <c r="YC235" s="39"/>
      <c r="YD235" s="39"/>
      <c r="YE235" s="39"/>
      <c r="YF235" s="39"/>
      <c r="YG235" s="39"/>
      <c r="YH235" s="39"/>
      <c r="YI235" s="39"/>
      <c r="YJ235" s="39"/>
      <c r="YK235" s="39"/>
      <c r="YL235" s="39"/>
      <c r="YM235" s="39"/>
      <c r="YN235" s="39"/>
      <c r="YO235" s="39"/>
      <c r="YP235" s="39"/>
      <c r="YQ235" s="39"/>
      <c r="YR235" s="39"/>
      <c r="YS235" s="39"/>
      <c r="YT235" s="39"/>
      <c r="YU235" s="39"/>
      <c r="YV235" s="39"/>
      <c r="YW235" s="39"/>
      <c r="YX235" s="39"/>
      <c r="YY235" s="39"/>
      <c r="YZ235" s="39"/>
      <c r="ZA235" s="39"/>
      <c r="ZB235" s="39"/>
      <c r="ZC235" s="39"/>
      <c r="ZD235" s="39"/>
      <c r="ZE235" s="39"/>
      <c r="ZF235" s="39"/>
      <c r="ZG235" s="39"/>
      <c r="ZH235" s="39"/>
      <c r="ZI235" s="39"/>
      <c r="ZJ235" s="39"/>
      <c r="ZK235" s="39"/>
      <c r="ZL235" s="39"/>
      <c r="ZM235" s="39"/>
      <c r="ZN235" s="39"/>
      <c r="ZO235" s="39"/>
      <c r="ZP235" s="39"/>
      <c r="ZQ235" s="39"/>
      <c r="ZR235" s="39"/>
      <c r="ZS235" s="39"/>
      <c r="ZT235" s="39"/>
      <c r="ZU235" s="39"/>
      <c r="ZV235" s="39"/>
      <c r="ZW235" s="39"/>
      <c r="ZX235" s="39"/>
      <c r="ZY235" s="39"/>
      <c r="ZZ235" s="39"/>
      <c r="AAA235" s="39"/>
      <c r="AAB235" s="39"/>
      <c r="AAC235" s="39"/>
      <c r="AAD235" s="39"/>
      <c r="AAE235" s="39"/>
      <c r="AAF235" s="39"/>
      <c r="AAG235" s="39"/>
      <c r="AAH235" s="39"/>
      <c r="AAI235" s="39"/>
      <c r="AAJ235" s="39"/>
      <c r="AAK235" s="39"/>
      <c r="AAL235" s="39"/>
      <c r="AAM235" s="39"/>
      <c r="AAN235" s="39"/>
      <c r="AAO235" s="39"/>
      <c r="AAP235" s="39"/>
      <c r="AAQ235" s="39"/>
      <c r="AAR235" s="39"/>
      <c r="AAS235" s="39"/>
      <c r="AAT235" s="39"/>
      <c r="AAU235" s="39"/>
      <c r="AAV235" s="39"/>
      <c r="AAW235" s="39"/>
      <c r="AAX235" s="39"/>
      <c r="AAY235" s="39"/>
      <c r="AAZ235" s="39"/>
      <c r="ABA235" s="39"/>
      <c r="ABB235" s="39"/>
      <c r="ABC235" s="39"/>
      <c r="ABD235" s="39"/>
      <c r="ABE235" s="39"/>
      <c r="ABF235" s="39"/>
      <c r="ABG235" s="39"/>
      <c r="ABH235" s="39"/>
      <c r="ABI235" s="39"/>
      <c r="ABJ235" s="39"/>
      <c r="ABK235" s="39"/>
      <c r="ABL235" s="39"/>
      <c r="ABM235" s="39"/>
      <c r="ABN235" s="39"/>
      <c r="ABO235" s="39"/>
      <c r="ABP235" s="39"/>
      <c r="ABQ235" s="39"/>
      <c r="ABR235" s="39"/>
      <c r="ABS235" s="39"/>
      <c r="ABT235" s="39"/>
      <c r="ABU235" s="39"/>
      <c r="ABV235" s="39"/>
      <c r="ABW235" s="39"/>
      <c r="ABX235" s="39"/>
      <c r="ABY235" s="39"/>
      <c r="ABZ235" s="39"/>
      <c r="ACA235" s="39"/>
      <c r="ACB235" s="39"/>
      <c r="ACC235" s="39"/>
      <c r="ACD235" s="39"/>
      <c r="ACE235" s="39"/>
      <c r="ACF235" s="39"/>
      <c r="ACG235" s="39"/>
      <c r="ACH235" s="39"/>
      <c r="ACI235" s="39"/>
      <c r="ACJ235" s="39"/>
      <c r="ACK235" s="39"/>
      <c r="ACL235" s="39"/>
      <c r="ACM235" s="39"/>
      <c r="ACN235" s="39"/>
      <c r="ACO235" s="39"/>
      <c r="ACP235" s="39"/>
      <c r="ACQ235" s="39"/>
      <c r="ACR235" s="39"/>
      <c r="ACS235" s="39"/>
      <c r="ACT235" s="39"/>
      <c r="ACU235" s="39"/>
      <c r="ACV235" s="39"/>
      <c r="ACW235" s="39"/>
      <c r="ACX235" s="39"/>
      <c r="ACY235" s="39"/>
      <c r="ACZ235" s="39"/>
      <c r="ADA235" s="39"/>
      <c r="ADB235" s="39"/>
      <c r="ADC235" s="39"/>
      <c r="ADD235" s="39"/>
      <c r="ADE235" s="39"/>
      <c r="ADF235" s="39"/>
      <c r="ADG235" s="39"/>
      <c r="ADH235" s="39"/>
      <c r="ADI235" s="39"/>
      <c r="ADJ235" s="39"/>
      <c r="ADK235" s="39"/>
      <c r="ADL235" s="39"/>
      <c r="ADM235" s="39"/>
      <c r="ADN235" s="39"/>
      <c r="ADO235" s="39"/>
      <c r="ADP235" s="39"/>
      <c r="ADQ235" s="39"/>
      <c r="ADR235" s="39"/>
      <c r="ADS235" s="39"/>
      <c r="ADT235" s="39"/>
      <c r="ADU235" s="39"/>
      <c r="ADV235" s="39"/>
      <c r="ADW235" s="39"/>
      <c r="ADX235" s="39"/>
      <c r="ADY235" s="39"/>
      <c r="ADZ235" s="39"/>
      <c r="AEA235" s="39"/>
      <c r="AEB235" s="39"/>
      <c r="AEC235" s="39"/>
      <c r="AED235" s="39"/>
      <c r="AEE235" s="39"/>
      <c r="AEF235" s="39"/>
      <c r="AEG235" s="39"/>
      <c r="AEH235" s="39"/>
      <c r="AEI235" s="39"/>
      <c r="AEJ235" s="39"/>
      <c r="AEK235" s="39"/>
      <c r="AEL235" s="39"/>
      <c r="AEM235" s="39"/>
      <c r="AEN235" s="39"/>
      <c r="AEO235" s="39"/>
      <c r="AEP235" s="39"/>
      <c r="AEQ235" s="39"/>
      <c r="AER235" s="39"/>
      <c r="AES235" s="39"/>
      <c r="AET235" s="39"/>
      <c r="AEU235" s="39"/>
      <c r="AEV235" s="39"/>
      <c r="AEW235" s="39"/>
      <c r="AEX235" s="39"/>
      <c r="AEY235" s="39"/>
      <c r="AEZ235" s="39"/>
      <c r="AFA235" s="39"/>
      <c r="AFB235" s="39"/>
      <c r="AFC235" s="39"/>
      <c r="AFD235" s="39"/>
      <c r="AFE235" s="39"/>
      <c r="AFF235" s="39"/>
      <c r="AFG235" s="39"/>
      <c r="AFH235" s="39"/>
      <c r="AFI235" s="39"/>
      <c r="AFJ235" s="39"/>
      <c r="AFK235" s="39"/>
      <c r="AFL235" s="39"/>
      <c r="AFM235" s="39"/>
      <c r="AFN235" s="39"/>
      <c r="AFO235" s="39"/>
      <c r="AFP235" s="39"/>
      <c r="AFQ235" s="39"/>
      <c r="AFR235" s="39"/>
      <c r="AFS235" s="39"/>
      <c r="AFT235" s="39"/>
      <c r="AFU235" s="39"/>
      <c r="AFV235" s="39"/>
      <c r="AFW235" s="39"/>
      <c r="AFX235" s="39"/>
      <c r="AFY235" s="39"/>
      <c r="AFZ235" s="39"/>
      <c r="AGA235" s="39"/>
      <c r="AGB235" s="39"/>
      <c r="AGC235" s="39"/>
      <c r="AGD235" s="39"/>
      <c r="AGE235" s="39"/>
      <c r="AGF235" s="39"/>
      <c r="AGG235" s="39"/>
      <c r="AGH235" s="39"/>
      <c r="AGI235" s="39"/>
      <c r="AGJ235" s="39"/>
      <c r="AGK235" s="39"/>
      <c r="AGL235" s="39"/>
      <c r="AGM235" s="39"/>
      <c r="AGN235" s="39"/>
      <c r="AGO235" s="39"/>
      <c r="AGP235" s="39"/>
      <c r="AGQ235" s="39"/>
      <c r="AGR235" s="39"/>
      <c r="AGS235" s="39"/>
      <c r="AGT235" s="39"/>
      <c r="AGU235" s="39"/>
      <c r="AGV235" s="39"/>
      <c r="AGW235" s="39"/>
      <c r="AGX235" s="39"/>
      <c r="AGY235" s="39"/>
      <c r="AGZ235" s="39"/>
      <c r="AHA235" s="39"/>
      <c r="AHB235" s="39"/>
      <c r="AHC235" s="39"/>
      <c r="AHD235" s="39"/>
      <c r="AHE235" s="39"/>
      <c r="AHF235" s="39"/>
      <c r="AHG235" s="39"/>
      <c r="AHH235" s="39"/>
      <c r="AHI235" s="39"/>
      <c r="AHJ235" s="39"/>
      <c r="AHK235" s="39"/>
      <c r="AHL235" s="39"/>
      <c r="AHM235" s="39"/>
      <c r="AHN235" s="39"/>
      <c r="AHO235" s="39"/>
      <c r="AHP235" s="39"/>
      <c r="AHQ235" s="39"/>
      <c r="AHR235" s="39"/>
      <c r="AHS235" s="39"/>
      <c r="AHT235" s="39"/>
      <c r="AHU235" s="39"/>
      <c r="AHV235" s="39"/>
      <c r="AHW235" s="39"/>
      <c r="AHX235" s="39"/>
      <c r="AHY235" s="39"/>
      <c r="AHZ235" s="39"/>
      <c r="AIA235" s="39"/>
      <c r="AIB235" s="39"/>
      <c r="AIC235" s="39"/>
      <c r="AID235" s="39"/>
      <c r="AIE235" s="39"/>
      <c r="AIF235" s="39"/>
      <c r="AIG235" s="39"/>
      <c r="AIH235" s="39"/>
      <c r="AII235" s="39"/>
      <c r="AIJ235" s="39"/>
      <c r="AIK235" s="39"/>
      <c r="AIL235" s="39"/>
      <c r="AIM235" s="39"/>
      <c r="AIN235" s="39"/>
      <c r="AIO235" s="39"/>
      <c r="AIP235" s="39"/>
      <c r="AIQ235" s="39"/>
      <c r="AIR235" s="39"/>
      <c r="AIS235" s="39"/>
      <c r="AIT235" s="39"/>
      <c r="AIU235" s="39"/>
      <c r="AIV235" s="39"/>
      <c r="AIW235" s="39"/>
      <c r="AIX235" s="39"/>
      <c r="AIY235" s="39"/>
      <c r="AIZ235" s="39"/>
      <c r="AJA235" s="39"/>
      <c r="AJB235" s="39"/>
      <c r="AJC235" s="39"/>
      <c r="AJD235" s="39"/>
      <c r="AJE235" s="39"/>
      <c r="AJF235" s="39"/>
      <c r="AJG235" s="39"/>
      <c r="AJH235" s="39"/>
      <c r="AJI235" s="39"/>
      <c r="AJJ235" s="39"/>
      <c r="AJK235" s="39"/>
      <c r="AJL235" s="39"/>
      <c r="AJM235" s="39"/>
      <c r="AJN235" s="39"/>
      <c r="AJO235" s="39"/>
      <c r="AJP235" s="39"/>
      <c r="AJQ235" s="39"/>
      <c r="AJR235" s="39"/>
      <c r="AJS235" s="39"/>
      <c r="AJT235" s="39"/>
      <c r="AJU235" s="39"/>
      <c r="AJV235" s="39"/>
      <c r="AJW235" s="39"/>
      <c r="AJX235" s="39"/>
      <c r="AJY235" s="39"/>
      <c r="AJZ235" s="39"/>
      <c r="AKA235" s="39"/>
      <c r="AKB235" s="39"/>
      <c r="AKC235" s="39"/>
      <c r="AKD235" s="39"/>
      <c r="AKE235" s="39"/>
      <c r="AKF235" s="39"/>
      <c r="AKG235" s="39"/>
      <c r="AKH235" s="39"/>
      <c r="AKI235" s="39"/>
      <c r="AKJ235" s="39"/>
      <c r="AKK235" s="39"/>
      <c r="AKL235" s="39"/>
      <c r="AKM235" s="39"/>
      <c r="AKN235" s="39"/>
      <c r="AKO235" s="39"/>
      <c r="AKP235" s="39"/>
      <c r="AKQ235" s="39"/>
      <c r="AKR235" s="39"/>
      <c r="AKS235" s="39"/>
      <c r="AKT235" s="39"/>
      <c r="AKU235" s="39"/>
      <c r="AKV235" s="39"/>
      <c r="AKW235" s="39"/>
      <c r="AKX235" s="39"/>
      <c r="AKY235" s="39"/>
      <c r="AKZ235" s="39"/>
      <c r="ALA235" s="39"/>
      <c r="ALB235" s="39"/>
      <c r="ALC235" s="39"/>
      <c r="ALD235" s="39"/>
      <c r="ALE235" s="39"/>
      <c r="ALF235" s="39"/>
      <c r="ALG235" s="39"/>
      <c r="ALH235" s="39"/>
      <c r="ALI235" s="39"/>
      <c r="ALJ235" s="39"/>
      <c r="ALK235" s="39"/>
      <c r="ALL235" s="39"/>
      <c r="ALM235" s="39"/>
      <c r="ALN235" s="39"/>
      <c r="ALO235" s="39"/>
      <c r="ALP235" s="39"/>
      <c r="ALQ235" s="39"/>
      <c r="ALR235" s="39"/>
      <c r="ALS235" s="39"/>
      <c r="ALT235" s="39"/>
      <c r="ALU235" s="39"/>
      <c r="ALV235" s="39"/>
      <c r="ALW235" s="39"/>
      <c r="ALX235" s="39"/>
      <c r="ALY235" s="39"/>
      <c r="ALZ235" s="39"/>
      <c r="AMA235" s="39"/>
      <c r="AMB235" s="39"/>
      <c r="AMC235" s="39"/>
      <c r="AMD235" s="39"/>
      <c r="AME235" s="39"/>
      <c r="AMF235" s="39"/>
      <c r="AMG235" s="39"/>
      <c r="AMH235" s="39"/>
      <c r="AMI235" s="39"/>
      <c r="AMJ235" s="39"/>
    </row>
    <row r="236" spans="1:1024" s="26" customFormat="1" ht="12.75">
      <c r="A236" s="111"/>
      <c r="B236" s="59"/>
      <c r="C236" s="345"/>
      <c r="D236" s="518"/>
      <c r="E236" s="362"/>
      <c r="F236" s="362"/>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c r="BI236" s="32"/>
      <c r="BJ236" s="32"/>
      <c r="BK236" s="32"/>
      <c r="BL236" s="32"/>
      <c r="BM236" s="32"/>
      <c r="BN236" s="32"/>
      <c r="BO236" s="32"/>
      <c r="BP236" s="32"/>
      <c r="BQ236" s="32"/>
      <c r="BR236" s="32"/>
      <c r="BS236" s="32"/>
      <c r="BT236" s="32"/>
      <c r="BU236" s="32"/>
      <c r="BV236" s="32"/>
      <c r="BW236" s="32"/>
      <c r="BX236" s="32"/>
      <c r="BY236" s="32"/>
      <c r="BZ236" s="32"/>
      <c r="CA236" s="32"/>
      <c r="CB236" s="32"/>
      <c r="CC236" s="32"/>
      <c r="CD236" s="32"/>
      <c r="CE236" s="32"/>
      <c r="CF236" s="32"/>
      <c r="CG236" s="32"/>
      <c r="CH236" s="32"/>
      <c r="CI236" s="32"/>
      <c r="CJ236" s="32"/>
      <c r="CK236" s="32"/>
      <c r="CL236" s="32"/>
      <c r="CM236" s="32"/>
      <c r="CN236" s="32"/>
      <c r="CO236" s="32"/>
      <c r="CP236" s="32"/>
      <c r="CQ236" s="32"/>
      <c r="CR236" s="32"/>
      <c r="CS236" s="32"/>
      <c r="CT236" s="32"/>
      <c r="CU236" s="32"/>
      <c r="CV236" s="32"/>
      <c r="CW236" s="32"/>
      <c r="CX236" s="32"/>
      <c r="CY236" s="32"/>
      <c r="CZ236" s="32"/>
      <c r="DA236" s="32"/>
      <c r="DB236" s="32"/>
      <c r="DC236" s="32"/>
      <c r="DD236" s="32"/>
      <c r="DE236" s="32"/>
      <c r="DF236" s="32"/>
      <c r="DG236" s="32"/>
      <c r="DH236" s="32"/>
      <c r="DI236" s="32"/>
      <c r="DJ236" s="32"/>
      <c r="DK236" s="32"/>
      <c r="DL236" s="32"/>
      <c r="DM236" s="32"/>
      <c r="DN236" s="32"/>
      <c r="DO236" s="32"/>
      <c r="DP236" s="32"/>
      <c r="DQ236" s="32"/>
      <c r="DR236" s="32"/>
      <c r="DS236" s="32"/>
      <c r="DT236" s="32"/>
      <c r="DU236" s="32"/>
      <c r="DV236" s="32"/>
      <c r="DW236" s="32"/>
      <c r="DX236" s="32"/>
      <c r="DY236" s="32"/>
      <c r="DZ236" s="32"/>
      <c r="EA236" s="32"/>
      <c r="EB236" s="32"/>
      <c r="EC236" s="32"/>
      <c r="ED236" s="32"/>
      <c r="EE236" s="32"/>
      <c r="EF236" s="32"/>
      <c r="EG236" s="32"/>
      <c r="EH236" s="32"/>
      <c r="EI236" s="32"/>
      <c r="EJ236" s="32"/>
      <c r="EK236" s="32"/>
      <c r="EL236" s="32"/>
      <c r="EM236" s="32"/>
      <c r="EN236" s="32"/>
      <c r="EO236" s="32"/>
      <c r="EP236" s="32"/>
      <c r="EQ236" s="32"/>
      <c r="ER236" s="32"/>
      <c r="ES236" s="32"/>
      <c r="ET236" s="32"/>
      <c r="EU236" s="32"/>
      <c r="EV236" s="32"/>
      <c r="EW236" s="32"/>
      <c r="EX236" s="32"/>
      <c r="EY236" s="32"/>
      <c r="EZ236" s="32"/>
      <c r="FA236" s="32"/>
      <c r="FB236" s="32"/>
      <c r="FC236" s="32"/>
      <c r="FD236" s="32"/>
      <c r="FE236" s="32"/>
      <c r="FF236" s="32"/>
      <c r="FG236" s="32"/>
      <c r="FH236" s="32"/>
      <c r="FI236" s="32"/>
      <c r="FJ236" s="32"/>
      <c r="FK236" s="32"/>
      <c r="FL236" s="32"/>
      <c r="FM236" s="32"/>
      <c r="FN236" s="32"/>
      <c r="FO236" s="32"/>
      <c r="FP236" s="32"/>
      <c r="FQ236" s="32"/>
      <c r="FR236" s="32"/>
      <c r="FS236" s="32"/>
      <c r="FT236" s="32"/>
      <c r="FU236" s="32"/>
      <c r="FV236" s="32"/>
      <c r="FW236" s="32"/>
      <c r="FX236" s="32"/>
      <c r="FY236" s="32"/>
      <c r="FZ236" s="32"/>
      <c r="GA236" s="32"/>
      <c r="GB236" s="32"/>
      <c r="GC236" s="32"/>
      <c r="GD236" s="32"/>
      <c r="GE236" s="32"/>
      <c r="GF236" s="32"/>
      <c r="GG236" s="32"/>
      <c r="GH236" s="32"/>
      <c r="GI236" s="32"/>
      <c r="GJ236" s="32"/>
      <c r="GK236" s="32"/>
      <c r="GL236" s="32"/>
      <c r="GM236" s="32"/>
      <c r="GN236" s="32"/>
      <c r="GO236" s="32"/>
      <c r="GP236" s="32"/>
      <c r="GQ236" s="32"/>
      <c r="GR236" s="32"/>
      <c r="GS236" s="32"/>
      <c r="GT236" s="32"/>
      <c r="GU236" s="32"/>
      <c r="GV236" s="32"/>
      <c r="GW236" s="32"/>
      <c r="GX236" s="32"/>
      <c r="GY236" s="32"/>
      <c r="GZ236" s="32"/>
      <c r="HA236" s="32"/>
      <c r="HB236" s="32"/>
      <c r="HC236" s="32"/>
      <c r="HD236" s="32"/>
      <c r="HE236" s="32"/>
      <c r="HF236" s="32"/>
      <c r="HG236" s="32"/>
      <c r="HH236" s="32"/>
      <c r="HI236" s="32"/>
      <c r="HJ236" s="32"/>
      <c r="HK236" s="32"/>
      <c r="HL236" s="32"/>
      <c r="HM236" s="32"/>
      <c r="HN236" s="32"/>
      <c r="HO236" s="32"/>
      <c r="HP236" s="32"/>
      <c r="HQ236" s="32"/>
      <c r="HR236" s="32"/>
      <c r="HS236" s="32"/>
      <c r="HT236" s="32"/>
      <c r="HU236" s="32"/>
      <c r="HV236" s="32"/>
      <c r="HW236" s="32"/>
      <c r="HX236" s="32"/>
      <c r="HY236" s="32"/>
      <c r="HZ236" s="32"/>
      <c r="IA236" s="32"/>
      <c r="IB236" s="32"/>
      <c r="IC236" s="32"/>
      <c r="ID236" s="32"/>
      <c r="IE236" s="32"/>
      <c r="IF236" s="32"/>
      <c r="IG236" s="32"/>
      <c r="IH236" s="32"/>
      <c r="II236" s="32"/>
      <c r="IJ236" s="32"/>
      <c r="IK236" s="32"/>
      <c r="IL236" s="32"/>
      <c r="IM236" s="32"/>
      <c r="IN236" s="32"/>
      <c r="IO236" s="32"/>
      <c r="IP236" s="32"/>
      <c r="IQ236" s="32"/>
      <c r="IR236" s="32"/>
      <c r="IS236" s="32"/>
      <c r="IT236" s="32"/>
      <c r="IU236" s="32"/>
      <c r="IV236" s="32"/>
      <c r="IW236" s="32"/>
      <c r="IX236" s="32"/>
      <c r="IY236" s="32"/>
      <c r="IZ236" s="32"/>
      <c r="JA236" s="32"/>
      <c r="JB236" s="32"/>
      <c r="JC236" s="32"/>
      <c r="JD236" s="32"/>
      <c r="JE236" s="32"/>
      <c r="JF236" s="32"/>
      <c r="JG236" s="32"/>
      <c r="JH236" s="32"/>
      <c r="JI236" s="32"/>
      <c r="JJ236" s="32"/>
      <c r="JK236" s="32"/>
      <c r="JL236" s="32"/>
      <c r="JM236" s="32"/>
      <c r="JN236" s="32"/>
      <c r="JO236" s="32"/>
      <c r="JP236" s="32"/>
      <c r="JQ236" s="32"/>
      <c r="JR236" s="32"/>
      <c r="JS236" s="32"/>
      <c r="JT236" s="32"/>
      <c r="JU236" s="32"/>
      <c r="JV236" s="32"/>
      <c r="JW236" s="32"/>
      <c r="JX236" s="32"/>
      <c r="JY236" s="32"/>
      <c r="JZ236" s="32"/>
      <c r="KA236" s="32"/>
      <c r="KB236" s="32"/>
      <c r="KC236" s="32"/>
      <c r="KD236" s="32"/>
      <c r="KE236" s="32"/>
      <c r="KF236" s="32"/>
      <c r="KG236" s="32"/>
      <c r="KH236" s="32"/>
      <c r="KI236" s="32"/>
      <c r="KJ236" s="32"/>
      <c r="KK236" s="32"/>
      <c r="KL236" s="32"/>
      <c r="KM236" s="32"/>
      <c r="KN236" s="32"/>
      <c r="KO236" s="32"/>
      <c r="KP236" s="32"/>
      <c r="KQ236" s="32"/>
      <c r="KR236" s="32"/>
      <c r="KS236" s="32"/>
      <c r="KT236" s="32"/>
      <c r="KU236" s="32"/>
      <c r="KV236" s="32"/>
      <c r="KW236" s="32"/>
      <c r="KX236" s="32"/>
      <c r="KY236" s="32"/>
      <c r="KZ236" s="32"/>
      <c r="LA236" s="32"/>
      <c r="LB236" s="32"/>
      <c r="LC236" s="32"/>
      <c r="LD236" s="32"/>
      <c r="LE236" s="32"/>
      <c r="LF236" s="32"/>
      <c r="LG236" s="32"/>
      <c r="LH236" s="32"/>
      <c r="LI236" s="32"/>
      <c r="LJ236" s="32"/>
      <c r="LK236" s="32"/>
      <c r="LL236" s="32"/>
      <c r="LM236" s="32"/>
      <c r="LN236" s="32"/>
      <c r="LO236" s="32"/>
      <c r="LP236" s="32"/>
      <c r="LQ236" s="32"/>
      <c r="LR236" s="32"/>
      <c r="LS236" s="32"/>
      <c r="LT236" s="32"/>
      <c r="LU236" s="32"/>
      <c r="LV236" s="32"/>
      <c r="LW236" s="32"/>
      <c r="LX236" s="32"/>
      <c r="LY236" s="32"/>
      <c r="LZ236" s="32"/>
      <c r="MA236" s="32"/>
      <c r="MB236" s="32"/>
      <c r="MC236" s="32"/>
      <c r="MD236" s="32"/>
      <c r="ME236" s="32"/>
      <c r="MF236" s="32"/>
      <c r="MG236" s="32"/>
      <c r="MH236" s="32"/>
      <c r="MI236" s="32"/>
      <c r="MJ236" s="32"/>
      <c r="MK236" s="32"/>
      <c r="ML236" s="32"/>
      <c r="MM236" s="32"/>
      <c r="MN236" s="32"/>
      <c r="MO236" s="32"/>
      <c r="MP236" s="32"/>
      <c r="MQ236" s="32"/>
      <c r="MR236" s="32"/>
      <c r="MS236" s="32"/>
      <c r="MT236" s="32"/>
      <c r="MU236" s="32"/>
      <c r="MV236" s="32"/>
      <c r="MW236" s="32"/>
      <c r="MX236" s="32"/>
      <c r="MY236" s="32"/>
      <c r="MZ236" s="32"/>
      <c r="NA236" s="32"/>
      <c r="NB236" s="32"/>
      <c r="NC236" s="32"/>
      <c r="ND236" s="32"/>
      <c r="NE236" s="32"/>
      <c r="NF236" s="32"/>
      <c r="NG236" s="32"/>
      <c r="NH236" s="32"/>
      <c r="NI236" s="32"/>
      <c r="NJ236" s="32"/>
      <c r="NK236" s="32"/>
      <c r="NL236" s="32"/>
      <c r="NM236" s="32"/>
      <c r="NN236" s="32"/>
      <c r="NO236" s="32"/>
      <c r="NP236" s="32"/>
      <c r="NQ236" s="32"/>
      <c r="NR236" s="32"/>
      <c r="NS236" s="32"/>
      <c r="NT236" s="32"/>
      <c r="NU236" s="32"/>
      <c r="NV236" s="32"/>
      <c r="NW236" s="32"/>
      <c r="NX236" s="32"/>
      <c r="NY236" s="32"/>
      <c r="NZ236" s="32"/>
      <c r="OA236" s="32"/>
      <c r="OB236" s="32"/>
      <c r="OC236" s="32"/>
      <c r="OD236" s="32"/>
      <c r="OE236" s="32"/>
      <c r="OF236" s="32"/>
      <c r="OG236" s="32"/>
      <c r="OH236" s="32"/>
      <c r="OI236" s="32"/>
      <c r="OJ236" s="32"/>
      <c r="OK236" s="32"/>
      <c r="OL236" s="32"/>
      <c r="OM236" s="32"/>
      <c r="ON236" s="32"/>
      <c r="OO236" s="32"/>
      <c r="OP236" s="32"/>
      <c r="OQ236" s="32"/>
      <c r="OR236" s="32"/>
      <c r="OS236" s="32"/>
      <c r="OT236" s="32"/>
      <c r="OU236" s="32"/>
      <c r="OV236" s="32"/>
      <c r="OW236" s="32"/>
      <c r="OX236" s="32"/>
      <c r="OY236" s="32"/>
      <c r="OZ236" s="32"/>
      <c r="PA236" s="32"/>
      <c r="PB236" s="32"/>
      <c r="PC236" s="32"/>
      <c r="PD236" s="32"/>
      <c r="PE236" s="32"/>
      <c r="PF236" s="32"/>
      <c r="PG236" s="32"/>
      <c r="PH236" s="32"/>
      <c r="PI236" s="32"/>
      <c r="PJ236" s="32"/>
      <c r="PK236" s="32"/>
      <c r="PL236" s="32"/>
      <c r="PM236" s="32"/>
      <c r="PN236" s="32"/>
      <c r="PO236" s="32"/>
      <c r="PP236" s="32"/>
      <c r="PQ236" s="32"/>
      <c r="PR236" s="32"/>
      <c r="PS236" s="32"/>
      <c r="PT236" s="32"/>
      <c r="PU236" s="32"/>
      <c r="PV236" s="32"/>
      <c r="PW236" s="32"/>
      <c r="PX236" s="32"/>
      <c r="PY236" s="32"/>
      <c r="PZ236" s="32"/>
      <c r="QA236" s="32"/>
      <c r="QB236" s="32"/>
      <c r="QC236" s="32"/>
      <c r="QD236" s="32"/>
      <c r="QE236" s="32"/>
      <c r="QF236" s="32"/>
      <c r="QG236" s="32"/>
      <c r="QH236" s="32"/>
      <c r="QI236" s="32"/>
      <c r="QJ236" s="32"/>
      <c r="QK236" s="32"/>
      <c r="QL236" s="32"/>
      <c r="QM236" s="32"/>
      <c r="QN236" s="32"/>
      <c r="QO236" s="32"/>
      <c r="QP236" s="32"/>
      <c r="QQ236" s="32"/>
      <c r="QR236" s="32"/>
      <c r="QS236" s="32"/>
      <c r="QT236" s="32"/>
      <c r="QU236" s="32"/>
      <c r="QV236" s="32"/>
      <c r="QW236" s="32"/>
      <c r="QX236" s="32"/>
      <c r="QY236" s="32"/>
      <c r="QZ236" s="32"/>
      <c r="RA236" s="32"/>
      <c r="RB236" s="32"/>
      <c r="RC236" s="32"/>
      <c r="RD236" s="32"/>
      <c r="RE236" s="32"/>
      <c r="RF236" s="32"/>
      <c r="RG236" s="32"/>
      <c r="RH236" s="32"/>
      <c r="RI236" s="32"/>
      <c r="RJ236" s="32"/>
      <c r="RK236" s="32"/>
      <c r="RL236" s="32"/>
      <c r="RM236" s="32"/>
      <c r="RN236" s="32"/>
      <c r="RO236" s="32"/>
      <c r="RP236" s="32"/>
      <c r="RQ236" s="32"/>
      <c r="RR236" s="32"/>
      <c r="RS236" s="32"/>
      <c r="RT236" s="32"/>
      <c r="RU236" s="32"/>
      <c r="RV236" s="32"/>
      <c r="RW236" s="32"/>
      <c r="RX236" s="32"/>
      <c r="RY236" s="32"/>
      <c r="RZ236" s="32"/>
      <c r="SA236" s="32"/>
      <c r="SB236" s="32"/>
      <c r="SC236" s="32"/>
      <c r="SD236" s="32"/>
      <c r="SE236" s="32"/>
      <c r="SF236" s="32"/>
      <c r="SG236" s="32"/>
      <c r="SH236" s="32"/>
      <c r="SI236" s="32"/>
      <c r="SJ236" s="32"/>
      <c r="SK236" s="32"/>
      <c r="SL236" s="32"/>
      <c r="SM236" s="32"/>
      <c r="SN236" s="32"/>
      <c r="SO236" s="32"/>
      <c r="SP236" s="32"/>
      <c r="SQ236" s="32"/>
      <c r="SR236" s="32"/>
      <c r="SS236" s="32"/>
      <c r="ST236" s="32"/>
      <c r="SU236" s="32"/>
      <c r="SV236" s="32"/>
      <c r="SW236" s="32"/>
      <c r="SX236" s="32"/>
      <c r="SY236" s="32"/>
      <c r="SZ236" s="32"/>
      <c r="TA236" s="32"/>
      <c r="TB236" s="32"/>
      <c r="TC236" s="32"/>
      <c r="TD236" s="32"/>
      <c r="TE236" s="32"/>
      <c r="TF236" s="32"/>
      <c r="TG236" s="32"/>
      <c r="TH236" s="32"/>
      <c r="TI236" s="32"/>
      <c r="TJ236" s="32"/>
      <c r="TK236" s="32"/>
      <c r="TL236" s="32"/>
      <c r="TM236" s="32"/>
      <c r="TN236" s="32"/>
      <c r="TO236" s="32"/>
      <c r="TP236" s="32"/>
      <c r="TQ236" s="32"/>
      <c r="TR236" s="32"/>
      <c r="TS236" s="32"/>
      <c r="TT236" s="32"/>
      <c r="TU236" s="32"/>
      <c r="TV236" s="32"/>
      <c r="TW236" s="32"/>
      <c r="TX236" s="32"/>
      <c r="TY236" s="32"/>
      <c r="TZ236" s="32"/>
      <c r="UA236" s="32"/>
      <c r="UB236" s="32"/>
      <c r="UC236" s="32"/>
      <c r="UD236" s="32"/>
      <c r="UE236" s="32"/>
      <c r="UF236" s="32"/>
      <c r="UG236" s="32"/>
      <c r="UH236" s="32"/>
      <c r="UI236" s="32"/>
      <c r="UJ236" s="32"/>
      <c r="UK236" s="32"/>
      <c r="UL236" s="32"/>
      <c r="UM236" s="32"/>
      <c r="UN236" s="32"/>
      <c r="UO236" s="32"/>
      <c r="UP236" s="32"/>
      <c r="UQ236" s="32"/>
      <c r="UR236" s="32"/>
      <c r="US236" s="32"/>
      <c r="UT236" s="32"/>
      <c r="UU236" s="32"/>
      <c r="UV236" s="32"/>
      <c r="UW236" s="32"/>
      <c r="UX236" s="32"/>
      <c r="UY236" s="32"/>
      <c r="UZ236" s="32"/>
      <c r="VA236" s="32"/>
      <c r="VB236" s="32"/>
      <c r="VC236" s="32"/>
      <c r="VD236" s="32"/>
      <c r="VE236" s="32"/>
      <c r="VF236" s="32"/>
      <c r="VG236" s="32"/>
      <c r="VH236" s="32"/>
      <c r="VI236" s="32"/>
      <c r="VJ236" s="32"/>
      <c r="VK236" s="32"/>
      <c r="VL236" s="32"/>
      <c r="VM236" s="32"/>
      <c r="VN236" s="32"/>
      <c r="VO236" s="32"/>
      <c r="VP236" s="32"/>
      <c r="VQ236" s="32"/>
      <c r="VR236" s="32"/>
      <c r="VS236" s="32"/>
      <c r="VT236" s="32"/>
      <c r="VU236" s="32"/>
      <c r="VV236" s="32"/>
      <c r="VW236" s="32"/>
      <c r="VX236" s="32"/>
      <c r="VY236" s="32"/>
      <c r="VZ236" s="32"/>
      <c r="WA236" s="32"/>
      <c r="WB236" s="32"/>
      <c r="WC236" s="32"/>
      <c r="WD236" s="32"/>
      <c r="WE236" s="32"/>
      <c r="WF236" s="32"/>
      <c r="WG236" s="32"/>
      <c r="WH236" s="32"/>
      <c r="WI236" s="32"/>
      <c r="WJ236" s="32"/>
      <c r="WK236" s="32"/>
      <c r="WL236" s="32"/>
      <c r="WM236" s="32"/>
      <c r="WN236" s="32"/>
      <c r="WO236" s="32"/>
      <c r="WP236" s="32"/>
      <c r="WQ236" s="32"/>
      <c r="WR236" s="32"/>
      <c r="WS236" s="32"/>
      <c r="WT236" s="32"/>
      <c r="WU236" s="32"/>
      <c r="WV236" s="32"/>
      <c r="WW236" s="32"/>
      <c r="WX236" s="32"/>
      <c r="WY236" s="32"/>
      <c r="WZ236" s="32"/>
      <c r="XA236" s="32"/>
      <c r="XB236" s="32"/>
      <c r="XC236" s="32"/>
      <c r="XD236" s="32"/>
      <c r="XE236" s="32"/>
      <c r="XF236" s="32"/>
      <c r="XG236" s="32"/>
      <c r="XH236" s="32"/>
      <c r="XI236" s="32"/>
      <c r="XJ236" s="32"/>
      <c r="XK236" s="32"/>
      <c r="XL236" s="32"/>
      <c r="XM236" s="32"/>
      <c r="XN236" s="32"/>
      <c r="XO236" s="32"/>
      <c r="XP236" s="32"/>
      <c r="XQ236" s="32"/>
      <c r="XR236" s="32"/>
      <c r="XS236" s="32"/>
      <c r="XT236" s="32"/>
      <c r="XU236" s="32"/>
      <c r="XV236" s="32"/>
      <c r="XW236" s="32"/>
      <c r="XX236" s="32"/>
      <c r="XY236" s="32"/>
      <c r="XZ236" s="32"/>
      <c r="YA236" s="32"/>
      <c r="YB236" s="32"/>
      <c r="YC236" s="32"/>
      <c r="YD236" s="32"/>
      <c r="YE236" s="32"/>
      <c r="YF236" s="32"/>
      <c r="YG236" s="32"/>
      <c r="YH236" s="32"/>
      <c r="YI236" s="32"/>
      <c r="YJ236" s="32"/>
      <c r="YK236" s="32"/>
      <c r="YL236" s="32"/>
      <c r="YM236" s="32"/>
      <c r="YN236" s="32"/>
      <c r="YO236" s="32"/>
      <c r="YP236" s="32"/>
      <c r="YQ236" s="32"/>
      <c r="YR236" s="32"/>
      <c r="YS236" s="32"/>
      <c r="YT236" s="32"/>
      <c r="YU236" s="32"/>
      <c r="YV236" s="32"/>
      <c r="YW236" s="32"/>
      <c r="YX236" s="32"/>
      <c r="YY236" s="32"/>
      <c r="YZ236" s="32"/>
      <c r="ZA236" s="32"/>
      <c r="ZB236" s="32"/>
      <c r="ZC236" s="32"/>
      <c r="ZD236" s="32"/>
      <c r="ZE236" s="32"/>
      <c r="ZF236" s="32"/>
      <c r="ZG236" s="32"/>
      <c r="ZH236" s="32"/>
      <c r="ZI236" s="32"/>
      <c r="ZJ236" s="32"/>
      <c r="ZK236" s="32"/>
      <c r="ZL236" s="32"/>
      <c r="ZM236" s="32"/>
      <c r="ZN236" s="32"/>
      <c r="ZO236" s="32"/>
      <c r="ZP236" s="32"/>
      <c r="ZQ236" s="32"/>
      <c r="ZR236" s="32"/>
      <c r="ZS236" s="32"/>
      <c r="ZT236" s="32"/>
      <c r="ZU236" s="32"/>
      <c r="ZV236" s="32"/>
      <c r="ZW236" s="32"/>
      <c r="ZX236" s="32"/>
      <c r="ZY236" s="32"/>
      <c r="ZZ236" s="32"/>
      <c r="AAA236" s="32"/>
      <c r="AAB236" s="32"/>
      <c r="AAC236" s="32"/>
      <c r="AAD236" s="32"/>
      <c r="AAE236" s="32"/>
      <c r="AAF236" s="32"/>
      <c r="AAG236" s="32"/>
      <c r="AAH236" s="32"/>
      <c r="AAI236" s="32"/>
      <c r="AAJ236" s="32"/>
      <c r="AAK236" s="32"/>
      <c r="AAL236" s="32"/>
      <c r="AAM236" s="32"/>
      <c r="AAN236" s="32"/>
      <c r="AAO236" s="32"/>
      <c r="AAP236" s="32"/>
      <c r="AAQ236" s="32"/>
      <c r="AAR236" s="32"/>
      <c r="AAS236" s="32"/>
      <c r="AAT236" s="32"/>
      <c r="AAU236" s="32"/>
      <c r="AAV236" s="32"/>
      <c r="AAW236" s="32"/>
      <c r="AAX236" s="32"/>
      <c r="AAY236" s="32"/>
      <c r="AAZ236" s="32"/>
      <c r="ABA236" s="32"/>
      <c r="ABB236" s="32"/>
      <c r="ABC236" s="32"/>
      <c r="ABD236" s="32"/>
      <c r="ABE236" s="32"/>
      <c r="ABF236" s="32"/>
      <c r="ABG236" s="32"/>
      <c r="ABH236" s="32"/>
      <c r="ABI236" s="32"/>
      <c r="ABJ236" s="32"/>
      <c r="ABK236" s="32"/>
      <c r="ABL236" s="32"/>
      <c r="ABM236" s="32"/>
      <c r="ABN236" s="32"/>
      <c r="ABO236" s="32"/>
      <c r="ABP236" s="32"/>
      <c r="ABQ236" s="32"/>
      <c r="ABR236" s="32"/>
      <c r="ABS236" s="32"/>
      <c r="ABT236" s="32"/>
      <c r="ABU236" s="32"/>
      <c r="ABV236" s="32"/>
      <c r="ABW236" s="32"/>
      <c r="ABX236" s="32"/>
      <c r="ABY236" s="32"/>
      <c r="ABZ236" s="32"/>
      <c r="ACA236" s="32"/>
      <c r="ACB236" s="32"/>
      <c r="ACC236" s="32"/>
      <c r="ACD236" s="32"/>
      <c r="ACE236" s="32"/>
      <c r="ACF236" s="32"/>
      <c r="ACG236" s="32"/>
      <c r="ACH236" s="32"/>
      <c r="ACI236" s="32"/>
      <c r="ACJ236" s="32"/>
      <c r="ACK236" s="32"/>
      <c r="ACL236" s="32"/>
      <c r="ACM236" s="32"/>
      <c r="ACN236" s="32"/>
      <c r="ACO236" s="32"/>
      <c r="ACP236" s="32"/>
      <c r="ACQ236" s="32"/>
      <c r="ACR236" s="32"/>
      <c r="ACS236" s="32"/>
      <c r="ACT236" s="32"/>
      <c r="ACU236" s="32"/>
      <c r="ACV236" s="32"/>
      <c r="ACW236" s="32"/>
      <c r="ACX236" s="32"/>
      <c r="ACY236" s="32"/>
      <c r="ACZ236" s="32"/>
      <c r="ADA236" s="32"/>
      <c r="ADB236" s="32"/>
      <c r="ADC236" s="32"/>
      <c r="ADD236" s="32"/>
      <c r="ADE236" s="32"/>
      <c r="ADF236" s="32"/>
      <c r="ADG236" s="32"/>
      <c r="ADH236" s="32"/>
      <c r="ADI236" s="32"/>
      <c r="ADJ236" s="32"/>
      <c r="ADK236" s="32"/>
      <c r="ADL236" s="32"/>
      <c r="ADM236" s="32"/>
      <c r="ADN236" s="32"/>
      <c r="ADO236" s="32"/>
      <c r="ADP236" s="32"/>
      <c r="ADQ236" s="32"/>
      <c r="ADR236" s="32"/>
      <c r="ADS236" s="32"/>
      <c r="ADT236" s="32"/>
      <c r="ADU236" s="32"/>
      <c r="ADV236" s="32"/>
      <c r="ADW236" s="32"/>
      <c r="ADX236" s="32"/>
      <c r="ADY236" s="32"/>
      <c r="ADZ236" s="32"/>
      <c r="AEA236" s="32"/>
      <c r="AEB236" s="32"/>
      <c r="AEC236" s="32"/>
      <c r="AED236" s="32"/>
      <c r="AEE236" s="32"/>
      <c r="AEF236" s="32"/>
      <c r="AEG236" s="32"/>
      <c r="AEH236" s="32"/>
      <c r="AEI236" s="32"/>
      <c r="AEJ236" s="32"/>
      <c r="AEK236" s="32"/>
      <c r="AEL236" s="32"/>
      <c r="AEM236" s="32"/>
      <c r="AEN236" s="32"/>
      <c r="AEO236" s="32"/>
      <c r="AEP236" s="32"/>
      <c r="AEQ236" s="32"/>
      <c r="AER236" s="32"/>
      <c r="AES236" s="32"/>
      <c r="AET236" s="32"/>
      <c r="AEU236" s="32"/>
      <c r="AEV236" s="32"/>
      <c r="AEW236" s="32"/>
      <c r="AEX236" s="32"/>
      <c r="AEY236" s="32"/>
      <c r="AEZ236" s="32"/>
      <c r="AFA236" s="32"/>
      <c r="AFB236" s="32"/>
      <c r="AFC236" s="32"/>
      <c r="AFD236" s="32"/>
      <c r="AFE236" s="32"/>
      <c r="AFF236" s="32"/>
      <c r="AFG236" s="32"/>
      <c r="AFH236" s="32"/>
      <c r="AFI236" s="32"/>
      <c r="AFJ236" s="32"/>
      <c r="AFK236" s="32"/>
      <c r="AFL236" s="32"/>
      <c r="AFM236" s="32"/>
      <c r="AFN236" s="32"/>
      <c r="AFO236" s="32"/>
      <c r="AFP236" s="32"/>
      <c r="AFQ236" s="32"/>
      <c r="AFR236" s="32"/>
      <c r="AFS236" s="32"/>
      <c r="AFT236" s="32"/>
      <c r="AFU236" s="32"/>
      <c r="AFV236" s="32"/>
      <c r="AFW236" s="32"/>
      <c r="AFX236" s="32"/>
      <c r="AFY236" s="32"/>
      <c r="AFZ236" s="32"/>
      <c r="AGA236" s="32"/>
      <c r="AGB236" s="32"/>
      <c r="AGC236" s="32"/>
      <c r="AGD236" s="32"/>
      <c r="AGE236" s="32"/>
      <c r="AGF236" s="32"/>
      <c r="AGG236" s="32"/>
      <c r="AGH236" s="32"/>
      <c r="AGI236" s="32"/>
      <c r="AGJ236" s="32"/>
      <c r="AGK236" s="32"/>
      <c r="AGL236" s="32"/>
      <c r="AGM236" s="32"/>
      <c r="AGN236" s="32"/>
      <c r="AGO236" s="32"/>
      <c r="AGP236" s="32"/>
      <c r="AGQ236" s="32"/>
      <c r="AGR236" s="32"/>
      <c r="AGS236" s="32"/>
      <c r="AGT236" s="32"/>
      <c r="AGU236" s="32"/>
      <c r="AGV236" s="32"/>
      <c r="AGW236" s="32"/>
      <c r="AGX236" s="32"/>
      <c r="AGY236" s="32"/>
      <c r="AGZ236" s="32"/>
      <c r="AHA236" s="32"/>
      <c r="AHB236" s="32"/>
      <c r="AHC236" s="32"/>
      <c r="AHD236" s="32"/>
      <c r="AHE236" s="32"/>
      <c r="AHF236" s="32"/>
      <c r="AHG236" s="32"/>
      <c r="AHH236" s="32"/>
      <c r="AHI236" s="32"/>
      <c r="AHJ236" s="32"/>
      <c r="AHK236" s="32"/>
      <c r="AHL236" s="32"/>
      <c r="AHM236" s="32"/>
      <c r="AHN236" s="32"/>
      <c r="AHO236" s="32"/>
      <c r="AHP236" s="32"/>
      <c r="AHQ236" s="32"/>
      <c r="AHR236" s="32"/>
      <c r="AHS236" s="32"/>
      <c r="AHT236" s="32"/>
      <c r="AHU236" s="32"/>
      <c r="AHV236" s="32"/>
      <c r="AHW236" s="32"/>
      <c r="AHX236" s="32"/>
      <c r="AHY236" s="32"/>
      <c r="AHZ236" s="32"/>
      <c r="AIA236" s="32"/>
      <c r="AIB236" s="32"/>
      <c r="AIC236" s="32"/>
      <c r="AID236" s="32"/>
      <c r="AIE236" s="32"/>
      <c r="AIF236" s="32"/>
      <c r="AIG236" s="32"/>
      <c r="AIH236" s="32"/>
      <c r="AII236" s="32"/>
      <c r="AIJ236" s="32"/>
      <c r="AIK236" s="32"/>
      <c r="AIL236" s="32"/>
      <c r="AIM236" s="32"/>
      <c r="AIN236" s="32"/>
      <c r="AIO236" s="32"/>
      <c r="AIP236" s="32"/>
      <c r="AIQ236" s="32"/>
      <c r="AIR236" s="32"/>
      <c r="AIS236" s="32"/>
      <c r="AIT236" s="32"/>
      <c r="AIU236" s="32"/>
      <c r="AIV236" s="32"/>
      <c r="AIW236" s="32"/>
      <c r="AIX236" s="32"/>
      <c r="AIY236" s="32"/>
      <c r="AIZ236" s="32"/>
      <c r="AJA236" s="32"/>
      <c r="AJB236" s="32"/>
      <c r="AJC236" s="32"/>
      <c r="AJD236" s="32"/>
      <c r="AJE236" s="32"/>
      <c r="AJF236" s="32"/>
      <c r="AJG236" s="32"/>
      <c r="AJH236" s="32"/>
      <c r="AJI236" s="32"/>
      <c r="AJJ236" s="32"/>
      <c r="AJK236" s="32"/>
      <c r="AJL236" s="32"/>
      <c r="AJM236" s="32"/>
      <c r="AJN236" s="32"/>
      <c r="AJO236" s="32"/>
      <c r="AJP236" s="32"/>
      <c r="AJQ236" s="32"/>
      <c r="AJR236" s="32"/>
      <c r="AJS236" s="32"/>
      <c r="AJT236" s="32"/>
      <c r="AJU236" s="32"/>
      <c r="AJV236" s="32"/>
      <c r="AJW236" s="32"/>
      <c r="AJX236" s="32"/>
      <c r="AJY236" s="32"/>
      <c r="AJZ236" s="32"/>
      <c r="AKA236" s="32"/>
      <c r="AKB236" s="32"/>
      <c r="AKC236" s="32"/>
      <c r="AKD236" s="32"/>
      <c r="AKE236" s="32"/>
      <c r="AKF236" s="32"/>
      <c r="AKG236" s="32"/>
      <c r="AKH236" s="32"/>
      <c r="AKI236" s="32"/>
      <c r="AKJ236" s="32"/>
      <c r="AKK236" s="32"/>
      <c r="AKL236" s="32"/>
      <c r="AKM236" s="32"/>
      <c r="AKN236" s="32"/>
      <c r="AKO236" s="32"/>
      <c r="AKP236" s="32"/>
      <c r="AKQ236" s="32"/>
      <c r="AKR236" s="32"/>
      <c r="AKS236" s="32"/>
      <c r="AKT236" s="32"/>
      <c r="AKU236" s="32"/>
      <c r="AKV236" s="32"/>
      <c r="AKW236" s="32"/>
      <c r="AKX236" s="32"/>
      <c r="AKY236" s="32"/>
      <c r="AKZ236" s="32"/>
      <c r="ALA236" s="32"/>
      <c r="ALB236" s="32"/>
      <c r="ALC236" s="32"/>
      <c r="ALD236" s="32"/>
      <c r="ALE236" s="32"/>
      <c r="ALF236" s="32"/>
      <c r="ALG236" s="32"/>
      <c r="ALH236" s="32"/>
      <c r="ALI236" s="32"/>
      <c r="ALJ236" s="32"/>
      <c r="ALK236" s="32"/>
      <c r="ALL236" s="32"/>
      <c r="ALM236" s="32"/>
      <c r="ALN236" s="32"/>
      <c r="ALO236" s="32"/>
      <c r="ALP236" s="32"/>
      <c r="ALQ236" s="32"/>
      <c r="ALR236" s="32"/>
      <c r="ALS236" s="32"/>
      <c r="ALT236" s="32"/>
      <c r="ALU236" s="32"/>
      <c r="ALV236" s="32"/>
      <c r="ALW236" s="32"/>
      <c r="ALX236" s="32"/>
      <c r="ALY236" s="32"/>
      <c r="ALZ236" s="32"/>
      <c r="AMA236" s="32"/>
      <c r="AMB236" s="32"/>
      <c r="AMC236" s="32"/>
      <c r="AMD236" s="32"/>
      <c r="AME236" s="32"/>
      <c r="AMF236" s="32"/>
      <c r="AMG236" s="32"/>
      <c r="AMH236" s="32"/>
      <c r="AMI236" s="32"/>
      <c r="AMJ236" s="32"/>
    </row>
    <row r="237" spans="1:1024" s="32" customFormat="1" ht="12.75">
      <c r="A237" s="111"/>
      <c r="B237" s="59"/>
      <c r="C237" s="345"/>
      <c r="D237" s="518"/>
      <c r="E237" s="362"/>
      <c r="F237" s="362"/>
    </row>
    <row r="238" spans="1:1024" s="32" customFormat="1" ht="12.75">
      <c r="A238" s="111"/>
      <c r="B238" s="59"/>
      <c r="C238" s="345"/>
      <c r="D238" s="518"/>
      <c r="E238" s="362"/>
      <c r="F238" s="362"/>
    </row>
    <row r="239" spans="1:1024" s="39" customFormat="1" ht="48" customHeight="1">
      <c r="A239" s="111"/>
      <c r="B239" s="59"/>
      <c r="C239" s="345"/>
      <c r="D239" s="518"/>
      <c r="E239" s="362"/>
      <c r="F239" s="36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c r="BI239" s="32"/>
      <c r="BJ239" s="32"/>
      <c r="BK239" s="32"/>
      <c r="BL239" s="32"/>
      <c r="BM239" s="32"/>
      <c r="BN239" s="32"/>
      <c r="BO239" s="32"/>
      <c r="BP239" s="32"/>
      <c r="BQ239" s="32"/>
      <c r="BR239" s="32"/>
      <c r="BS239" s="32"/>
      <c r="BT239" s="32"/>
      <c r="BU239" s="32"/>
      <c r="BV239" s="32"/>
      <c r="BW239" s="32"/>
      <c r="BX239" s="32"/>
      <c r="BY239" s="32"/>
      <c r="BZ239" s="32"/>
      <c r="CA239" s="32"/>
      <c r="CB239" s="32"/>
      <c r="CC239" s="32"/>
      <c r="CD239" s="32"/>
      <c r="CE239" s="32"/>
      <c r="CF239" s="32"/>
      <c r="CG239" s="32"/>
      <c r="CH239" s="32"/>
      <c r="CI239" s="32"/>
      <c r="CJ239" s="32"/>
      <c r="CK239" s="32"/>
      <c r="CL239" s="32"/>
      <c r="CM239" s="32"/>
      <c r="CN239" s="32"/>
      <c r="CO239" s="32"/>
      <c r="CP239" s="32"/>
      <c r="CQ239" s="32"/>
      <c r="CR239" s="32"/>
      <c r="CS239" s="32"/>
      <c r="CT239" s="32"/>
      <c r="CU239" s="32"/>
      <c r="CV239" s="32"/>
      <c r="CW239" s="32"/>
      <c r="CX239" s="32"/>
      <c r="CY239" s="32"/>
      <c r="CZ239" s="32"/>
      <c r="DA239" s="32"/>
      <c r="DB239" s="32"/>
      <c r="DC239" s="32"/>
      <c r="DD239" s="32"/>
      <c r="DE239" s="32"/>
      <c r="DF239" s="32"/>
      <c r="DG239" s="32"/>
      <c r="DH239" s="32"/>
      <c r="DI239" s="32"/>
      <c r="DJ239" s="32"/>
      <c r="DK239" s="32"/>
      <c r="DL239" s="32"/>
      <c r="DM239" s="32"/>
      <c r="DN239" s="32"/>
      <c r="DO239" s="32"/>
      <c r="DP239" s="32"/>
      <c r="DQ239" s="32"/>
      <c r="DR239" s="32"/>
      <c r="DS239" s="32"/>
      <c r="DT239" s="32"/>
      <c r="DU239" s="32"/>
      <c r="DV239" s="32"/>
      <c r="DW239" s="32"/>
      <c r="DX239" s="32"/>
      <c r="DY239" s="32"/>
      <c r="DZ239" s="32"/>
      <c r="EA239" s="32"/>
      <c r="EB239" s="32"/>
      <c r="EC239" s="32"/>
      <c r="ED239" s="32"/>
      <c r="EE239" s="32"/>
      <c r="EF239" s="32"/>
      <c r="EG239" s="32"/>
      <c r="EH239" s="32"/>
      <c r="EI239" s="32"/>
      <c r="EJ239" s="32"/>
      <c r="EK239" s="32"/>
      <c r="EL239" s="32"/>
      <c r="EM239" s="32"/>
      <c r="EN239" s="32"/>
      <c r="EO239" s="32"/>
      <c r="EP239" s="32"/>
      <c r="EQ239" s="32"/>
      <c r="ER239" s="32"/>
      <c r="ES239" s="32"/>
      <c r="ET239" s="32"/>
      <c r="EU239" s="32"/>
      <c r="EV239" s="32"/>
      <c r="EW239" s="32"/>
      <c r="EX239" s="32"/>
      <c r="EY239" s="32"/>
      <c r="EZ239" s="32"/>
      <c r="FA239" s="32"/>
      <c r="FB239" s="32"/>
      <c r="FC239" s="32"/>
      <c r="FD239" s="32"/>
      <c r="FE239" s="32"/>
      <c r="FF239" s="32"/>
      <c r="FG239" s="32"/>
      <c r="FH239" s="32"/>
      <c r="FI239" s="32"/>
      <c r="FJ239" s="32"/>
      <c r="FK239" s="32"/>
      <c r="FL239" s="32"/>
      <c r="FM239" s="32"/>
      <c r="FN239" s="32"/>
      <c r="FO239" s="32"/>
      <c r="FP239" s="32"/>
      <c r="FQ239" s="32"/>
      <c r="FR239" s="32"/>
      <c r="FS239" s="32"/>
      <c r="FT239" s="32"/>
      <c r="FU239" s="32"/>
      <c r="FV239" s="32"/>
      <c r="FW239" s="32"/>
      <c r="FX239" s="32"/>
      <c r="FY239" s="32"/>
      <c r="FZ239" s="32"/>
      <c r="GA239" s="32"/>
      <c r="GB239" s="32"/>
      <c r="GC239" s="32"/>
      <c r="GD239" s="32"/>
      <c r="GE239" s="32"/>
      <c r="GF239" s="32"/>
      <c r="GG239" s="32"/>
      <c r="GH239" s="32"/>
      <c r="GI239" s="32"/>
      <c r="GJ239" s="32"/>
      <c r="GK239" s="32"/>
      <c r="GL239" s="32"/>
      <c r="GM239" s="32"/>
      <c r="GN239" s="32"/>
      <c r="GO239" s="32"/>
      <c r="GP239" s="32"/>
      <c r="GQ239" s="32"/>
      <c r="GR239" s="32"/>
      <c r="GS239" s="32"/>
      <c r="GT239" s="32"/>
      <c r="GU239" s="32"/>
      <c r="GV239" s="32"/>
      <c r="GW239" s="32"/>
      <c r="GX239" s="32"/>
      <c r="GY239" s="32"/>
      <c r="GZ239" s="32"/>
      <c r="HA239" s="32"/>
      <c r="HB239" s="32"/>
      <c r="HC239" s="32"/>
      <c r="HD239" s="32"/>
      <c r="HE239" s="32"/>
      <c r="HF239" s="32"/>
      <c r="HG239" s="32"/>
      <c r="HH239" s="32"/>
      <c r="HI239" s="32"/>
      <c r="HJ239" s="32"/>
      <c r="HK239" s="32"/>
      <c r="HL239" s="32"/>
      <c r="HM239" s="32"/>
      <c r="HN239" s="32"/>
      <c r="HO239" s="32"/>
      <c r="HP239" s="32"/>
      <c r="HQ239" s="32"/>
      <c r="HR239" s="32"/>
      <c r="HS239" s="32"/>
      <c r="HT239" s="32"/>
      <c r="HU239" s="32"/>
      <c r="HV239" s="32"/>
      <c r="HW239" s="32"/>
      <c r="HX239" s="32"/>
      <c r="HY239" s="32"/>
      <c r="HZ239" s="32"/>
      <c r="IA239" s="32"/>
      <c r="IB239" s="32"/>
      <c r="IC239" s="32"/>
      <c r="ID239" s="32"/>
      <c r="IE239" s="32"/>
      <c r="IF239" s="32"/>
      <c r="IG239" s="32"/>
      <c r="IH239" s="32"/>
      <c r="II239" s="32"/>
      <c r="IJ239" s="32"/>
      <c r="IK239" s="32"/>
      <c r="IL239" s="32"/>
      <c r="IM239" s="32"/>
      <c r="IN239" s="32"/>
      <c r="IO239" s="32"/>
      <c r="IP239" s="32"/>
      <c r="IQ239" s="32"/>
      <c r="IR239" s="32"/>
      <c r="IS239" s="32"/>
      <c r="IT239" s="32"/>
      <c r="IU239" s="32"/>
      <c r="IV239" s="32"/>
      <c r="IW239" s="32"/>
      <c r="IX239" s="32"/>
      <c r="IY239" s="32"/>
      <c r="IZ239" s="32"/>
      <c r="JA239" s="32"/>
      <c r="JB239" s="32"/>
      <c r="JC239" s="32"/>
      <c r="JD239" s="32"/>
      <c r="JE239" s="32"/>
      <c r="JF239" s="32"/>
      <c r="JG239" s="32"/>
      <c r="JH239" s="32"/>
      <c r="JI239" s="32"/>
      <c r="JJ239" s="32"/>
      <c r="JK239" s="32"/>
      <c r="JL239" s="32"/>
      <c r="JM239" s="32"/>
      <c r="JN239" s="32"/>
      <c r="JO239" s="32"/>
      <c r="JP239" s="32"/>
      <c r="JQ239" s="32"/>
      <c r="JR239" s="32"/>
      <c r="JS239" s="32"/>
      <c r="JT239" s="32"/>
      <c r="JU239" s="32"/>
      <c r="JV239" s="32"/>
      <c r="JW239" s="32"/>
      <c r="JX239" s="32"/>
      <c r="JY239" s="32"/>
      <c r="JZ239" s="32"/>
      <c r="KA239" s="32"/>
      <c r="KB239" s="32"/>
      <c r="KC239" s="32"/>
      <c r="KD239" s="32"/>
      <c r="KE239" s="32"/>
      <c r="KF239" s="32"/>
      <c r="KG239" s="32"/>
      <c r="KH239" s="32"/>
      <c r="KI239" s="32"/>
      <c r="KJ239" s="32"/>
      <c r="KK239" s="32"/>
      <c r="KL239" s="32"/>
      <c r="KM239" s="32"/>
      <c r="KN239" s="32"/>
      <c r="KO239" s="32"/>
      <c r="KP239" s="32"/>
      <c r="KQ239" s="32"/>
      <c r="KR239" s="32"/>
      <c r="KS239" s="32"/>
      <c r="KT239" s="32"/>
      <c r="KU239" s="32"/>
      <c r="KV239" s="32"/>
      <c r="KW239" s="32"/>
      <c r="KX239" s="32"/>
      <c r="KY239" s="32"/>
      <c r="KZ239" s="32"/>
      <c r="LA239" s="32"/>
      <c r="LB239" s="32"/>
      <c r="LC239" s="32"/>
      <c r="LD239" s="32"/>
      <c r="LE239" s="32"/>
      <c r="LF239" s="32"/>
      <c r="LG239" s="32"/>
      <c r="LH239" s="32"/>
      <c r="LI239" s="32"/>
      <c r="LJ239" s="32"/>
      <c r="LK239" s="32"/>
      <c r="LL239" s="32"/>
      <c r="LM239" s="32"/>
      <c r="LN239" s="32"/>
      <c r="LO239" s="32"/>
      <c r="LP239" s="32"/>
      <c r="LQ239" s="32"/>
      <c r="LR239" s="32"/>
      <c r="LS239" s="32"/>
      <c r="LT239" s="32"/>
      <c r="LU239" s="32"/>
      <c r="LV239" s="32"/>
      <c r="LW239" s="32"/>
      <c r="LX239" s="32"/>
      <c r="LY239" s="32"/>
      <c r="LZ239" s="32"/>
      <c r="MA239" s="32"/>
      <c r="MB239" s="32"/>
      <c r="MC239" s="32"/>
      <c r="MD239" s="32"/>
      <c r="ME239" s="32"/>
      <c r="MF239" s="32"/>
      <c r="MG239" s="32"/>
      <c r="MH239" s="32"/>
      <c r="MI239" s="32"/>
      <c r="MJ239" s="32"/>
      <c r="MK239" s="32"/>
      <c r="ML239" s="32"/>
      <c r="MM239" s="32"/>
      <c r="MN239" s="32"/>
      <c r="MO239" s="32"/>
      <c r="MP239" s="32"/>
      <c r="MQ239" s="32"/>
      <c r="MR239" s="32"/>
      <c r="MS239" s="32"/>
      <c r="MT239" s="32"/>
      <c r="MU239" s="32"/>
      <c r="MV239" s="32"/>
      <c r="MW239" s="32"/>
      <c r="MX239" s="32"/>
      <c r="MY239" s="32"/>
      <c r="MZ239" s="32"/>
      <c r="NA239" s="32"/>
      <c r="NB239" s="32"/>
      <c r="NC239" s="32"/>
      <c r="ND239" s="32"/>
      <c r="NE239" s="32"/>
      <c r="NF239" s="32"/>
      <c r="NG239" s="32"/>
      <c r="NH239" s="32"/>
      <c r="NI239" s="32"/>
      <c r="NJ239" s="32"/>
      <c r="NK239" s="32"/>
      <c r="NL239" s="32"/>
      <c r="NM239" s="32"/>
      <c r="NN239" s="32"/>
      <c r="NO239" s="32"/>
      <c r="NP239" s="32"/>
      <c r="NQ239" s="32"/>
      <c r="NR239" s="32"/>
      <c r="NS239" s="32"/>
      <c r="NT239" s="32"/>
      <c r="NU239" s="32"/>
      <c r="NV239" s="32"/>
      <c r="NW239" s="32"/>
      <c r="NX239" s="32"/>
      <c r="NY239" s="32"/>
      <c r="NZ239" s="32"/>
      <c r="OA239" s="32"/>
      <c r="OB239" s="32"/>
      <c r="OC239" s="32"/>
      <c r="OD239" s="32"/>
      <c r="OE239" s="32"/>
      <c r="OF239" s="32"/>
      <c r="OG239" s="32"/>
      <c r="OH239" s="32"/>
      <c r="OI239" s="32"/>
      <c r="OJ239" s="32"/>
      <c r="OK239" s="32"/>
      <c r="OL239" s="32"/>
      <c r="OM239" s="32"/>
      <c r="ON239" s="32"/>
      <c r="OO239" s="32"/>
      <c r="OP239" s="32"/>
      <c r="OQ239" s="32"/>
      <c r="OR239" s="32"/>
      <c r="OS239" s="32"/>
      <c r="OT239" s="32"/>
      <c r="OU239" s="32"/>
      <c r="OV239" s="32"/>
      <c r="OW239" s="32"/>
      <c r="OX239" s="32"/>
      <c r="OY239" s="32"/>
      <c r="OZ239" s="32"/>
      <c r="PA239" s="32"/>
      <c r="PB239" s="32"/>
      <c r="PC239" s="32"/>
      <c r="PD239" s="32"/>
      <c r="PE239" s="32"/>
      <c r="PF239" s="32"/>
      <c r="PG239" s="32"/>
      <c r="PH239" s="32"/>
      <c r="PI239" s="32"/>
      <c r="PJ239" s="32"/>
      <c r="PK239" s="32"/>
      <c r="PL239" s="32"/>
      <c r="PM239" s="32"/>
      <c r="PN239" s="32"/>
      <c r="PO239" s="32"/>
      <c r="PP239" s="32"/>
      <c r="PQ239" s="32"/>
      <c r="PR239" s="32"/>
      <c r="PS239" s="32"/>
      <c r="PT239" s="32"/>
      <c r="PU239" s="32"/>
      <c r="PV239" s="32"/>
      <c r="PW239" s="32"/>
      <c r="PX239" s="32"/>
      <c r="PY239" s="32"/>
      <c r="PZ239" s="32"/>
      <c r="QA239" s="32"/>
      <c r="QB239" s="32"/>
      <c r="QC239" s="32"/>
      <c r="QD239" s="32"/>
      <c r="QE239" s="32"/>
      <c r="QF239" s="32"/>
      <c r="QG239" s="32"/>
      <c r="QH239" s="32"/>
      <c r="QI239" s="32"/>
      <c r="QJ239" s="32"/>
      <c r="QK239" s="32"/>
      <c r="QL239" s="32"/>
      <c r="QM239" s="32"/>
      <c r="QN239" s="32"/>
      <c r="QO239" s="32"/>
      <c r="QP239" s="32"/>
      <c r="QQ239" s="32"/>
      <c r="QR239" s="32"/>
      <c r="QS239" s="32"/>
      <c r="QT239" s="32"/>
      <c r="QU239" s="32"/>
      <c r="QV239" s="32"/>
      <c r="QW239" s="32"/>
      <c r="QX239" s="32"/>
      <c r="QY239" s="32"/>
      <c r="QZ239" s="32"/>
      <c r="RA239" s="32"/>
      <c r="RB239" s="32"/>
      <c r="RC239" s="32"/>
      <c r="RD239" s="32"/>
      <c r="RE239" s="32"/>
      <c r="RF239" s="32"/>
      <c r="RG239" s="32"/>
      <c r="RH239" s="32"/>
      <c r="RI239" s="32"/>
      <c r="RJ239" s="32"/>
      <c r="RK239" s="32"/>
      <c r="RL239" s="32"/>
      <c r="RM239" s="32"/>
      <c r="RN239" s="32"/>
      <c r="RO239" s="32"/>
      <c r="RP239" s="32"/>
      <c r="RQ239" s="32"/>
      <c r="RR239" s="32"/>
      <c r="RS239" s="32"/>
      <c r="RT239" s="32"/>
      <c r="RU239" s="32"/>
      <c r="RV239" s="32"/>
      <c r="RW239" s="32"/>
      <c r="RX239" s="32"/>
      <c r="RY239" s="32"/>
      <c r="RZ239" s="32"/>
      <c r="SA239" s="32"/>
      <c r="SB239" s="32"/>
      <c r="SC239" s="32"/>
      <c r="SD239" s="32"/>
      <c r="SE239" s="32"/>
      <c r="SF239" s="32"/>
      <c r="SG239" s="32"/>
      <c r="SH239" s="32"/>
      <c r="SI239" s="32"/>
      <c r="SJ239" s="32"/>
      <c r="SK239" s="32"/>
      <c r="SL239" s="32"/>
      <c r="SM239" s="32"/>
      <c r="SN239" s="32"/>
      <c r="SO239" s="32"/>
      <c r="SP239" s="32"/>
      <c r="SQ239" s="32"/>
      <c r="SR239" s="32"/>
      <c r="SS239" s="32"/>
      <c r="ST239" s="32"/>
      <c r="SU239" s="32"/>
      <c r="SV239" s="32"/>
      <c r="SW239" s="32"/>
      <c r="SX239" s="32"/>
      <c r="SY239" s="32"/>
      <c r="SZ239" s="32"/>
      <c r="TA239" s="32"/>
      <c r="TB239" s="32"/>
      <c r="TC239" s="32"/>
      <c r="TD239" s="32"/>
      <c r="TE239" s="32"/>
      <c r="TF239" s="32"/>
      <c r="TG239" s="32"/>
      <c r="TH239" s="32"/>
      <c r="TI239" s="32"/>
      <c r="TJ239" s="32"/>
      <c r="TK239" s="32"/>
      <c r="TL239" s="32"/>
      <c r="TM239" s="32"/>
      <c r="TN239" s="32"/>
      <c r="TO239" s="32"/>
      <c r="TP239" s="32"/>
      <c r="TQ239" s="32"/>
      <c r="TR239" s="32"/>
      <c r="TS239" s="32"/>
      <c r="TT239" s="32"/>
      <c r="TU239" s="32"/>
      <c r="TV239" s="32"/>
      <c r="TW239" s="32"/>
      <c r="TX239" s="32"/>
      <c r="TY239" s="32"/>
      <c r="TZ239" s="32"/>
      <c r="UA239" s="32"/>
      <c r="UB239" s="32"/>
      <c r="UC239" s="32"/>
      <c r="UD239" s="32"/>
      <c r="UE239" s="32"/>
      <c r="UF239" s="32"/>
      <c r="UG239" s="32"/>
      <c r="UH239" s="32"/>
      <c r="UI239" s="32"/>
      <c r="UJ239" s="32"/>
      <c r="UK239" s="32"/>
      <c r="UL239" s="32"/>
      <c r="UM239" s="32"/>
      <c r="UN239" s="32"/>
      <c r="UO239" s="32"/>
      <c r="UP239" s="32"/>
      <c r="UQ239" s="32"/>
      <c r="UR239" s="32"/>
      <c r="US239" s="32"/>
      <c r="UT239" s="32"/>
      <c r="UU239" s="32"/>
      <c r="UV239" s="32"/>
      <c r="UW239" s="32"/>
      <c r="UX239" s="32"/>
      <c r="UY239" s="32"/>
      <c r="UZ239" s="32"/>
      <c r="VA239" s="32"/>
      <c r="VB239" s="32"/>
      <c r="VC239" s="32"/>
      <c r="VD239" s="32"/>
      <c r="VE239" s="32"/>
      <c r="VF239" s="32"/>
      <c r="VG239" s="32"/>
      <c r="VH239" s="32"/>
      <c r="VI239" s="32"/>
      <c r="VJ239" s="32"/>
      <c r="VK239" s="32"/>
      <c r="VL239" s="32"/>
      <c r="VM239" s="32"/>
      <c r="VN239" s="32"/>
      <c r="VO239" s="32"/>
      <c r="VP239" s="32"/>
      <c r="VQ239" s="32"/>
      <c r="VR239" s="32"/>
      <c r="VS239" s="32"/>
      <c r="VT239" s="32"/>
      <c r="VU239" s="32"/>
      <c r="VV239" s="32"/>
      <c r="VW239" s="32"/>
      <c r="VX239" s="32"/>
      <c r="VY239" s="32"/>
      <c r="VZ239" s="32"/>
      <c r="WA239" s="32"/>
      <c r="WB239" s="32"/>
      <c r="WC239" s="32"/>
      <c r="WD239" s="32"/>
      <c r="WE239" s="32"/>
      <c r="WF239" s="32"/>
      <c r="WG239" s="32"/>
      <c r="WH239" s="32"/>
      <c r="WI239" s="32"/>
      <c r="WJ239" s="32"/>
      <c r="WK239" s="32"/>
      <c r="WL239" s="32"/>
      <c r="WM239" s="32"/>
      <c r="WN239" s="32"/>
      <c r="WO239" s="32"/>
      <c r="WP239" s="32"/>
      <c r="WQ239" s="32"/>
      <c r="WR239" s="32"/>
      <c r="WS239" s="32"/>
      <c r="WT239" s="32"/>
      <c r="WU239" s="32"/>
      <c r="WV239" s="32"/>
      <c r="WW239" s="32"/>
      <c r="WX239" s="32"/>
      <c r="WY239" s="32"/>
      <c r="WZ239" s="32"/>
      <c r="XA239" s="32"/>
      <c r="XB239" s="32"/>
      <c r="XC239" s="32"/>
      <c r="XD239" s="32"/>
      <c r="XE239" s="32"/>
      <c r="XF239" s="32"/>
      <c r="XG239" s="32"/>
      <c r="XH239" s="32"/>
      <c r="XI239" s="32"/>
      <c r="XJ239" s="32"/>
      <c r="XK239" s="32"/>
      <c r="XL239" s="32"/>
      <c r="XM239" s="32"/>
      <c r="XN239" s="32"/>
      <c r="XO239" s="32"/>
      <c r="XP239" s="32"/>
      <c r="XQ239" s="32"/>
      <c r="XR239" s="32"/>
      <c r="XS239" s="32"/>
      <c r="XT239" s="32"/>
      <c r="XU239" s="32"/>
      <c r="XV239" s="32"/>
      <c r="XW239" s="32"/>
      <c r="XX239" s="32"/>
      <c r="XY239" s="32"/>
      <c r="XZ239" s="32"/>
      <c r="YA239" s="32"/>
      <c r="YB239" s="32"/>
      <c r="YC239" s="32"/>
      <c r="YD239" s="32"/>
      <c r="YE239" s="32"/>
      <c r="YF239" s="32"/>
      <c r="YG239" s="32"/>
      <c r="YH239" s="32"/>
      <c r="YI239" s="32"/>
      <c r="YJ239" s="32"/>
      <c r="YK239" s="32"/>
      <c r="YL239" s="32"/>
      <c r="YM239" s="32"/>
      <c r="YN239" s="32"/>
      <c r="YO239" s="32"/>
      <c r="YP239" s="32"/>
      <c r="YQ239" s="32"/>
      <c r="YR239" s="32"/>
      <c r="YS239" s="32"/>
      <c r="YT239" s="32"/>
      <c r="YU239" s="32"/>
      <c r="YV239" s="32"/>
      <c r="YW239" s="32"/>
      <c r="YX239" s="32"/>
      <c r="YY239" s="32"/>
      <c r="YZ239" s="32"/>
      <c r="ZA239" s="32"/>
      <c r="ZB239" s="32"/>
      <c r="ZC239" s="32"/>
      <c r="ZD239" s="32"/>
      <c r="ZE239" s="32"/>
      <c r="ZF239" s="32"/>
      <c r="ZG239" s="32"/>
      <c r="ZH239" s="32"/>
      <c r="ZI239" s="32"/>
      <c r="ZJ239" s="32"/>
      <c r="ZK239" s="32"/>
      <c r="ZL239" s="32"/>
      <c r="ZM239" s="32"/>
      <c r="ZN239" s="32"/>
      <c r="ZO239" s="32"/>
      <c r="ZP239" s="32"/>
      <c r="ZQ239" s="32"/>
      <c r="ZR239" s="32"/>
      <c r="ZS239" s="32"/>
      <c r="ZT239" s="32"/>
      <c r="ZU239" s="32"/>
      <c r="ZV239" s="32"/>
      <c r="ZW239" s="32"/>
      <c r="ZX239" s="32"/>
      <c r="ZY239" s="32"/>
      <c r="ZZ239" s="32"/>
      <c r="AAA239" s="32"/>
      <c r="AAB239" s="32"/>
      <c r="AAC239" s="32"/>
      <c r="AAD239" s="32"/>
      <c r="AAE239" s="32"/>
      <c r="AAF239" s="32"/>
      <c r="AAG239" s="32"/>
      <c r="AAH239" s="32"/>
      <c r="AAI239" s="32"/>
      <c r="AAJ239" s="32"/>
      <c r="AAK239" s="32"/>
      <c r="AAL239" s="32"/>
      <c r="AAM239" s="32"/>
      <c r="AAN239" s="32"/>
      <c r="AAO239" s="32"/>
      <c r="AAP239" s="32"/>
      <c r="AAQ239" s="32"/>
      <c r="AAR239" s="32"/>
      <c r="AAS239" s="32"/>
      <c r="AAT239" s="32"/>
      <c r="AAU239" s="32"/>
      <c r="AAV239" s="32"/>
      <c r="AAW239" s="32"/>
      <c r="AAX239" s="32"/>
      <c r="AAY239" s="32"/>
      <c r="AAZ239" s="32"/>
      <c r="ABA239" s="32"/>
      <c r="ABB239" s="32"/>
      <c r="ABC239" s="32"/>
      <c r="ABD239" s="32"/>
      <c r="ABE239" s="32"/>
      <c r="ABF239" s="32"/>
      <c r="ABG239" s="32"/>
      <c r="ABH239" s="32"/>
      <c r="ABI239" s="32"/>
      <c r="ABJ239" s="32"/>
      <c r="ABK239" s="32"/>
      <c r="ABL239" s="32"/>
      <c r="ABM239" s="32"/>
      <c r="ABN239" s="32"/>
      <c r="ABO239" s="32"/>
      <c r="ABP239" s="32"/>
      <c r="ABQ239" s="32"/>
      <c r="ABR239" s="32"/>
      <c r="ABS239" s="32"/>
      <c r="ABT239" s="32"/>
      <c r="ABU239" s="32"/>
      <c r="ABV239" s="32"/>
      <c r="ABW239" s="32"/>
      <c r="ABX239" s="32"/>
      <c r="ABY239" s="32"/>
      <c r="ABZ239" s="32"/>
      <c r="ACA239" s="32"/>
      <c r="ACB239" s="32"/>
      <c r="ACC239" s="32"/>
      <c r="ACD239" s="32"/>
      <c r="ACE239" s="32"/>
      <c r="ACF239" s="32"/>
      <c r="ACG239" s="32"/>
      <c r="ACH239" s="32"/>
      <c r="ACI239" s="32"/>
      <c r="ACJ239" s="32"/>
      <c r="ACK239" s="32"/>
      <c r="ACL239" s="32"/>
      <c r="ACM239" s="32"/>
      <c r="ACN239" s="32"/>
      <c r="ACO239" s="32"/>
      <c r="ACP239" s="32"/>
      <c r="ACQ239" s="32"/>
      <c r="ACR239" s="32"/>
      <c r="ACS239" s="32"/>
      <c r="ACT239" s="32"/>
      <c r="ACU239" s="32"/>
      <c r="ACV239" s="32"/>
      <c r="ACW239" s="32"/>
      <c r="ACX239" s="32"/>
      <c r="ACY239" s="32"/>
      <c r="ACZ239" s="32"/>
      <c r="ADA239" s="32"/>
      <c r="ADB239" s="32"/>
      <c r="ADC239" s="32"/>
      <c r="ADD239" s="32"/>
      <c r="ADE239" s="32"/>
      <c r="ADF239" s="32"/>
      <c r="ADG239" s="32"/>
      <c r="ADH239" s="32"/>
      <c r="ADI239" s="32"/>
      <c r="ADJ239" s="32"/>
      <c r="ADK239" s="32"/>
      <c r="ADL239" s="32"/>
      <c r="ADM239" s="32"/>
      <c r="ADN239" s="32"/>
      <c r="ADO239" s="32"/>
      <c r="ADP239" s="32"/>
      <c r="ADQ239" s="32"/>
      <c r="ADR239" s="32"/>
      <c r="ADS239" s="32"/>
      <c r="ADT239" s="32"/>
      <c r="ADU239" s="32"/>
      <c r="ADV239" s="32"/>
      <c r="ADW239" s="32"/>
      <c r="ADX239" s="32"/>
      <c r="ADY239" s="32"/>
      <c r="ADZ239" s="32"/>
      <c r="AEA239" s="32"/>
      <c r="AEB239" s="32"/>
      <c r="AEC239" s="32"/>
      <c r="AED239" s="32"/>
      <c r="AEE239" s="32"/>
      <c r="AEF239" s="32"/>
      <c r="AEG239" s="32"/>
      <c r="AEH239" s="32"/>
      <c r="AEI239" s="32"/>
      <c r="AEJ239" s="32"/>
      <c r="AEK239" s="32"/>
      <c r="AEL239" s="32"/>
      <c r="AEM239" s="32"/>
      <c r="AEN239" s="32"/>
      <c r="AEO239" s="32"/>
      <c r="AEP239" s="32"/>
      <c r="AEQ239" s="32"/>
      <c r="AER239" s="32"/>
      <c r="AES239" s="32"/>
      <c r="AET239" s="32"/>
      <c r="AEU239" s="32"/>
      <c r="AEV239" s="32"/>
      <c r="AEW239" s="32"/>
      <c r="AEX239" s="32"/>
      <c r="AEY239" s="32"/>
      <c r="AEZ239" s="32"/>
      <c r="AFA239" s="32"/>
      <c r="AFB239" s="32"/>
      <c r="AFC239" s="32"/>
      <c r="AFD239" s="32"/>
      <c r="AFE239" s="32"/>
      <c r="AFF239" s="32"/>
      <c r="AFG239" s="32"/>
      <c r="AFH239" s="32"/>
      <c r="AFI239" s="32"/>
      <c r="AFJ239" s="32"/>
      <c r="AFK239" s="32"/>
      <c r="AFL239" s="32"/>
      <c r="AFM239" s="32"/>
      <c r="AFN239" s="32"/>
      <c r="AFO239" s="32"/>
      <c r="AFP239" s="32"/>
      <c r="AFQ239" s="32"/>
      <c r="AFR239" s="32"/>
      <c r="AFS239" s="32"/>
      <c r="AFT239" s="32"/>
      <c r="AFU239" s="32"/>
      <c r="AFV239" s="32"/>
      <c r="AFW239" s="32"/>
      <c r="AFX239" s="32"/>
      <c r="AFY239" s="32"/>
      <c r="AFZ239" s="32"/>
      <c r="AGA239" s="32"/>
      <c r="AGB239" s="32"/>
      <c r="AGC239" s="32"/>
      <c r="AGD239" s="32"/>
      <c r="AGE239" s="32"/>
      <c r="AGF239" s="32"/>
      <c r="AGG239" s="32"/>
      <c r="AGH239" s="32"/>
      <c r="AGI239" s="32"/>
      <c r="AGJ239" s="32"/>
      <c r="AGK239" s="32"/>
      <c r="AGL239" s="32"/>
      <c r="AGM239" s="32"/>
      <c r="AGN239" s="32"/>
      <c r="AGO239" s="32"/>
      <c r="AGP239" s="32"/>
      <c r="AGQ239" s="32"/>
      <c r="AGR239" s="32"/>
      <c r="AGS239" s="32"/>
      <c r="AGT239" s="32"/>
      <c r="AGU239" s="32"/>
      <c r="AGV239" s="32"/>
      <c r="AGW239" s="32"/>
      <c r="AGX239" s="32"/>
      <c r="AGY239" s="32"/>
      <c r="AGZ239" s="32"/>
      <c r="AHA239" s="32"/>
      <c r="AHB239" s="32"/>
      <c r="AHC239" s="32"/>
      <c r="AHD239" s="32"/>
      <c r="AHE239" s="32"/>
      <c r="AHF239" s="32"/>
      <c r="AHG239" s="32"/>
      <c r="AHH239" s="32"/>
      <c r="AHI239" s="32"/>
      <c r="AHJ239" s="32"/>
      <c r="AHK239" s="32"/>
      <c r="AHL239" s="32"/>
      <c r="AHM239" s="32"/>
      <c r="AHN239" s="32"/>
      <c r="AHO239" s="32"/>
      <c r="AHP239" s="32"/>
      <c r="AHQ239" s="32"/>
      <c r="AHR239" s="32"/>
      <c r="AHS239" s="32"/>
      <c r="AHT239" s="32"/>
      <c r="AHU239" s="32"/>
      <c r="AHV239" s="32"/>
      <c r="AHW239" s="32"/>
      <c r="AHX239" s="32"/>
      <c r="AHY239" s="32"/>
      <c r="AHZ239" s="32"/>
      <c r="AIA239" s="32"/>
      <c r="AIB239" s="32"/>
      <c r="AIC239" s="32"/>
      <c r="AID239" s="32"/>
      <c r="AIE239" s="32"/>
      <c r="AIF239" s="32"/>
      <c r="AIG239" s="32"/>
      <c r="AIH239" s="32"/>
      <c r="AII239" s="32"/>
      <c r="AIJ239" s="32"/>
      <c r="AIK239" s="32"/>
      <c r="AIL239" s="32"/>
      <c r="AIM239" s="32"/>
      <c r="AIN239" s="32"/>
      <c r="AIO239" s="32"/>
      <c r="AIP239" s="32"/>
      <c r="AIQ239" s="32"/>
      <c r="AIR239" s="32"/>
      <c r="AIS239" s="32"/>
      <c r="AIT239" s="32"/>
      <c r="AIU239" s="32"/>
      <c r="AIV239" s="32"/>
      <c r="AIW239" s="32"/>
      <c r="AIX239" s="32"/>
      <c r="AIY239" s="32"/>
      <c r="AIZ239" s="32"/>
      <c r="AJA239" s="32"/>
      <c r="AJB239" s="32"/>
      <c r="AJC239" s="32"/>
      <c r="AJD239" s="32"/>
      <c r="AJE239" s="32"/>
      <c r="AJF239" s="32"/>
      <c r="AJG239" s="32"/>
      <c r="AJH239" s="32"/>
      <c r="AJI239" s="32"/>
      <c r="AJJ239" s="32"/>
      <c r="AJK239" s="32"/>
      <c r="AJL239" s="32"/>
      <c r="AJM239" s="32"/>
      <c r="AJN239" s="32"/>
      <c r="AJO239" s="32"/>
      <c r="AJP239" s="32"/>
      <c r="AJQ239" s="32"/>
      <c r="AJR239" s="32"/>
      <c r="AJS239" s="32"/>
      <c r="AJT239" s="32"/>
      <c r="AJU239" s="32"/>
      <c r="AJV239" s="32"/>
      <c r="AJW239" s="32"/>
      <c r="AJX239" s="32"/>
      <c r="AJY239" s="32"/>
      <c r="AJZ239" s="32"/>
      <c r="AKA239" s="32"/>
      <c r="AKB239" s="32"/>
      <c r="AKC239" s="32"/>
      <c r="AKD239" s="32"/>
      <c r="AKE239" s="32"/>
      <c r="AKF239" s="32"/>
      <c r="AKG239" s="32"/>
      <c r="AKH239" s="32"/>
      <c r="AKI239" s="32"/>
      <c r="AKJ239" s="32"/>
      <c r="AKK239" s="32"/>
      <c r="AKL239" s="32"/>
      <c r="AKM239" s="32"/>
      <c r="AKN239" s="32"/>
      <c r="AKO239" s="32"/>
      <c r="AKP239" s="32"/>
      <c r="AKQ239" s="32"/>
      <c r="AKR239" s="32"/>
      <c r="AKS239" s="32"/>
      <c r="AKT239" s="32"/>
      <c r="AKU239" s="32"/>
      <c r="AKV239" s="32"/>
      <c r="AKW239" s="32"/>
      <c r="AKX239" s="32"/>
      <c r="AKY239" s="32"/>
      <c r="AKZ239" s="32"/>
      <c r="ALA239" s="32"/>
      <c r="ALB239" s="32"/>
      <c r="ALC239" s="32"/>
      <c r="ALD239" s="32"/>
      <c r="ALE239" s="32"/>
      <c r="ALF239" s="32"/>
      <c r="ALG239" s="32"/>
      <c r="ALH239" s="32"/>
      <c r="ALI239" s="32"/>
      <c r="ALJ239" s="32"/>
      <c r="ALK239" s="32"/>
      <c r="ALL239" s="32"/>
      <c r="ALM239" s="32"/>
      <c r="ALN239" s="32"/>
      <c r="ALO239" s="32"/>
      <c r="ALP239" s="32"/>
      <c r="ALQ239" s="32"/>
      <c r="ALR239" s="32"/>
      <c r="ALS239" s="32"/>
      <c r="ALT239" s="32"/>
      <c r="ALU239" s="32"/>
      <c r="ALV239" s="32"/>
      <c r="ALW239" s="32"/>
      <c r="ALX239" s="32"/>
      <c r="ALY239" s="32"/>
      <c r="ALZ239" s="32"/>
      <c r="AMA239" s="32"/>
      <c r="AMB239" s="32"/>
      <c r="AMC239" s="32"/>
      <c r="AMD239" s="32"/>
      <c r="AME239" s="32"/>
      <c r="AMF239" s="32"/>
      <c r="AMG239" s="32"/>
      <c r="AMH239" s="32"/>
      <c r="AMI239" s="32"/>
      <c r="AMJ239" s="32"/>
    </row>
    <row r="240" spans="1:1024" s="39" customFormat="1" ht="12.75">
      <c r="A240" s="111"/>
      <c r="B240" s="59"/>
      <c r="C240" s="345"/>
      <c r="D240" s="518"/>
      <c r="E240" s="362"/>
      <c r="F240" s="36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c r="BI240" s="32"/>
      <c r="BJ240" s="32"/>
      <c r="BK240" s="32"/>
      <c r="BL240" s="32"/>
      <c r="BM240" s="32"/>
      <c r="BN240" s="32"/>
      <c r="BO240" s="32"/>
      <c r="BP240" s="32"/>
      <c r="BQ240" s="32"/>
      <c r="BR240" s="32"/>
      <c r="BS240" s="32"/>
      <c r="BT240" s="32"/>
      <c r="BU240" s="32"/>
      <c r="BV240" s="32"/>
      <c r="BW240" s="32"/>
      <c r="BX240" s="32"/>
      <c r="BY240" s="32"/>
      <c r="BZ240" s="32"/>
      <c r="CA240" s="32"/>
      <c r="CB240" s="32"/>
      <c r="CC240" s="32"/>
      <c r="CD240" s="32"/>
      <c r="CE240" s="32"/>
      <c r="CF240" s="32"/>
      <c r="CG240" s="32"/>
      <c r="CH240" s="32"/>
      <c r="CI240" s="32"/>
      <c r="CJ240" s="32"/>
      <c r="CK240" s="32"/>
      <c r="CL240" s="32"/>
      <c r="CM240" s="32"/>
      <c r="CN240" s="32"/>
      <c r="CO240" s="32"/>
      <c r="CP240" s="32"/>
      <c r="CQ240" s="32"/>
      <c r="CR240" s="32"/>
      <c r="CS240" s="32"/>
      <c r="CT240" s="32"/>
      <c r="CU240" s="32"/>
      <c r="CV240" s="32"/>
      <c r="CW240" s="32"/>
      <c r="CX240" s="32"/>
      <c r="CY240" s="32"/>
      <c r="CZ240" s="32"/>
      <c r="DA240" s="32"/>
      <c r="DB240" s="32"/>
      <c r="DC240" s="32"/>
      <c r="DD240" s="32"/>
      <c r="DE240" s="32"/>
      <c r="DF240" s="32"/>
      <c r="DG240" s="32"/>
      <c r="DH240" s="32"/>
      <c r="DI240" s="32"/>
      <c r="DJ240" s="32"/>
      <c r="DK240" s="32"/>
      <c r="DL240" s="32"/>
      <c r="DM240" s="32"/>
      <c r="DN240" s="32"/>
      <c r="DO240" s="32"/>
      <c r="DP240" s="32"/>
      <c r="DQ240" s="32"/>
      <c r="DR240" s="32"/>
      <c r="DS240" s="32"/>
      <c r="DT240" s="32"/>
      <c r="DU240" s="32"/>
      <c r="DV240" s="32"/>
      <c r="DW240" s="32"/>
      <c r="DX240" s="32"/>
      <c r="DY240" s="32"/>
      <c r="DZ240" s="32"/>
      <c r="EA240" s="32"/>
      <c r="EB240" s="32"/>
      <c r="EC240" s="32"/>
      <c r="ED240" s="32"/>
      <c r="EE240" s="32"/>
      <c r="EF240" s="32"/>
      <c r="EG240" s="32"/>
      <c r="EH240" s="32"/>
      <c r="EI240" s="32"/>
      <c r="EJ240" s="32"/>
      <c r="EK240" s="32"/>
      <c r="EL240" s="32"/>
      <c r="EM240" s="32"/>
      <c r="EN240" s="32"/>
      <c r="EO240" s="32"/>
      <c r="EP240" s="32"/>
      <c r="EQ240" s="32"/>
      <c r="ER240" s="32"/>
      <c r="ES240" s="32"/>
      <c r="ET240" s="32"/>
      <c r="EU240" s="32"/>
      <c r="EV240" s="32"/>
      <c r="EW240" s="32"/>
      <c r="EX240" s="32"/>
      <c r="EY240" s="32"/>
      <c r="EZ240" s="32"/>
      <c r="FA240" s="32"/>
      <c r="FB240" s="32"/>
      <c r="FC240" s="32"/>
      <c r="FD240" s="32"/>
      <c r="FE240" s="32"/>
      <c r="FF240" s="32"/>
      <c r="FG240" s="32"/>
      <c r="FH240" s="32"/>
      <c r="FI240" s="32"/>
      <c r="FJ240" s="32"/>
      <c r="FK240" s="32"/>
      <c r="FL240" s="32"/>
      <c r="FM240" s="32"/>
      <c r="FN240" s="32"/>
      <c r="FO240" s="32"/>
      <c r="FP240" s="32"/>
      <c r="FQ240" s="32"/>
      <c r="FR240" s="32"/>
      <c r="FS240" s="32"/>
      <c r="FT240" s="32"/>
      <c r="FU240" s="32"/>
      <c r="FV240" s="32"/>
      <c r="FW240" s="32"/>
      <c r="FX240" s="32"/>
      <c r="FY240" s="32"/>
      <c r="FZ240" s="32"/>
      <c r="GA240" s="32"/>
      <c r="GB240" s="32"/>
      <c r="GC240" s="32"/>
      <c r="GD240" s="32"/>
      <c r="GE240" s="32"/>
      <c r="GF240" s="32"/>
      <c r="GG240" s="32"/>
      <c r="GH240" s="32"/>
      <c r="GI240" s="32"/>
      <c r="GJ240" s="32"/>
      <c r="GK240" s="32"/>
      <c r="GL240" s="32"/>
      <c r="GM240" s="32"/>
      <c r="GN240" s="32"/>
      <c r="GO240" s="32"/>
      <c r="GP240" s="32"/>
      <c r="GQ240" s="32"/>
      <c r="GR240" s="32"/>
      <c r="GS240" s="32"/>
      <c r="GT240" s="32"/>
      <c r="GU240" s="32"/>
      <c r="GV240" s="32"/>
      <c r="GW240" s="32"/>
      <c r="GX240" s="32"/>
      <c r="GY240" s="32"/>
      <c r="GZ240" s="32"/>
      <c r="HA240" s="32"/>
      <c r="HB240" s="32"/>
      <c r="HC240" s="32"/>
      <c r="HD240" s="32"/>
      <c r="HE240" s="32"/>
      <c r="HF240" s="32"/>
      <c r="HG240" s="32"/>
      <c r="HH240" s="32"/>
      <c r="HI240" s="32"/>
      <c r="HJ240" s="32"/>
      <c r="HK240" s="32"/>
      <c r="HL240" s="32"/>
      <c r="HM240" s="32"/>
      <c r="HN240" s="32"/>
      <c r="HO240" s="32"/>
      <c r="HP240" s="32"/>
      <c r="HQ240" s="32"/>
      <c r="HR240" s="32"/>
      <c r="HS240" s="32"/>
      <c r="HT240" s="32"/>
      <c r="HU240" s="32"/>
      <c r="HV240" s="32"/>
      <c r="HW240" s="32"/>
      <c r="HX240" s="32"/>
      <c r="HY240" s="32"/>
      <c r="HZ240" s="32"/>
      <c r="IA240" s="32"/>
      <c r="IB240" s="32"/>
      <c r="IC240" s="32"/>
      <c r="ID240" s="32"/>
      <c r="IE240" s="32"/>
      <c r="IF240" s="32"/>
      <c r="IG240" s="32"/>
      <c r="IH240" s="32"/>
      <c r="II240" s="32"/>
      <c r="IJ240" s="32"/>
      <c r="IK240" s="32"/>
      <c r="IL240" s="32"/>
      <c r="IM240" s="32"/>
      <c r="IN240" s="32"/>
      <c r="IO240" s="32"/>
      <c r="IP240" s="32"/>
      <c r="IQ240" s="32"/>
      <c r="IR240" s="32"/>
      <c r="IS240" s="32"/>
      <c r="IT240" s="32"/>
      <c r="IU240" s="32"/>
      <c r="IV240" s="32"/>
      <c r="IW240" s="32"/>
      <c r="IX240" s="32"/>
      <c r="IY240" s="32"/>
      <c r="IZ240" s="32"/>
      <c r="JA240" s="32"/>
      <c r="JB240" s="32"/>
      <c r="JC240" s="32"/>
      <c r="JD240" s="32"/>
      <c r="JE240" s="32"/>
      <c r="JF240" s="32"/>
      <c r="JG240" s="32"/>
      <c r="JH240" s="32"/>
      <c r="JI240" s="32"/>
      <c r="JJ240" s="32"/>
      <c r="JK240" s="32"/>
      <c r="JL240" s="32"/>
      <c r="JM240" s="32"/>
      <c r="JN240" s="32"/>
      <c r="JO240" s="32"/>
      <c r="JP240" s="32"/>
      <c r="JQ240" s="32"/>
      <c r="JR240" s="32"/>
      <c r="JS240" s="32"/>
      <c r="JT240" s="32"/>
      <c r="JU240" s="32"/>
      <c r="JV240" s="32"/>
      <c r="JW240" s="32"/>
      <c r="JX240" s="32"/>
      <c r="JY240" s="32"/>
      <c r="JZ240" s="32"/>
      <c r="KA240" s="32"/>
      <c r="KB240" s="32"/>
      <c r="KC240" s="32"/>
      <c r="KD240" s="32"/>
      <c r="KE240" s="32"/>
      <c r="KF240" s="32"/>
      <c r="KG240" s="32"/>
      <c r="KH240" s="32"/>
      <c r="KI240" s="32"/>
      <c r="KJ240" s="32"/>
      <c r="KK240" s="32"/>
      <c r="KL240" s="32"/>
      <c r="KM240" s="32"/>
      <c r="KN240" s="32"/>
      <c r="KO240" s="32"/>
      <c r="KP240" s="32"/>
      <c r="KQ240" s="32"/>
      <c r="KR240" s="32"/>
      <c r="KS240" s="32"/>
      <c r="KT240" s="32"/>
      <c r="KU240" s="32"/>
      <c r="KV240" s="32"/>
      <c r="KW240" s="32"/>
      <c r="KX240" s="32"/>
      <c r="KY240" s="32"/>
      <c r="KZ240" s="32"/>
      <c r="LA240" s="32"/>
      <c r="LB240" s="32"/>
      <c r="LC240" s="32"/>
      <c r="LD240" s="32"/>
      <c r="LE240" s="32"/>
      <c r="LF240" s="32"/>
      <c r="LG240" s="32"/>
      <c r="LH240" s="32"/>
      <c r="LI240" s="32"/>
      <c r="LJ240" s="32"/>
      <c r="LK240" s="32"/>
      <c r="LL240" s="32"/>
      <c r="LM240" s="32"/>
      <c r="LN240" s="32"/>
      <c r="LO240" s="32"/>
      <c r="LP240" s="32"/>
      <c r="LQ240" s="32"/>
      <c r="LR240" s="32"/>
      <c r="LS240" s="32"/>
      <c r="LT240" s="32"/>
      <c r="LU240" s="32"/>
      <c r="LV240" s="32"/>
      <c r="LW240" s="32"/>
      <c r="LX240" s="32"/>
      <c r="LY240" s="32"/>
      <c r="LZ240" s="32"/>
      <c r="MA240" s="32"/>
      <c r="MB240" s="32"/>
      <c r="MC240" s="32"/>
      <c r="MD240" s="32"/>
      <c r="ME240" s="32"/>
      <c r="MF240" s="32"/>
      <c r="MG240" s="32"/>
      <c r="MH240" s="32"/>
      <c r="MI240" s="32"/>
      <c r="MJ240" s="32"/>
      <c r="MK240" s="32"/>
      <c r="ML240" s="32"/>
      <c r="MM240" s="32"/>
      <c r="MN240" s="32"/>
      <c r="MO240" s="32"/>
      <c r="MP240" s="32"/>
      <c r="MQ240" s="32"/>
      <c r="MR240" s="32"/>
      <c r="MS240" s="32"/>
      <c r="MT240" s="32"/>
      <c r="MU240" s="32"/>
      <c r="MV240" s="32"/>
      <c r="MW240" s="32"/>
      <c r="MX240" s="32"/>
      <c r="MY240" s="32"/>
      <c r="MZ240" s="32"/>
      <c r="NA240" s="32"/>
      <c r="NB240" s="32"/>
      <c r="NC240" s="32"/>
      <c r="ND240" s="32"/>
      <c r="NE240" s="32"/>
      <c r="NF240" s="32"/>
      <c r="NG240" s="32"/>
      <c r="NH240" s="32"/>
      <c r="NI240" s="32"/>
      <c r="NJ240" s="32"/>
      <c r="NK240" s="32"/>
      <c r="NL240" s="32"/>
      <c r="NM240" s="32"/>
      <c r="NN240" s="32"/>
      <c r="NO240" s="32"/>
      <c r="NP240" s="32"/>
      <c r="NQ240" s="32"/>
      <c r="NR240" s="32"/>
      <c r="NS240" s="32"/>
      <c r="NT240" s="32"/>
      <c r="NU240" s="32"/>
      <c r="NV240" s="32"/>
      <c r="NW240" s="32"/>
      <c r="NX240" s="32"/>
      <c r="NY240" s="32"/>
      <c r="NZ240" s="32"/>
      <c r="OA240" s="32"/>
      <c r="OB240" s="32"/>
      <c r="OC240" s="32"/>
      <c r="OD240" s="32"/>
      <c r="OE240" s="32"/>
      <c r="OF240" s="32"/>
      <c r="OG240" s="32"/>
      <c r="OH240" s="32"/>
      <c r="OI240" s="32"/>
      <c r="OJ240" s="32"/>
      <c r="OK240" s="32"/>
      <c r="OL240" s="32"/>
      <c r="OM240" s="32"/>
      <c r="ON240" s="32"/>
      <c r="OO240" s="32"/>
      <c r="OP240" s="32"/>
      <c r="OQ240" s="32"/>
      <c r="OR240" s="32"/>
      <c r="OS240" s="32"/>
      <c r="OT240" s="32"/>
      <c r="OU240" s="32"/>
      <c r="OV240" s="32"/>
      <c r="OW240" s="32"/>
      <c r="OX240" s="32"/>
      <c r="OY240" s="32"/>
      <c r="OZ240" s="32"/>
      <c r="PA240" s="32"/>
      <c r="PB240" s="32"/>
      <c r="PC240" s="32"/>
      <c r="PD240" s="32"/>
      <c r="PE240" s="32"/>
      <c r="PF240" s="32"/>
      <c r="PG240" s="32"/>
      <c r="PH240" s="32"/>
      <c r="PI240" s="32"/>
      <c r="PJ240" s="32"/>
      <c r="PK240" s="32"/>
      <c r="PL240" s="32"/>
      <c r="PM240" s="32"/>
      <c r="PN240" s="32"/>
      <c r="PO240" s="32"/>
      <c r="PP240" s="32"/>
      <c r="PQ240" s="32"/>
      <c r="PR240" s="32"/>
      <c r="PS240" s="32"/>
      <c r="PT240" s="32"/>
      <c r="PU240" s="32"/>
      <c r="PV240" s="32"/>
      <c r="PW240" s="32"/>
      <c r="PX240" s="32"/>
      <c r="PY240" s="32"/>
      <c r="PZ240" s="32"/>
      <c r="QA240" s="32"/>
      <c r="QB240" s="32"/>
      <c r="QC240" s="32"/>
      <c r="QD240" s="32"/>
      <c r="QE240" s="32"/>
      <c r="QF240" s="32"/>
      <c r="QG240" s="32"/>
      <c r="QH240" s="32"/>
      <c r="QI240" s="32"/>
      <c r="QJ240" s="32"/>
      <c r="QK240" s="32"/>
      <c r="QL240" s="32"/>
      <c r="QM240" s="32"/>
      <c r="QN240" s="32"/>
      <c r="QO240" s="32"/>
      <c r="QP240" s="32"/>
      <c r="QQ240" s="32"/>
      <c r="QR240" s="32"/>
      <c r="QS240" s="32"/>
      <c r="QT240" s="32"/>
      <c r="QU240" s="32"/>
      <c r="QV240" s="32"/>
      <c r="QW240" s="32"/>
      <c r="QX240" s="32"/>
      <c r="QY240" s="32"/>
      <c r="QZ240" s="32"/>
      <c r="RA240" s="32"/>
      <c r="RB240" s="32"/>
      <c r="RC240" s="32"/>
      <c r="RD240" s="32"/>
      <c r="RE240" s="32"/>
      <c r="RF240" s="32"/>
      <c r="RG240" s="32"/>
      <c r="RH240" s="32"/>
      <c r="RI240" s="32"/>
      <c r="RJ240" s="32"/>
      <c r="RK240" s="32"/>
      <c r="RL240" s="32"/>
      <c r="RM240" s="32"/>
      <c r="RN240" s="32"/>
      <c r="RO240" s="32"/>
      <c r="RP240" s="32"/>
      <c r="RQ240" s="32"/>
      <c r="RR240" s="32"/>
      <c r="RS240" s="32"/>
      <c r="RT240" s="32"/>
      <c r="RU240" s="32"/>
      <c r="RV240" s="32"/>
      <c r="RW240" s="32"/>
      <c r="RX240" s="32"/>
      <c r="RY240" s="32"/>
      <c r="RZ240" s="32"/>
      <c r="SA240" s="32"/>
      <c r="SB240" s="32"/>
      <c r="SC240" s="32"/>
      <c r="SD240" s="32"/>
      <c r="SE240" s="32"/>
      <c r="SF240" s="32"/>
      <c r="SG240" s="32"/>
      <c r="SH240" s="32"/>
      <c r="SI240" s="32"/>
      <c r="SJ240" s="32"/>
      <c r="SK240" s="32"/>
      <c r="SL240" s="32"/>
      <c r="SM240" s="32"/>
      <c r="SN240" s="32"/>
      <c r="SO240" s="32"/>
      <c r="SP240" s="32"/>
      <c r="SQ240" s="32"/>
      <c r="SR240" s="32"/>
      <c r="SS240" s="32"/>
      <c r="ST240" s="32"/>
      <c r="SU240" s="32"/>
      <c r="SV240" s="32"/>
      <c r="SW240" s="32"/>
      <c r="SX240" s="32"/>
      <c r="SY240" s="32"/>
      <c r="SZ240" s="32"/>
      <c r="TA240" s="32"/>
      <c r="TB240" s="32"/>
      <c r="TC240" s="32"/>
      <c r="TD240" s="32"/>
      <c r="TE240" s="32"/>
      <c r="TF240" s="32"/>
      <c r="TG240" s="32"/>
      <c r="TH240" s="32"/>
      <c r="TI240" s="32"/>
      <c r="TJ240" s="32"/>
      <c r="TK240" s="32"/>
      <c r="TL240" s="32"/>
      <c r="TM240" s="32"/>
      <c r="TN240" s="32"/>
      <c r="TO240" s="32"/>
      <c r="TP240" s="32"/>
      <c r="TQ240" s="32"/>
      <c r="TR240" s="32"/>
      <c r="TS240" s="32"/>
      <c r="TT240" s="32"/>
      <c r="TU240" s="32"/>
      <c r="TV240" s="32"/>
      <c r="TW240" s="32"/>
      <c r="TX240" s="32"/>
      <c r="TY240" s="32"/>
      <c r="TZ240" s="32"/>
      <c r="UA240" s="32"/>
      <c r="UB240" s="32"/>
      <c r="UC240" s="32"/>
      <c r="UD240" s="32"/>
      <c r="UE240" s="32"/>
      <c r="UF240" s="32"/>
      <c r="UG240" s="32"/>
      <c r="UH240" s="32"/>
      <c r="UI240" s="32"/>
      <c r="UJ240" s="32"/>
      <c r="UK240" s="32"/>
      <c r="UL240" s="32"/>
      <c r="UM240" s="32"/>
      <c r="UN240" s="32"/>
      <c r="UO240" s="32"/>
      <c r="UP240" s="32"/>
      <c r="UQ240" s="32"/>
      <c r="UR240" s="32"/>
      <c r="US240" s="32"/>
      <c r="UT240" s="32"/>
      <c r="UU240" s="32"/>
      <c r="UV240" s="32"/>
      <c r="UW240" s="32"/>
      <c r="UX240" s="32"/>
      <c r="UY240" s="32"/>
      <c r="UZ240" s="32"/>
      <c r="VA240" s="32"/>
      <c r="VB240" s="32"/>
      <c r="VC240" s="32"/>
      <c r="VD240" s="32"/>
      <c r="VE240" s="32"/>
      <c r="VF240" s="32"/>
      <c r="VG240" s="32"/>
      <c r="VH240" s="32"/>
      <c r="VI240" s="32"/>
      <c r="VJ240" s="32"/>
      <c r="VK240" s="32"/>
      <c r="VL240" s="32"/>
      <c r="VM240" s="32"/>
      <c r="VN240" s="32"/>
      <c r="VO240" s="32"/>
      <c r="VP240" s="32"/>
      <c r="VQ240" s="32"/>
      <c r="VR240" s="32"/>
      <c r="VS240" s="32"/>
      <c r="VT240" s="32"/>
      <c r="VU240" s="32"/>
      <c r="VV240" s="32"/>
      <c r="VW240" s="32"/>
      <c r="VX240" s="32"/>
      <c r="VY240" s="32"/>
      <c r="VZ240" s="32"/>
      <c r="WA240" s="32"/>
      <c r="WB240" s="32"/>
      <c r="WC240" s="32"/>
      <c r="WD240" s="32"/>
      <c r="WE240" s="32"/>
      <c r="WF240" s="32"/>
      <c r="WG240" s="32"/>
      <c r="WH240" s="32"/>
      <c r="WI240" s="32"/>
      <c r="WJ240" s="32"/>
      <c r="WK240" s="32"/>
      <c r="WL240" s="32"/>
      <c r="WM240" s="32"/>
      <c r="WN240" s="32"/>
      <c r="WO240" s="32"/>
      <c r="WP240" s="32"/>
      <c r="WQ240" s="32"/>
      <c r="WR240" s="32"/>
      <c r="WS240" s="32"/>
      <c r="WT240" s="32"/>
      <c r="WU240" s="32"/>
      <c r="WV240" s="32"/>
      <c r="WW240" s="32"/>
      <c r="WX240" s="32"/>
      <c r="WY240" s="32"/>
      <c r="WZ240" s="32"/>
      <c r="XA240" s="32"/>
      <c r="XB240" s="32"/>
      <c r="XC240" s="32"/>
      <c r="XD240" s="32"/>
      <c r="XE240" s="32"/>
      <c r="XF240" s="32"/>
      <c r="XG240" s="32"/>
      <c r="XH240" s="32"/>
      <c r="XI240" s="32"/>
      <c r="XJ240" s="32"/>
      <c r="XK240" s="32"/>
      <c r="XL240" s="32"/>
      <c r="XM240" s="32"/>
      <c r="XN240" s="32"/>
      <c r="XO240" s="32"/>
      <c r="XP240" s="32"/>
      <c r="XQ240" s="32"/>
      <c r="XR240" s="32"/>
      <c r="XS240" s="32"/>
      <c r="XT240" s="32"/>
      <c r="XU240" s="32"/>
      <c r="XV240" s="32"/>
      <c r="XW240" s="32"/>
      <c r="XX240" s="32"/>
      <c r="XY240" s="32"/>
      <c r="XZ240" s="32"/>
      <c r="YA240" s="32"/>
      <c r="YB240" s="32"/>
      <c r="YC240" s="32"/>
      <c r="YD240" s="32"/>
      <c r="YE240" s="32"/>
      <c r="YF240" s="32"/>
      <c r="YG240" s="32"/>
      <c r="YH240" s="32"/>
      <c r="YI240" s="32"/>
      <c r="YJ240" s="32"/>
      <c r="YK240" s="32"/>
      <c r="YL240" s="32"/>
      <c r="YM240" s="32"/>
      <c r="YN240" s="32"/>
      <c r="YO240" s="32"/>
      <c r="YP240" s="32"/>
      <c r="YQ240" s="32"/>
      <c r="YR240" s="32"/>
      <c r="YS240" s="32"/>
      <c r="YT240" s="32"/>
      <c r="YU240" s="32"/>
      <c r="YV240" s="32"/>
      <c r="YW240" s="32"/>
      <c r="YX240" s="32"/>
      <c r="YY240" s="32"/>
      <c r="YZ240" s="32"/>
      <c r="ZA240" s="32"/>
      <c r="ZB240" s="32"/>
      <c r="ZC240" s="32"/>
      <c r="ZD240" s="32"/>
      <c r="ZE240" s="32"/>
      <c r="ZF240" s="32"/>
      <c r="ZG240" s="32"/>
      <c r="ZH240" s="32"/>
      <c r="ZI240" s="32"/>
      <c r="ZJ240" s="32"/>
      <c r="ZK240" s="32"/>
      <c r="ZL240" s="32"/>
      <c r="ZM240" s="32"/>
      <c r="ZN240" s="32"/>
      <c r="ZO240" s="32"/>
      <c r="ZP240" s="32"/>
      <c r="ZQ240" s="32"/>
      <c r="ZR240" s="32"/>
      <c r="ZS240" s="32"/>
      <c r="ZT240" s="32"/>
      <c r="ZU240" s="32"/>
      <c r="ZV240" s="32"/>
      <c r="ZW240" s="32"/>
      <c r="ZX240" s="32"/>
      <c r="ZY240" s="32"/>
      <c r="ZZ240" s="32"/>
      <c r="AAA240" s="32"/>
      <c r="AAB240" s="32"/>
      <c r="AAC240" s="32"/>
      <c r="AAD240" s="32"/>
      <c r="AAE240" s="32"/>
      <c r="AAF240" s="32"/>
      <c r="AAG240" s="32"/>
      <c r="AAH240" s="32"/>
      <c r="AAI240" s="32"/>
      <c r="AAJ240" s="32"/>
      <c r="AAK240" s="32"/>
      <c r="AAL240" s="32"/>
      <c r="AAM240" s="32"/>
      <c r="AAN240" s="32"/>
      <c r="AAO240" s="32"/>
      <c r="AAP240" s="32"/>
      <c r="AAQ240" s="32"/>
      <c r="AAR240" s="32"/>
      <c r="AAS240" s="32"/>
      <c r="AAT240" s="32"/>
      <c r="AAU240" s="32"/>
      <c r="AAV240" s="32"/>
      <c r="AAW240" s="32"/>
      <c r="AAX240" s="32"/>
      <c r="AAY240" s="32"/>
      <c r="AAZ240" s="32"/>
      <c r="ABA240" s="32"/>
      <c r="ABB240" s="32"/>
      <c r="ABC240" s="32"/>
      <c r="ABD240" s="32"/>
      <c r="ABE240" s="32"/>
      <c r="ABF240" s="32"/>
      <c r="ABG240" s="32"/>
      <c r="ABH240" s="32"/>
      <c r="ABI240" s="32"/>
      <c r="ABJ240" s="32"/>
      <c r="ABK240" s="32"/>
      <c r="ABL240" s="32"/>
      <c r="ABM240" s="32"/>
      <c r="ABN240" s="32"/>
      <c r="ABO240" s="32"/>
      <c r="ABP240" s="32"/>
      <c r="ABQ240" s="32"/>
      <c r="ABR240" s="32"/>
      <c r="ABS240" s="32"/>
      <c r="ABT240" s="32"/>
      <c r="ABU240" s="32"/>
      <c r="ABV240" s="32"/>
      <c r="ABW240" s="32"/>
      <c r="ABX240" s="32"/>
      <c r="ABY240" s="32"/>
      <c r="ABZ240" s="32"/>
      <c r="ACA240" s="32"/>
      <c r="ACB240" s="32"/>
      <c r="ACC240" s="32"/>
      <c r="ACD240" s="32"/>
      <c r="ACE240" s="32"/>
      <c r="ACF240" s="32"/>
      <c r="ACG240" s="32"/>
      <c r="ACH240" s="32"/>
      <c r="ACI240" s="32"/>
      <c r="ACJ240" s="32"/>
      <c r="ACK240" s="32"/>
      <c r="ACL240" s="32"/>
      <c r="ACM240" s="32"/>
      <c r="ACN240" s="32"/>
      <c r="ACO240" s="32"/>
      <c r="ACP240" s="32"/>
      <c r="ACQ240" s="32"/>
      <c r="ACR240" s="32"/>
      <c r="ACS240" s="32"/>
      <c r="ACT240" s="32"/>
      <c r="ACU240" s="32"/>
      <c r="ACV240" s="32"/>
      <c r="ACW240" s="32"/>
      <c r="ACX240" s="32"/>
      <c r="ACY240" s="32"/>
      <c r="ACZ240" s="32"/>
      <c r="ADA240" s="32"/>
      <c r="ADB240" s="32"/>
      <c r="ADC240" s="32"/>
      <c r="ADD240" s="32"/>
      <c r="ADE240" s="32"/>
      <c r="ADF240" s="32"/>
      <c r="ADG240" s="32"/>
      <c r="ADH240" s="32"/>
      <c r="ADI240" s="32"/>
      <c r="ADJ240" s="32"/>
      <c r="ADK240" s="32"/>
      <c r="ADL240" s="32"/>
      <c r="ADM240" s="32"/>
      <c r="ADN240" s="32"/>
      <c r="ADO240" s="32"/>
      <c r="ADP240" s="32"/>
      <c r="ADQ240" s="32"/>
      <c r="ADR240" s="32"/>
      <c r="ADS240" s="32"/>
      <c r="ADT240" s="32"/>
      <c r="ADU240" s="32"/>
      <c r="ADV240" s="32"/>
      <c r="ADW240" s="32"/>
      <c r="ADX240" s="32"/>
      <c r="ADY240" s="32"/>
      <c r="ADZ240" s="32"/>
      <c r="AEA240" s="32"/>
      <c r="AEB240" s="32"/>
      <c r="AEC240" s="32"/>
      <c r="AED240" s="32"/>
      <c r="AEE240" s="32"/>
      <c r="AEF240" s="32"/>
      <c r="AEG240" s="32"/>
      <c r="AEH240" s="32"/>
      <c r="AEI240" s="32"/>
      <c r="AEJ240" s="32"/>
      <c r="AEK240" s="32"/>
      <c r="AEL240" s="32"/>
      <c r="AEM240" s="32"/>
      <c r="AEN240" s="32"/>
      <c r="AEO240" s="32"/>
      <c r="AEP240" s="32"/>
      <c r="AEQ240" s="32"/>
      <c r="AER240" s="32"/>
      <c r="AES240" s="32"/>
      <c r="AET240" s="32"/>
      <c r="AEU240" s="32"/>
      <c r="AEV240" s="32"/>
      <c r="AEW240" s="32"/>
      <c r="AEX240" s="32"/>
      <c r="AEY240" s="32"/>
      <c r="AEZ240" s="32"/>
      <c r="AFA240" s="32"/>
      <c r="AFB240" s="32"/>
      <c r="AFC240" s="32"/>
      <c r="AFD240" s="32"/>
      <c r="AFE240" s="32"/>
      <c r="AFF240" s="32"/>
      <c r="AFG240" s="32"/>
      <c r="AFH240" s="32"/>
      <c r="AFI240" s="32"/>
      <c r="AFJ240" s="32"/>
      <c r="AFK240" s="32"/>
      <c r="AFL240" s="32"/>
      <c r="AFM240" s="32"/>
      <c r="AFN240" s="32"/>
      <c r="AFO240" s="32"/>
      <c r="AFP240" s="32"/>
      <c r="AFQ240" s="32"/>
      <c r="AFR240" s="32"/>
      <c r="AFS240" s="32"/>
      <c r="AFT240" s="32"/>
      <c r="AFU240" s="32"/>
      <c r="AFV240" s="32"/>
      <c r="AFW240" s="32"/>
      <c r="AFX240" s="32"/>
      <c r="AFY240" s="32"/>
      <c r="AFZ240" s="32"/>
      <c r="AGA240" s="32"/>
      <c r="AGB240" s="32"/>
      <c r="AGC240" s="32"/>
      <c r="AGD240" s="32"/>
      <c r="AGE240" s="32"/>
      <c r="AGF240" s="32"/>
      <c r="AGG240" s="32"/>
      <c r="AGH240" s="32"/>
      <c r="AGI240" s="32"/>
      <c r="AGJ240" s="32"/>
      <c r="AGK240" s="32"/>
      <c r="AGL240" s="32"/>
      <c r="AGM240" s="32"/>
      <c r="AGN240" s="32"/>
      <c r="AGO240" s="32"/>
      <c r="AGP240" s="32"/>
      <c r="AGQ240" s="32"/>
      <c r="AGR240" s="32"/>
      <c r="AGS240" s="32"/>
      <c r="AGT240" s="32"/>
      <c r="AGU240" s="32"/>
      <c r="AGV240" s="32"/>
      <c r="AGW240" s="32"/>
      <c r="AGX240" s="32"/>
      <c r="AGY240" s="32"/>
      <c r="AGZ240" s="32"/>
      <c r="AHA240" s="32"/>
      <c r="AHB240" s="32"/>
      <c r="AHC240" s="32"/>
      <c r="AHD240" s="32"/>
      <c r="AHE240" s="32"/>
      <c r="AHF240" s="32"/>
      <c r="AHG240" s="32"/>
      <c r="AHH240" s="32"/>
      <c r="AHI240" s="32"/>
      <c r="AHJ240" s="32"/>
      <c r="AHK240" s="32"/>
      <c r="AHL240" s="32"/>
      <c r="AHM240" s="32"/>
      <c r="AHN240" s="32"/>
      <c r="AHO240" s="32"/>
      <c r="AHP240" s="32"/>
      <c r="AHQ240" s="32"/>
      <c r="AHR240" s="32"/>
      <c r="AHS240" s="32"/>
      <c r="AHT240" s="32"/>
      <c r="AHU240" s="32"/>
      <c r="AHV240" s="32"/>
      <c r="AHW240" s="32"/>
      <c r="AHX240" s="32"/>
      <c r="AHY240" s="32"/>
      <c r="AHZ240" s="32"/>
      <c r="AIA240" s="32"/>
      <c r="AIB240" s="32"/>
      <c r="AIC240" s="32"/>
      <c r="AID240" s="32"/>
      <c r="AIE240" s="32"/>
      <c r="AIF240" s="32"/>
      <c r="AIG240" s="32"/>
      <c r="AIH240" s="32"/>
      <c r="AII240" s="32"/>
      <c r="AIJ240" s="32"/>
      <c r="AIK240" s="32"/>
      <c r="AIL240" s="32"/>
      <c r="AIM240" s="32"/>
      <c r="AIN240" s="32"/>
      <c r="AIO240" s="32"/>
      <c r="AIP240" s="32"/>
      <c r="AIQ240" s="32"/>
      <c r="AIR240" s="32"/>
      <c r="AIS240" s="32"/>
      <c r="AIT240" s="32"/>
      <c r="AIU240" s="32"/>
      <c r="AIV240" s="32"/>
      <c r="AIW240" s="32"/>
      <c r="AIX240" s="32"/>
      <c r="AIY240" s="32"/>
      <c r="AIZ240" s="32"/>
      <c r="AJA240" s="32"/>
      <c r="AJB240" s="32"/>
      <c r="AJC240" s="32"/>
      <c r="AJD240" s="32"/>
      <c r="AJE240" s="32"/>
      <c r="AJF240" s="32"/>
      <c r="AJG240" s="32"/>
      <c r="AJH240" s="32"/>
      <c r="AJI240" s="32"/>
      <c r="AJJ240" s="32"/>
      <c r="AJK240" s="32"/>
      <c r="AJL240" s="32"/>
      <c r="AJM240" s="32"/>
      <c r="AJN240" s="32"/>
      <c r="AJO240" s="32"/>
      <c r="AJP240" s="32"/>
      <c r="AJQ240" s="32"/>
      <c r="AJR240" s="32"/>
      <c r="AJS240" s="32"/>
      <c r="AJT240" s="32"/>
      <c r="AJU240" s="32"/>
      <c r="AJV240" s="32"/>
      <c r="AJW240" s="32"/>
      <c r="AJX240" s="32"/>
      <c r="AJY240" s="32"/>
      <c r="AJZ240" s="32"/>
      <c r="AKA240" s="32"/>
      <c r="AKB240" s="32"/>
      <c r="AKC240" s="32"/>
      <c r="AKD240" s="32"/>
      <c r="AKE240" s="32"/>
      <c r="AKF240" s="32"/>
      <c r="AKG240" s="32"/>
      <c r="AKH240" s="32"/>
      <c r="AKI240" s="32"/>
      <c r="AKJ240" s="32"/>
      <c r="AKK240" s="32"/>
      <c r="AKL240" s="32"/>
      <c r="AKM240" s="32"/>
      <c r="AKN240" s="32"/>
      <c r="AKO240" s="32"/>
      <c r="AKP240" s="32"/>
      <c r="AKQ240" s="32"/>
      <c r="AKR240" s="32"/>
      <c r="AKS240" s="32"/>
      <c r="AKT240" s="32"/>
      <c r="AKU240" s="32"/>
      <c r="AKV240" s="32"/>
      <c r="AKW240" s="32"/>
      <c r="AKX240" s="32"/>
      <c r="AKY240" s="32"/>
      <c r="AKZ240" s="32"/>
      <c r="ALA240" s="32"/>
      <c r="ALB240" s="32"/>
      <c r="ALC240" s="32"/>
      <c r="ALD240" s="32"/>
      <c r="ALE240" s="32"/>
      <c r="ALF240" s="32"/>
      <c r="ALG240" s="32"/>
      <c r="ALH240" s="32"/>
      <c r="ALI240" s="32"/>
      <c r="ALJ240" s="32"/>
      <c r="ALK240" s="32"/>
      <c r="ALL240" s="32"/>
      <c r="ALM240" s="32"/>
      <c r="ALN240" s="32"/>
      <c r="ALO240" s="32"/>
      <c r="ALP240" s="32"/>
      <c r="ALQ240" s="32"/>
      <c r="ALR240" s="32"/>
      <c r="ALS240" s="32"/>
      <c r="ALT240" s="32"/>
      <c r="ALU240" s="32"/>
      <c r="ALV240" s="32"/>
      <c r="ALW240" s="32"/>
      <c r="ALX240" s="32"/>
      <c r="ALY240" s="32"/>
      <c r="ALZ240" s="32"/>
      <c r="AMA240" s="32"/>
      <c r="AMB240" s="32"/>
      <c r="AMC240" s="32"/>
      <c r="AMD240" s="32"/>
      <c r="AME240" s="32"/>
      <c r="AMF240" s="32"/>
      <c r="AMG240" s="32"/>
      <c r="AMH240" s="32"/>
      <c r="AMI240" s="32"/>
      <c r="AMJ240" s="32"/>
    </row>
    <row r="241" spans="1:1024" s="39" customFormat="1" ht="12.75">
      <c r="A241" s="111"/>
      <c r="B241" s="59"/>
      <c r="C241" s="345"/>
      <c r="D241" s="518"/>
      <c r="E241" s="362"/>
      <c r="F241" s="362"/>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c r="BI241" s="32"/>
      <c r="BJ241" s="32"/>
      <c r="BK241" s="32"/>
      <c r="BL241" s="32"/>
      <c r="BM241" s="32"/>
      <c r="BN241" s="32"/>
      <c r="BO241" s="32"/>
      <c r="BP241" s="32"/>
      <c r="BQ241" s="32"/>
      <c r="BR241" s="32"/>
      <c r="BS241" s="32"/>
      <c r="BT241" s="32"/>
      <c r="BU241" s="32"/>
      <c r="BV241" s="32"/>
      <c r="BW241" s="32"/>
      <c r="BX241" s="32"/>
      <c r="BY241" s="32"/>
      <c r="BZ241" s="32"/>
      <c r="CA241" s="32"/>
      <c r="CB241" s="32"/>
      <c r="CC241" s="32"/>
      <c r="CD241" s="32"/>
      <c r="CE241" s="32"/>
      <c r="CF241" s="32"/>
      <c r="CG241" s="32"/>
      <c r="CH241" s="32"/>
      <c r="CI241" s="32"/>
      <c r="CJ241" s="32"/>
      <c r="CK241" s="32"/>
      <c r="CL241" s="32"/>
      <c r="CM241" s="32"/>
      <c r="CN241" s="32"/>
      <c r="CO241" s="32"/>
      <c r="CP241" s="32"/>
      <c r="CQ241" s="32"/>
      <c r="CR241" s="32"/>
      <c r="CS241" s="32"/>
      <c r="CT241" s="32"/>
      <c r="CU241" s="32"/>
      <c r="CV241" s="32"/>
      <c r="CW241" s="32"/>
      <c r="CX241" s="32"/>
      <c r="CY241" s="32"/>
      <c r="CZ241" s="32"/>
      <c r="DA241" s="32"/>
      <c r="DB241" s="32"/>
      <c r="DC241" s="32"/>
      <c r="DD241" s="32"/>
      <c r="DE241" s="32"/>
      <c r="DF241" s="32"/>
      <c r="DG241" s="32"/>
      <c r="DH241" s="32"/>
      <c r="DI241" s="32"/>
      <c r="DJ241" s="32"/>
      <c r="DK241" s="32"/>
      <c r="DL241" s="32"/>
      <c r="DM241" s="32"/>
      <c r="DN241" s="32"/>
      <c r="DO241" s="32"/>
      <c r="DP241" s="32"/>
      <c r="DQ241" s="32"/>
      <c r="DR241" s="32"/>
      <c r="DS241" s="32"/>
      <c r="DT241" s="32"/>
      <c r="DU241" s="32"/>
      <c r="DV241" s="32"/>
      <c r="DW241" s="32"/>
      <c r="DX241" s="32"/>
      <c r="DY241" s="32"/>
      <c r="DZ241" s="32"/>
      <c r="EA241" s="32"/>
      <c r="EB241" s="32"/>
      <c r="EC241" s="32"/>
      <c r="ED241" s="32"/>
      <c r="EE241" s="32"/>
      <c r="EF241" s="32"/>
      <c r="EG241" s="32"/>
      <c r="EH241" s="32"/>
      <c r="EI241" s="32"/>
      <c r="EJ241" s="32"/>
      <c r="EK241" s="32"/>
      <c r="EL241" s="32"/>
      <c r="EM241" s="32"/>
      <c r="EN241" s="32"/>
      <c r="EO241" s="32"/>
      <c r="EP241" s="32"/>
      <c r="EQ241" s="32"/>
      <c r="ER241" s="32"/>
      <c r="ES241" s="32"/>
      <c r="ET241" s="32"/>
      <c r="EU241" s="32"/>
      <c r="EV241" s="32"/>
      <c r="EW241" s="32"/>
      <c r="EX241" s="32"/>
      <c r="EY241" s="32"/>
      <c r="EZ241" s="32"/>
      <c r="FA241" s="32"/>
      <c r="FB241" s="32"/>
      <c r="FC241" s="32"/>
      <c r="FD241" s="32"/>
      <c r="FE241" s="32"/>
      <c r="FF241" s="32"/>
      <c r="FG241" s="32"/>
      <c r="FH241" s="32"/>
      <c r="FI241" s="32"/>
      <c r="FJ241" s="32"/>
      <c r="FK241" s="32"/>
      <c r="FL241" s="32"/>
      <c r="FM241" s="32"/>
      <c r="FN241" s="32"/>
      <c r="FO241" s="32"/>
      <c r="FP241" s="32"/>
      <c r="FQ241" s="32"/>
      <c r="FR241" s="32"/>
      <c r="FS241" s="32"/>
      <c r="FT241" s="32"/>
      <c r="FU241" s="32"/>
      <c r="FV241" s="32"/>
      <c r="FW241" s="32"/>
      <c r="FX241" s="32"/>
      <c r="FY241" s="32"/>
      <c r="FZ241" s="32"/>
      <c r="GA241" s="32"/>
      <c r="GB241" s="32"/>
      <c r="GC241" s="32"/>
      <c r="GD241" s="32"/>
      <c r="GE241" s="32"/>
      <c r="GF241" s="32"/>
      <c r="GG241" s="32"/>
      <c r="GH241" s="32"/>
      <c r="GI241" s="32"/>
      <c r="GJ241" s="32"/>
      <c r="GK241" s="32"/>
      <c r="GL241" s="32"/>
      <c r="GM241" s="32"/>
      <c r="GN241" s="32"/>
      <c r="GO241" s="32"/>
      <c r="GP241" s="32"/>
      <c r="GQ241" s="32"/>
      <c r="GR241" s="32"/>
      <c r="GS241" s="32"/>
      <c r="GT241" s="32"/>
      <c r="GU241" s="32"/>
      <c r="GV241" s="32"/>
      <c r="GW241" s="32"/>
      <c r="GX241" s="32"/>
      <c r="GY241" s="32"/>
      <c r="GZ241" s="32"/>
      <c r="HA241" s="32"/>
      <c r="HB241" s="32"/>
      <c r="HC241" s="32"/>
      <c r="HD241" s="32"/>
      <c r="HE241" s="32"/>
      <c r="HF241" s="32"/>
      <c r="HG241" s="32"/>
      <c r="HH241" s="32"/>
      <c r="HI241" s="32"/>
      <c r="HJ241" s="32"/>
      <c r="HK241" s="32"/>
      <c r="HL241" s="32"/>
      <c r="HM241" s="32"/>
      <c r="HN241" s="32"/>
      <c r="HO241" s="32"/>
      <c r="HP241" s="32"/>
      <c r="HQ241" s="32"/>
      <c r="HR241" s="32"/>
      <c r="HS241" s="32"/>
      <c r="HT241" s="32"/>
      <c r="HU241" s="32"/>
      <c r="HV241" s="32"/>
      <c r="HW241" s="32"/>
      <c r="HX241" s="32"/>
      <c r="HY241" s="32"/>
      <c r="HZ241" s="32"/>
      <c r="IA241" s="32"/>
      <c r="IB241" s="32"/>
      <c r="IC241" s="32"/>
      <c r="ID241" s="32"/>
      <c r="IE241" s="32"/>
      <c r="IF241" s="32"/>
      <c r="IG241" s="32"/>
      <c r="IH241" s="32"/>
      <c r="II241" s="32"/>
      <c r="IJ241" s="32"/>
      <c r="IK241" s="32"/>
      <c r="IL241" s="32"/>
      <c r="IM241" s="32"/>
      <c r="IN241" s="32"/>
      <c r="IO241" s="32"/>
      <c r="IP241" s="32"/>
      <c r="IQ241" s="32"/>
      <c r="IR241" s="32"/>
      <c r="IS241" s="32"/>
      <c r="IT241" s="32"/>
      <c r="IU241" s="32"/>
      <c r="IV241" s="32"/>
      <c r="IW241" s="32"/>
      <c r="IX241" s="32"/>
      <c r="IY241" s="32"/>
      <c r="IZ241" s="32"/>
      <c r="JA241" s="32"/>
      <c r="JB241" s="32"/>
      <c r="JC241" s="32"/>
      <c r="JD241" s="32"/>
      <c r="JE241" s="32"/>
      <c r="JF241" s="32"/>
      <c r="JG241" s="32"/>
      <c r="JH241" s="32"/>
      <c r="JI241" s="32"/>
      <c r="JJ241" s="32"/>
      <c r="JK241" s="32"/>
      <c r="JL241" s="32"/>
      <c r="JM241" s="32"/>
      <c r="JN241" s="32"/>
      <c r="JO241" s="32"/>
      <c r="JP241" s="32"/>
      <c r="JQ241" s="32"/>
      <c r="JR241" s="32"/>
      <c r="JS241" s="32"/>
      <c r="JT241" s="32"/>
      <c r="JU241" s="32"/>
      <c r="JV241" s="32"/>
      <c r="JW241" s="32"/>
      <c r="JX241" s="32"/>
      <c r="JY241" s="32"/>
      <c r="JZ241" s="32"/>
      <c r="KA241" s="32"/>
      <c r="KB241" s="32"/>
      <c r="KC241" s="32"/>
      <c r="KD241" s="32"/>
      <c r="KE241" s="32"/>
      <c r="KF241" s="32"/>
      <c r="KG241" s="32"/>
      <c r="KH241" s="32"/>
      <c r="KI241" s="32"/>
      <c r="KJ241" s="32"/>
      <c r="KK241" s="32"/>
      <c r="KL241" s="32"/>
      <c r="KM241" s="32"/>
      <c r="KN241" s="32"/>
      <c r="KO241" s="32"/>
      <c r="KP241" s="32"/>
      <c r="KQ241" s="32"/>
      <c r="KR241" s="32"/>
      <c r="KS241" s="32"/>
      <c r="KT241" s="32"/>
      <c r="KU241" s="32"/>
      <c r="KV241" s="32"/>
      <c r="KW241" s="32"/>
      <c r="KX241" s="32"/>
      <c r="KY241" s="32"/>
      <c r="KZ241" s="32"/>
      <c r="LA241" s="32"/>
      <c r="LB241" s="32"/>
      <c r="LC241" s="32"/>
      <c r="LD241" s="32"/>
      <c r="LE241" s="32"/>
      <c r="LF241" s="32"/>
      <c r="LG241" s="32"/>
      <c r="LH241" s="32"/>
      <c r="LI241" s="32"/>
      <c r="LJ241" s="32"/>
      <c r="LK241" s="32"/>
      <c r="LL241" s="32"/>
      <c r="LM241" s="32"/>
      <c r="LN241" s="32"/>
      <c r="LO241" s="32"/>
      <c r="LP241" s="32"/>
      <c r="LQ241" s="32"/>
      <c r="LR241" s="32"/>
      <c r="LS241" s="32"/>
      <c r="LT241" s="32"/>
      <c r="LU241" s="32"/>
      <c r="LV241" s="32"/>
      <c r="LW241" s="32"/>
      <c r="LX241" s="32"/>
      <c r="LY241" s="32"/>
      <c r="LZ241" s="32"/>
      <c r="MA241" s="32"/>
      <c r="MB241" s="32"/>
      <c r="MC241" s="32"/>
      <c r="MD241" s="32"/>
      <c r="ME241" s="32"/>
      <c r="MF241" s="32"/>
      <c r="MG241" s="32"/>
      <c r="MH241" s="32"/>
      <c r="MI241" s="32"/>
      <c r="MJ241" s="32"/>
      <c r="MK241" s="32"/>
      <c r="ML241" s="32"/>
      <c r="MM241" s="32"/>
      <c r="MN241" s="32"/>
      <c r="MO241" s="32"/>
      <c r="MP241" s="32"/>
      <c r="MQ241" s="32"/>
      <c r="MR241" s="32"/>
      <c r="MS241" s="32"/>
      <c r="MT241" s="32"/>
      <c r="MU241" s="32"/>
      <c r="MV241" s="32"/>
      <c r="MW241" s="32"/>
      <c r="MX241" s="32"/>
      <c r="MY241" s="32"/>
      <c r="MZ241" s="32"/>
      <c r="NA241" s="32"/>
      <c r="NB241" s="32"/>
      <c r="NC241" s="32"/>
      <c r="ND241" s="32"/>
      <c r="NE241" s="32"/>
      <c r="NF241" s="32"/>
      <c r="NG241" s="32"/>
      <c r="NH241" s="32"/>
      <c r="NI241" s="32"/>
      <c r="NJ241" s="32"/>
      <c r="NK241" s="32"/>
      <c r="NL241" s="32"/>
      <c r="NM241" s="32"/>
      <c r="NN241" s="32"/>
      <c r="NO241" s="32"/>
      <c r="NP241" s="32"/>
      <c r="NQ241" s="32"/>
      <c r="NR241" s="32"/>
      <c r="NS241" s="32"/>
      <c r="NT241" s="32"/>
      <c r="NU241" s="32"/>
      <c r="NV241" s="32"/>
      <c r="NW241" s="32"/>
      <c r="NX241" s="32"/>
      <c r="NY241" s="32"/>
      <c r="NZ241" s="32"/>
      <c r="OA241" s="32"/>
      <c r="OB241" s="32"/>
      <c r="OC241" s="32"/>
      <c r="OD241" s="32"/>
      <c r="OE241" s="32"/>
      <c r="OF241" s="32"/>
      <c r="OG241" s="32"/>
      <c r="OH241" s="32"/>
      <c r="OI241" s="32"/>
      <c r="OJ241" s="32"/>
      <c r="OK241" s="32"/>
      <c r="OL241" s="32"/>
      <c r="OM241" s="32"/>
      <c r="ON241" s="32"/>
      <c r="OO241" s="32"/>
      <c r="OP241" s="32"/>
      <c r="OQ241" s="32"/>
      <c r="OR241" s="32"/>
      <c r="OS241" s="32"/>
      <c r="OT241" s="32"/>
      <c r="OU241" s="32"/>
      <c r="OV241" s="32"/>
      <c r="OW241" s="32"/>
      <c r="OX241" s="32"/>
      <c r="OY241" s="32"/>
      <c r="OZ241" s="32"/>
      <c r="PA241" s="32"/>
      <c r="PB241" s="32"/>
      <c r="PC241" s="32"/>
      <c r="PD241" s="32"/>
      <c r="PE241" s="32"/>
      <c r="PF241" s="32"/>
      <c r="PG241" s="32"/>
      <c r="PH241" s="32"/>
      <c r="PI241" s="32"/>
      <c r="PJ241" s="32"/>
      <c r="PK241" s="32"/>
      <c r="PL241" s="32"/>
      <c r="PM241" s="32"/>
      <c r="PN241" s="32"/>
      <c r="PO241" s="32"/>
      <c r="PP241" s="32"/>
      <c r="PQ241" s="32"/>
      <c r="PR241" s="32"/>
      <c r="PS241" s="32"/>
      <c r="PT241" s="32"/>
      <c r="PU241" s="32"/>
      <c r="PV241" s="32"/>
      <c r="PW241" s="32"/>
      <c r="PX241" s="32"/>
      <c r="PY241" s="32"/>
      <c r="PZ241" s="32"/>
      <c r="QA241" s="32"/>
      <c r="QB241" s="32"/>
      <c r="QC241" s="32"/>
      <c r="QD241" s="32"/>
      <c r="QE241" s="32"/>
      <c r="QF241" s="32"/>
      <c r="QG241" s="32"/>
      <c r="QH241" s="32"/>
      <c r="QI241" s="32"/>
      <c r="QJ241" s="32"/>
      <c r="QK241" s="32"/>
      <c r="QL241" s="32"/>
      <c r="QM241" s="32"/>
      <c r="QN241" s="32"/>
      <c r="QO241" s="32"/>
      <c r="QP241" s="32"/>
      <c r="QQ241" s="32"/>
      <c r="QR241" s="32"/>
      <c r="QS241" s="32"/>
      <c r="QT241" s="32"/>
      <c r="QU241" s="32"/>
      <c r="QV241" s="32"/>
      <c r="QW241" s="32"/>
      <c r="QX241" s="32"/>
      <c r="QY241" s="32"/>
      <c r="QZ241" s="32"/>
      <c r="RA241" s="32"/>
      <c r="RB241" s="32"/>
      <c r="RC241" s="32"/>
      <c r="RD241" s="32"/>
      <c r="RE241" s="32"/>
      <c r="RF241" s="32"/>
      <c r="RG241" s="32"/>
      <c r="RH241" s="32"/>
      <c r="RI241" s="32"/>
      <c r="RJ241" s="32"/>
      <c r="RK241" s="32"/>
      <c r="RL241" s="32"/>
      <c r="RM241" s="32"/>
      <c r="RN241" s="32"/>
      <c r="RO241" s="32"/>
      <c r="RP241" s="32"/>
      <c r="RQ241" s="32"/>
      <c r="RR241" s="32"/>
      <c r="RS241" s="32"/>
      <c r="RT241" s="32"/>
      <c r="RU241" s="32"/>
      <c r="RV241" s="32"/>
      <c r="RW241" s="32"/>
      <c r="RX241" s="32"/>
      <c r="RY241" s="32"/>
      <c r="RZ241" s="32"/>
      <c r="SA241" s="32"/>
      <c r="SB241" s="32"/>
      <c r="SC241" s="32"/>
      <c r="SD241" s="32"/>
      <c r="SE241" s="32"/>
      <c r="SF241" s="32"/>
      <c r="SG241" s="32"/>
      <c r="SH241" s="32"/>
      <c r="SI241" s="32"/>
      <c r="SJ241" s="32"/>
      <c r="SK241" s="32"/>
      <c r="SL241" s="32"/>
      <c r="SM241" s="32"/>
      <c r="SN241" s="32"/>
      <c r="SO241" s="32"/>
      <c r="SP241" s="32"/>
      <c r="SQ241" s="32"/>
      <c r="SR241" s="32"/>
      <c r="SS241" s="32"/>
      <c r="ST241" s="32"/>
      <c r="SU241" s="32"/>
      <c r="SV241" s="32"/>
      <c r="SW241" s="32"/>
      <c r="SX241" s="32"/>
      <c r="SY241" s="32"/>
      <c r="SZ241" s="32"/>
      <c r="TA241" s="32"/>
      <c r="TB241" s="32"/>
      <c r="TC241" s="32"/>
      <c r="TD241" s="32"/>
      <c r="TE241" s="32"/>
      <c r="TF241" s="32"/>
      <c r="TG241" s="32"/>
      <c r="TH241" s="32"/>
      <c r="TI241" s="32"/>
      <c r="TJ241" s="32"/>
      <c r="TK241" s="32"/>
      <c r="TL241" s="32"/>
      <c r="TM241" s="32"/>
      <c r="TN241" s="32"/>
      <c r="TO241" s="32"/>
      <c r="TP241" s="32"/>
      <c r="TQ241" s="32"/>
      <c r="TR241" s="32"/>
      <c r="TS241" s="32"/>
      <c r="TT241" s="32"/>
      <c r="TU241" s="32"/>
      <c r="TV241" s="32"/>
      <c r="TW241" s="32"/>
      <c r="TX241" s="32"/>
      <c r="TY241" s="32"/>
      <c r="TZ241" s="32"/>
      <c r="UA241" s="32"/>
      <c r="UB241" s="32"/>
      <c r="UC241" s="32"/>
      <c r="UD241" s="32"/>
      <c r="UE241" s="32"/>
      <c r="UF241" s="32"/>
      <c r="UG241" s="32"/>
      <c r="UH241" s="32"/>
      <c r="UI241" s="32"/>
      <c r="UJ241" s="32"/>
      <c r="UK241" s="32"/>
      <c r="UL241" s="32"/>
      <c r="UM241" s="32"/>
      <c r="UN241" s="32"/>
      <c r="UO241" s="32"/>
      <c r="UP241" s="32"/>
      <c r="UQ241" s="32"/>
      <c r="UR241" s="32"/>
      <c r="US241" s="32"/>
      <c r="UT241" s="32"/>
      <c r="UU241" s="32"/>
      <c r="UV241" s="32"/>
      <c r="UW241" s="32"/>
      <c r="UX241" s="32"/>
      <c r="UY241" s="32"/>
      <c r="UZ241" s="32"/>
      <c r="VA241" s="32"/>
      <c r="VB241" s="32"/>
      <c r="VC241" s="32"/>
      <c r="VD241" s="32"/>
      <c r="VE241" s="32"/>
      <c r="VF241" s="32"/>
      <c r="VG241" s="32"/>
      <c r="VH241" s="32"/>
      <c r="VI241" s="32"/>
      <c r="VJ241" s="32"/>
      <c r="VK241" s="32"/>
      <c r="VL241" s="32"/>
      <c r="VM241" s="32"/>
      <c r="VN241" s="32"/>
      <c r="VO241" s="32"/>
      <c r="VP241" s="32"/>
      <c r="VQ241" s="32"/>
      <c r="VR241" s="32"/>
      <c r="VS241" s="32"/>
      <c r="VT241" s="32"/>
      <c r="VU241" s="32"/>
      <c r="VV241" s="32"/>
      <c r="VW241" s="32"/>
      <c r="VX241" s="32"/>
      <c r="VY241" s="32"/>
      <c r="VZ241" s="32"/>
      <c r="WA241" s="32"/>
      <c r="WB241" s="32"/>
      <c r="WC241" s="32"/>
      <c r="WD241" s="32"/>
      <c r="WE241" s="32"/>
      <c r="WF241" s="32"/>
      <c r="WG241" s="32"/>
      <c r="WH241" s="32"/>
      <c r="WI241" s="32"/>
      <c r="WJ241" s="32"/>
      <c r="WK241" s="32"/>
      <c r="WL241" s="32"/>
      <c r="WM241" s="32"/>
      <c r="WN241" s="32"/>
      <c r="WO241" s="32"/>
      <c r="WP241" s="32"/>
      <c r="WQ241" s="32"/>
      <c r="WR241" s="32"/>
      <c r="WS241" s="32"/>
      <c r="WT241" s="32"/>
      <c r="WU241" s="32"/>
      <c r="WV241" s="32"/>
      <c r="WW241" s="32"/>
      <c r="WX241" s="32"/>
      <c r="WY241" s="32"/>
      <c r="WZ241" s="32"/>
      <c r="XA241" s="32"/>
      <c r="XB241" s="32"/>
      <c r="XC241" s="32"/>
      <c r="XD241" s="32"/>
      <c r="XE241" s="32"/>
      <c r="XF241" s="32"/>
      <c r="XG241" s="32"/>
      <c r="XH241" s="32"/>
      <c r="XI241" s="32"/>
      <c r="XJ241" s="32"/>
      <c r="XK241" s="32"/>
      <c r="XL241" s="32"/>
      <c r="XM241" s="32"/>
      <c r="XN241" s="32"/>
      <c r="XO241" s="32"/>
      <c r="XP241" s="32"/>
      <c r="XQ241" s="32"/>
      <c r="XR241" s="32"/>
      <c r="XS241" s="32"/>
      <c r="XT241" s="32"/>
      <c r="XU241" s="32"/>
      <c r="XV241" s="32"/>
      <c r="XW241" s="32"/>
      <c r="XX241" s="32"/>
      <c r="XY241" s="32"/>
      <c r="XZ241" s="32"/>
      <c r="YA241" s="32"/>
      <c r="YB241" s="32"/>
      <c r="YC241" s="32"/>
      <c r="YD241" s="32"/>
      <c r="YE241" s="32"/>
      <c r="YF241" s="32"/>
      <c r="YG241" s="32"/>
      <c r="YH241" s="32"/>
      <c r="YI241" s="32"/>
      <c r="YJ241" s="32"/>
      <c r="YK241" s="32"/>
      <c r="YL241" s="32"/>
      <c r="YM241" s="32"/>
      <c r="YN241" s="32"/>
      <c r="YO241" s="32"/>
      <c r="YP241" s="32"/>
      <c r="YQ241" s="32"/>
      <c r="YR241" s="32"/>
      <c r="YS241" s="32"/>
      <c r="YT241" s="32"/>
      <c r="YU241" s="32"/>
      <c r="YV241" s="32"/>
      <c r="YW241" s="32"/>
      <c r="YX241" s="32"/>
      <c r="YY241" s="32"/>
      <c r="YZ241" s="32"/>
      <c r="ZA241" s="32"/>
      <c r="ZB241" s="32"/>
      <c r="ZC241" s="32"/>
      <c r="ZD241" s="32"/>
      <c r="ZE241" s="32"/>
      <c r="ZF241" s="32"/>
      <c r="ZG241" s="32"/>
      <c r="ZH241" s="32"/>
      <c r="ZI241" s="32"/>
      <c r="ZJ241" s="32"/>
      <c r="ZK241" s="32"/>
      <c r="ZL241" s="32"/>
      <c r="ZM241" s="32"/>
      <c r="ZN241" s="32"/>
      <c r="ZO241" s="32"/>
      <c r="ZP241" s="32"/>
      <c r="ZQ241" s="32"/>
      <c r="ZR241" s="32"/>
      <c r="ZS241" s="32"/>
      <c r="ZT241" s="32"/>
      <c r="ZU241" s="32"/>
      <c r="ZV241" s="32"/>
      <c r="ZW241" s="32"/>
      <c r="ZX241" s="32"/>
      <c r="ZY241" s="32"/>
      <c r="ZZ241" s="32"/>
      <c r="AAA241" s="32"/>
      <c r="AAB241" s="32"/>
      <c r="AAC241" s="32"/>
      <c r="AAD241" s="32"/>
      <c r="AAE241" s="32"/>
      <c r="AAF241" s="32"/>
      <c r="AAG241" s="32"/>
      <c r="AAH241" s="32"/>
      <c r="AAI241" s="32"/>
      <c r="AAJ241" s="32"/>
      <c r="AAK241" s="32"/>
      <c r="AAL241" s="32"/>
      <c r="AAM241" s="32"/>
      <c r="AAN241" s="32"/>
      <c r="AAO241" s="32"/>
      <c r="AAP241" s="32"/>
      <c r="AAQ241" s="32"/>
      <c r="AAR241" s="32"/>
      <c r="AAS241" s="32"/>
      <c r="AAT241" s="32"/>
      <c r="AAU241" s="32"/>
      <c r="AAV241" s="32"/>
      <c r="AAW241" s="32"/>
      <c r="AAX241" s="32"/>
      <c r="AAY241" s="32"/>
      <c r="AAZ241" s="32"/>
      <c r="ABA241" s="32"/>
      <c r="ABB241" s="32"/>
      <c r="ABC241" s="32"/>
      <c r="ABD241" s="32"/>
      <c r="ABE241" s="32"/>
      <c r="ABF241" s="32"/>
      <c r="ABG241" s="32"/>
      <c r="ABH241" s="32"/>
      <c r="ABI241" s="32"/>
      <c r="ABJ241" s="32"/>
      <c r="ABK241" s="32"/>
      <c r="ABL241" s="32"/>
      <c r="ABM241" s="32"/>
      <c r="ABN241" s="32"/>
      <c r="ABO241" s="32"/>
      <c r="ABP241" s="32"/>
      <c r="ABQ241" s="32"/>
      <c r="ABR241" s="32"/>
      <c r="ABS241" s="32"/>
      <c r="ABT241" s="32"/>
      <c r="ABU241" s="32"/>
      <c r="ABV241" s="32"/>
      <c r="ABW241" s="32"/>
      <c r="ABX241" s="32"/>
      <c r="ABY241" s="32"/>
      <c r="ABZ241" s="32"/>
      <c r="ACA241" s="32"/>
      <c r="ACB241" s="32"/>
      <c r="ACC241" s="32"/>
      <c r="ACD241" s="32"/>
      <c r="ACE241" s="32"/>
      <c r="ACF241" s="32"/>
      <c r="ACG241" s="32"/>
      <c r="ACH241" s="32"/>
      <c r="ACI241" s="32"/>
      <c r="ACJ241" s="32"/>
      <c r="ACK241" s="32"/>
      <c r="ACL241" s="32"/>
      <c r="ACM241" s="32"/>
      <c r="ACN241" s="32"/>
      <c r="ACO241" s="32"/>
      <c r="ACP241" s="32"/>
      <c r="ACQ241" s="32"/>
      <c r="ACR241" s="32"/>
      <c r="ACS241" s="32"/>
      <c r="ACT241" s="32"/>
      <c r="ACU241" s="32"/>
      <c r="ACV241" s="32"/>
      <c r="ACW241" s="32"/>
      <c r="ACX241" s="32"/>
      <c r="ACY241" s="32"/>
      <c r="ACZ241" s="32"/>
      <c r="ADA241" s="32"/>
      <c r="ADB241" s="32"/>
      <c r="ADC241" s="32"/>
      <c r="ADD241" s="32"/>
      <c r="ADE241" s="32"/>
      <c r="ADF241" s="32"/>
      <c r="ADG241" s="32"/>
      <c r="ADH241" s="32"/>
      <c r="ADI241" s="32"/>
      <c r="ADJ241" s="32"/>
      <c r="ADK241" s="32"/>
      <c r="ADL241" s="32"/>
      <c r="ADM241" s="32"/>
      <c r="ADN241" s="32"/>
      <c r="ADO241" s="32"/>
      <c r="ADP241" s="32"/>
      <c r="ADQ241" s="32"/>
      <c r="ADR241" s="32"/>
      <c r="ADS241" s="32"/>
      <c r="ADT241" s="32"/>
      <c r="ADU241" s="32"/>
      <c r="ADV241" s="32"/>
      <c r="ADW241" s="32"/>
      <c r="ADX241" s="32"/>
      <c r="ADY241" s="32"/>
      <c r="ADZ241" s="32"/>
      <c r="AEA241" s="32"/>
      <c r="AEB241" s="32"/>
      <c r="AEC241" s="32"/>
      <c r="AED241" s="32"/>
      <c r="AEE241" s="32"/>
      <c r="AEF241" s="32"/>
      <c r="AEG241" s="32"/>
      <c r="AEH241" s="32"/>
      <c r="AEI241" s="32"/>
      <c r="AEJ241" s="32"/>
      <c r="AEK241" s="32"/>
      <c r="AEL241" s="32"/>
      <c r="AEM241" s="32"/>
      <c r="AEN241" s="32"/>
      <c r="AEO241" s="32"/>
      <c r="AEP241" s="32"/>
      <c r="AEQ241" s="32"/>
      <c r="AER241" s="32"/>
      <c r="AES241" s="32"/>
      <c r="AET241" s="32"/>
      <c r="AEU241" s="32"/>
      <c r="AEV241" s="32"/>
      <c r="AEW241" s="32"/>
      <c r="AEX241" s="32"/>
      <c r="AEY241" s="32"/>
      <c r="AEZ241" s="32"/>
      <c r="AFA241" s="32"/>
      <c r="AFB241" s="32"/>
      <c r="AFC241" s="32"/>
      <c r="AFD241" s="32"/>
      <c r="AFE241" s="32"/>
      <c r="AFF241" s="32"/>
      <c r="AFG241" s="32"/>
      <c r="AFH241" s="32"/>
      <c r="AFI241" s="32"/>
      <c r="AFJ241" s="32"/>
      <c r="AFK241" s="32"/>
      <c r="AFL241" s="32"/>
      <c r="AFM241" s="32"/>
      <c r="AFN241" s="32"/>
      <c r="AFO241" s="32"/>
      <c r="AFP241" s="32"/>
      <c r="AFQ241" s="32"/>
      <c r="AFR241" s="32"/>
      <c r="AFS241" s="32"/>
      <c r="AFT241" s="32"/>
      <c r="AFU241" s="32"/>
      <c r="AFV241" s="32"/>
      <c r="AFW241" s="32"/>
      <c r="AFX241" s="32"/>
      <c r="AFY241" s="32"/>
      <c r="AFZ241" s="32"/>
      <c r="AGA241" s="32"/>
      <c r="AGB241" s="32"/>
      <c r="AGC241" s="32"/>
      <c r="AGD241" s="32"/>
      <c r="AGE241" s="32"/>
      <c r="AGF241" s="32"/>
      <c r="AGG241" s="32"/>
      <c r="AGH241" s="32"/>
      <c r="AGI241" s="32"/>
      <c r="AGJ241" s="32"/>
      <c r="AGK241" s="32"/>
      <c r="AGL241" s="32"/>
      <c r="AGM241" s="32"/>
      <c r="AGN241" s="32"/>
      <c r="AGO241" s="32"/>
      <c r="AGP241" s="32"/>
      <c r="AGQ241" s="32"/>
      <c r="AGR241" s="32"/>
      <c r="AGS241" s="32"/>
      <c r="AGT241" s="32"/>
      <c r="AGU241" s="32"/>
      <c r="AGV241" s="32"/>
      <c r="AGW241" s="32"/>
      <c r="AGX241" s="32"/>
      <c r="AGY241" s="32"/>
      <c r="AGZ241" s="32"/>
      <c r="AHA241" s="32"/>
      <c r="AHB241" s="32"/>
      <c r="AHC241" s="32"/>
      <c r="AHD241" s="32"/>
      <c r="AHE241" s="32"/>
      <c r="AHF241" s="32"/>
      <c r="AHG241" s="32"/>
      <c r="AHH241" s="32"/>
      <c r="AHI241" s="32"/>
      <c r="AHJ241" s="32"/>
      <c r="AHK241" s="32"/>
      <c r="AHL241" s="32"/>
      <c r="AHM241" s="32"/>
      <c r="AHN241" s="32"/>
      <c r="AHO241" s="32"/>
      <c r="AHP241" s="32"/>
      <c r="AHQ241" s="32"/>
      <c r="AHR241" s="32"/>
      <c r="AHS241" s="32"/>
      <c r="AHT241" s="32"/>
      <c r="AHU241" s="32"/>
      <c r="AHV241" s="32"/>
      <c r="AHW241" s="32"/>
      <c r="AHX241" s="32"/>
      <c r="AHY241" s="32"/>
      <c r="AHZ241" s="32"/>
      <c r="AIA241" s="32"/>
      <c r="AIB241" s="32"/>
      <c r="AIC241" s="32"/>
      <c r="AID241" s="32"/>
      <c r="AIE241" s="32"/>
      <c r="AIF241" s="32"/>
      <c r="AIG241" s="32"/>
      <c r="AIH241" s="32"/>
      <c r="AII241" s="32"/>
      <c r="AIJ241" s="32"/>
      <c r="AIK241" s="32"/>
      <c r="AIL241" s="32"/>
      <c r="AIM241" s="32"/>
      <c r="AIN241" s="32"/>
      <c r="AIO241" s="32"/>
      <c r="AIP241" s="32"/>
      <c r="AIQ241" s="32"/>
      <c r="AIR241" s="32"/>
      <c r="AIS241" s="32"/>
      <c r="AIT241" s="32"/>
      <c r="AIU241" s="32"/>
      <c r="AIV241" s="32"/>
      <c r="AIW241" s="32"/>
      <c r="AIX241" s="32"/>
      <c r="AIY241" s="32"/>
      <c r="AIZ241" s="32"/>
      <c r="AJA241" s="32"/>
      <c r="AJB241" s="32"/>
      <c r="AJC241" s="32"/>
      <c r="AJD241" s="32"/>
      <c r="AJE241" s="32"/>
      <c r="AJF241" s="32"/>
      <c r="AJG241" s="32"/>
      <c r="AJH241" s="32"/>
      <c r="AJI241" s="32"/>
      <c r="AJJ241" s="32"/>
      <c r="AJK241" s="32"/>
      <c r="AJL241" s="32"/>
      <c r="AJM241" s="32"/>
      <c r="AJN241" s="32"/>
      <c r="AJO241" s="32"/>
      <c r="AJP241" s="32"/>
      <c r="AJQ241" s="32"/>
      <c r="AJR241" s="32"/>
      <c r="AJS241" s="32"/>
      <c r="AJT241" s="32"/>
      <c r="AJU241" s="32"/>
      <c r="AJV241" s="32"/>
      <c r="AJW241" s="32"/>
      <c r="AJX241" s="32"/>
      <c r="AJY241" s="32"/>
      <c r="AJZ241" s="32"/>
      <c r="AKA241" s="32"/>
      <c r="AKB241" s="32"/>
      <c r="AKC241" s="32"/>
      <c r="AKD241" s="32"/>
      <c r="AKE241" s="32"/>
      <c r="AKF241" s="32"/>
      <c r="AKG241" s="32"/>
      <c r="AKH241" s="32"/>
      <c r="AKI241" s="32"/>
      <c r="AKJ241" s="32"/>
      <c r="AKK241" s="32"/>
      <c r="AKL241" s="32"/>
      <c r="AKM241" s="32"/>
      <c r="AKN241" s="32"/>
      <c r="AKO241" s="32"/>
      <c r="AKP241" s="32"/>
      <c r="AKQ241" s="32"/>
      <c r="AKR241" s="32"/>
      <c r="AKS241" s="32"/>
      <c r="AKT241" s="32"/>
      <c r="AKU241" s="32"/>
      <c r="AKV241" s="32"/>
      <c r="AKW241" s="32"/>
      <c r="AKX241" s="32"/>
      <c r="AKY241" s="32"/>
      <c r="AKZ241" s="32"/>
      <c r="ALA241" s="32"/>
      <c r="ALB241" s="32"/>
      <c r="ALC241" s="32"/>
      <c r="ALD241" s="32"/>
      <c r="ALE241" s="32"/>
      <c r="ALF241" s="32"/>
      <c r="ALG241" s="32"/>
      <c r="ALH241" s="32"/>
      <c r="ALI241" s="32"/>
      <c r="ALJ241" s="32"/>
      <c r="ALK241" s="32"/>
      <c r="ALL241" s="32"/>
      <c r="ALM241" s="32"/>
      <c r="ALN241" s="32"/>
      <c r="ALO241" s="32"/>
      <c r="ALP241" s="32"/>
      <c r="ALQ241" s="32"/>
      <c r="ALR241" s="32"/>
      <c r="ALS241" s="32"/>
      <c r="ALT241" s="32"/>
      <c r="ALU241" s="32"/>
      <c r="ALV241" s="32"/>
      <c r="ALW241" s="32"/>
      <c r="ALX241" s="32"/>
      <c r="ALY241" s="32"/>
      <c r="ALZ241" s="32"/>
      <c r="AMA241" s="32"/>
      <c r="AMB241" s="32"/>
      <c r="AMC241" s="32"/>
      <c r="AMD241" s="32"/>
      <c r="AME241" s="32"/>
      <c r="AMF241" s="32"/>
      <c r="AMG241" s="32"/>
      <c r="AMH241" s="32"/>
      <c r="AMI241" s="32"/>
      <c r="AMJ241" s="32"/>
    </row>
    <row r="242" spans="1:1024" s="39" customFormat="1" ht="12.75">
      <c r="A242" s="111"/>
      <c r="B242" s="59"/>
      <c r="C242" s="345"/>
      <c r="D242" s="518"/>
      <c r="E242" s="362"/>
      <c r="F242" s="362"/>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c r="BI242" s="32"/>
      <c r="BJ242" s="32"/>
      <c r="BK242" s="32"/>
      <c r="BL242" s="32"/>
      <c r="BM242" s="32"/>
      <c r="BN242" s="32"/>
      <c r="BO242" s="32"/>
      <c r="BP242" s="32"/>
      <c r="BQ242" s="32"/>
      <c r="BR242" s="32"/>
      <c r="BS242" s="32"/>
      <c r="BT242" s="32"/>
      <c r="BU242" s="32"/>
      <c r="BV242" s="32"/>
      <c r="BW242" s="32"/>
      <c r="BX242" s="32"/>
      <c r="BY242" s="32"/>
      <c r="BZ242" s="32"/>
      <c r="CA242" s="32"/>
      <c r="CB242" s="32"/>
      <c r="CC242" s="32"/>
      <c r="CD242" s="32"/>
      <c r="CE242" s="32"/>
      <c r="CF242" s="32"/>
      <c r="CG242" s="32"/>
      <c r="CH242" s="32"/>
      <c r="CI242" s="32"/>
      <c r="CJ242" s="32"/>
      <c r="CK242" s="32"/>
      <c r="CL242" s="32"/>
      <c r="CM242" s="32"/>
      <c r="CN242" s="32"/>
      <c r="CO242" s="32"/>
      <c r="CP242" s="32"/>
      <c r="CQ242" s="32"/>
      <c r="CR242" s="32"/>
      <c r="CS242" s="32"/>
      <c r="CT242" s="32"/>
      <c r="CU242" s="32"/>
      <c r="CV242" s="32"/>
      <c r="CW242" s="32"/>
      <c r="CX242" s="32"/>
      <c r="CY242" s="32"/>
      <c r="CZ242" s="32"/>
      <c r="DA242" s="32"/>
      <c r="DB242" s="32"/>
      <c r="DC242" s="32"/>
      <c r="DD242" s="32"/>
      <c r="DE242" s="32"/>
      <c r="DF242" s="32"/>
      <c r="DG242" s="32"/>
      <c r="DH242" s="32"/>
      <c r="DI242" s="32"/>
      <c r="DJ242" s="32"/>
      <c r="DK242" s="32"/>
      <c r="DL242" s="32"/>
      <c r="DM242" s="32"/>
      <c r="DN242" s="32"/>
      <c r="DO242" s="32"/>
      <c r="DP242" s="32"/>
      <c r="DQ242" s="32"/>
      <c r="DR242" s="32"/>
      <c r="DS242" s="32"/>
      <c r="DT242" s="32"/>
      <c r="DU242" s="32"/>
      <c r="DV242" s="32"/>
      <c r="DW242" s="32"/>
      <c r="DX242" s="32"/>
      <c r="DY242" s="32"/>
      <c r="DZ242" s="32"/>
      <c r="EA242" s="32"/>
      <c r="EB242" s="32"/>
      <c r="EC242" s="32"/>
      <c r="ED242" s="32"/>
      <c r="EE242" s="32"/>
      <c r="EF242" s="32"/>
      <c r="EG242" s="32"/>
      <c r="EH242" s="32"/>
      <c r="EI242" s="32"/>
      <c r="EJ242" s="32"/>
      <c r="EK242" s="32"/>
      <c r="EL242" s="32"/>
      <c r="EM242" s="32"/>
      <c r="EN242" s="32"/>
      <c r="EO242" s="32"/>
      <c r="EP242" s="32"/>
      <c r="EQ242" s="32"/>
      <c r="ER242" s="32"/>
      <c r="ES242" s="32"/>
      <c r="ET242" s="32"/>
      <c r="EU242" s="32"/>
      <c r="EV242" s="32"/>
      <c r="EW242" s="32"/>
      <c r="EX242" s="32"/>
      <c r="EY242" s="32"/>
      <c r="EZ242" s="32"/>
      <c r="FA242" s="32"/>
      <c r="FB242" s="32"/>
      <c r="FC242" s="32"/>
      <c r="FD242" s="32"/>
      <c r="FE242" s="32"/>
      <c r="FF242" s="32"/>
      <c r="FG242" s="32"/>
      <c r="FH242" s="32"/>
      <c r="FI242" s="32"/>
      <c r="FJ242" s="32"/>
      <c r="FK242" s="32"/>
      <c r="FL242" s="32"/>
      <c r="FM242" s="32"/>
      <c r="FN242" s="32"/>
      <c r="FO242" s="32"/>
      <c r="FP242" s="32"/>
      <c r="FQ242" s="32"/>
      <c r="FR242" s="32"/>
      <c r="FS242" s="32"/>
      <c r="FT242" s="32"/>
      <c r="FU242" s="32"/>
      <c r="FV242" s="32"/>
      <c r="FW242" s="32"/>
      <c r="FX242" s="32"/>
      <c r="FY242" s="32"/>
      <c r="FZ242" s="32"/>
      <c r="GA242" s="32"/>
      <c r="GB242" s="32"/>
      <c r="GC242" s="32"/>
      <c r="GD242" s="32"/>
      <c r="GE242" s="32"/>
      <c r="GF242" s="32"/>
      <c r="GG242" s="32"/>
      <c r="GH242" s="32"/>
      <c r="GI242" s="32"/>
      <c r="GJ242" s="32"/>
      <c r="GK242" s="32"/>
      <c r="GL242" s="32"/>
      <c r="GM242" s="32"/>
      <c r="GN242" s="32"/>
      <c r="GO242" s="32"/>
      <c r="GP242" s="32"/>
      <c r="GQ242" s="32"/>
      <c r="GR242" s="32"/>
      <c r="GS242" s="32"/>
      <c r="GT242" s="32"/>
      <c r="GU242" s="32"/>
      <c r="GV242" s="32"/>
      <c r="GW242" s="32"/>
      <c r="GX242" s="32"/>
      <c r="GY242" s="32"/>
      <c r="GZ242" s="32"/>
      <c r="HA242" s="32"/>
      <c r="HB242" s="32"/>
      <c r="HC242" s="32"/>
      <c r="HD242" s="32"/>
      <c r="HE242" s="32"/>
      <c r="HF242" s="32"/>
      <c r="HG242" s="32"/>
      <c r="HH242" s="32"/>
      <c r="HI242" s="32"/>
      <c r="HJ242" s="32"/>
      <c r="HK242" s="32"/>
      <c r="HL242" s="32"/>
      <c r="HM242" s="32"/>
      <c r="HN242" s="32"/>
      <c r="HO242" s="32"/>
      <c r="HP242" s="32"/>
      <c r="HQ242" s="32"/>
      <c r="HR242" s="32"/>
      <c r="HS242" s="32"/>
      <c r="HT242" s="32"/>
      <c r="HU242" s="32"/>
      <c r="HV242" s="32"/>
      <c r="HW242" s="32"/>
      <c r="HX242" s="32"/>
      <c r="HY242" s="32"/>
      <c r="HZ242" s="32"/>
      <c r="IA242" s="32"/>
      <c r="IB242" s="32"/>
      <c r="IC242" s="32"/>
      <c r="ID242" s="32"/>
      <c r="IE242" s="32"/>
      <c r="IF242" s="32"/>
      <c r="IG242" s="32"/>
      <c r="IH242" s="32"/>
      <c r="II242" s="32"/>
      <c r="IJ242" s="32"/>
      <c r="IK242" s="32"/>
      <c r="IL242" s="32"/>
      <c r="IM242" s="32"/>
      <c r="IN242" s="32"/>
      <c r="IO242" s="32"/>
      <c r="IP242" s="32"/>
      <c r="IQ242" s="32"/>
      <c r="IR242" s="32"/>
      <c r="IS242" s="32"/>
      <c r="IT242" s="32"/>
      <c r="IU242" s="32"/>
      <c r="IV242" s="32"/>
      <c r="IW242" s="32"/>
      <c r="IX242" s="32"/>
      <c r="IY242" s="32"/>
      <c r="IZ242" s="32"/>
      <c r="JA242" s="32"/>
      <c r="JB242" s="32"/>
      <c r="JC242" s="32"/>
      <c r="JD242" s="32"/>
      <c r="JE242" s="32"/>
      <c r="JF242" s="32"/>
      <c r="JG242" s="32"/>
      <c r="JH242" s="32"/>
      <c r="JI242" s="32"/>
      <c r="JJ242" s="32"/>
      <c r="JK242" s="32"/>
      <c r="JL242" s="32"/>
      <c r="JM242" s="32"/>
      <c r="JN242" s="32"/>
      <c r="JO242" s="32"/>
      <c r="JP242" s="32"/>
      <c r="JQ242" s="32"/>
      <c r="JR242" s="32"/>
      <c r="JS242" s="32"/>
      <c r="JT242" s="32"/>
      <c r="JU242" s="32"/>
      <c r="JV242" s="32"/>
      <c r="JW242" s="32"/>
      <c r="JX242" s="32"/>
      <c r="JY242" s="32"/>
      <c r="JZ242" s="32"/>
      <c r="KA242" s="32"/>
      <c r="KB242" s="32"/>
      <c r="KC242" s="32"/>
      <c r="KD242" s="32"/>
      <c r="KE242" s="32"/>
      <c r="KF242" s="32"/>
      <c r="KG242" s="32"/>
      <c r="KH242" s="32"/>
      <c r="KI242" s="32"/>
      <c r="KJ242" s="32"/>
      <c r="KK242" s="32"/>
      <c r="KL242" s="32"/>
      <c r="KM242" s="32"/>
      <c r="KN242" s="32"/>
      <c r="KO242" s="32"/>
      <c r="KP242" s="32"/>
      <c r="KQ242" s="32"/>
      <c r="KR242" s="32"/>
      <c r="KS242" s="32"/>
      <c r="KT242" s="32"/>
      <c r="KU242" s="32"/>
      <c r="KV242" s="32"/>
      <c r="KW242" s="32"/>
      <c r="KX242" s="32"/>
      <c r="KY242" s="32"/>
      <c r="KZ242" s="32"/>
      <c r="LA242" s="32"/>
      <c r="LB242" s="32"/>
      <c r="LC242" s="32"/>
      <c r="LD242" s="32"/>
      <c r="LE242" s="32"/>
      <c r="LF242" s="32"/>
      <c r="LG242" s="32"/>
      <c r="LH242" s="32"/>
      <c r="LI242" s="32"/>
      <c r="LJ242" s="32"/>
      <c r="LK242" s="32"/>
      <c r="LL242" s="32"/>
      <c r="LM242" s="32"/>
      <c r="LN242" s="32"/>
      <c r="LO242" s="32"/>
      <c r="LP242" s="32"/>
      <c r="LQ242" s="32"/>
      <c r="LR242" s="32"/>
      <c r="LS242" s="32"/>
      <c r="LT242" s="32"/>
      <c r="LU242" s="32"/>
      <c r="LV242" s="32"/>
      <c r="LW242" s="32"/>
      <c r="LX242" s="32"/>
      <c r="LY242" s="32"/>
      <c r="LZ242" s="32"/>
      <c r="MA242" s="32"/>
      <c r="MB242" s="32"/>
      <c r="MC242" s="32"/>
      <c r="MD242" s="32"/>
      <c r="ME242" s="32"/>
      <c r="MF242" s="32"/>
      <c r="MG242" s="32"/>
      <c r="MH242" s="32"/>
      <c r="MI242" s="32"/>
      <c r="MJ242" s="32"/>
      <c r="MK242" s="32"/>
      <c r="ML242" s="32"/>
      <c r="MM242" s="32"/>
      <c r="MN242" s="32"/>
      <c r="MO242" s="32"/>
      <c r="MP242" s="32"/>
      <c r="MQ242" s="32"/>
      <c r="MR242" s="32"/>
      <c r="MS242" s="32"/>
      <c r="MT242" s="32"/>
      <c r="MU242" s="32"/>
      <c r="MV242" s="32"/>
      <c r="MW242" s="32"/>
      <c r="MX242" s="32"/>
      <c r="MY242" s="32"/>
      <c r="MZ242" s="32"/>
      <c r="NA242" s="32"/>
      <c r="NB242" s="32"/>
      <c r="NC242" s="32"/>
      <c r="ND242" s="32"/>
      <c r="NE242" s="32"/>
      <c r="NF242" s="32"/>
      <c r="NG242" s="32"/>
      <c r="NH242" s="32"/>
      <c r="NI242" s="32"/>
      <c r="NJ242" s="32"/>
      <c r="NK242" s="32"/>
      <c r="NL242" s="32"/>
      <c r="NM242" s="32"/>
      <c r="NN242" s="32"/>
      <c r="NO242" s="32"/>
      <c r="NP242" s="32"/>
      <c r="NQ242" s="32"/>
      <c r="NR242" s="32"/>
      <c r="NS242" s="32"/>
      <c r="NT242" s="32"/>
      <c r="NU242" s="32"/>
      <c r="NV242" s="32"/>
      <c r="NW242" s="32"/>
      <c r="NX242" s="32"/>
      <c r="NY242" s="32"/>
      <c r="NZ242" s="32"/>
      <c r="OA242" s="32"/>
      <c r="OB242" s="32"/>
      <c r="OC242" s="32"/>
      <c r="OD242" s="32"/>
      <c r="OE242" s="32"/>
      <c r="OF242" s="32"/>
      <c r="OG242" s="32"/>
      <c r="OH242" s="32"/>
      <c r="OI242" s="32"/>
      <c r="OJ242" s="32"/>
      <c r="OK242" s="32"/>
      <c r="OL242" s="32"/>
      <c r="OM242" s="32"/>
      <c r="ON242" s="32"/>
      <c r="OO242" s="32"/>
      <c r="OP242" s="32"/>
      <c r="OQ242" s="32"/>
      <c r="OR242" s="32"/>
      <c r="OS242" s="32"/>
      <c r="OT242" s="32"/>
      <c r="OU242" s="32"/>
      <c r="OV242" s="32"/>
      <c r="OW242" s="32"/>
      <c r="OX242" s="32"/>
      <c r="OY242" s="32"/>
      <c r="OZ242" s="32"/>
      <c r="PA242" s="32"/>
      <c r="PB242" s="32"/>
      <c r="PC242" s="32"/>
      <c r="PD242" s="32"/>
      <c r="PE242" s="32"/>
      <c r="PF242" s="32"/>
      <c r="PG242" s="32"/>
      <c r="PH242" s="32"/>
      <c r="PI242" s="32"/>
      <c r="PJ242" s="32"/>
      <c r="PK242" s="32"/>
      <c r="PL242" s="32"/>
      <c r="PM242" s="32"/>
      <c r="PN242" s="32"/>
      <c r="PO242" s="32"/>
      <c r="PP242" s="32"/>
      <c r="PQ242" s="32"/>
      <c r="PR242" s="32"/>
      <c r="PS242" s="32"/>
      <c r="PT242" s="32"/>
      <c r="PU242" s="32"/>
      <c r="PV242" s="32"/>
      <c r="PW242" s="32"/>
      <c r="PX242" s="32"/>
      <c r="PY242" s="32"/>
      <c r="PZ242" s="32"/>
      <c r="QA242" s="32"/>
      <c r="QB242" s="32"/>
      <c r="QC242" s="32"/>
      <c r="QD242" s="32"/>
      <c r="QE242" s="32"/>
      <c r="QF242" s="32"/>
      <c r="QG242" s="32"/>
      <c r="QH242" s="32"/>
      <c r="QI242" s="32"/>
      <c r="QJ242" s="32"/>
      <c r="QK242" s="32"/>
      <c r="QL242" s="32"/>
      <c r="QM242" s="32"/>
      <c r="QN242" s="32"/>
      <c r="QO242" s="32"/>
      <c r="QP242" s="32"/>
      <c r="QQ242" s="32"/>
      <c r="QR242" s="32"/>
      <c r="QS242" s="32"/>
      <c r="QT242" s="32"/>
      <c r="QU242" s="32"/>
      <c r="QV242" s="32"/>
      <c r="QW242" s="32"/>
      <c r="QX242" s="32"/>
      <c r="QY242" s="32"/>
      <c r="QZ242" s="32"/>
      <c r="RA242" s="32"/>
      <c r="RB242" s="32"/>
      <c r="RC242" s="32"/>
      <c r="RD242" s="32"/>
      <c r="RE242" s="32"/>
      <c r="RF242" s="32"/>
      <c r="RG242" s="32"/>
      <c r="RH242" s="32"/>
      <c r="RI242" s="32"/>
      <c r="RJ242" s="32"/>
      <c r="RK242" s="32"/>
      <c r="RL242" s="32"/>
      <c r="RM242" s="32"/>
      <c r="RN242" s="32"/>
      <c r="RO242" s="32"/>
      <c r="RP242" s="32"/>
      <c r="RQ242" s="32"/>
      <c r="RR242" s="32"/>
      <c r="RS242" s="32"/>
      <c r="RT242" s="32"/>
      <c r="RU242" s="32"/>
      <c r="RV242" s="32"/>
      <c r="RW242" s="32"/>
      <c r="RX242" s="32"/>
      <c r="RY242" s="32"/>
      <c r="RZ242" s="32"/>
      <c r="SA242" s="32"/>
      <c r="SB242" s="32"/>
      <c r="SC242" s="32"/>
      <c r="SD242" s="32"/>
      <c r="SE242" s="32"/>
      <c r="SF242" s="32"/>
      <c r="SG242" s="32"/>
      <c r="SH242" s="32"/>
      <c r="SI242" s="32"/>
      <c r="SJ242" s="32"/>
      <c r="SK242" s="32"/>
      <c r="SL242" s="32"/>
      <c r="SM242" s="32"/>
      <c r="SN242" s="32"/>
      <c r="SO242" s="32"/>
      <c r="SP242" s="32"/>
      <c r="SQ242" s="32"/>
      <c r="SR242" s="32"/>
      <c r="SS242" s="32"/>
      <c r="ST242" s="32"/>
      <c r="SU242" s="32"/>
      <c r="SV242" s="32"/>
      <c r="SW242" s="32"/>
      <c r="SX242" s="32"/>
      <c r="SY242" s="32"/>
      <c r="SZ242" s="32"/>
      <c r="TA242" s="32"/>
      <c r="TB242" s="32"/>
      <c r="TC242" s="32"/>
      <c r="TD242" s="32"/>
      <c r="TE242" s="32"/>
      <c r="TF242" s="32"/>
      <c r="TG242" s="32"/>
      <c r="TH242" s="32"/>
      <c r="TI242" s="32"/>
      <c r="TJ242" s="32"/>
      <c r="TK242" s="32"/>
      <c r="TL242" s="32"/>
      <c r="TM242" s="32"/>
      <c r="TN242" s="32"/>
      <c r="TO242" s="32"/>
      <c r="TP242" s="32"/>
      <c r="TQ242" s="32"/>
      <c r="TR242" s="32"/>
      <c r="TS242" s="32"/>
      <c r="TT242" s="32"/>
      <c r="TU242" s="32"/>
      <c r="TV242" s="32"/>
      <c r="TW242" s="32"/>
      <c r="TX242" s="32"/>
      <c r="TY242" s="32"/>
      <c r="TZ242" s="32"/>
      <c r="UA242" s="32"/>
      <c r="UB242" s="32"/>
      <c r="UC242" s="32"/>
      <c r="UD242" s="32"/>
      <c r="UE242" s="32"/>
      <c r="UF242" s="32"/>
      <c r="UG242" s="32"/>
      <c r="UH242" s="32"/>
      <c r="UI242" s="32"/>
      <c r="UJ242" s="32"/>
      <c r="UK242" s="32"/>
      <c r="UL242" s="32"/>
      <c r="UM242" s="32"/>
      <c r="UN242" s="32"/>
      <c r="UO242" s="32"/>
      <c r="UP242" s="32"/>
      <c r="UQ242" s="32"/>
      <c r="UR242" s="32"/>
      <c r="US242" s="32"/>
      <c r="UT242" s="32"/>
      <c r="UU242" s="32"/>
      <c r="UV242" s="32"/>
      <c r="UW242" s="32"/>
      <c r="UX242" s="32"/>
      <c r="UY242" s="32"/>
      <c r="UZ242" s="32"/>
      <c r="VA242" s="32"/>
      <c r="VB242" s="32"/>
      <c r="VC242" s="32"/>
      <c r="VD242" s="32"/>
      <c r="VE242" s="32"/>
      <c r="VF242" s="32"/>
      <c r="VG242" s="32"/>
      <c r="VH242" s="32"/>
      <c r="VI242" s="32"/>
      <c r="VJ242" s="32"/>
      <c r="VK242" s="32"/>
      <c r="VL242" s="32"/>
      <c r="VM242" s="32"/>
      <c r="VN242" s="32"/>
      <c r="VO242" s="32"/>
      <c r="VP242" s="32"/>
      <c r="VQ242" s="32"/>
      <c r="VR242" s="32"/>
      <c r="VS242" s="32"/>
      <c r="VT242" s="32"/>
      <c r="VU242" s="32"/>
      <c r="VV242" s="32"/>
      <c r="VW242" s="32"/>
      <c r="VX242" s="32"/>
      <c r="VY242" s="32"/>
      <c r="VZ242" s="32"/>
      <c r="WA242" s="32"/>
      <c r="WB242" s="32"/>
      <c r="WC242" s="32"/>
      <c r="WD242" s="32"/>
      <c r="WE242" s="32"/>
      <c r="WF242" s="32"/>
      <c r="WG242" s="32"/>
      <c r="WH242" s="32"/>
      <c r="WI242" s="32"/>
      <c r="WJ242" s="32"/>
      <c r="WK242" s="32"/>
      <c r="WL242" s="32"/>
      <c r="WM242" s="32"/>
      <c r="WN242" s="32"/>
      <c r="WO242" s="32"/>
      <c r="WP242" s="32"/>
      <c r="WQ242" s="32"/>
      <c r="WR242" s="32"/>
      <c r="WS242" s="32"/>
      <c r="WT242" s="32"/>
      <c r="WU242" s="32"/>
      <c r="WV242" s="32"/>
      <c r="WW242" s="32"/>
      <c r="WX242" s="32"/>
      <c r="WY242" s="32"/>
      <c r="WZ242" s="32"/>
      <c r="XA242" s="32"/>
      <c r="XB242" s="32"/>
      <c r="XC242" s="32"/>
      <c r="XD242" s="32"/>
      <c r="XE242" s="32"/>
      <c r="XF242" s="32"/>
      <c r="XG242" s="32"/>
      <c r="XH242" s="32"/>
      <c r="XI242" s="32"/>
      <c r="XJ242" s="32"/>
      <c r="XK242" s="32"/>
      <c r="XL242" s="32"/>
      <c r="XM242" s="32"/>
      <c r="XN242" s="32"/>
      <c r="XO242" s="32"/>
      <c r="XP242" s="32"/>
      <c r="XQ242" s="32"/>
      <c r="XR242" s="32"/>
      <c r="XS242" s="32"/>
      <c r="XT242" s="32"/>
      <c r="XU242" s="32"/>
      <c r="XV242" s="32"/>
      <c r="XW242" s="32"/>
      <c r="XX242" s="32"/>
      <c r="XY242" s="32"/>
      <c r="XZ242" s="32"/>
      <c r="YA242" s="32"/>
      <c r="YB242" s="32"/>
      <c r="YC242" s="32"/>
      <c r="YD242" s="32"/>
      <c r="YE242" s="32"/>
      <c r="YF242" s="32"/>
      <c r="YG242" s="32"/>
      <c r="YH242" s="32"/>
      <c r="YI242" s="32"/>
      <c r="YJ242" s="32"/>
      <c r="YK242" s="32"/>
      <c r="YL242" s="32"/>
      <c r="YM242" s="32"/>
      <c r="YN242" s="32"/>
      <c r="YO242" s="32"/>
      <c r="YP242" s="32"/>
      <c r="YQ242" s="32"/>
      <c r="YR242" s="32"/>
      <c r="YS242" s="32"/>
      <c r="YT242" s="32"/>
      <c r="YU242" s="32"/>
      <c r="YV242" s="32"/>
      <c r="YW242" s="32"/>
      <c r="YX242" s="32"/>
      <c r="YY242" s="32"/>
      <c r="YZ242" s="32"/>
      <c r="ZA242" s="32"/>
      <c r="ZB242" s="32"/>
      <c r="ZC242" s="32"/>
      <c r="ZD242" s="32"/>
      <c r="ZE242" s="32"/>
      <c r="ZF242" s="32"/>
      <c r="ZG242" s="32"/>
      <c r="ZH242" s="32"/>
      <c r="ZI242" s="32"/>
      <c r="ZJ242" s="32"/>
      <c r="ZK242" s="32"/>
      <c r="ZL242" s="32"/>
      <c r="ZM242" s="32"/>
      <c r="ZN242" s="32"/>
      <c r="ZO242" s="32"/>
      <c r="ZP242" s="32"/>
      <c r="ZQ242" s="32"/>
      <c r="ZR242" s="32"/>
      <c r="ZS242" s="32"/>
      <c r="ZT242" s="32"/>
      <c r="ZU242" s="32"/>
      <c r="ZV242" s="32"/>
      <c r="ZW242" s="32"/>
      <c r="ZX242" s="32"/>
      <c r="ZY242" s="32"/>
      <c r="ZZ242" s="32"/>
      <c r="AAA242" s="32"/>
      <c r="AAB242" s="32"/>
      <c r="AAC242" s="32"/>
      <c r="AAD242" s="32"/>
      <c r="AAE242" s="32"/>
      <c r="AAF242" s="32"/>
      <c r="AAG242" s="32"/>
      <c r="AAH242" s="32"/>
      <c r="AAI242" s="32"/>
      <c r="AAJ242" s="32"/>
      <c r="AAK242" s="32"/>
      <c r="AAL242" s="32"/>
      <c r="AAM242" s="32"/>
      <c r="AAN242" s="32"/>
      <c r="AAO242" s="32"/>
      <c r="AAP242" s="32"/>
      <c r="AAQ242" s="32"/>
      <c r="AAR242" s="32"/>
      <c r="AAS242" s="32"/>
      <c r="AAT242" s="32"/>
      <c r="AAU242" s="32"/>
      <c r="AAV242" s="32"/>
      <c r="AAW242" s="32"/>
      <c r="AAX242" s="32"/>
      <c r="AAY242" s="32"/>
      <c r="AAZ242" s="32"/>
      <c r="ABA242" s="32"/>
      <c r="ABB242" s="32"/>
      <c r="ABC242" s="32"/>
      <c r="ABD242" s="32"/>
      <c r="ABE242" s="32"/>
      <c r="ABF242" s="32"/>
      <c r="ABG242" s="32"/>
      <c r="ABH242" s="32"/>
      <c r="ABI242" s="32"/>
      <c r="ABJ242" s="32"/>
      <c r="ABK242" s="32"/>
      <c r="ABL242" s="32"/>
      <c r="ABM242" s="32"/>
      <c r="ABN242" s="32"/>
      <c r="ABO242" s="32"/>
      <c r="ABP242" s="32"/>
      <c r="ABQ242" s="32"/>
      <c r="ABR242" s="32"/>
      <c r="ABS242" s="32"/>
      <c r="ABT242" s="32"/>
      <c r="ABU242" s="32"/>
      <c r="ABV242" s="32"/>
      <c r="ABW242" s="32"/>
      <c r="ABX242" s="32"/>
      <c r="ABY242" s="32"/>
      <c r="ABZ242" s="32"/>
      <c r="ACA242" s="32"/>
      <c r="ACB242" s="32"/>
      <c r="ACC242" s="32"/>
      <c r="ACD242" s="32"/>
      <c r="ACE242" s="32"/>
      <c r="ACF242" s="32"/>
      <c r="ACG242" s="32"/>
      <c r="ACH242" s="32"/>
      <c r="ACI242" s="32"/>
      <c r="ACJ242" s="32"/>
      <c r="ACK242" s="32"/>
      <c r="ACL242" s="32"/>
      <c r="ACM242" s="32"/>
      <c r="ACN242" s="32"/>
      <c r="ACO242" s="32"/>
      <c r="ACP242" s="32"/>
      <c r="ACQ242" s="32"/>
      <c r="ACR242" s="32"/>
      <c r="ACS242" s="32"/>
      <c r="ACT242" s="32"/>
      <c r="ACU242" s="32"/>
      <c r="ACV242" s="32"/>
      <c r="ACW242" s="32"/>
      <c r="ACX242" s="32"/>
      <c r="ACY242" s="32"/>
      <c r="ACZ242" s="32"/>
      <c r="ADA242" s="32"/>
      <c r="ADB242" s="32"/>
      <c r="ADC242" s="32"/>
      <c r="ADD242" s="32"/>
      <c r="ADE242" s="32"/>
      <c r="ADF242" s="32"/>
      <c r="ADG242" s="32"/>
      <c r="ADH242" s="32"/>
      <c r="ADI242" s="32"/>
      <c r="ADJ242" s="32"/>
      <c r="ADK242" s="32"/>
      <c r="ADL242" s="32"/>
      <c r="ADM242" s="32"/>
      <c r="ADN242" s="32"/>
      <c r="ADO242" s="32"/>
      <c r="ADP242" s="32"/>
      <c r="ADQ242" s="32"/>
      <c r="ADR242" s="32"/>
      <c r="ADS242" s="32"/>
      <c r="ADT242" s="32"/>
      <c r="ADU242" s="32"/>
      <c r="ADV242" s="32"/>
      <c r="ADW242" s="32"/>
      <c r="ADX242" s="32"/>
      <c r="ADY242" s="32"/>
      <c r="ADZ242" s="32"/>
      <c r="AEA242" s="32"/>
      <c r="AEB242" s="32"/>
      <c r="AEC242" s="32"/>
      <c r="AED242" s="32"/>
      <c r="AEE242" s="32"/>
      <c r="AEF242" s="32"/>
      <c r="AEG242" s="32"/>
      <c r="AEH242" s="32"/>
      <c r="AEI242" s="32"/>
      <c r="AEJ242" s="32"/>
      <c r="AEK242" s="32"/>
      <c r="AEL242" s="32"/>
      <c r="AEM242" s="32"/>
      <c r="AEN242" s="32"/>
      <c r="AEO242" s="32"/>
      <c r="AEP242" s="32"/>
      <c r="AEQ242" s="32"/>
      <c r="AER242" s="32"/>
      <c r="AES242" s="32"/>
      <c r="AET242" s="32"/>
      <c r="AEU242" s="32"/>
      <c r="AEV242" s="32"/>
      <c r="AEW242" s="32"/>
      <c r="AEX242" s="32"/>
      <c r="AEY242" s="32"/>
      <c r="AEZ242" s="32"/>
      <c r="AFA242" s="32"/>
      <c r="AFB242" s="32"/>
      <c r="AFC242" s="32"/>
      <c r="AFD242" s="32"/>
      <c r="AFE242" s="32"/>
      <c r="AFF242" s="32"/>
      <c r="AFG242" s="32"/>
      <c r="AFH242" s="32"/>
      <c r="AFI242" s="32"/>
      <c r="AFJ242" s="32"/>
      <c r="AFK242" s="32"/>
      <c r="AFL242" s="32"/>
      <c r="AFM242" s="32"/>
      <c r="AFN242" s="32"/>
      <c r="AFO242" s="32"/>
      <c r="AFP242" s="32"/>
      <c r="AFQ242" s="32"/>
      <c r="AFR242" s="32"/>
      <c r="AFS242" s="32"/>
      <c r="AFT242" s="32"/>
      <c r="AFU242" s="32"/>
      <c r="AFV242" s="32"/>
      <c r="AFW242" s="32"/>
      <c r="AFX242" s="32"/>
      <c r="AFY242" s="32"/>
      <c r="AFZ242" s="32"/>
      <c r="AGA242" s="32"/>
      <c r="AGB242" s="32"/>
      <c r="AGC242" s="32"/>
      <c r="AGD242" s="32"/>
      <c r="AGE242" s="32"/>
      <c r="AGF242" s="32"/>
      <c r="AGG242" s="32"/>
      <c r="AGH242" s="32"/>
      <c r="AGI242" s="32"/>
      <c r="AGJ242" s="32"/>
      <c r="AGK242" s="32"/>
      <c r="AGL242" s="32"/>
      <c r="AGM242" s="32"/>
      <c r="AGN242" s="32"/>
      <c r="AGO242" s="32"/>
      <c r="AGP242" s="32"/>
      <c r="AGQ242" s="32"/>
      <c r="AGR242" s="32"/>
      <c r="AGS242" s="32"/>
      <c r="AGT242" s="32"/>
      <c r="AGU242" s="32"/>
      <c r="AGV242" s="32"/>
      <c r="AGW242" s="32"/>
      <c r="AGX242" s="32"/>
      <c r="AGY242" s="32"/>
      <c r="AGZ242" s="32"/>
      <c r="AHA242" s="32"/>
      <c r="AHB242" s="32"/>
      <c r="AHC242" s="32"/>
      <c r="AHD242" s="32"/>
      <c r="AHE242" s="32"/>
      <c r="AHF242" s="32"/>
      <c r="AHG242" s="32"/>
      <c r="AHH242" s="32"/>
      <c r="AHI242" s="32"/>
      <c r="AHJ242" s="32"/>
      <c r="AHK242" s="32"/>
      <c r="AHL242" s="32"/>
      <c r="AHM242" s="32"/>
      <c r="AHN242" s="32"/>
      <c r="AHO242" s="32"/>
      <c r="AHP242" s="32"/>
      <c r="AHQ242" s="32"/>
      <c r="AHR242" s="32"/>
      <c r="AHS242" s="32"/>
      <c r="AHT242" s="32"/>
      <c r="AHU242" s="32"/>
      <c r="AHV242" s="32"/>
      <c r="AHW242" s="32"/>
      <c r="AHX242" s="32"/>
      <c r="AHY242" s="32"/>
      <c r="AHZ242" s="32"/>
      <c r="AIA242" s="32"/>
      <c r="AIB242" s="32"/>
      <c r="AIC242" s="32"/>
      <c r="AID242" s="32"/>
      <c r="AIE242" s="32"/>
      <c r="AIF242" s="32"/>
      <c r="AIG242" s="32"/>
      <c r="AIH242" s="32"/>
      <c r="AII242" s="32"/>
      <c r="AIJ242" s="32"/>
      <c r="AIK242" s="32"/>
      <c r="AIL242" s="32"/>
      <c r="AIM242" s="32"/>
      <c r="AIN242" s="32"/>
      <c r="AIO242" s="32"/>
      <c r="AIP242" s="32"/>
      <c r="AIQ242" s="32"/>
      <c r="AIR242" s="32"/>
      <c r="AIS242" s="32"/>
      <c r="AIT242" s="32"/>
      <c r="AIU242" s="32"/>
      <c r="AIV242" s="32"/>
      <c r="AIW242" s="32"/>
      <c r="AIX242" s="32"/>
      <c r="AIY242" s="32"/>
      <c r="AIZ242" s="32"/>
      <c r="AJA242" s="32"/>
      <c r="AJB242" s="32"/>
      <c r="AJC242" s="32"/>
      <c r="AJD242" s="32"/>
      <c r="AJE242" s="32"/>
      <c r="AJF242" s="32"/>
      <c r="AJG242" s="32"/>
      <c r="AJH242" s="32"/>
      <c r="AJI242" s="32"/>
      <c r="AJJ242" s="32"/>
      <c r="AJK242" s="32"/>
      <c r="AJL242" s="32"/>
      <c r="AJM242" s="32"/>
      <c r="AJN242" s="32"/>
      <c r="AJO242" s="32"/>
      <c r="AJP242" s="32"/>
      <c r="AJQ242" s="32"/>
      <c r="AJR242" s="32"/>
      <c r="AJS242" s="32"/>
      <c r="AJT242" s="32"/>
      <c r="AJU242" s="32"/>
      <c r="AJV242" s="32"/>
      <c r="AJW242" s="32"/>
      <c r="AJX242" s="32"/>
      <c r="AJY242" s="32"/>
      <c r="AJZ242" s="32"/>
      <c r="AKA242" s="32"/>
      <c r="AKB242" s="32"/>
      <c r="AKC242" s="32"/>
      <c r="AKD242" s="32"/>
      <c r="AKE242" s="32"/>
      <c r="AKF242" s="32"/>
      <c r="AKG242" s="32"/>
      <c r="AKH242" s="32"/>
      <c r="AKI242" s="32"/>
      <c r="AKJ242" s="32"/>
      <c r="AKK242" s="32"/>
      <c r="AKL242" s="32"/>
      <c r="AKM242" s="32"/>
      <c r="AKN242" s="32"/>
      <c r="AKO242" s="32"/>
      <c r="AKP242" s="32"/>
      <c r="AKQ242" s="32"/>
      <c r="AKR242" s="32"/>
      <c r="AKS242" s="32"/>
      <c r="AKT242" s="32"/>
      <c r="AKU242" s="32"/>
      <c r="AKV242" s="32"/>
      <c r="AKW242" s="32"/>
      <c r="AKX242" s="32"/>
      <c r="AKY242" s="32"/>
      <c r="AKZ242" s="32"/>
      <c r="ALA242" s="32"/>
      <c r="ALB242" s="32"/>
      <c r="ALC242" s="32"/>
      <c r="ALD242" s="32"/>
      <c r="ALE242" s="32"/>
      <c r="ALF242" s="32"/>
      <c r="ALG242" s="32"/>
      <c r="ALH242" s="32"/>
      <c r="ALI242" s="32"/>
      <c r="ALJ242" s="32"/>
      <c r="ALK242" s="32"/>
      <c r="ALL242" s="32"/>
      <c r="ALM242" s="32"/>
      <c r="ALN242" s="32"/>
      <c r="ALO242" s="32"/>
      <c r="ALP242" s="32"/>
      <c r="ALQ242" s="32"/>
      <c r="ALR242" s="32"/>
      <c r="ALS242" s="32"/>
      <c r="ALT242" s="32"/>
      <c r="ALU242" s="32"/>
      <c r="ALV242" s="32"/>
      <c r="ALW242" s="32"/>
      <c r="ALX242" s="32"/>
      <c r="ALY242" s="32"/>
      <c r="ALZ242" s="32"/>
      <c r="AMA242" s="32"/>
      <c r="AMB242" s="32"/>
      <c r="AMC242" s="32"/>
      <c r="AMD242" s="32"/>
      <c r="AME242" s="32"/>
      <c r="AMF242" s="32"/>
      <c r="AMG242" s="32"/>
      <c r="AMH242" s="32"/>
      <c r="AMI242" s="32"/>
      <c r="AMJ242" s="32"/>
    </row>
    <row r="243" spans="1:1024" s="39" customFormat="1" ht="12.75">
      <c r="A243" s="111"/>
      <c r="B243" s="59"/>
      <c r="C243" s="345"/>
      <c r="D243" s="518"/>
      <c r="E243" s="362"/>
      <c r="F243" s="362"/>
      <c r="G243" s="32"/>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c r="BI243" s="32"/>
      <c r="BJ243" s="32"/>
      <c r="BK243" s="32"/>
      <c r="BL243" s="32"/>
      <c r="BM243" s="32"/>
      <c r="BN243" s="32"/>
      <c r="BO243" s="32"/>
      <c r="BP243" s="32"/>
      <c r="BQ243" s="32"/>
      <c r="BR243" s="32"/>
      <c r="BS243" s="32"/>
      <c r="BT243" s="32"/>
      <c r="BU243" s="32"/>
      <c r="BV243" s="32"/>
      <c r="BW243" s="32"/>
      <c r="BX243" s="32"/>
      <c r="BY243" s="32"/>
      <c r="BZ243" s="32"/>
      <c r="CA243" s="32"/>
      <c r="CB243" s="32"/>
      <c r="CC243" s="32"/>
      <c r="CD243" s="32"/>
      <c r="CE243" s="32"/>
      <c r="CF243" s="32"/>
      <c r="CG243" s="32"/>
      <c r="CH243" s="32"/>
      <c r="CI243" s="32"/>
      <c r="CJ243" s="32"/>
      <c r="CK243" s="32"/>
      <c r="CL243" s="32"/>
      <c r="CM243" s="32"/>
      <c r="CN243" s="32"/>
      <c r="CO243" s="32"/>
      <c r="CP243" s="32"/>
      <c r="CQ243" s="32"/>
      <c r="CR243" s="32"/>
      <c r="CS243" s="32"/>
      <c r="CT243" s="32"/>
      <c r="CU243" s="32"/>
      <c r="CV243" s="32"/>
      <c r="CW243" s="32"/>
      <c r="CX243" s="32"/>
      <c r="CY243" s="32"/>
      <c r="CZ243" s="32"/>
      <c r="DA243" s="32"/>
      <c r="DB243" s="32"/>
      <c r="DC243" s="32"/>
      <c r="DD243" s="32"/>
      <c r="DE243" s="32"/>
      <c r="DF243" s="32"/>
      <c r="DG243" s="32"/>
      <c r="DH243" s="32"/>
      <c r="DI243" s="32"/>
      <c r="DJ243" s="32"/>
      <c r="DK243" s="32"/>
      <c r="DL243" s="32"/>
      <c r="DM243" s="32"/>
      <c r="DN243" s="32"/>
      <c r="DO243" s="32"/>
      <c r="DP243" s="32"/>
      <c r="DQ243" s="32"/>
      <c r="DR243" s="32"/>
      <c r="DS243" s="32"/>
      <c r="DT243" s="32"/>
      <c r="DU243" s="32"/>
      <c r="DV243" s="32"/>
      <c r="DW243" s="32"/>
      <c r="DX243" s="32"/>
      <c r="DY243" s="32"/>
      <c r="DZ243" s="32"/>
      <c r="EA243" s="32"/>
      <c r="EB243" s="32"/>
      <c r="EC243" s="32"/>
      <c r="ED243" s="32"/>
      <c r="EE243" s="32"/>
      <c r="EF243" s="32"/>
      <c r="EG243" s="32"/>
      <c r="EH243" s="32"/>
      <c r="EI243" s="32"/>
      <c r="EJ243" s="32"/>
      <c r="EK243" s="32"/>
      <c r="EL243" s="32"/>
      <c r="EM243" s="32"/>
      <c r="EN243" s="32"/>
      <c r="EO243" s="32"/>
      <c r="EP243" s="32"/>
      <c r="EQ243" s="32"/>
      <c r="ER243" s="32"/>
      <c r="ES243" s="32"/>
      <c r="ET243" s="32"/>
      <c r="EU243" s="32"/>
      <c r="EV243" s="32"/>
      <c r="EW243" s="32"/>
      <c r="EX243" s="32"/>
      <c r="EY243" s="32"/>
      <c r="EZ243" s="32"/>
      <c r="FA243" s="32"/>
      <c r="FB243" s="32"/>
      <c r="FC243" s="32"/>
      <c r="FD243" s="32"/>
      <c r="FE243" s="32"/>
      <c r="FF243" s="32"/>
      <c r="FG243" s="32"/>
      <c r="FH243" s="32"/>
      <c r="FI243" s="32"/>
      <c r="FJ243" s="32"/>
      <c r="FK243" s="32"/>
      <c r="FL243" s="32"/>
      <c r="FM243" s="32"/>
      <c r="FN243" s="32"/>
      <c r="FO243" s="32"/>
      <c r="FP243" s="32"/>
      <c r="FQ243" s="32"/>
      <c r="FR243" s="32"/>
      <c r="FS243" s="32"/>
      <c r="FT243" s="32"/>
      <c r="FU243" s="32"/>
      <c r="FV243" s="32"/>
      <c r="FW243" s="32"/>
      <c r="FX243" s="32"/>
      <c r="FY243" s="32"/>
      <c r="FZ243" s="32"/>
      <c r="GA243" s="32"/>
      <c r="GB243" s="32"/>
      <c r="GC243" s="32"/>
      <c r="GD243" s="32"/>
      <c r="GE243" s="32"/>
      <c r="GF243" s="32"/>
      <c r="GG243" s="32"/>
      <c r="GH243" s="32"/>
      <c r="GI243" s="32"/>
      <c r="GJ243" s="32"/>
      <c r="GK243" s="32"/>
      <c r="GL243" s="32"/>
      <c r="GM243" s="32"/>
      <c r="GN243" s="32"/>
      <c r="GO243" s="32"/>
      <c r="GP243" s="32"/>
      <c r="GQ243" s="32"/>
      <c r="GR243" s="32"/>
      <c r="GS243" s="32"/>
      <c r="GT243" s="32"/>
      <c r="GU243" s="32"/>
      <c r="GV243" s="32"/>
      <c r="GW243" s="32"/>
      <c r="GX243" s="32"/>
      <c r="GY243" s="32"/>
      <c r="GZ243" s="32"/>
      <c r="HA243" s="32"/>
      <c r="HB243" s="32"/>
      <c r="HC243" s="32"/>
      <c r="HD243" s="32"/>
      <c r="HE243" s="32"/>
      <c r="HF243" s="32"/>
      <c r="HG243" s="32"/>
      <c r="HH243" s="32"/>
      <c r="HI243" s="32"/>
      <c r="HJ243" s="32"/>
      <c r="HK243" s="32"/>
      <c r="HL243" s="32"/>
      <c r="HM243" s="32"/>
      <c r="HN243" s="32"/>
      <c r="HO243" s="32"/>
      <c r="HP243" s="32"/>
      <c r="HQ243" s="32"/>
      <c r="HR243" s="32"/>
      <c r="HS243" s="32"/>
      <c r="HT243" s="32"/>
      <c r="HU243" s="32"/>
      <c r="HV243" s="32"/>
      <c r="HW243" s="32"/>
      <c r="HX243" s="32"/>
      <c r="HY243" s="32"/>
      <c r="HZ243" s="32"/>
      <c r="IA243" s="32"/>
      <c r="IB243" s="32"/>
      <c r="IC243" s="32"/>
      <c r="ID243" s="32"/>
      <c r="IE243" s="32"/>
      <c r="IF243" s="32"/>
      <c r="IG243" s="32"/>
      <c r="IH243" s="32"/>
      <c r="II243" s="32"/>
      <c r="IJ243" s="32"/>
      <c r="IK243" s="32"/>
      <c r="IL243" s="32"/>
      <c r="IM243" s="32"/>
      <c r="IN243" s="32"/>
      <c r="IO243" s="32"/>
      <c r="IP243" s="32"/>
      <c r="IQ243" s="32"/>
      <c r="IR243" s="32"/>
      <c r="IS243" s="32"/>
      <c r="IT243" s="32"/>
      <c r="IU243" s="32"/>
      <c r="IV243" s="32"/>
      <c r="IW243" s="32"/>
      <c r="IX243" s="32"/>
      <c r="IY243" s="32"/>
      <c r="IZ243" s="32"/>
      <c r="JA243" s="32"/>
      <c r="JB243" s="32"/>
      <c r="JC243" s="32"/>
      <c r="JD243" s="32"/>
      <c r="JE243" s="32"/>
      <c r="JF243" s="32"/>
      <c r="JG243" s="32"/>
      <c r="JH243" s="32"/>
      <c r="JI243" s="32"/>
      <c r="JJ243" s="32"/>
      <c r="JK243" s="32"/>
      <c r="JL243" s="32"/>
      <c r="JM243" s="32"/>
      <c r="JN243" s="32"/>
      <c r="JO243" s="32"/>
      <c r="JP243" s="32"/>
      <c r="JQ243" s="32"/>
      <c r="JR243" s="32"/>
      <c r="JS243" s="32"/>
      <c r="JT243" s="32"/>
      <c r="JU243" s="32"/>
      <c r="JV243" s="32"/>
      <c r="JW243" s="32"/>
      <c r="JX243" s="32"/>
      <c r="JY243" s="32"/>
      <c r="JZ243" s="32"/>
      <c r="KA243" s="32"/>
      <c r="KB243" s="32"/>
      <c r="KC243" s="32"/>
      <c r="KD243" s="32"/>
      <c r="KE243" s="32"/>
      <c r="KF243" s="32"/>
      <c r="KG243" s="32"/>
      <c r="KH243" s="32"/>
      <c r="KI243" s="32"/>
      <c r="KJ243" s="32"/>
      <c r="KK243" s="32"/>
      <c r="KL243" s="32"/>
      <c r="KM243" s="32"/>
      <c r="KN243" s="32"/>
      <c r="KO243" s="32"/>
      <c r="KP243" s="32"/>
      <c r="KQ243" s="32"/>
      <c r="KR243" s="32"/>
      <c r="KS243" s="32"/>
      <c r="KT243" s="32"/>
      <c r="KU243" s="32"/>
      <c r="KV243" s="32"/>
      <c r="KW243" s="32"/>
      <c r="KX243" s="32"/>
      <c r="KY243" s="32"/>
      <c r="KZ243" s="32"/>
      <c r="LA243" s="32"/>
      <c r="LB243" s="32"/>
      <c r="LC243" s="32"/>
      <c r="LD243" s="32"/>
      <c r="LE243" s="32"/>
      <c r="LF243" s="32"/>
      <c r="LG243" s="32"/>
      <c r="LH243" s="32"/>
      <c r="LI243" s="32"/>
      <c r="LJ243" s="32"/>
      <c r="LK243" s="32"/>
      <c r="LL243" s="32"/>
      <c r="LM243" s="32"/>
      <c r="LN243" s="32"/>
      <c r="LO243" s="32"/>
      <c r="LP243" s="32"/>
      <c r="LQ243" s="32"/>
      <c r="LR243" s="32"/>
      <c r="LS243" s="32"/>
      <c r="LT243" s="32"/>
      <c r="LU243" s="32"/>
      <c r="LV243" s="32"/>
      <c r="LW243" s="32"/>
      <c r="LX243" s="32"/>
      <c r="LY243" s="32"/>
      <c r="LZ243" s="32"/>
      <c r="MA243" s="32"/>
      <c r="MB243" s="32"/>
      <c r="MC243" s="32"/>
      <c r="MD243" s="32"/>
      <c r="ME243" s="32"/>
      <c r="MF243" s="32"/>
      <c r="MG243" s="32"/>
      <c r="MH243" s="32"/>
      <c r="MI243" s="32"/>
      <c r="MJ243" s="32"/>
      <c r="MK243" s="32"/>
      <c r="ML243" s="32"/>
      <c r="MM243" s="32"/>
      <c r="MN243" s="32"/>
      <c r="MO243" s="32"/>
      <c r="MP243" s="32"/>
      <c r="MQ243" s="32"/>
      <c r="MR243" s="32"/>
      <c r="MS243" s="32"/>
      <c r="MT243" s="32"/>
      <c r="MU243" s="32"/>
      <c r="MV243" s="32"/>
      <c r="MW243" s="32"/>
      <c r="MX243" s="32"/>
      <c r="MY243" s="32"/>
      <c r="MZ243" s="32"/>
      <c r="NA243" s="32"/>
      <c r="NB243" s="32"/>
      <c r="NC243" s="32"/>
      <c r="ND243" s="32"/>
      <c r="NE243" s="32"/>
      <c r="NF243" s="32"/>
      <c r="NG243" s="32"/>
      <c r="NH243" s="32"/>
      <c r="NI243" s="32"/>
      <c r="NJ243" s="32"/>
      <c r="NK243" s="32"/>
      <c r="NL243" s="32"/>
      <c r="NM243" s="32"/>
      <c r="NN243" s="32"/>
      <c r="NO243" s="32"/>
      <c r="NP243" s="32"/>
      <c r="NQ243" s="32"/>
      <c r="NR243" s="32"/>
      <c r="NS243" s="32"/>
      <c r="NT243" s="32"/>
      <c r="NU243" s="32"/>
      <c r="NV243" s="32"/>
      <c r="NW243" s="32"/>
      <c r="NX243" s="32"/>
      <c r="NY243" s="32"/>
      <c r="NZ243" s="32"/>
      <c r="OA243" s="32"/>
      <c r="OB243" s="32"/>
      <c r="OC243" s="32"/>
      <c r="OD243" s="32"/>
      <c r="OE243" s="32"/>
      <c r="OF243" s="32"/>
      <c r="OG243" s="32"/>
      <c r="OH243" s="32"/>
      <c r="OI243" s="32"/>
      <c r="OJ243" s="32"/>
      <c r="OK243" s="32"/>
      <c r="OL243" s="32"/>
      <c r="OM243" s="32"/>
      <c r="ON243" s="32"/>
      <c r="OO243" s="32"/>
      <c r="OP243" s="32"/>
      <c r="OQ243" s="32"/>
      <c r="OR243" s="32"/>
      <c r="OS243" s="32"/>
      <c r="OT243" s="32"/>
      <c r="OU243" s="32"/>
      <c r="OV243" s="32"/>
      <c r="OW243" s="32"/>
      <c r="OX243" s="32"/>
      <c r="OY243" s="32"/>
      <c r="OZ243" s="32"/>
      <c r="PA243" s="32"/>
      <c r="PB243" s="32"/>
      <c r="PC243" s="32"/>
      <c r="PD243" s="32"/>
      <c r="PE243" s="32"/>
      <c r="PF243" s="32"/>
      <c r="PG243" s="32"/>
      <c r="PH243" s="32"/>
      <c r="PI243" s="32"/>
      <c r="PJ243" s="32"/>
      <c r="PK243" s="32"/>
      <c r="PL243" s="32"/>
      <c r="PM243" s="32"/>
      <c r="PN243" s="32"/>
      <c r="PO243" s="32"/>
      <c r="PP243" s="32"/>
      <c r="PQ243" s="32"/>
      <c r="PR243" s="32"/>
      <c r="PS243" s="32"/>
      <c r="PT243" s="32"/>
      <c r="PU243" s="32"/>
      <c r="PV243" s="32"/>
      <c r="PW243" s="32"/>
      <c r="PX243" s="32"/>
      <c r="PY243" s="32"/>
      <c r="PZ243" s="32"/>
      <c r="QA243" s="32"/>
      <c r="QB243" s="32"/>
      <c r="QC243" s="32"/>
      <c r="QD243" s="32"/>
      <c r="QE243" s="32"/>
      <c r="QF243" s="32"/>
      <c r="QG243" s="32"/>
      <c r="QH243" s="32"/>
      <c r="QI243" s="32"/>
      <c r="QJ243" s="32"/>
      <c r="QK243" s="32"/>
      <c r="QL243" s="32"/>
      <c r="QM243" s="32"/>
      <c r="QN243" s="32"/>
      <c r="QO243" s="32"/>
      <c r="QP243" s="32"/>
      <c r="QQ243" s="32"/>
      <c r="QR243" s="32"/>
      <c r="QS243" s="32"/>
      <c r="QT243" s="32"/>
      <c r="QU243" s="32"/>
      <c r="QV243" s="32"/>
      <c r="QW243" s="32"/>
      <c r="QX243" s="32"/>
      <c r="QY243" s="32"/>
      <c r="QZ243" s="32"/>
      <c r="RA243" s="32"/>
      <c r="RB243" s="32"/>
      <c r="RC243" s="32"/>
      <c r="RD243" s="32"/>
      <c r="RE243" s="32"/>
      <c r="RF243" s="32"/>
      <c r="RG243" s="32"/>
      <c r="RH243" s="32"/>
      <c r="RI243" s="32"/>
      <c r="RJ243" s="32"/>
      <c r="RK243" s="32"/>
      <c r="RL243" s="32"/>
      <c r="RM243" s="32"/>
      <c r="RN243" s="32"/>
      <c r="RO243" s="32"/>
      <c r="RP243" s="32"/>
      <c r="RQ243" s="32"/>
      <c r="RR243" s="32"/>
      <c r="RS243" s="32"/>
      <c r="RT243" s="32"/>
      <c r="RU243" s="32"/>
      <c r="RV243" s="32"/>
      <c r="RW243" s="32"/>
      <c r="RX243" s="32"/>
      <c r="RY243" s="32"/>
      <c r="RZ243" s="32"/>
      <c r="SA243" s="32"/>
      <c r="SB243" s="32"/>
      <c r="SC243" s="32"/>
      <c r="SD243" s="32"/>
      <c r="SE243" s="32"/>
      <c r="SF243" s="32"/>
      <c r="SG243" s="32"/>
      <c r="SH243" s="32"/>
      <c r="SI243" s="32"/>
      <c r="SJ243" s="32"/>
      <c r="SK243" s="32"/>
      <c r="SL243" s="32"/>
      <c r="SM243" s="32"/>
      <c r="SN243" s="32"/>
      <c r="SO243" s="32"/>
      <c r="SP243" s="32"/>
      <c r="SQ243" s="32"/>
      <c r="SR243" s="32"/>
      <c r="SS243" s="32"/>
      <c r="ST243" s="32"/>
      <c r="SU243" s="32"/>
      <c r="SV243" s="32"/>
      <c r="SW243" s="32"/>
      <c r="SX243" s="32"/>
      <c r="SY243" s="32"/>
      <c r="SZ243" s="32"/>
      <c r="TA243" s="32"/>
      <c r="TB243" s="32"/>
      <c r="TC243" s="32"/>
      <c r="TD243" s="32"/>
      <c r="TE243" s="32"/>
      <c r="TF243" s="32"/>
      <c r="TG243" s="32"/>
      <c r="TH243" s="32"/>
      <c r="TI243" s="32"/>
      <c r="TJ243" s="32"/>
      <c r="TK243" s="32"/>
      <c r="TL243" s="32"/>
      <c r="TM243" s="32"/>
      <c r="TN243" s="32"/>
      <c r="TO243" s="32"/>
      <c r="TP243" s="32"/>
      <c r="TQ243" s="32"/>
      <c r="TR243" s="32"/>
      <c r="TS243" s="32"/>
      <c r="TT243" s="32"/>
      <c r="TU243" s="32"/>
      <c r="TV243" s="32"/>
      <c r="TW243" s="32"/>
      <c r="TX243" s="32"/>
      <c r="TY243" s="32"/>
      <c r="TZ243" s="32"/>
      <c r="UA243" s="32"/>
      <c r="UB243" s="32"/>
      <c r="UC243" s="32"/>
      <c r="UD243" s="32"/>
      <c r="UE243" s="32"/>
      <c r="UF243" s="32"/>
      <c r="UG243" s="32"/>
      <c r="UH243" s="32"/>
      <c r="UI243" s="32"/>
      <c r="UJ243" s="32"/>
      <c r="UK243" s="32"/>
      <c r="UL243" s="32"/>
      <c r="UM243" s="32"/>
      <c r="UN243" s="32"/>
      <c r="UO243" s="32"/>
      <c r="UP243" s="32"/>
      <c r="UQ243" s="32"/>
      <c r="UR243" s="32"/>
      <c r="US243" s="32"/>
      <c r="UT243" s="32"/>
      <c r="UU243" s="32"/>
      <c r="UV243" s="32"/>
      <c r="UW243" s="32"/>
      <c r="UX243" s="32"/>
      <c r="UY243" s="32"/>
      <c r="UZ243" s="32"/>
      <c r="VA243" s="32"/>
      <c r="VB243" s="32"/>
      <c r="VC243" s="32"/>
      <c r="VD243" s="32"/>
      <c r="VE243" s="32"/>
      <c r="VF243" s="32"/>
      <c r="VG243" s="32"/>
      <c r="VH243" s="32"/>
      <c r="VI243" s="32"/>
      <c r="VJ243" s="32"/>
      <c r="VK243" s="32"/>
      <c r="VL243" s="32"/>
      <c r="VM243" s="32"/>
      <c r="VN243" s="32"/>
      <c r="VO243" s="32"/>
      <c r="VP243" s="32"/>
      <c r="VQ243" s="32"/>
      <c r="VR243" s="32"/>
      <c r="VS243" s="32"/>
      <c r="VT243" s="32"/>
      <c r="VU243" s="32"/>
      <c r="VV243" s="32"/>
      <c r="VW243" s="32"/>
      <c r="VX243" s="32"/>
      <c r="VY243" s="32"/>
      <c r="VZ243" s="32"/>
      <c r="WA243" s="32"/>
      <c r="WB243" s="32"/>
      <c r="WC243" s="32"/>
      <c r="WD243" s="32"/>
      <c r="WE243" s="32"/>
      <c r="WF243" s="32"/>
      <c r="WG243" s="32"/>
      <c r="WH243" s="32"/>
      <c r="WI243" s="32"/>
      <c r="WJ243" s="32"/>
      <c r="WK243" s="32"/>
      <c r="WL243" s="32"/>
      <c r="WM243" s="32"/>
      <c r="WN243" s="32"/>
      <c r="WO243" s="32"/>
      <c r="WP243" s="32"/>
      <c r="WQ243" s="32"/>
      <c r="WR243" s="32"/>
      <c r="WS243" s="32"/>
      <c r="WT243" s="32"/>
      <c r="WU243" s="32"/>
      <c r="WV243" s="32"/>
      <c r="WW243" s="32"/>
      <c r="WX243" s="32"/>
      <c r="WY243" s="32"/>
      <c r="WZ243" s="32"/>
      <c r="XA243" s="32"/>
      <c r="XB243" s="32"/>
      <c r="XC243" s="32"/>
      <c r="XD243" s="32"/>
      <c r="XE243" s="32"/>
      <c r="XF243" s="32"/>
      <c r="XG243" s="32"/>
      <c r="XH243" s="32"/>
      <c r="XI243" s="32"/>
      <c r="XJ243" s="32"/>
      <c r="XK243" s="32"/>
      <c r="XL243" s="32"/>
      <c r="XM243" s="32"/>
      <c r="XN243" s="32"/>
      <c r="XO243" s="32"/>
      <c r="XP243" s="32"/>
      <c r="XQ243" s="32"/>
      <c r="XR243" s="32"/>
      <c r="XS243" s="32"/>
      <c r="XT243" s="32"/>
      <c r="XU243" s="32"/>
      <c r="XV243" s="32"/>
      <c r="XW243" s="32"/>
      <c r="XX243" s="32"/>
      <c r="XY243" s="32"/>
      <c r="XZ243" s="32"/>
      <c r="YA243" s="32"/>
      <c r="YB243" s="32"/>
      <c r="YC243" s="32"/>
      <c r="YD243" s="32"/>
      <c r="YE243" s="32"/>
      <c r="YF243" s="32"/>
      <c r="YG243" s="32"/>
      <c r="YH243" s="32"/>
      <c r="YI243" s="32"/>
      <c r="YJ243" s="32"/>
      <c r="YK243" s="32"/>
      <c r="YL243" s="32"/>
      <c r="YM243" s="32"/>
      <c r="YN243" s="32"/>
      <c r="YO243" s="32"/>
      <c r="YP243" s="32"/>
      <c r="YQ243" s="32"/>
      <c r="YR243" s="32"/>
      <c r="YS243" s="32"/>
      <c r="YT243" s="32"/>
      <c r="YU243" s="32"/>
      <c r="YV243" s="32"/>
      <c r="YW243" s="32"/>
      <c r="YX243" s="32"/>
      <c r="YY243" s="32"/>
      <c r="YZ243" s="32"/>
      <c r="ZA243" s="32"/>
      <c r="ZB243" s="32"/>
      <c r="ZC243" s="32"/>
      <c r="ZD243" s="32"/>
      <c r="ZE243" s="32"/>
      <c r="ZF243" s="32"/>
      <c r="ZG243" s="32"/>
      <c r="ZH243" s="32"/>
      <c r="ZI243" s="32"/>
      <c r="ZJ243" s="32"/>
      <c r="ZK243" s="32"/>
      <c r="ZL243" s="32"/>
      <c r="ZM243" s="32"/>
      <c r="ZN243" s="32"/>
      <c r="ZO243" s="32"/>
      <c r="ZP243" s="32"/>
      <c r="ZQ243" s="32"/>
      <c r="ZR243" s="32"/>
      <c r="ZS243" s="32"/>
      <c r="ZT243" s="32"/>
      <c r="ZU243" s="32"/>
      <c r="ZV243" s="32"/>
      <c r="ZW243" s="32"/>
      <c r="ZX243" s="32"/>
      <c r="ZY243" s="32"/>
      <c r="ZZ243" s="32"/>
      <c r="AAA243" s="32"/>
      <c r="AAB243" s="32"/>
      <c r="AAC243" s="32"/>
      <c r="AAD243" s="32"/>
      <c r="AAE243" s="32"/>
      <c r="AAF243" s="32"/>
      <c r="AAG243" s="32"/>
      <c r="AAH243" s="32"/>
      <c r="AAI243" s="32"/>
      <c r="AAJ243" s="32"/>
      <c r="AAK243" s="32"/>
      <c r="AAL243" s="32"/>
      <c r="AAM243" s="32"/>
      <c r="AAN243" s="32"/>
      <c r="AAO243" s="32"/>
      <c r="AAP243" s="32"/>
      <c r="AAQ243" s="32"/>
      <c r="AAR243" s="32"/>
      <c r="AAS243" s="32"/>
      <c r="AAT243" s="32"/>
      <c r="AAU243" s="32"/>
      <c r="AAV243" s="32"/>
      <c r="AAW243" s="32"/>
      <c r="AAX243" s="32"/>
      <c r="AAY243" s="32"/>
      <c r="AAZ243" s="32"/>
      <c r="ABA243" s="32"/>
      <c r="ABB243" s="32"/>
      <c r="ABC243" s="32"/>
      <c r="ABD243" s="32"/>
      <c r="ABE243" s="32"/>
      <c r="ABF243" s="32"/>
      <c r="ABG243" s="32"/>
      <c r="ABH243" s="32"/>
      <c r="ABI243" s="32"/>
      <c r="ABJ243" s="32"/>
      <c r="ABK243" s="32"/>
      <c r="ABL243" s="32"/>
      <c r="ABM243" s="32"/>
      <c r="ABN243" s="32"/>
      <c r="ABO243" s="32"/>
      <c r="ABP243" s="32"/>
      <c r="ABQ243" s="32"/>
      <c r="ABR243" s="32"/>
      <c r="ABS243" s="32"/>
      <c r="ABT243" s="32"/>
      <c r="ABU243" s="32"/>
      <c r="ABV243" s="32"/>
      <c r="ABW243" s="32"/>
      <c r="ABX243" s="32"/>
      <c r="ABY243" s="32"/>
      <c r="ABZ243" s="32"/>
      <c r="ACA243" s="32"/>
      <c r="ACB243" s="32"/>
      <c r="ACC243" s="32"/>
      <c r="ACD243" s="32"/>
      <c r="ACE243" s="32"/>
      <c r="ACF243" s="32"/>
      <c r="ACG243" s="32"/>
      <c r="ACH243" s="32"/>
      <c r="ACI243" s="32"/>
      <c r="ACJ243" s="32"/>
      <c r="ACK243" s="32"/>
      <c r="ACL243" s="32"/>
      <c r="ACM243" s="32"/>
      <c r="ACN243" s="32"/>
      <c r="ACO243" s="32"/>
      <c r="ACP243" s="32"/>
      <c r="ACQ243" s="32"/>
      <c r="ACR243" s="32"/>
      <c r="ACS243" s="32"/>
      <c r="ACT243" s="32"/>
      <c r="ACU243" s="32"/>
      <c r="ACV243" s="32"/>
      <c r="ACW243" s="32"/>
      <c r="ACX243" s="32"/>
      <c r="ACY243" s="32"/>
      <c r="ACZ243" s="32"/>
      <c r="ADA243" s="32"/>
      <c r="ADB243" s="32"/>
      <c r="ADC243" s="32"/>
      <c r="ADD243" s="32"/>
      <c r="ADE243" s="32"/>
      <c r="ADF243" s="32"/>
      <c r="ADG243" s="32"/>
      <c r="ADH243" s="32"/>
      <c r="ADI243" s="32"/>
      <c r="ADJ243" s="32"/>
      <c r="ADK243" s="32"/>
      <c r="ADL243" s="32"/>
      <c r="ADM243" s="32"/>
      <c r="ADN243" s="32"/>
      <c r="ADO243" s="32"/>
      <c r="ADP243" s="32"/>
      <c r="ADQ243" s="32"/>
      <c r="ADR243" s="32"/>
      <c r="ADS243" s="32"/>
      <c r="ADT243" s="32"/>
      <c r="ADU243" s="32"/>
      <c r="ADV243" s="32"/>
      <c r="ADW243" s="32"/>
      <c r="ADX243" s="32"/>
      <c r="ADY243" s="32"/>
      <c r="ADZ243" s="32"/>
      <c r="AEA243" s="32"/>
      <c r="AEB243" s="32"/>
      <c r="AEC243" s="32"/>
      <c r="AED243" s="32"/>
      <c r="AEE243" s="32"/>
      <c r="AEF243" s="32"/>
      <c r="AEG243" s="32"/>
      <c r="AEH243" s="32"/>
      <c r="AEI243" s="32"/>
      <c r="AEJ243" s="32"/>
      <c r="AEK243" s="32"/>
      <c r="AEL243" s="32"/>
      <c r="AEM243" s="32"/>
      <c r="AEN243" s="32"/>
      <c r="AEO243" s="32"/>
      <c r="AEP243" s="32"/>
      <c r="AEQ243" s="32"/>
      <c r="AER243" s="32"/>
      <c r="AES243" s="32"/>
      <c r="AET243" s="32"/>
      <c r="AEU243" s="32"/>
      <c r="AEV243" s="32"/>
      <c r="AEW243" s="32"/>
      <c r="AEX243" s="32"/>
      <c r="AEY243" s="32"/>
      <c r="AEZ243" s="32"/>
      <c r="AFA243" s="32"/>
      <c r="AFB243" s="32"/>
      <c r="AFC243" s="32"/>
      <c r="AFD243" s="32"/>
      <c r="AFE243" s="32"/>
      <c r="AFF243" s="32"/>
      <c r="AFG243" s="32"/>
      <c r="AFH243" s="32"/>
      <c r="AFI243" s="32"/>
      <c r="AFJ243" s="32"/>
      <c r="AFK243" s="32"/>
      <c r="AFL243" s="32"/>
      <c r="AFM243" s="32"/>
      <c r="AFN243" s="32"/>
      <c r="AFO243" s="32"/>
      <c r="AFP243" s="32"/>
      <c r="AFQ243" s="32"/>
      <c r="AFR243" s="32"/>
      <c r="AFS243" s="32"/>
      <c r="AFT243" s="32"/>
      <c r="AFU243" s="32"/>
      <c r="AFV243" s="32"/>
      <c r="AFW243" s="32"/>
      <c r="AFX243" s="32"/>
      <c r="AFY243" s="32"/>
      <c r="AFZ243" s="32"/>
      <c r="AGA243" s="32"/>
      <c r="AGB243" s="32"/>
      <c r="AGC243" s="32"/>
      <c r="AGD243" s="32"/>
      <c r="AGE243" s="32"/>
      <c r="AGF243" s="32"/>
      <c r="AGG243" s="32"/>
      <c r="AGH243" s="32"/>
      <c r="AGI243" s="32"/>
      <c r="AGJ243" s="32"/>
      <c r="AGK243" s="32"/>
      <c r="AGL243" s="32"/>
      <c r="AGM243" s="32"/>
      <c r="AGN243" s="32"/>
      <c r="AGO243" s="32"/>
      <c r="AGP243" s="32"/>
      <c r="AGQ243" s="32"/>
      <c r="AGR243" s="32"/>
      <c r="AGS243" s="32"/>
      <c r="AGT243" s="32"/>
      <c r="AGU243" s="32"/>
      <c r="AGV243" s="32"/>
      <c r="AGW243" s="32"/>
      <c r="AGX243" s="32"/>
      <c r="AGY243" s="32"/>
      <c r="AGZ243" s="32"/>
      <c r="AHA243" s="32"/>
      <c r="AHB243" s="32"/>
      <c r="AHC243" s="32"/>
      <c r="AHD243" s="32"/>
      <c r="AHE243" s="32"/>
      <c r="AHF243" s="32"/>
      <c r="AHG243" s="32"/>
      <c r="AHH243" s="32"/>
      <c r="AHI243" s="32"/>
      <c r="AHJ243" s="32"/>
      <c r="AHK243" s="32"/>
      <c r="AHL243" s="32"/>
      <c r="AHM243" s="32"/>
      <c r="AHN243" s="32"/>
      <c r="AHO243" s="32"/>
      <c r="AHP243" s="32"/>
      <c r="AHQ243" s="32"/>
      <c r="AHR243" s="32"/>
      <c r="AHS243" s="32"/>
      <c r="AHT243" s="32"/>
      <c r="AHU243" s="32"/>
      <c r="AHV243" s="32"/>
      <c r="AHW243" s="32"/>
      <c r="AHX243" s="32"/>
      <c r="AHY243" s="32"/>
      <c r="AHZ243" s="32"/>
      <c r="AIA243" s="32"/>
      <c r="AIB243" s="32"/>
      <c r="AIC243" s="32"/>
      <c r="AID243" s="32"/>
      <c r="AIE243" s="32"/>
      <c r="AIF243" s="32"/>
      <c r="AIG243" s="32"/>
      <c r="AIH243" s="32"/>
      <c r="AII243" s="32"/>
      <c r="AIJ243" s="32"/>
      <c r="AIK243" s="32"/>
      <c r="AIL243" s="32"/>
      <c r="AIM243" s="32"/>
      <c r="AIN243" s="32"/>
      <c r="AIO243" s="32"/>
      <c r="AIP243" s="32"/>
      <c r="AIQ243" s="32"/>
      <c r="AIR243" s="32"/>
      <c r="AIS243" s="32"/>
      <c r="AIT243" s="32"/>
      <c r="AIU243" s="32"/>
      <c r="AIV243" s="32"/>
      <c r="AIW243" s="32"/>
      <c r="AIX243" s="32"/>
      <c r="AIY243" s="32"/>
      <c r="AIZ243" s="32"/>
      <c r="AJA243" s="32"/>
      <c r="AJB243" s="32"/>
      <c r="AJC243" s="32"/>
      <c r="AJD243" s="32"/>
      <c r="AJE243" s="32"/>
      <c r="AJF243" s="32"/>
      <c r="AJG243" s="32"/>
      <c r="AJH243" s="32"/>
      <c r="AJI243" s="32"/>
      <c r="AJJ243" s="32"/>
      <c r="AJK243" s="32"/>
      <c r="AJL243" s="32"/>
      <c r="AJM243" s="32"/>
      <c r="AJN243" s="32"/>
      <c r="AJO243" s="32"/>
      <c r="AJP243" s="32"/>
      <c r="AJQ243" s="32"/>
      <c r="AJR243" s="32"/>
      <c r="AJS243" s="32"/>
      <c r="AJT243" s="32"/>
      <c r="AJU243" s="32"/>
      <c r="AJV243" s="32"/>
      <c r="AJW243" s="32"/>
      <c r="AJX243" s="32"/>
      <c r="AJY243" s="32"/>
      <c r="AJZ243" s="32"/>
      <c r="AKA243" s="32"/>
      <c r="AKB243" s="32"/>
      <c r="AKC243" s="32"/>
      <c r="AKD243" s="32"/>
      <c r="AKE243" s="32"/>
      <c r="AKF243" s="32"/>
      <c r="AKG243" s="32"/>
      <c r="AKH243" s="32"/>
      <c r="AKI243" s="32"/>
      <c r="AKJ243" s="32"/>
      <c r="AKK243" s="32"/>
      <c r="AKL243" s="32"/>
      <c r="AKM243" s="32"/>
      <c r="AKN243" s="32"/>
      <c r="AKO243" s="32"/>
      <c r="AKP243" s="32"/>
      <c r="AKQ243" s="32"/>
      <c r="AKR243" s="32"/>
      <c r="AKS243" s="32"/>
      <c r="AKT243" s="32"/>
      <c r="AKU243" s="32"/>
      <c r="AKV243" s="32"/>
      <c r="AKW243" s="32"/>
      <c r="AKX243" s="32"/>
      <c r="AKY243" s="32"/>
      <c r="AKZ243" s="32"/>
      <c r="ALA243" s="32"/>
      <c r="ALB243" s="32"/>
      <c r="ALC243" s="32"/>
      <c r="ALD243" s="32"/>
      <c r="ALE243" s="32"/>
      <c r="ALF243" s="32"/>
      <c r="ALG243" s="32"/>
      <c r="ALH243" s="32"/>
      <c r="ALI243" s="32"/>
      <c r="ALJ243" s="32"/>
      <c r="ALK243" s="32"/>
      <c r="ALL243" s="32"/>
      <c r="ALM243" s="32"/>
      <c r="ALN243" s="32"/>
      <c r="ALO243" s="32"/>
      <c r="ALP243" s="32"/>
      <c r="ALQ243" s="32"/>
      <c r="ALR243" s="32"/>
      <c r="ALS243" s="32"/>
      <c r="ALT243" s="32"/>
      <c r="ALU243" s="32"/>
      <c r="ALV243" s="32"/>
      <c r="ALW243" s="32"/>
      <c r="ALX243" s="32"/>
      <c r="ALY243" s="32"/>
      <c r="ALZ243" s="32"/>
      <c r="AMA243" s="32"/>
      <c r="AMB243" s="32"/>
      <c r="AMC243" s="32"/>
      <c r="AMD243" s="32"/>
      <c r="AME243" s="32"/>
      <c r="AMF243" s="32"/>
      <c r="AMG243" s="32"/>
      <c r="AMH243" s="32"/>
      <c r="AMI243" s="32"/>
      <c r="AMJ243" s="32"/>
    </row>
    <row r="244" spans="1:1024" s="39" customFormat="1" ht="12.75">
      <c r="A244" s="111"/>
      <c r="B244" s="59"/>
      <c r="C244" s="345"/>
      <c r="D244" s="518"/>
      <c r="E244" s="362"/>
      <c r="F244" s="362"/>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c r="BI244" s="32"/>
      <c r="BJ244" s="32"/>
      <c r="BK244" s="32"/>
      <c r="BL244" s="32"/>
      <c r="BM244" s="32"/>
      <c r="BN244" s="32"/>
      <c r="BO244" s="32"/>
      <c r="BP244" s="32"/>
      <c r="BQ244" s="32"/>
      <c r="BR244" s="32"/>
      <c r="BS244" s="32"/>
      <c r="BT244" s="32"/>
      <c r="BU244" s="32"/>
      <c r="BV244" s="32"/>
      <c r="BW244" s="32"/>
      <c r="BX244" s="32"/>
      <c r="BY244" s="32"/>
      <c r="BZ244" s="32"/>
      <c r="CA244" s="32"/>
      <c r="CB244" s="32"/>
      <c r="CC244" s="32"/>
      <c r="CD244" s="32"/>
      <c r="CE244" s="32"/>
      <c r="CF244" s="32"/>
      <c r="CG244" s="32"/>
      <c r="CH244" s="32"/>
      <c r="CI244" s="32"/>
      <c r="CJ244" s="32"/>
      <c r="CK244" s="32"/>
      <c r="CL244" s="32"/>
      <c r="CM244" s="32"/>
      <c r="CN244" s="32"/>
      <c r="CO244" s="32"/>
      <c r="CP244" s="32"/>
      <c r="CQ244" s="32"/>
      <c r="CR244" s="32"/>
      <c r="CS244" s="32"/>
      <c r="CT244" s="32"/>
      <c r="CU244" s="32"/>
      <c r="CV244" s="32"/>
      <c r="CW244" s="32"/>
      <c r="CX244" s="32"/>
      <c r="CY244" s="32"/>
      <c r="CZ244" s="32"/>
      <c r="DA244" s="32"/>
      <c r="DB244" s="32"/>
      <c r="DC244" s="32"/>
      <c r="DD244" s="32"/>
      <c r="DE244" s="32"/>
      <c r="DF244" s="32"/>
      <c r="DG244" s="32"/>
      <c r="DH244" s="32"/>
      <c r="DI244" s="32"/>
      <c r="DJ244" s="32"/>
      <c r="DK244" s="32"/>
      <c r="DL244" s="32"/>
      <c r="DM244" s="32"/>
      <c r="DN244" s="32"/>
      <c r="DO244" s="32"/>
      <c r="DP244" s="32"/>
      <c r="DQ244" s="32"/>
      <c r="DR244" s="32"/>
      <c r="DS244" s="32"/>
      <c r="DT244" s="32"/>
      <c r="DU244" s="32"/>
      <c r="DV244" s="32"/>
      <c r="DW244" s="32"/>
      <c r="DX244" s="32"/>
      <c r="DY244" s="32"/>
      <c r="DZ244" s="32"/>
      <c r="EA244" s="32"/>
      <c r="EB244" s="32"/>
      <c r="EC244" s="32"/>
      <c r="ED244" s="32"/>
      <c r="EE244" s="32"/>
      <c r="EF244" s="32"/>
      <c r="EG244" s="32"/>
      <c r="EH244" s="32"/>
      <c r="EI244" s="32"/>
      <c r="EJ244" s="32"/>
      <c r="EK244" s="32"/>
      <c r="EL244" s="32"/>
      <c r="EM244" s="32"/>
      <c r="EN244" s="32"/>
      <c r="EO244" s="32"/>
      <c r="EP244" s="32"/>
      <c r="EQ244" s="32"/>
      <c r="ER244" s="32"/>
      <c r="ES244" s="32"/>
      <c r="ET244" s="32"/>
      <c r="EU244" s="32"/>
      <c r="EV244" s="32"/>
      <c r="EW244" s="32"/>
      <c r="EX244" s="32"/>
      <c r="EY244" s="32"/>
      <c r="EZ244" s="32"/>
      <c r="FA244" s="32"/>
      <c r="FB244" s="32"/>
      <c r="FC244" s="32"/>
      <c r="FD244" s="32"/>
      <c r="FE244" s="32"/>
      <c r="FF244" s="32"/>
      <c r="FG244" s="32"/>
      <c r="FH244" s="32"/>
      <c r="FI244" s="32"/>
      <c r="FJ244" s="32"/>
      <c r="FK244" s="32"/>
      <c r="FL244" s="32"/>
      <c r="FM244" s="32"/>
      <c r="FN244" s="32"/>
      <c r="FO244" s="32"/>
      <c r="FP244" s="32"/>
      <c r="FQ244" s="32"/>
      <c r="FR244" s="32"/>
      <c r="FS244" s="32"/>
      <c r="FT244" s="32"/>
      <c r="FU244" s="32"/>
      <c r="FV244" s="32"/>
      <c r="FW244" s="32"/>
      <c r="FX244" s="32"/>
      <c r="FY244" s="32"/>
      <c r="FZ244" s="32"/>
      <c r="GA244" s="32"/>
      <c r="GB244" s="32"/>
      <c r="GC244" s="32"/>
      <c r="GD244" s="32"/>
      <c r="GE244" s="32"/>
      <c r="GF244" s="32"/>
      <c r="GG244" s="32"/>
      <c r="GH244" s="32"/>
      <c r="GI244" s="32"/>
      <c r="GJ244" s="32"/>
      <c r="GK244" s="32"/>
      <c r="GL244" s="32"/>
      <c r="GM244" s="32"/>
      <c r="GN244" s="32"/>
      <c r="GO244" s="32"/>
      <c r="GP244" s="32"/>
      <c r="GQ244" s="32"/>
      <c r="GR244" s="32"/>
      <c r="GS244" s="32"/>
      <c r="GT244" s="32"/>
      <c r="GU244" s="32"/>
      <c r="GV244" s="32"/>
      <c r="GW244" s="32"/>
      <c r="GX244" s="32"/>
      <c r="GY244" s="32"/>
      <c r="GZ244" s="32"/>
      <c r="HA244" s="32"/>
      <c r="HB244" s="32"/>
      <c r="HC244" s="32"/>
      <c r="HD244" s="32"/>
      <c r="HE244" s="32"/>
      <c r="HF244" s="32"/>
      <c r="HG244" s="32"/>
      <c r="HH244" s="32"/>
      <c r="HI244" s="32"/>
      <c r="HJ244" s="32"/>
      <c r="HK244" s="32"/>
      <c r="HL244" s="32"/>
      <c r="HM244" s="32"/>
      <c r="HN244" s="32"/>
      <c r="HO244" s="32"/>
      <c r="HP244" s="32"/>
      <c r="HQ244" s="32"/>
      <c r="HR244" s="32"/>
      <c r="HS244" s="32"/>
      <c r="HT244" s="32"/>
      <c r="HU244" s="32"/>
      <c r="HV244" s="32"/>
      <c r="HW244" s="32"/>
      <c r="HX244" s="32"/>
      <c r="HY244" s="32"/>
      <c r="HZ244" s="32"/>
      <c r="IA244" s="32"/>
      <c r="IB244" s="32"/>
      <c r="IC244" s="32"/>
      <c r="ID244" s="32"/>
      <c r="IE244" s="32"/>
      <c r="IF244" s="32"/>
      <c r="IG244" s="32"/>
      <c r="IH244" s="32"/>
      <c r="II244" s="32"/>
      <c r="IJ244" s="32"/>
      <c r="IK244" s="32"/>
      <c r="IL244" s="32"/>
      <c r="IM244" s="32"/>
      <c r="IN244" s="32"/>
      <c r="IO244" s="32"/>
      <c r="IP244" s="32"/>
      <c r="IQ244" s="32"/>
      <c r="IR244" s="32"/>
      <c r="IS244" s="32"/>
      <c r="IT244" s="32"/>
      <c r="IU244" s="32"/>
      <c r="IV244" s="32"/>
      <c r="IW244" s="32"/>
      <c r="IX244" s="32"/>
      <c r="IY244" s="32"/>
      <c r="IZ244" s="32"/>
      <c r="JA244" s="32"/>
      <c r="JB244" s="32"/>
      <c r="JC244" s="32"/>
      <c r="JD244" s="32"/>
      <c r="JE244" s="32"/>
      <c r="JF244" s="32"/>
      <c r="JG244" s="32"/>
      <c r="JH244" s="32"/>
      <c r="JI244" s="32"/>
      <c r="JJ244" s="32"/>
      <c r="JK244" s="32"/>
      <c r="JL244" s="32"/>
      <c r="JM244" s="32"/>
      <c r="JN244" s="32"/>
      <c r="JO244" s="32"/>
      <c r="JP244" s="32"/>
      <c r="JQ244" s="32"/>
      <c r="JR244" s="32"/>
      <c r="JS244" s="32"/>
      <c r="JT244" s="32"/>
      <c r="JU244" s="32"/>
      <c r="JV244" s="32"/>
      <c r="JW244" s="32"/>
      <c r="JX244" s="32"/>
      <c r="JY244" s="32"/>
      <c r="JZ244" s="32"/>
      <c r="KA244" s="32"/>
      <c r="KB244" s="32"/>
      <c r="KC244" s="32"/>
      <c r="KD244" s="32"/>
      <c r="KE244" s="32"/>
      <c r="KF244" s="32"/>
      <c r="KG244" s="32"/>
      <c r="KH244" s="32"/>
      <c r="KI244" s="32"/>
      <c r="KJ244" s="32"/>
      <c r="KK244" s="32"/>
      <c r="KL244" s="32"/>
      <c r="KM244" s="32"/>
      <c r="KN244" s="32"/>
      <c r="KO244" s="32"/>
      <c r="KP244" s="32"/>
      <c r="KQ244" s="32"/>
      <c r="KR244" s="32"/>
      <c r="KS244" s="32"/>
      <c r="KT244" s="32"/>
      <c r="KU244" s="32"/>
      <c r="KV244" s="32"/>
      <c r="KW244" s="32"/>
      <c r="KX244" s="32"/>
      <c r="KY244" s="32"/>
      <c r="KZ244" s="32"/>
      <c r="LA244" s="32"/>
      <c r="LB244" s="32"/>
      <c r="LC244" s="32"/>
      <c r="LD244" s="32"/>
      <c r="LE244" s="32"/>
      <c r="LF244" s="32"/>
      <c r="LG244" s="32"/>
      <c r="LH244" s="32"/>
      <c r="LI244" s="32"/>
      <c r="LJ244" s="32"/>
      <c r="LK244" s="32"/>
      <c r="LL244" s="32"/>
      <c r="LM244" s="32"/>
      <c r="LN244" s="32"/>
      <c r="LO244" s="32"/>
      <c r="LP244" s="32"/>
      <c r="LQ244" s="32"/>
      <c r="LR244" s="32"/>
      <c r="LS244" s="32"/>
      <c r="LT244" s="32"/>
      <c r="LU244" s="32"/>
      <c r="LV244" s="32"/>
      <c r="LW244" s="32"/>
      <c r="LX244" s="32"/>
      <c r="LY244" s="32"/>
      <c r="LZ244" s="32"/>
      <c r="MA244" s="32"/>
      <c r="MB244" s="32"/>
      <c r="MC244" s="32"/>
      <c r="MD244" s="32"/>
      <c r="ME244" s="32"/>
      <c r="MF244" s="32"/>
      <c r="MG244" s="32"/>
      <c r="MH244" s="32"/>
      <c r="MI244" s="32"/>
      <c r="MJ244" s="32"/>
      <c r="MK244" s="32"/>
      <c r="ML244" s="32"/>
      <c r="MM244" s="32"/>
      <c r="MN244" s="32"/>
      <c r="MO244" s="32"/>
      <c r="MP244" s="32"/>
      <c r="MQ244" s="32"/>
      <c r="MR244" s="32"/>
      <c r="MS244" s="32"/>
      <c r="MT244" s="32"/>
      <c r="MU244" s="32"/>
      <c r="MV244" s="32"/>
      <c r="MW244" s="32"/>
      <c r="MX244" s="32"/>
      <c r="MY244" s="32"/>
      <c r="MZ244" s="32"/>
      <c r="NA244" s="32"/>
      <c r="NB244" s="32"/>
      <c r="NC244" s="32"/>
      <c r="ND244" s="32"/>
      <c r="NE244" s="32"/>
      <c r="NF244" s="32"/>
      <c r="NG244" s="32"/>
      <c r="NH244" s="32"/>
      <c r="NI244" s="32"/>
      <c r="NJ244" s="32"/>
      <c r="NK244" s="32"/>
      <c r="NL244" s="32"/>
      <c r="NM244" s="32"/>
      <c r="NN244" s="32"/>
      <c r="NO244" s="32"/>
      <c r="NP244" s="32"/>
      <c r="NQ244" s="32"/>
      <c r="NR244" s="32"/>
      <c r="NS244" s="32"/>
      <c r="NT244" s="32"/>
      <c r="NU244" s="32"/>
      <c r="NV244" s="32"/>
      <c r="NW244" s="32"/>
      <c r="NX244" s="32"/>
      <c r="NY244" s="32"/>
      <c r="NZ244" s="32"/>
      <c r="OA244" s="32"/>
      <c r="OB244" s="32"/>
      <c r="OC244" s="32"/>
      <c r="OD244" s="32"/>
      <c r="OE244" s="32"/>
      <c r="OF244" s="32"/>
      <c r="OG244" s="32"/>
      <c r="OH244" s="32"/>
      <c r="OI244" s="32"/>
      <c r="OJ244" s="32"/>
      <c r="OK244" s="32"/>
      <c r="OL244" s="32"/>
      <c r="OM244" s="32"/>
      <c r="ON244" s="32"/>
      <c r="OO244" s="32"/>
      <c r="OP244" s="32"/>
      <c r="OQ244" s="32"/>
      <c r="OR244" s="32"/>
      <c r="OS244" s="32"/>
      <c r="OT244" s="32"/>
      <c r="OU244" s="32"/>
      <c r="OV244" s="32"/>
      <c r="OW244" s="32"/>
      <c r="OX244" s="32"/>
      <c r="OY244" s="32"/>
      <c r="OZ244" s="32"/>
      <c r="PA244" s="32"/>
      <c r="PB244" s="32"/>
      <c r="PC244" s="32"/>
      <c r="PD244" s="32"/>
      <c r="PE244" s="32"/>
      <c r="PF244" s="32"/>
      <c r="PG244" s="32"/>
      <c r="PH244" s="32"/>
      <c r="PI244" s="32"/>
      <c r="PJ244" s="32"/>
      <c r="PK244" s="32"/>
      <c r="PL244" s="32"/>
      <c r="PM244" s="32"/>
      <c r="PN244" s="32"/>
      <c r="PO244" s="32"/>
      <c r="PP244" s="32"/>
      <c r="PQ244" s="32"/>
      <c r="PR244" s="32"/>
      <c r="PS244" s="32"/>
      <c r="PT244" s="32"/>
      <c r="PU244" s="32"/>
      <c r="PV244" s="32"/>
      <c r="PW244" s="32"/>
      <c r="PX244" s="32"/>
      <c r="PY244" s="32"/>
      <c r="PZ244" s="32"/>
      <c r="QA244" s="32"/>
      <c r="QB244" s="32"/>
      <c r="QC244" s="32"/>
      <c r="QD244" s="32"/>
      <c r="QE244" s="32"/>
      <c r="QF244" s="32"/>
      <c r="QG244" s="32"/>
      <c r="QH244" s="32"/>
      <c r="QI244" s="32"/>
      <c r="QJ244" s="32"/>
      <c r="QK244" s="32"/>
      <c r="QL244" s="32"/>
      <c r="QM244" s="32"/>
      <c r="QN244" s="32"/>
      <c r="QO244" s="32"/>
      <c r="QP244" s="32"/>
      <c r="QQ244" s="32"/>
      <c r="QR244" s="32"/>
      <c r="QS244" s="32"/>
      <c r="QT244" s="32"/>
      <c r="QU244" s="32"/>
      <c r="QV244" s="32"/>
      <c r="QW244" s="32"/>
      <c r="QX244" s="32"/>
      <c r="QY244" s="32"/>
      <c r="QZ244" s="32"/>
      <c r="RA244" s="32"/>
      <c r="RB244" s="32"/>
      <c r="RC244" s="32"/>
      <c r="RD244" s="32"/>
      <c r="RE244" s="32"/>
      <c r="RF244" s="32"/>
      <c r="RG244" s="32"/>
      <c r="RH244" s="32"/>
      <c r="RI244" s="32"/>
      <c r="RJ244" s="32"/>
      <c r="RK244" s="32"/>
      <c r="RL244" s="32"/>
      <c r="RM244" s="32"/>
      <c r="RN244" s="32"/>
      <c r="RO244" s="32"/>
      <c r="RP244" s="32"/>
      <c r="RQ244" s="32"/>
      <c r="RR244" s="32"/>
      <c r="RS244" s="32"/>
      <c r="RT244" s="32"/>
      <c r="RU244" s="32"/>
      <c r="RV244" s="32"/>
      <c r="RW244" s="32"/>
      <c r="RX244" s="32"/>
      <c r="RY244" s="32"/>
      <c r="RZ244" s="32"/>
      <c r="SA244" s="32"/>
      <c r="SB244" s="32"/>
      <c r="SC244" s="32"/>
      <c r="SD244" s="32"/>
      <c r="SE244" s="32"/>
      <c r="SF244" s="32"/>
      <c r="SG244" s="32"/>
      <c r="SH244" s="32"/>
      <c r="SI244" s="32"/>
      <c r="SJ244" s="32"/>
      <c r="SK244" s="32"/>
      <c r="SL244" s="32"/>
      <c r="SM244" s="32"/>
      <c r="SN244" s="32"/>
      <c r="SO244" s="32"/>
      <c r="SP244" s="32"/>
      <c r="SQ244" s="32"/>
      <c r="SR244" s="32"/>
      <c r="SS244" s="32"/>
      <c r="ST244" s="32"/>
      <c r="SU244" s="32"/>
      <c r="SV244" s="32"/>
      <c r="SW244" s="32"/>
      <c r="SX244" s="32"/>
      <c r="SY244" s="32"/>
      <c r="SZ244" s="32"/>
      <c r="TA244" s="32"/>
      <c r="TB244" s="32"/>
      <c r="TC244" s="32"/>
      <c r="TD244" s="32"/>
      <c r="TE244" s="32"/>
      <c r="TF244" s="32"/>
      <c r="TG244" s="32"/>
      <c r="TH244" s="32"/>
      <c r="TI244" s="32"/>
      <c r="TJ244" s="32"/>
      <c r="TK244" s="32"/>
      <c r="TL244" s="32"/>
      <c r="TM244" s="32"/>
      <c r="TN244" s="32"/>
      <c r="TO244" s="32"/>
      <c r="TP244" s="32"/>
      <c r="TQ244" s="32"/>
      <c r="TR244" s="32"/>
      <c r="TS244" s="32"/>
      <c r="TT244" s="32"/>
      <c r="TU244" s="32"/>
      <c r="TV244" s="32"/>
      <c r="TW244" s="32"/>
      <c r="TX244" s="32"/>
      <c r="TY244" s="32"/>
      <c r="TZ244" s="32"/>
      <c r="UA244" s="32"/>
      <c r="UB244" s="32"/>
      <c r="UC244" s="32"/>
      <c r="UD244" s="32"/>
      <c r="UE244" s="32"/>
      <c r="UF244" s="32"/>
      <c r="UG244" s="32"/>
      <c r="UH244" s="32"/>
      <c r="UI244" s="32"/>
      <c r="UJ244" s="32"/>
      <c r="UK244" s="32"/>
      <c r="UL244" s="32"/>
      <c r="UM244" s="32"/>
      <c r="UN244" s="32"/>
      <c r="UO244" s="32"/>
      <c r="UP244" s="32"/>
      <c r="UQ244" s="32"/>
      <c r="UR244" s="32"/>
      <c r="US244" s="32"/>
      <c r="UT244" s="32"/>
      <c r="UU244" s="32"/>
      <c r="UV244" s="32"/>
      <c r="UW244" s="32"/>
      <c r="UX244" s="32"/>
      <c r="UY244" s="32"/>
      <c r="UZ244" s="32"/>
      <c r="VA244" s="32"/>
      <c r="VB244" s="32"/>
      <c r="VC244" s="32"/>
      <c r="VD244" s="32"/>
      <c r="VE244" s="32"/>
      <c r="VF244" s="32"/>
      <c r="VG244" s="32"/>
      <c r="VH244" s="32"/>
      <c r="VI244" s="32"/>
      <c r="VJ244" s="32"/>
      <c r="VK244" s="32"/>
      <c r="VL244" s="32"/>
      <c r="VM244" s="32"/>
      <c r="VN244" s="32"/>
      <c r="VO244" s="32"/>
      <c r="VP244" s="32"/>
      <c r="VQ244" s="32"/>
      <c r="VR244" s="32"/>
      <c r="VS244" s="32"/>
      <c r="VT244" s="32"/>
      <c r="VU244" s="32"/>
      <c r="VV244" s="32"/>
      <c r="VW244" s="32"/>
      <c r="VX244" s="32"/>
      <c r="VY244" s="32"/>
      <c r="VZ244" s="32"/>
      <c r="WA244" s="32"/>
      <c r="WB244" s="32"/>
      <c r="WC244" s="32"/>
      <c r="WD244" s="32"/>
      <c r="WE244" s="32"/>
      <c r="WF244" s="32"/>
      <c r="WG244" s="32"/>
      <c r="WH244" s="32"/>
      <c r="WI244" s="32"/>
      <c r="WJ244" s="32"/>
      <c r="WK244" s="32"/>
      <c r="WL244" s="32"/>
      <c r="WM244" s="32"/>
      <c r="WN244" s="32"/>
      <c r="WO244" s="32"/>
      <c r="WP244" s="32"/>
      <c r="WQ244" s="32"/>
      <c r="WR244" s="32"/>
      <c r="WS244" s="32"/>
      <c r="WT244" s="32"/>
      <c r="WU244" s="32"/>
      <c r="WV244" s="32"/>
      <c r="WW244" s="32"/>
      <c r="WX244" s="32"/>
      <c r="WY244" s="32"/>
      <c r="WZ244" s="32"/>
      <c r="XA244" s="32"/>
      <c r="XB244" s="32"/>
      <c r="XC244" s="32"/>
      <c r="XD244" s="32"/>
      <c r="XE244" s="32"/>
      <c r="XF244" s="32"/>
      <c r="XG244" s="32"/>
      <c r="XH244" s="32"/>
      <c r="XI244" s="32"/>
      <c r="XJ244" s="32"/>
      <c r="XK244" s="32"/>
      <c r="XL244" s="32"/>
      <c r="XM244" s="32"/>
      <c r="XN244" s="32"/>
      <c r="XO244" s="32"/>
      <c r="XP244" s="32"/>
      <c r="XQ244" s="32"/>
      <c r="XR244" s="32"/>
      <c r="XS244" s="32"/>
      <c r="XT244" s="32"/>
      <c r="XU244" s="32"/>
      <c r="XV244" s="32"/>
      <c r="XW244" s="32"/>
      <c r="XX244" s="32"/>
      <c r="XY244" s="32"/>
      <c r="XZ244" s="32"/>
      <c r="YA244" s="32"/>
      <c r="YB244" s="32"/>
      <c r="YC244" s="32"/>
      <c r="YD244" s="32"/>
      <c r="YE244" s="32"/>
      <c r="YF244" s="32"/>
      <c r="YG244" s="32"/>
      <c r="YH244" s="32"/>
      <c r="YI244" s="32"/>
      <c r="YJ244" s="32"/>
      <c r="YK244" s="32"/>
      <c r="YL244" s="32"/>
      <c r="YM244" s="32"/>
      <c r="YN244" s="32"/>
      <c r="YO244" s="32"/>
      <c r="YP244" s="32"/>
      <c r="YQ244" s="32"/>
      <c r="YR244" s="32"/>
      <c r="YS244" s="32"/>
      <c r="YT244" s="32"/>
      <c r="YU244" s="32"/>
      <c r="YV244" s="32"/>
      <c r="YW244" s="32"/>
      <c r="YX244" s="32"/>
      <c r="YY244" s="32"/>
      <c r="YZ244" s="32"/>
      <c r="ZA244" s="32"/>
      <c r="ZB244" s="32"/>
      <c r="ZC244" s="32"/>
      <c r="ZD244" s="32"/>
      <c r="ZE244" s="32"/>
      <c r="ZF244" s="32"/>
      <c r="ZG244" s="32"/>
      <c r="ZH244" s="32"/>
      <c r="ZI244" s="32"/>
      <c r="ZJ244" s="32"/>
      <c r="ZK244" s="32"/>
      <c r="ZL244" s="32"/>
      <c r="ZM244" s="32"/>
      <c r="ZN244" s="32"/>
      <c r="ZO244" s="32"/>
      <c r="ZP244" s="32"/>
      <c r="ZQ244" s="32"/>
      <c r="ZR244" s="32"/>
      <c r="ZS244" s="32"/>
      <c r="ZT244" s="32"/>
      <c r="ZU244" s="32"/>
      <c r="ZV244" s="32"/>
      <c r="ZW244" s="32"/>
      <c r="ZX244" s="32"/>
      <c r="ZY244" s="32"/>
      <c r="ZZ244" s="32"/>
      <c r="AAA244" s="32"/>
      <c r="AAB244" s="32"/>
      <c r="AAC244" s="32"/>
      <c r="AAD244" s="32"/>
      <c r="AAE244" s="32"/>
      <c r="AAF244" s="32"/>
      <c r="AAG244" s="32"/>
      <c r="AAH244" s="32"/>
      <c r="AAI244" s="32"/>
      <c r="AAJ244" s="32"/>
      <c r="AAK244" s="32"/>
      <c r="AAL244" s="32"/>
      <c r="AAM244" s="32"/>
      <c r="AAN244" s="32"/>
      <c r="AAO244" s="32"/>
      <c r="AAP244" s="32"/>
      <c r="AAQ244" s="32"/>
      <c r="AAR244" s="32"/>
      <c r="AAS244" s="32"/>
      <c r="AAT244" s="32"/>
      <c r="AAU244" s="32"/>
      <c r="AAV244" s="32"/>
      <c r="AAW244" s="32"/>
      <c r="AAX244" s="32"/>
      <c r="AAY244" s="32"/>
      <c r="AAZ244" s="32"/>
      <c r="ABA244" s="32"/>
      <c r="ABB244" s="32"/>
      <c r="ABC244" s="32"/>
      <c r="ABD244" s="32"/>
      <c r="ABE244" s="32"/>
      <c r="ABF244" s="32"/>
      <c r="ABG244" s="32"/>
      <c r="ABH244" s="32"/>
      <c r="ABI244" s="32"/>
      <c r="ABJ244" s="32"/>
      <c r="ABK244" s="32"/>
      <c r="ABL244" s="32"/>
      <c r="ABM244" s="32"/>
      <c r="ABN244" s="32"/>
      <c r="ABO244" s="32"/>
      <c r="ABP244" s="32"/>
      <c r="ABQ244" s="32"/>
      <c r="ABR244" s="32"/>
      <c r="ABS244" s="32"/>
      <c r="ABT244" s="32"/>
      <c r="ABU244" s="32"/>
      <c r="ABV244" s="32"/>
      <c r="ABW244" s="32"/>
      <c r="ABX244" s="32"/>
      <c r="ABY244" s="32"/>
      <c r="ABZ244" s="32"/>
      <c r="ACA244" s="32"/>
      <c r="ACB244" s="32"/>
      <c r="ACC244" s="32"/>
      <c r="ACD244" s="32"/>
      <c r="ACE244" s="32"/>
      <c r="ACF244" s="32"/>
      <c r="ACG244" s="32"/>
      <c r="ACH244" s="32"/>
      <c r="ACI244" s="32"/>
      <c r="ACJ244" s="32"/>
      <c r="ACK244" s="32"/>
      <c r="ACL244" s="32"/>
      <c r="ACM244" s="32"/>
      <c r="ACN244" s="32"/>
      <c r="ACO244" s="32"/>
      <c r="ACP244" s="32"/>
      <c r="ACQ244" s="32"/>
      <c r="ACR244" s="32"/>
      <c r="ACS244" s="32"/>
      <c r="ACT244" s="32"/>
      <c r="ACU244" s="32"/>
      <c r="ACV244" s="32"/>
      <c r="ACW244" s="32"/>
      <c r="ACX244" s="32"/>
      <c r="ACY244" s="32"/>
      <c r="ACZ244" s="32"/>
      <c r="ADA244" s="32"/>
      <c r="ADB244" s="32"/>
      <c r="ADC244" s="32"/>
      <c r="ADD244" s="32"/>
      <c r="ADE244" s="32"/>
      <c r="ADF244" s="32"/>
      <c r="ADG244" s="32"/>
      <c r="ADH244" s="32"/>
      <c r="ADI244" s="32"/>
      <c r="ADJ244" s="32"/>
      <c r="ADK244" s="32"/>
      <c r="ADL244" s="32"/>
      <c r="ADM244" s="32"/>
      <c r="ADN244" s="32"/>
      <c r="ADO244" s="32"/>
      <c r="ADP244" s="32"/>
      <c r="ADQ244" s="32"/>
      <c r="ADR244" s="32"/>
      <c r="ADS244" s="32"/>
      <c r="ADT244" s="32"/>
      <c r="ADU244" s="32"/>
      <c r="ADV244" s="32"/>
      <c r="ADW244" s="32"/>
      <c r="ADX244" s="32"/>
      <c r="ADY244" s="32"/>
      <c r="ADZ244" s="32"/>
      <c r="AEA244" s="32"/>
      <c r="AEB244" s="32"/>
      <c r="AEC244" s="32"/>
      <c r="AED244" s="32"/>
      <c r="AEE244" s="32"/>
      <c r="AEF244" s="32"/>
      <c r="AEG244" s="32"/>
      <c r="AEH244" s="32"/>
      <c r="AEI244" s="32"/>
      <c r="AEJ244" s="32"/>
      <c r="AEK244" s="32"/>
      <c r="AEL244" s="32"/>
      <c r="AEM244" s="32"/>
      <c r="AEN244" s="32"/>
      <c r="AEO244" s="32"/>
      <c r="AEP244" s="32"/>
      <c r="AEQ244" s="32"/>
      <c r="AER244" s="32"/>
      <c r="AES244" s="32"/>
      <c r="AET244" s="32"/>
      <c r="AEU244" s="32"/>
      <c r="AEV244" s="32"/>
      <c r="AEW244" s="32"/>
      <c r="AEX244" s="32"/>
      <c r="AEY244" s="32"/>
      <c r="AEZ244" s="32"/>
      <c r="AFA244" s="32"/>
      <c r="AFB244" s="32"/>
      <c r="AFC244" s="32"/>
      <c r="AFD244" s="32"/>
      <c r="AFE244" s="32"/>
      <c r="AFF244" s="32"/>
      <c r="AFG244" s="32"/>
      <c r="AFH244" s="32"/>
      <c r="AFI244" s="32"/>
      <c r="AFJ244" s="32"/>
      <c r="AFK244" s="32"/>
      <c r="AFL244" s="32"/>
      <c r="AFM244" s="32"/>
      <c r="AFN244" s="32"/>
      <c r="AFO244" s="32"/>
      <c r="AFP244" s="32"/>
      <c r="AFQ244" s="32"/>
      <c r="AFR244" s="32"/>
      <c r="AFS244" s="32"/>
      <c r="AFT244" s="32"/>
      <c r="AFU244" s="32"/>
      <c r="AFV244" s="32"/>
      <c r="AFW244" s="32"/>
      <c r="AFX244" s="32"/>
      <c r="AFY244" s="32"/>
      <c r="AFZ244" s="32"/>
      <c r="AGA244" s="32"/>
      <c r="AGB244" s="32"/>
      <c r="AGC244" s="32"/>
      <c r="AGD244" s="32"/>
      <c r="AGE244" s="32"/>
      <c r="AGF244" s="32"/>
      <c r="AGG244" s="32"/>
      <c r="AGH244" s="32"/>
      <c r="AGI244" s="32"/>
      <c r="AGJ244" s="32"/>
      <c r="AGK244" s="32"/>
      <c r="AGL244" s="32"/>
      <c r="AGM244" s="32"/>
      <c r="AGN244" s="32"/>
      <c r="AGO244" s="32"/>
      <c r="AGP244" s="32"/>
      <c r="AGQ244" s="32"/>
      <c r="AGR244" s="32"/>
      <c r="AGS244" s="32"/>
      <c r="AGT244" s="32"/>
      <c r="AGU244" s="32"/>
      <c r="AGV244" s="32"/>
      <c r="AGW244" s="32"/>
      <c r="AGX244" s="32"/>
      <c r="AGY244" s="32"/>
      <c r="AGZ244" s="32"/>
      <c r="AHA244" s="32"/>
      <c r="AHB244" s="32"/>
      <c r="AHC244" s="32"/>
      <c r="AHD244" s="32"/>
      <c r="AHE244" s="32"/>
      <c r="AHF244" s="32"/>
      <c r="AHG244" s="32"/>
      <c r="AHH244" s="32"/>
      <c r="AHI244" s="32"/>
      <c r="AHJ244" s="32"/>
      <c r="AHK244" s="32"/>
      <c r="AHL244" s="32"/>
      <c r="AHM244" s="32"/>
      <c r="AHN244" s="32"/>
      <c r="AHO244" s="32"/>
      <c r="AHP244" s="32"/>
      <c r="AHQ244" s="32"/>
      <c r="AHR244" s="32"/>
      <c r="AHS244" s="32"/>
      <c r="AHT244" s="32"/>
      <c r="AHU244" s="32"/>
      <c r="AHV244" s="32"/>
      <c r="AHW244" s="32"/>
      <c r="AHX244" s="32"/>
      <c r="AHY244" s="32"/>
      <c r="AHZ244" s="32"/>
      <c r="AIA244" s="32"/>
      <c r="AIB244" s="32"/>
      <c r="AIC244" s="32"/>
      <c r="AID244" s="32"/>
      <c r="AIE244" s="32"/>
      <c r="AIF244" s="32"/>
      <c r="AIG244" s="32"/>
      <c r="AIH244" s="32"/>
      <c r="AII244" s="32"/>
      <c r="AIJ244" s="32"/>
      <c r="AIK244" s="32"/>
      <c r="AIL244" s="32"/>
      <c r="AIM244" s="32"/>
      <c r="AIN244" s="32"/>
      <c r="AIO244" s="32"/>
      <c r="AIP244" s="32"/>
      <c r="AIQ244" s="32"/>
      <c r="AIR244" s="32"/>
      <c r="AIS244" s="32"/>
      <c r="AIT244" s="32"/>
      <c r="AIU244" s="32"/>
      <c r="AIV244" s="32"/>
      <c r="AIW244" s="32"/>
      <c r="AIX244" s="32"/>
      <c r="AIY244" s="32"/>
      <c r="AIZ244" s="32"/>
      <c r="AJA244" s="32"/>
      <c r="AJB244" s="32"/>
      <c r="AJC244" s="32"/>
      <c r="AJD244" s="32"/>
      <c r="AJE244" s="32"/>
      <c r="AJF244" s="32"/>
      <c r="AJG244" s="32"/>
      <c r="AJH244" s="32"/>
      <c r="AJI244" s="32"/>
      <c r="AJJ244" s="32"/>
      <c r="AJK244" s="32"/>
      <c r="AJL244" s="32"/>
      <c r="AJM244" s="32"/>
      <c r="AJN244" s="32"/>
      <c r="AJO244" s="32"/>
      <c r="AJP244" s="32"/>
      <c r="AJQ244" s="32"/>
      <c r="AJR244" s="32"/>
      <c r="AJS244" s="32"/>
      <c r="AJT244" s="32"/>
      <c r="AJU244" s="32"/>
      <c r="AJV244" s="32"/>
      <c r="AJW244" s="32"/>
      <c r="AJX244" s="32"/>
      <c r="AJY244" s="32"/>
      <c r="AJZ244" s="32"/>
      <c r="AKA244" s="32"/>
      <c r="AKB244" s="32"/>
      <c r="AKC244" s="32"/>
      <c r="AKD244" s="32"/>
      <c r="AKE244" s="32"/>
      <c r="AKF244" s="32"/>
      <c r="AKG244" s="32"/>
      <c r="AKH244" s="32"/>
      <c r="AKI244" s="32"/>
      <c r="AKJ244" s="32"/>
      <c r="AKK244" s="32"/>
      <c r="AKL244" s="32"/>
      <c r="AKM244" s="32"/>
      <c r="AKN244" s="32"/>
      <c r="AKO244" s="32"/>
      <c r="AKP244" s="32"/>
      <c r="AKQ244" s="32"/>
      <c r="AKR244" s="32"/>
      <c r="AKS244" s="32"/>
      <c r="AKT244" s="32"/>
      <c r="AKU244" s="32"/>
      <c r="AKV244" s="32"/>
      <c r="AKW244" s="32"/>
      <c r="AKX244" s="32"/>
      <c r="AKY244" s="32"/>
      <c r="AKZ244" s="32"/>
      <c r="ALA244" s="32"/>
      <c r="ALB244" s="32"/>
      <c r="ALC244" s="32"/>
      <c r="ALD244" s="32"/>
      <c r="ALE244" s="32"/>
      <c r="ALF244" s="32"/>
      <c r="ALG244" s="32"/>
      <c r="ALH244" s="32"/>
      <c r="ALI244" s="32"/>
      <c r="ALJ244" s="32"/>
      <c r="ALK244" s="32"/>
      <c r="ALL244" s="32"/>
      <c r="ALM244" s="32"/>
      <c r="ALN244" s="32"/>
      <c r="ALO244" s="32"/>
      <c r="ALP244" s="32"/>
      <c r="ALQ244" s="32"/>
      <c r="ALR244" s="32"/>
      <c r="ALS244" s="32"/>
      <c r="ALT244" s="32"/>
      <c r="ALU244" s="32"/>
      <c r="ALV244" s="32"/>
      <c r="ALW244" s="32"/>
      <c r="ALX244" s="32"/>
      <c r="ALY244" s="32"/>
      <c r="ALZ244" s="32"/>
      <c r="AMA244" s="32"/>
      <c r="AMB244" s="32"/>
      <c r="AMC244" s="32"/>
      <c r="AMD244" s="32"/>
      <c r="AME244" s="32"/>
      <c r="AMF244" s="32"/>
      <c r="AMG244" s="32"/>
      <c r="AMH244" s="32"/>
      <c r="AMI244" s="32"/>
      <c r="AMJ244" s="32"/>
    </row>
    <row r="245" spans="1:1024" s="39" customFormat="1" ht="12.75">
      <c r="A245" s="111"/>
      <c r="B245" s="59"/>
      <c r="C245" s="345"/>
      <c r="D245" s="518"/>
      <c r="E245" s="362"/>
      <c r="F245" s="36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c r="BI245" s="32"/>
      <c r="BJ245" s="32"/>
      <c r="BK245" s="32"/>
      <c r="BL245" s="32"/>
      <c r="BM245" s="32"/>
      <c r="BN245" s="32"/>
      <c r="BO245" s="32"/>
      <c r="BP245" s="32"/>
      <c r="BQ245" s="32"/>
      <c r="BR245" s="32"/>
      <c r="BS245" s="32"/>
      <c r="BT245" s="32"/>
      <c r="BU245" s="32"/>
      <c r="BV245" s="32"/>
      <c r="BW245" s="32"/>
      <c r="BX245" s="32"/>
      <c r="BY245" s="32"/>
      <c r="BZ245" s="32"/>
      <c r="CA245" s="32"/>
      <c r="CB245" s="32"/>
      <c r="CC245" s="32"/>
      <c r="CD245" s="32"/>
      <c r="CE245" s="32"/>
      <c r="CF245" s="32"/>
      <c r="CG245" s="32"/>
      <c r="CH245" s="32"/>
      <c r="CI245" s="32"/>
      <c r="CJ245" s="32"/>
      <c r="CK245" s="32"/>
      <c r="CL245" s="32"/>
      <c r="CM245" s="32"/>
      <c r="CN245" s="32"/>
      <c r="CO245" s="32"/>
      <c r="CP245" s="32"/>
      <c r="CQ245" s="32"/>
      <c r="CR245" s="32"/>
      <c r="CS245" s="32"/>
      <c r="CT245" s="32"/>
      <c r="CU245" s="32"/>
      <c r="CV245" s="32"/>
      <c r="CW245" s="32"/>
      <c r="CX245" s="32"/>
      <c r="CY245" s="32"/>
      <c r="CZ245" s="32"/>
      <c r="DA245" s="32"/>
      <c r="DB245" s="32"/>
      <c r="DC245" s="32"/>
      <c r="DD245" s="32"/>
      <c r="DE245" s="32"/>
      <c r="DF245" s="32"/>
      <c r="DG245" s="32"/>
      <c r="DH245" s="32"/>
      <c r="DI245" s="32"/>
      <c r="DJ245" s="32"/>
      <c r="DK245" s="32"/>
      <c r="DL245" s="32"/>
      <c r="DM245" s="32"/>
      <c r="DN245" s="32"/>
      <c r="DO245" s="32"/>
      <c r="DP245" s="32"/>
      <c r="DQ245" s="32"/>
      <c r="DR245" s="32"/>
      <c r="DS245" s="32"/>
      <c r="DT245" s="32"/>
      <c r="DU245" s="32"/>
      <c r="DV245" s="32"/>
      <c r="DW245" s="32"/>
      <c r="DX245" s="32"/>
      <c r="DY245" s="32"/>
      <c r="DZ245" s="32"/>
      <c r="EA245" s="32"/>
      <c r="EB245" s="32"/>
      <c r="EC245" s="32"/>
      <c r="ED245" s="32"/>
      <c r="EE245" s="32"/>
      <c r="EF245" s="32"/>
      <c r="EG245" s="32"/>
      <c r="EH245" s="32"/>
      <c r="EI245" s="32"/>
      <c r="EJ245" s="32"/>
      <c r="EK245" s="32"/>
      <c r="EL245" s="32"/>
      <c r="EM245" s="32"/>
      <c r="EN245" s="32"/>
      <c r="EO245" s="32"/>
      <c r="EP245" s="32"/>
      <c r="EQ245" s="32"/>
      <c r="ER245" s="32"/>
      <c r="ES245" s="32"/>
      <c r="ET245" s="32"/>
      <c r="EU245" s="32"/>
      <c r="EV245" s="32"/>
      <c r="EW245" s="32"/>
      <c r="EX245" s="32"/>
      <c r="EY245" s="32"/>
      <c r="EZ245" s="32"/>
      <c r="FA245" s="32"/>
      <c r="FB245" s="32"/>
      <c r="FC245" s="32"/>
      <c r="FD245" s="32"/>
      <c r="FE245" s="32"/>
      <c r="FF245" s="32"/>
      <c r="FG245" s="32"/>
      <c r="FH245" s="32"/>
      <c r="FI245" s="32"/>
      <c r="FJ245" s="32"/>
      <c r="FK245" s="32"/>
      <c r="FL245" s="32"/>
      <c r="FM245" s="32"/>
      <c r="FN245" s="32"/>
      <c r="FO245" s="32"/>
      <c r="FP245" s="32"/>
      <c r="FQ245" s="32"/>
      <c r="FR245" s="32"/>
      <c r="FS245" s="32"/>
      <c r="FT245" s="32"/>
      <c r="FU245" s="32"/>
      <c r="FV245" s="32"/>
      <c r="FW245" s="32"/>
      <c r="FX245" s="32"/>
      <c r="FY245" s="32"/>
      <c r="FZ245" s="32"/>
      <c r="GA245" s="32"/>
      <c r="GB245" s="32"/>
      <c r="GC245" s="32"/>
      <c r="GD245" s="32"/>
      <c r="GE245" s="32"/>
      <c r="GF245" s="32"/>
      <c r="GG245" s="32"/>
      <c r="GH245" s="32"/>
      <c r="GI245" s="32"/>
      <c r="GJ245" s="32"/>
      <c r="GK245" s="32"/>
      <c r="GL245" s="32"/>
      <c r="GM245" s="32"/>
      <c r="GN245" s="32"/>
      <c r="GO245" s="32"/>
      <c r="GP245" s="32"/>
      <c r="GQ245" s="32"/>
      <c r="GR245" s="32"/>
      <c r="GS245" s="32"/>
      <c r="GT245" s="32"/>
      <c r="GU245" s="32"/>
      <c r="GV245" s="32"/>
      <c r="GW245" s="32"/>
      <c r="GX245" s="32"/>
      <c r="GY245" s="32"/>
      <c r="GZ245" s="32"/>
      <c r="HA245" s="32"/>
      <c r="HB245" s="32"/>
      <c r="HC245" s="32"/>
      <c r="HD245" s="32"/>
      <c r="HE245" s="32"/>
      <c r="HF245" s="32"/>
      <c r="HG245" s="32"/>
      <c r="HH245" s="32"/>
      <c r="HI245" s="32"/>
      <c r="HJ245" s="32"/>
      <c r="HK245" s="32"/>
      <c r="HL245" s="32"/>
      <c r="HM245" s="32"/>
      <c r="HN245" s="32"/>
      <c r="HO245" s="32"/>
      <c r="HP245" s="32"/>
      <c r="HQ245" s="32"/>
      <c r="HR245" s="32"/>
      <c r="HS245" s="32"/>
      <c r="HT245" s="32"/>
      <c r="HU245" s="32"/>
      <c r="HV245" s="32"/>
      <c r="HW245" s="32"/>
      <c r="HX245" s="32"/>
      <c r="HY245" s="32"/>
      <c r="HZ245" s="32"/>
      <c r="IA245" s="32"/>
      <c r="IB245" s="32"/>
      <c r="IC245" s="32"/>
      <c r="ID245" s="32"/>
      <c r="IE245" s="32"/>
      <c r="IF245" s="32"/>
      <c r="IG245" s="32"/>
      <c r="IH245" s="32"/>
      <c r="II245" s="32"/>
      <c r="IJ245" s="32"/>
      <c r="IK245" s="32"/>
      <c r="IL245" s="32"/>
      <c r="IM245" s="32"/>
      <c r="IN245" s="32"/>
      <c r="IO245" s="32"/>
      <c r="IP245" s="32"/>
      <c r="IQ245" s="32"/>
      <c r="IR245" s="32"/>
      <c r="IS245" s="32"/>
      <c r="IT245" s="32"/>
      <c r="IU245" s="32"/>
      <c r="IV245" s="32"/>
      <c r="IW245" s="32"/>
      <c r="IX245" s="32"/>
      <c r="IY245" s="32"/>
      <c r="IZ245" s="32"/>
      <c r="JA245" s="32"/>
      <c r="JB245" s="32"/>
      <c r="JC245" s="32"/>
      <c r="JD245" s="32"/>
      <c r="JE245" s="32"/>
      <c r="JF245" s="32"/>
      <c r="JG245" s="32"/>
      <c r="JH245" s="32"/>
      <c r="JI245" s="32"/>
      <c r="JJ245" s="32"/>
      <c r="JK245" s="32"/>
      <c r="JL245" s="32"/>
      <c r="JM245" s="32"/>
      <c r="JN245" s="32"/>
      <c r="JO245" s="32"/>
      <c r="JP245" s="32"/>
      <c r="JQ245" s="32"/>
      <c r="JR245" s="32"/>
      <c r="JS245" s="32"/>
      <c r="JT245" s="32"/>
      <c r="JU245" s="32"/>
      <c r="JV245" s="32"/>
      <c r="JW245" s="32"/>
      <c r="JX245" s="32"/>
      <c r="JY245" s="32"/>
      <c r="JZ245" s="32"/>
      <c r="KA245" s="32"/>
      <c r="KB245" s="32"/>
      <c r="KC245" s="32"/>
      <c r="KD245" s="32"/>
      <c r="KE245" s="32"/>
      <c r="KF245" s="32"/>
      <c r="KG245" s="32"/>
      <c r="KH245" s="32"/>
      <c r="KI245" s="32"/>
      <c r="KJ245" s="32"/>
      <c r="KK245" s="32"/>
      <c r="KL245" s="32"/>
      <c r="KM245" s="32"/>
      <c r="KN245" s="32"/>
      <c r="KO245" s="32"/>
      <c r="KP245" s="32"/>
      <c r="KQ245" s="32"/>
      <c r="KR245" s="32"/>
      <c r="KS245" s="32"/>
      <c r="KT245" s="32"/>
      <c r="KU245" s="32"/>
      <c r="KV245" s="32"/>
      <c r="KW245" s="32"/>
      <c r="KX245" s="32"/>
      <c r="KY245" s="32"/>
      <c r="KZ245" s="32"/>
      <c r="LA245" s="32"/>
      <c r="LB245" s="32"/>
      <c r="LC245" s="32"/>
      <c r="LD245" s="32"/>
      <c r="LE245" s="32"/>
      <c r="LF245" s="32"/>
      <c r="LG245" s="32"/>
      <c r="LH245" s="32"/>
      <c r="LI245" s="32"/>
      <c r="LJ245" s="32"/>
      <c r="LK245" s="32"/>
      <c r="LL245" s="32"/>
      <c r="LM245" s="32"/>
      <c r="LN245" s="32"/>
      <c r="LO245" s="32"/>
      <c r="LP245" s="32"/>
      <c r="LQ245" s="32"/>
      <c r="LR245" s="32"/>
      <c r="LS245" s="32"/>
      <c r="LT245" s="32"/>
      <c r="LU245" s="32"/>
      <c r="LV245" s="32"/>
      <c r="LW245" s="32"/>
      <c r="LX245" s="32"/>
      <c r="LY245" s="32"/>
      <c r="LZ245" s="32"/>
      <c r="MA245" s="32"/>
      <c r="MB245" s="32"/>
      <c r="MC245" s="32"/>
      <c r="MD245" s="32"/>
      <c r="ME245" s="32"/>
      <c r="MF245" s="32"/>
      <c r="MG245" s="32"/>
      <c r="MH245" s="32"/>
      <c r="MI245" s="32"/>
      <c r="MJ245" s="32"/>
      <c r="MK245" s="32"/>
      <c r="ML245" s="32"/>
      <c r="MM245" s="32"/>
      <c r="MN245" s="32"/>
      <c r="MO245" s="32"/>
      <c r="MP245" s="32"/>
      <c r="MQ245" s="32"/>
      <c r="MR245" s="32"/>
      <c r="MS245" s="32"/>
      <c r="MT245" s="32"/>
      <c r="MU245" s="32"/>
      <c r="MV245" s="32"/>
      <c r="MW245" s="32"/>
      <c r="MX245" s="32"/>
      <c r="MY245" s="32"/>
      <c r="MZ245" s="32"/>
      <c r="NA245" s="32"/>
      <c r="NB245" s="32"/>
      <c r="NC245" s="32"/>
      <c r="ND245" s="32"/>
      <c r="NE245" s="32"/>
      <c r="NF245" s="32"/>
      <c r="NG245" s="32"/>
      <c r="NH245" s="32"/>
      <c r="NI245" s="32"/>
      <c r="NJ245" s="32"/>
      <c r="NK245" s="32"/>
      <c r="NL245" s="32"/>
      <c r="NM245" s="32"/>
      <c r="NN245" s="32"/>
      <c r="NO245" s="32"/>
      <c r="NP245" s="32"/>
      <c r="NQ245" s="32"/>
      <c r="NR245" s="32"/>
      <c r="NS245" s="32"/>
      <c r="NT245" s="32"/>
      <c r="NU245" s="32"/>
      <c r="NV245" s="32"/>
      <c r="NW245" s="32"/>
      <c r="NX245" s="32"/>
      <c r="NY245" s="32"/>
      <c r="NZ245" s="32"/>
      <c r="OA245" s="32"/>
      <c r="OB245" s="32"/>
      <c r="OC245" s="32"/>
      <c r="OD245" s="32"/>
      <c r="OE245" s="32"/>
      <c r="OF245" s="32"/>
      <c r="OG245" s="32"/>
      <c r="OH245" s="32"/>
      <c r="OI245" s="32"/>
      <c r="OJ245" s="32"/>
      <c r="OK245" s="32"/>
      <c r="OL245" s="32"/>
      <c r="OM245" s="32"/>
      <c r="ON245" s="32"/>
      <c r="OO245" s="32"/>
      <c r="OP245" s="32"/>
      <c r="OQ245" s="32"/>
      <c r="OR245" s="32"/>
      <c r="OS245" s="32"/>
      <c r="OT245" s="32"/>
      <c r="OU245" s="32"/>
      <c r="OV245" s="32"/>
      <c r="OW245" s="32"/>
      <c r="OX245" s="32"/>
      <c r="OY245" s="32"/>
      <c r="OZ245" s="32"/>
      <c r="PA245" s="32"/>
      <c r="PB245" s="32"/>
      <c r="PC245" s="32"/>
      <c r="PD245" s="32"/>
      <c r="PE245" s="32"/>
      <c r="PF245" s="32"/>
      <c r="PG245" s="32"/>
      <c r="PH245" s="32"/>
      <c r="PI245" s="32"/>
      <c r="PJ245" s="32"/>
      <c r="PK245" s="32"/>
      <c r="PL245" s="32"/>
      <c r="PM245" s="32"/>
      <c r="PN245" s="32"/>
      <c r="PO245" s="32"/>
      <c r="PP245" s="32"/>
      <c r="PQ245" s="32"/>
      <c r="PR245" s="32"/>
      <c r="PS245" s="32"/>
      <c r="PT245" s="32"/>
      <c r="PU245" s="32"/>
      <c r="PV245" s="32"/>
      <c r="PW245" s="32"/>
      <c r="PX245" s="32"/>
      <c r="PY245" s="32"/>
      <c r="PZ245" s="32"/>
      <c r="QA245" s="32"/>
      <c r="QB245" s="32"/>
      <c r="QC245" s="32"/>
      <c r="QD245" s="32"/>
      <c r="QE245" s="32"/>
      <c r="QF245" s="32"/>
      <c r="QG245" s="32"/>
      <c r="QH245" s="32"/>
      <c r="QI245" s="32"/>
      <c r="QJ245" s="32"/>
      <c r="QK245" s="32"/>
      <c r="QL245" s="32"/>
      <c r="QM245" s="32"/>
      <c r="QN245" s="32"/>
      <c r="QO245" s="32"/>
      <c r="QP245" s="32"/>
      <c r="QQ245" s="32"/>
      <c r="QR245" s="32"/>
      <c r="QS245" s="32"/>
      <c r="QT245" s="32"/>
      <c r="QU245" s="32"/>
      <c r="QV245" s="32"/>
      <c r="QW245" s="32"/>
      <c r="QX245" s="32"/>
      <c r="QY245" s="32"/>
      <c r="QZ245" s="32"/>
      <c r="RA245" s="32"/>
      <c r="RB245" s="32"/>
      <c r="RC245" s="32"/>
      <c r="RD245" s="32"/>
      <c r="RE245" s="32"/>
      <c r="RF245" s="32"/>
      <c r="RG245" s="32"/>
      <c r="RH245" s="32"/>
      <c r="RI245" s="32"/>
      <c r="RJ245" s="32"/>
      <c r="RK245" s="32"/>
      <c r="RL245" s="32"/>
      <c r="RM245" s="32"/>
      <c r="RN245" s="32"/>
      <c r="RO245" s="32"/>
      <c r="RP245" s="32"/>
      <c r="RQ245" s="32"/>
      <c r="RR245" s="32"/>
      <c r="RS245" s="32"/>
      <c r="RT245" s="32"/>
      <c r="RU245" s="32"/>
      <c r="RV245" s="32"/>
      <c r="RW245" s="32"/>
      <c r="RX245" s="32"/>
      <c r="RY245" s="32"/>
      <c r="RZ245" s="32"/>
      <c r="SA245" s="32"/>
      <c r="SB245" s="32"/>
      <c r="SC245" s="32"/>
      <c r="SD245" s="32"/>
      <c r="SE245" s="32"/>
      <c r="SF245" s="32"/>
      <c r="SG245" s="32"/>
      <c r="SH245" s="32"/>
      <c r="SI245" s="32"/>
      <c r="SJ245" s="32"/>
      <c r="SK245" s="32"/>
      <c r="SL245" s="32"/>
      <c r="SM245" s="32"/>
      <c r="SN245" s="32"/>
      <c r="SO245" s="32"/>
      <c r="SP245" s="32"/>
      <c r="SQ245" s="32"/>
      <c r="SR245" s="32"/>
      <c r="SS245" s="32"/>
      <c r="ST245" s="32"/>
      <c r="SU245" s="32"/>
      <c r="SV245" s="32"/>
      <c r="SW245" s="32"/>
      <c r="SX245" s="32"/>
      <c r="SY245" s="32"/>
      <c r="SZ245" s="32"/>
      <c r="TA245" s="32"/>
      <c r="TB245" s="32"/>
      <c r="TC245" s="32"/>
      <c r="TD245" s="32"/>
      <c r="TE245" s="32"/>
      <c r="TF245" s="32"/>
      <c r="TG245" s="32"/>
      <c r="TH245" s="32"/>
      <c r="TI245" s="32"/>
      <c r="TJ245" s="32"/>
      <c r="TK245" s="32"/>
      <c r="TL245" s="32"/>
      <c r="TM245" s="32"/>
      <c r="TN245" s="32"/>
      <c r="TO245" s="32"/>
      <c r="TP245" s="32"/>
      <c r="TQ245" s="32"/>
      <c r="TR245" s="32"/>
      <c r="TS245" s="32"/>
      <c r="TT245" s="32"/>
      <c r="TU245" s="32"/>
      <c r="TV245" s="32"/>
      <c r="TW245" s="32"/>
      <c r="TX245" s="32"/>
      <c r="TY245" s="32"/>
      <c r="TZ245" s="32"/>
      <c r="UA245" s="32"/>
      <c r="UB245" s="32"/>
      <c r="UC245" s="32"/>
      <c r="UD245" s="32"/>
      <c r="UE245" s="32"/>
      <c r="UF245" s="32"/>
      <c r="UG245" s="32"/>
      <c r="UH245" s="32"/>
      <c r="UI245" s="32"/>
      <c r="UJ245" s="32"/>
      <c r="UK245" s="32"/>
      <c r="UL245" s="32"/>
      <c r="UM245" s="32"/>
      <c r="UN245" s="32"/>
      <c r="UO245" s="32"/>
      <c r="UP245" s="32"/>
      <c r="UQ245" s="32"/>
      <c r="UR245" s="32"/>
      <c r="US245" s="32"/>
      <c r="UT245" s="32"/>
      <c r="UU245" s="32"/>
      <c r="UV245" s="32"/>
      <c r="UW245" s="32"/>
      <c r="UX245" s="32"/>
      <c r="UY245" s="32"/>
      <c r="UZ245" s="32"/>
      <c r="VA245" s="32"/>
      <c r="VB245" s="32"/>
      <c r="VC245" s="32"/>
      <c r="VD245" s="32"/>
      <c r="VE245" s="32"/>
      <c r="VF245" s="32"/>
      <c r="VG245" s="32"/>
      <c r="VH245" s="32"/>
      <c r="VI245" s="32"/>
      <c r="VJ245" s="32"/>
      <c r="VK245" s="32"/>
      <c r="VL245" s="32"/>
      <c r="VM245" s="32"/>
      <c r="VN245" s="32"/>
      <c r="VO245" s="32"/>
      <c r="VP245" s="32"/>
      <c r="VQ245" s="32"/>
      <c r="VR245" s="32"/>
      <c r="VS245" s="32"/>
      <c r="VT245" s="32"/>
      <c r="VU245" s="32"/>
      <c r="VV245" s="32"/>
      <c r="VW245" s="32"/>
      <c r="VX245" s="32"/>
      <c r="VY245" s="32"/>
      <c r="VZ245" s="32"/>
      <c r="WA245" s="32"/>
      <c r="WB245" s="32"/>
      <c r="WC245" s="32"/>
      <c r="WD245" s="32"/>
      <c r="WE245" s="32"/>
      <c r="WF245" s="32"/>
      <c r="WG245" s="32"/>
      <c r="WH245" s="32"/>
      <c r="WI245" s="32"/>
      <c r="WJ245" s="32"/>
      <c r="WK245" s="32"/>
      <c r="WL245" s="32"/>
      <c r="WM245" s="32"/>
      <c r="WN245" s="32"/>
      <c r="WO245" s="32"/>
      <c r="WP245" s="32"/>
      <c r="WQ245" s="32"/>
      <c r="WR245" s="32"/>
      <c r="WS245" s="32"/>
      <c r="WT245" s="32"/>
      <c r="WU245" s="32"/>
      <c r="WV245" s="32"/>
      <c r="WW245" s="32"/>
      <c r="WX245" s="32"/>
      <c r="WY245" s="32"/>
      <c r="WZ245" s="32"/>
      <c r="XA245" s="32"/>
      <c r="XB245" s="32"/>
      <c r="XC245" s="32"/>
      <c r="XD245" s="32"/>
      <c r="XE245" s="32"/>
      <c r="XF245" s="32"/>
      <c r="XG245" s="32"/>
      <c r="XH245" s="32"/>
      <c r="XI245" s="32"/>
      <c r="XJ245" s="32"/>
      <c r="XK245" s="32"/>
      <c r="XL245" s="32"/>
      <c r="XM245" s="32"/>
      <c r="XN245" s="32"/>
      <c r="XO245" s="32"/>
      <c r="XP245" s="32"/>
      <c r="XQ245" s="32"/>
      <c r="XR245" s="32"/>
      <c r="XS245" s="32"/>
      <c r="XT245" s="32"/>
      <c r="XU245" s="32"/>
      <c r="XV245" s="32"/>
      <c r="XW245" s="32"/>
      <c r="XX245" s="32"/>
      <c r="XY245" s="32"/>
      <c r="XZ245" s="32"/>
      <c r="YA245" s="32"/>
      <c r="YB245" s="32"/>
      <c r="YC245" s="32"/>
      <c r="YD245" s="32"/>
      <c r="YE245" s="32"/>
      <c r="YF245" s="32"/>
      <c r="YG245" s="32"/>
      <c r="YH245" s="32"/>
      <c r="YI245" s="32"/>
      <c r="YJ245" s="32"/>
      <c r="YK245" s="32"/>
      <c r="YL245" s="32"/>
      <c r="YM245" s="32"/>
      <c r="YN245" s="32"/>
      <c r="YO245" s="32"/>
      <c r="YP245" s="32"/>
      <c r="YQ245" s="32"/>
      <c r="YR245" s="32"/>
      <c r="YS245" s="32"/>
      <c r="YT245" s="32"/>
      <c r="YU245" s="32"/>
      <c r="YV245" s="32"/>
      <c r="YW245" s="32"/>
      <c r="YX245" s="32"/>
      <c r="YY245" s="32"/>
      <c r="YZ245" s="32"/>
      <c r="ZA245" s="32"/>
      <c r="ZB245" s="32"/>
      <c r="ZC245" s="32"/>
      <c r="ZD245" s="32"/>
      <c r="ZE245" s="32"/>
      <c r="ZF245" s="32"/>
      <c r="ZG245" s="32"/>
      <c r="ZH245" s="32"/>
      <c r="ZI245" s="32"/>
      <c r="ZJ245" s="32"/>
      <c r="ZK245" s="32"/>
      <c r="ZL245" s="32"/>
      <c r="ZM245" s="32"/>
      <c r="ZN245" s="32"/>
      <c r="ZO245" s="32"/>
      <c r="ZP245" s="32"/>
      <c r="ZQ245" s="32"/>
      <c r="ZR245" s="32"/>
      <c r="ZS245" s="32"/>
      <c r="ZT245" s="32"/>
      <c r="ZU245" s="32"/>
      <c r="ZV245" s="32"/>
      <c r="ZW245" s="32"/>
      <c r="ZX245" s="32"/>
      <c r="ZY245" s="32"/>
      <c r="ZZ245" s="32"/>
      <c r="AAA245" s="32"/>
      <c r="AAB245" s="32"/>
      <c r="AAC245" s="32"/>
      <c r="AAD245" s="32"/>
      <c r="AAE245" s="32"/>
      <c r="AAF245" s="32"/>
      <c r="AAG245" s="32"/>
      <c r="AAH245" s="32"/>
      <c r="AAI245" s="32"/>
      <c r="AAJ245" s="32"/>
      <c r="AAK245" s="32"/>
      <c r="AAL245" s="32"/>
      <c r="AAM245" s="32"/>
      <c r="AAN245" s="32"/>
      <c r="AAO245" s="32"/>
      <c r="AAP245" s="32"/>
      <c r="AAQ245" s="32"/>
      <c r="AAR245" s="32"/>
      <c r="AAS245" s="32"/>
      <c r="AAT245" s="32"/>
      <c r="AAU245" s="32"/>
      <c r="AAV245" s="32"/>
      <c r="AAW245" s="32"/>
      <c r="AAX245" s="32"/>
      <c r="AAY245" s="32"/>
      <c r="AAZ245" s="32"/>
      <c r="ABA245" s="32"/>
      <c r="ABB245" s="32"/>
      <c r="ABC245" s="32"/>
      <c r="ABD245" s="32"/>
      <c r="ABE245" s="32"/>
      <c r="ABF245" s="32"/>
      <c r="ABG245" s="32"/>
      <c r="ABH245" s="32"/>
      <c r="ABI245" s="32"/>
      <c r="ABJ245" s="32"/>
      <c r="ABK245" s="32"/>
      <c r="ABL245" s="32"/>
      <c r="ABM245" s="32"/>
      <c r="ABN245" s="32"/>
      <c r="ABO245" s="32"/>
      <c r="ABP245" s="32"/>
      <c r="ABQ245" s="32"/>
      <c r="ABR245" s="32"/>
      <c r="ABS245" s="32"/>
      <c r="ABT245" s="32"/>
      <c r="ABU245" s="32"/>
      <c r="ABV245" s="32"/>
      <c r="ABW245" s="32"/>
      <c r="ABX245" s="32"/>
      <c r="ABY245" s="32"/>
      <c r="ABZ245" s="32"/>
      <c r="ACA245" s="32"/>
      <c r="ACB245" s="32"/>
      <c r="ACC245" s="32"/>
      <c r="ACD245" s="32"/>
      <c r="ACE245" s="32"/>
      <c r="ACF245" s="32"/>
      <c r="ACG245" s="32"/>
      <c r="ACH245" s="32"/>
      <c r="ACI245" s="32"/>
      <c r="ACJ245" s="32"/>
      <c r="ACK245" s="32"/>
      <c r="ACL245" s="32"/>
      <c r="ACM245" s="32"/>
      <c r="ACN245" s="32"/>
      <c r="ACO245" s="32"/>
      <c r="ACP245" s="32"/>
      <c r="ACQ245" s="32"/>
      <c r="ACR245" s="32"/>
      <c r="ACS245" s="32"/>
      <c r="ACT245" s="32"/>
      <c r="ACU245" s="32"/>
      <c r="ACV245" s="32"/>
      <c r="ACW245" s="32"/>
      <c r="ACX245" s="32"/>
      <c r="ACY245" s="32"/>
      <c r="ACZ245" s="32"/>
      <c r="ADA245" s="32"/>
      <c r="ADB245" s="32"/>
      <c r="ADC245" s="32"/>
      <c r="ADD245" s="32"/>
      <c r="ADE245" s="32"/>
      <c r="ADF245" s="32"/>
      <c r="ADG245" s="32"/>
      <c r="ADH245" s="32"/>
      <c r="ADI245" s="32"/>
      <c r="ADJ245" s="32"/>
      <c r="ADK245" s="32"/>
      <c r="ADL245" s="32"/>
      <c r="ADM245" s="32"/>
      <c r="ADN245" s="32"/>
      <c r="ADO245" s="32"/>
      <c r="ADP245" s="32"/>
      <c r="ADQ245" s="32"/>
      <c r="ADR245" s="32"/>
      <c r="ADS245" s="32"/>
      <c r="ADT245" s="32"/>
      <c r="ADU245" s="32"/>
      <c r="ADV245" s="32"/>
      <c r="ADW245" s="32"/>
      <c r="ADX245" s="32"/>
      <c r="ADY245" s="32"/>
      <c r="ADZ245" s="32"/>
      <c r="AEA245" s="32"/>
      <c r="AEB245" s="32"/>
      <c r="AEC245" s="32"/>
      <c r="AED245" s="32"/>
      <c r="AEE245" s="32"/>
      <c r="AEF245" s="32"/>
      <c r="AEG245" s="32"/>
      <c r="AEH245" s="32"/>
      <c r="AEI245" s="32"/>
      <c r="AEJ245" s="32"/>
      <c r="AEK245" s="32"/>
      <c r="AEL245" s="32"/>
      <c r="AEM245" s="32"/>
      <c r="AEN245" s="32"/>
      <c r="AEO245" s="32"/>
      <c r="AEP245" s="32"/>
      <c r="AEQ245" s="32"/>
      <c r="AER245" s="32"/>
      <c r="AES245" s="32"/>
      <c r="AET245" s="32"/>
      <c r="AEU245" s="32"/>
      <c r="AEV245" s="32"/>
      <c r="AEW245" s="32"/>
      <c r="AEX245" s="32"/>
      <c r="AEY245" s="32"/>
      <c r="AEZ245" s="32"/>
      <c r="AFA245" s="32"/>
      <c r="AFB245" s="32"/>
      <c r="AFC245" s="32"/>
      <c r="AFD245" s="32"/>
      <c r="AFE245" s="32"/>
      <c r="AFF245" s="32"/>
      <c r="AFG245" s="32"/>
      <c r="AFH245" s="32"/>
      <c r="AFI245" s="32"/>
      <c r="AFJ245" s="32"/>
      <c r="AFK245" s="32"/>
      <c r="AFL245" s="32"/>
      <c r="AFM245" s="32"/>
      <c r="AFN245" s="32"/>
      <c r="AFO245" s="32"/>
      <c r="AFP245" s="32"/>
      <c r="AFQ245" s="32"/>
      <c r="AFR245" s="32"/>
      <c r="AFS245" s="32"/>
      <c r="AFT245" s="32"/>
      <c r="AFU245" s="32"/>
      <c r="AFV245" s="32"/>
      <c r="AFW245" s="32"/>
      <c r="AFX245" s="32"/>
      <c r="AFY245" s="32"/>
      <c r="AFZ245" s="32"/>
      <c r="AGA245" s="32"/>
      <c r="AGB245" s="32"/>
      <c r="AGC245" s="32"/>
      <c r="AGD245" s="32"/>
      <c r="AGE245" s="32"/>
      <c r="AGF245" s="32"/>
      <c r="AGG245" s="32"/>
      <c r="AGH245" s="32"/>
      <c r="AGI245" s="32"/>
      <c r="AGJ245" s="32"/>
      <c r="AGK245" s="32"/>
      <c r="AGL245" s="32"/>
      <c r="AGM245" s="32"/>
      <c r="AGN245" s="32"/>
      <c r="AGO245" s="32"/>
      <c r="AGP245" s="32"/>
      <c r="AGQ245" s="32"/>
      <c r="AGR245" s="32"/>
      <c r="AGS245" s="32"/>
      <c r="AGT245" s="32"/>
      <c r="AGU245" s="32"/>
      <c r="AGV245" s="32"/>
      <c r="AGW245" s="32"/>
      <c r="AGX245" s="32"/>
      <c r="AGY245" s="32"/>
      <c r="AGZ245" s="32"/>
      <c r="AHA245" s="32"/>
      <c r="AHB245" s="32"/>
      <c r="AHC245" s="32"/>
      <c r="AHD245" s="32"/>
      <c r="AHE245" s="32"/>
      <c r="AHF245" s="32"/>
      <c r="AHG245" s="32"/>
      <c r="AHH245" s="32"/>
      <c r="AHI245" s="32"/>
      <c r="AHJ245" s="32"/>
      <c r="AHK245" s="32"/>
      <c r="AHL245" s="32"/>
      <c r="AHM245" s="32"/>
      <c r="AHN245" s="32"/>
      <c r="AHO245" s="32"/>
      <c r="AHP245" s="32"/>
      <c r="AHQ245" s="32"/>
      <c r="AHR245" s="32"/>
      <c r="AHS245" s="32"/>
      <c r="AHT245" s="32"/>
      <c r="AHU245" s="32"/>
      <c r="AHV245" s="32"/>
      <c r="AHW245" s="32"/>
      <c r="AHX245" s="32"/>
      <c r="AHY245" s="32"/>
      <c r="AHZ245" s="32"/>
      <c r="AIA245" s="32"/>
      <c r="AIB245" s="32"/>
      <c r="AIC245" s="32"/>
      <c r="AID245" s="32"/>
      <c r="AIE245" s="32"/>
      <c r="AIF245" s="32"/>
      <c r="AIG245" s="32"/>
      <c r="AIH245" s="32"/>
      <c r="AII245" s="32"/>
      <c r="AIJ245" s="32"/>
      <c r="AIK245" s="32"/>
      <c r="AIL245" s="32"/>
      <c r="AIM245" s="32"/>
      <c r="AIN245" s="32"/>
      <c r="AIO245" s="32"/>
      <c r="AIP245" s="32"/>
      <c r="AIQ245" s="32"/>
      <c r="AIR245" s="32"/>
      <c r="AIS245" s="32"/>
      <c r="AIT245" s="32"/>
      <c r="AIU245" s="32"/>
      <c r="AIV245" s="32"/>
      <c r="AIW245" s="32"/>
      <c r="AIX245" s="32"/>
      <c r="AIY245" s="32"/>
      <c r="AIZ245" s="32"/>
      <c r="AJA245" s="32"/>
      <c r="AJB245" s="32"/>
      <c r="AJC245" s="32"/>
      <c r="AJD245" s="32"/>
      <c r="AJE245" s="32"/>
      <c r="AJF245" s="32"/>
      <c r="AJG245" s="32"/>
      <c r="AJH245" s="32"/>
      <c r="AJI245" s="32"/>
      <c r="AJJ245" s="32"/>
      <c r="AJK245" s="32"/>
      <c r="AJL245" s="32"/>
      <c r="AJM245" s="32"/>
      <c r="AJN245" s="32"/>
      <c r="AJO245" s="32"/>
      <c r="AJP245" s="32"/>
      <c r="AJQ245" s="32"/>
      <c r="AJR245" s="32"/>
      <c r="AJS245" s="32"/>
      <c r="AJT245" s="32"/>
      <c r="AJU245" s="32"/>
      <c r="AJV245" s="32"/>
      <c r="AJW245" s="32"/>
      <c r="AJX245" s="32"/>
      <c r="AJY245" s="32"/>
      <c r="AJZ245" s="32"/>
      <c r="AKA245" s="32"/>
      <c r="AKB245" s="32"/>
      <c r="AKC245" s="32"/>
      <c r="AKD245" s="32"/>
      <c r="AKE245" s="32"/>
      <c r="AKF245" s="32"/>
      <c r="AKG245" s="32"/>
      <c r="AKH245" s="32"/>
      <c r="AKI245" s="32"/>
      <c r="AKJ245" s="32"/>
      <c r="AKK245" s="32"/>
      <c r="AKL245" s="32"/>
      <c r="AKM245" s="32"/>
      <c r="AKN245" s="32"/>
      <c r="AKO245" s="32"/>
      <c r="AKP245" s="32"/>
      <c r="AKQ245" s="32"/>
      <c r="AKR245" s="32"/>
      <c r="AKS245" s="32"/>
      <c r="AKT245" s="32"/>
      <c r="AKU245" s="32"/>
      <c r="AKV245" s="32"/>
      <c r="AKW245" s="32"/>
      <c r="AKX245" s="32"/>
      <c r="AKY245" s="32"/>
      <c r="AKZ245" s="32"/>
      <c r="ALA245" s="32"/>
      <c r="ALB245" s="32"/>
      <c r="ALC245" s="32"/>
      <c r="ALD245" s="32"/>
      <c r="ALE245" s="32"/>
      <c r="ALF245" s="32"/>
      <c r="ALG245" s="32"/>
      <c r="ALH245" s="32"/>
      <c r="ALI245" s="32"/>
      <c r="ALJ245" s="32"/>
      <c r="ALK245" s="32"/>
      <c r="ALL245" s="32"/>
      <c r="ALM245" s="32"/>
      <c r="ALN245" s="32"/>
      <c r="ALO245" s="32"/>
      <c r="ALP245" s="32"/>
      <c r="ALQ245" s="32"/>
      <c r="ALR245" s="32"/>
      <c r="ALS245" s="32"/>
      <c r="ALT245" s="32"/>
      <c r="ALU245" s="32"/>
      <c r="ALV245" s="32"/>
      <c r="ALW245" s="32"/>
      <c r="ALX245" s="32"/>
      <c r="ALY245" s="32"/>
      <c r="ALZ245" s="32"/>
      <c r="AMA245" s="32"/>
      <c r="AMB245" s="32"/>
      <c r="AMC245" s="32"/>
      <c r="AMD245" s="32"/>
      <c r="AME245" s="32"/>
      <c r="AMF245" s="32"/>
      <c r="AMG245" s="32"/>
      <c r="AMH245" s="32"/>
      <c r="AMI245" s="32"/>
      <c r="AMJ245" s="32"/>
    </row>
    <row r="246" spans="1:1024" s="39" customFormat="1" ht="12.75">
      <c r="A246" s="111"/>
      <c r="B246" s="59"/>
      <c r="C246" s="345"/>
      <c r="D246" s="518"/>
      <c r="E246" s="362"/>
      <c r="F246" s="36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c r="BI246" s="32"/>
      <c r="BJ246" s="32"/>
      <c r="BK246" s="32"/>
      <c r="BL246" s="32"/>
      <c r="BM246" s="32"/>
      <c r="BN246" s="32"/>
      <c r="BO246" s="32"/>
      <c r="BP246" s="32"/>
      <c r="BQ246" s="32"/>
      <c r="BR246" s="32"/>
      <c r="BS246" s="32"/>
      <c r="BT246" s="32"/>
      <c r="BU246" s="32"/>
      <c r="BV246" s="32"/>
      <c r="BW246" s="32"/>
      <c r="BX246" s="32"/>
      <c r="BY246" s="32"/>
      <c r="BZ246" s="32"/>
      <c r="CA246" s="32"/>
      <c r="CB246" s="32"/>
      <c r="CC246" s="32"/>
      <c r="CD246" s="32"/>
      <c r="CE246" s="32"/>
      <c r="CF246" s="32"/>
      <c r="CG246" s="32"/>
      <c r="CH246" s="32"/>
      <c r="CI246" s="32"/>
      <c r="CJ246" s="32"/>
      <c r="CK246" s="32"/>
      <c r="CL246" s="32"/>
      <c r="CM246" s="32"/>
      <c r="CN246" s="32"/>
      <c r="CO246" s="32"/>
      <c r="CP246" s="32"/>
      <c r="CQ246" s="32"/>
      <c r="CR246" s="32"/>
      <c r="CS246" s="32"/>
      <c r="CT246" s="32"/>
      <c r="CU246" s="32"/>
      <c r="CV246" s="32"/>
      <c r="CW246" s="32"/>
      <c r="CX246" s="32"/>
      <c r="CY246" s="32"/>
      <c r="CZ246" s="32"/>
      <c r="DA246" s="32"/>
      <c r="DB246" s="32"/>
      <c r="DC246" s="32"/>
      <c r="DD246" s="32"/>
      <c r="DE246" s="32"/>
      <c r="DF246" s="32"/>
      <c r="DG246" s="32"/>
      <c r="DH246" s="32"/>
      <c r="DI246" s="32"/>
      <c r="DJ246" s="32"/>
      <c r="DK246" s="32"/>
      <c r="DL246" s="32"/>
      <c r="DM246" s="32"/>
      <c r="DN246" s="32"/>
      <c r="DO246" s="32"/>
      <c r="DP246" s="32"/>
      <c r="DQ246" s="32"/>
      <c r="DR246" s="32"/>
      <c r="DS246" s="32"/>
      <c r="DT246" s="32"/>
      <c r="DU246" s="32"/>
      <c r="DV246" s="32"/>
      <c r="DW246" s="32"/>
      <c r="DX246" s="32"/>
      <c r="DY246" s="32"/>
      <c r="DZ246" s="32"/>
      <c r="EA246" s="32"/>
      <c r="EB246" s="32"/>
      <c r="EC246" s="32"/>
      <c r="ED246" s="32"/>
      <c r="EE246" s="32"/>
      <c r="EF246" s="32"/>
      <c r="EG246" s="32"/>
      <c r="EH246" s="32"/>
      <c r="EI246" s="32"/>
      <c r="EJ246" s="32"/>
      <c r="EK246" s="32"/>
      <c r="EL246" s="32"/>
      <c r="EM246" s="32"/>
      <c r="EN246" s="32"/>
      <c r="EO246" s="32"/>
      <c r="EP246" s="32"/>
      <c r="EQ246" s="32"/>
      <c r="ER246" s="32"/>
      <c r="ES246" s="32"/>
      <c r="ET246" s="32"/>
      <c r="EU246" s="32"/>
      <c r="EV246" s="32"/>
      <c r="EW246" s="32"/>
      <c r="EX246" s="32"/>
      <c r="EY246" s="32"/>
      <c r="EZ246" s="32"/>
      <c r="FA246" s="32"/>
      <c r="FB246" s="32"/>
      <c r="FC246" s="32"/>
      <c r="FD246" s="32"/>
      <c r="FE246" s="32"/>
      <c r="FF246" s="32"/>
      <c r="FG246" s="32"/>
      <c r="FH246" s="32"/>
      <c r="FI246" s="32"/>
      <c r="FJ246" s="32"/>
      <c r="FK246" s="32"/>
      <c r="FL246" s="32"/>
      <c r="FM246" s="32"/>
      <c r="FN246" s="32"/>
      <c r="FO246" s="32"/>
      <c r="FP246" s="32"/>
      <c r="FQ246" s="32"/>
      <c r="FR246" s="32"/>
      <c r="FS246" s="32"/>
      <c r="FT246" s="32"/>
      <c r="FU246" s="32"/>
      <c r="FV246" s="32"/>
      <c r="FW246" s="32"/>
      <c r="FX246" s="32"/>
      <c r="FY246" s="32"/>
      <c r="FZ246" s="32"/>
      <c r="GA246" s="32"/>
      <c r="GB246" s="32"/>
      <c r="GC246" s="32"/>
      <c r="GD246" s="32"/>
      <c r="GE246" s="32"/>
      <c r="GF246" s="32"/>
      <c r="GG246" s="32"/>
      <c r="GH246" s="32"/>
      <c r="GI246" s="32"/>
      <c r="GJ246" s="32"/>
      <c r="GK246" s="32"/>
      <c r="GL246" s="32"/>
      <c r="GM246" s="32"/>
      <c r="GN246" s="32"/>
      <c r="GO246" s="32"/>
      <c r="GP246" s="32"/>
      <c r="GQ246" s="32"/>
      <c r="GR246" s="32"/>
      <c r="GS246" s="32"/>
      <c r="GT246" s="32"/>
      <c r="GU246" s="32"/>
      <c r="GV246" s="32"/>
      <c r="GW246" s="32"/>
      <c r="GX246" s="32"/>
      <c r="GY246" s="32"/>
      <c r="GZ246" s="32"/>
      <c r="HA246" s="32"/>
      <c r="HB246" s="32"/>
      <c r="HC246" s="32"/>
      <c r="HD246" s="32"/>
      <c r="HE246" s="32"/>
      <c r="HF246" s="32"/>
      <c r="HG246" s="32"/>
      <c r="HH246" s="32"/>
      <c r="HI246" s="32"/>
      <c r="HJ246" s="32"/>
      <c r="HK246" s="32"/>
      <c r="HL246" s="32"/>
      <c r="HM246" s="32"/>
      <c r="HN246" s="32"/>
      <c r="HO246" s="32"/>
      <c r="HP246" s="32"/>
      <c r="HQ246" s="32"/>
      <c r="HR246" s="32"/>
      <c r="HS246" s="32"/>
      <c r="HT246" s="32"/>
      <c r="HU246" s="32"/>
      <c r="HV246" s="32"/>
      <c r="HW246" s="32"/>
      <c r="HX246" s="32"/>
      <c r="HY246" s="32"/>
      <c r="HZ246" s="32"/>
      <c r="IA246" s="32"/>
      <c r="IB246" s="32"/>
      <c r="IC246" s="32"/>
      <c r="ID246" s="32"/>
      <c r="IE246" s="32"/>
      <c r="IF246" s="32"/>
      <c r="IG246" s="32"/>
      <c r="IH246" s="32"/>
      <c r="II246" s="32"/>
      <c r="IJ246" s="32"/>
      <c r="IK246" s="32"/>
      <c r="IL246" s="32"/>
      <c r="IM246" s="32"/>
      <c r="IN246" s="32"/>
      <c r="IO246" s="32"/>
      <c r="IP246" s="32"/>
      <c r="IQ246" s="32"/>
      <c r="IR246" s="32"/>
      <c r="IS246" s="32"/>
      <c r="IT246" s="32"/>
      <c r="IU246" s="32"/>
      <c r="IV246" s="32"/>
      <c r="IW246" s="32"/>
      <c r="IX246" s="32"/>
      <c r="IY246" s="32"/>
      <c r="IZ246" s="32"/>
      <c r="JA246" s="32"/>
      <c r="JB246" s="32"/>
      <c r="JC246" s="32"/>
      <c r="JD246" s="32"/>
      <c r="JE246" s="32"/>
      <c r="JF246" s="32"/>
      <c r="JG246" s="32"/>
      <c r="JH246" s="32"/>
      <c r="JI246" s="32"/>
      <c r="JJ246" s="32"/>
      <c r="JK246" s="32"/>
      <c r="JL246" s="32"/>
      <c r="JM246" s="32"/>
      <c r="JN246" s="32"/>
      <c r="JO246" s="32"/>
      <c r="JP246" s="32"/>
      <c r="JQ246" s="32"/>
      <c r="JR246" s="32"/>
      <c r="JS246" s="32"/>
      <c r="JT246" s="32"/>
      <c r="JU246" s="32"/>
      <c r="JV246" s="32"/>
      <c r="JW246" s="32"/>
      <c r="JX246" s="32"/>
      <c r="JY246" s="32"/>
      <c r="JZ246" s="32"/>
      <c r="KA246" s="32"/>
      <c r="KB246" s="32"/>
      <c r="KC246" s="32"/>
      <c r="KD246" s="32"/>
      <c r="KE246" s="32"/>
      <c r="KF246" s="32"/>
      <c r="KG246" s="32"/>
      <c r="KH246" s="32"/>
      <c r="KI246" s="32"/>
      <c r="KJ246" s="32"/>
      <c r="KK246" s="32"/>
      <c r="KL246" s="32"/>
      <c r="KM246" s="32"/>
      <c r="KN246" s="32"/>
      <c r="KO246" s="32"/>
      <c r="KP246" s="32"/>
      <c r="KQ246" s="32"/>
      <c r="KR246" s="32"/>
      <c r="KS246" s="32"/>
      <c r="KT246" s="32"/>
      <c r="KU246" s="32"/>
      <c r="KV246" s="32"/>
      <c r="KW246" s="32"/>
      <c r="KX246" s="32"/>
      <c r="KY246" s="32"/>
      <c r="KZ246" s="32"/>
      <c r="LA246" s="32"/>
      <c r="LB246" s="32"/>
      <c r="LC246" s="32"/>
      <c r="LD246" s="32"/>
      <c r="LE246" s="32"/>
      <c r="LF246" s="32"/>
      <c r="LG246" s="32"/>
      <c r="LH246" s="32"/>
      <c r="LI246" s="32"/>
      <c r="LJ246" s="32"/>
      <c r="LK246" s="32"/>
      <c r="LL246" s="32"/>
      <c r="LM246" s="32"/>
      <c r="LN246" s="32"/>
      <c r="LO246" s="32"/>
      <c r="LP246" s="32"/>
      <c r="LQ246" s="32"/>
      <c r="LR246" s="32"/>
      <c r="LS246" s="32"/>
      <c r="LT246" s="32"/>
      <c r="LU246" s="32"/>
      <c r="LV246" s="32"/>
      <c r="LW246" s="32"/>
      <c r="LX246" s="32"/>
      <c r="LY246" s="32"/>
      <c r="LZ246" s="32"/>
      <c r="MA246" s="32"/>
      <c r="MB246" s="32"/>
      <c r="MC246" s="32"/>
      <c r="MD246" s="32"/>
      <c r="ME246" s="32"/>
      <c r="MF246" s="32"/>
      <c r="MG246" s="32"/>
      <c r="MH246" s="32"/>
      <c r="MI246" s="32"/>
      <c r="MJ246" s="32"/>
      <c r="MK246" s="32"/>
      <c r="ML246" s="32"/>
      <c r="MM246" s="32"/>
      <c r="MN246" s="32"/>
      <c r="MO246" s="32"/>
      <c r="MP246" s="32"/>
      <c r="MQ246" s="32"/>
      <c r="MR246" s="32"/>
      <c r="MS246" s="32"/>
      <c r="MT246" s="32"/>
      <c r="MU246" s="32"/>
      <c r="MV246" s="32"/>
      <c r="MW246" s="32"/>
      <c r="MX246" s="32"/>
      <c r="MY246" s="32"/>
      <c r="MZ246" s="32"/>
      <c r="NA246" s="32"/>
      <c r="NB246" s="32"/>
      <c r="NC246" s="32"/>
      <c r="ND246" s="32"/>
      <c r="NE246" s="32"/>
      <c r="NF246" s="32"/>
      <c r="NG246" s="32"/>
      <c r="NH246" s="32"/>
      <c r="NI246" s="32"/>
      <c r="NJ246" s="32"/>
      <c r="NK246" s="32"/>
      <c r="NL246" s="32"/>
      <c r="NM246" s="32"/>
      <c r="NN246" s="32"/>
      <c r="NO246" s="32"/>
      <c r="NP246" s="32"/>
      <c r="NQ246" s="32"/>
      <c r="NR246" s="32"/>
      <c r="NS246" s="32"/>
      <c r="NT246" s="32"/>
      <c r="NU246" s="32"/>
      <c r="NV246" s="32"/>
      <c r="NW246" s="32"/>
      <c r="NX246" s="32"/>
      <c r="NY246" s="32"/>
      <c r="NZ246" s="32"/>
      <c r="OA246" s="32"/>
      <c r="OB246" s="32"/>
      <c r="OC246" s="32"/>
      <c r="OD246" s="32"/>
      <c r="OE246" s="32"/>
      <c r="OF246" s="32"/>
      <c r="OG246" s="32"/>
      <c r="OH246" s="32"/>
      <c r="OI246" s="32"/>
      <c r="OJ246" s="32"/>
      <c r="OK246" s="32"/>
      <c r="OL246" s="32"/>
      <c r="OM246" s="32"/>
      <c r="ON246" s="32"/>
      <c r="OO246" s="32"/>
      <c r="OP246" s="32"/>
      <c r="OQ246" s="32"/>
      <c r="OR246" s="32"/>
      <c r="OS246" s="32"/>
      <c r="OT246" s="32"/>
      <c r="OU246" s="32"/>
      <c r="OV246" s="32"/>
      <c r="OW246" s="32"/>
      <c r="OX246" s="32"/>
      <c r="OY246" s="32"/>
      <c r="OZ246" s="32"/>
      <c r="PA246" s="32"/>
      <c r="PB246" s="32"/>
      <c r="PC246" s="32"/>
      <c r="PD246" s="32"/>
      <c r="PE246" s="32"/>
      <c r="PF246" s="32"/>
      <c r="PG246" s="32"/>
      <c r="PH246" s="32"/>
      <c r="PI246" s="32"/>
      <c r="PJ246" s="32"/>
      <c r="PK246" s="32"/>
      <c r="PL246" s="32"/>
      <c r="PM246" s="32"/>
      <c r="PN246" s="32"/>
      <c r="PO246" s="32"/>
      <c r="PP246" s="32"/>
      <c r="PQ246" s="32"/>
      <c r="PR246" s="32"/>
      <c r="PS246" s="32"/>
      <c r="PT246" s="32"/>
      <c r="PU246" s="32"/>
      <c r="PV246" s="32"/>
      <c r="PW246" s="32"/>
      <c r="PX246" s="32"/>
      <c r="PY246" s="32"/>
      <c r="PZ246" s="32"/>
      <c r="QA246" s="32"/>
      <c r="QB246" s="32"/>
      <c r="QC246" s="32"/>
      <c r="QD246" s="32"/>
      <c r="QE246" s="32"/>
      <c r="QF246" s="32"/>
      <c r="QG246" s="32"/>
      <c r="QH246" s="32"/>
      <c r="QI246" s="32"/>
      <c r="QJ246" s="32"/>
      <c r="QK246" s="32"/>
      <c r="QL246" s="32"/>
      <c r="QM246" s="32"/>
      <c r="QN246" s="32"/>
      <c r="QO246" s="32"/>
      <c r="QP246" s="32"/>
      <c r="QQ246" s="32"/>
      <c r="QR246" s="32"/>
      <c r="QS246" s="32"/>
      <c r="QT246" s="32"/>
      <c r="QU246" s="32"/>
      <c r="QV246" s="32"/>
      <c r="QW246" s="32"/>
      <c r="QX246" s="32"/>
      <c r="QY246" s="32"/>
      <c r="QZ246" s="32"/>
      <c r="RA246" s="32"/>
      <c r="RB246" s="32"/>
      <c r="RC246" s="32"/>
      <c r="RD246" s="32"/>
      <c r="RE246" s="32"/>
      <c r="RF246" s="32"/>
      <c r="RG246" s="32"/>
      <c r="RH246" s="32"/>
      <c r="RI246" s="32"/>
      <c r="RJ246" s="32"/>
      <c r="RK246" s="32"/>
      <c r="RL246" s="32"/>
      <c r="RM246" s="32"/>
      <c r="RN246" s="32"/>
      <c r="RO246" s="32"/>
      <c r="RP246" s="32"/>
      <c r="RQ246" s="32"/>
      <c r="RR246" s="32"/>
      <c r="RS246" s="32"/>
      <c r="RT246" s="32"/>
      <c r="RU246" s="32"/>
      <c r="RV246" s="32"/>
      <c r="RW246" s="32"/>
      <c r="RX246" s="32"/>
      <c r="RY246" s="32"/>
      <c r="RZ246" s="32"/>
      <c r="SA246" s="32"/>
      <c r="SB246" s="32"/>
      <c r="SC246" s="32"/>
      <c r="SD246" s="32"/>
      <c r="SE246" s="32"/>
      <c r="SF246" s="32"/>
      <c r="SG246" s="32"/>
      <c r="SH246" s="32"/>
      <c r="SI246" s="32"/>
      <c r="SJ246" s="32"/>
      <c r="SK246" s="32"/>
      <c r="SL246" s="32"/>
      <c r="SM246" s="32"/>
      <c r="SN246" s="32"/>
      <c r="SO246" s="32"/>
      <c r="SP246" s="32"/>
      <c r="SQ246" s="32"/>
      <c r="SR246" s="32"/>
      <c r="SS246" s="32"/>
      <c r="ST246" s="32"/>
      <c r="SU246" s="32"/>
      <c r="SV246" s="32"/>
      <c r="SW246" s="32"/>
      <c r="SX246" s="32"/>
      <c r="SY246" s="32"/>
      <c r="SZ246" s="32"/>
      <c r="TA246" s="32"/>
      <c r="TB246" s="32"/>
      <c r="TC246" s="32"/>
      <c r="TD246" s="32"/>
      <c r="TE246" s="32"/>
      <c r="TF246" s="32"/>
      <c r="TG246" s="32"/>
      <c r="TH246" s="32"/>
      <c r="TI246" s="32"/>
      <c r="TJ246" s="32"/>
      <c r="TK246" s="32"/>
      <c r="TL246" s="32"/>
      <c r="TM246" s="32"/>
      <c r="TN246" s="32"/>
      <c r="TO246" s="32"/>
      <c r="TP246" s="32"/>
      <c r="TQ246" s="32"/>
      <c r="TR246" s="32"/>
      <c r="TS246" s="32"/>
      <c r="TT246" s="32"/>
      <c r="TU246" s="32"/>
      <c r="TV246" s="32"/>
      <c r="TW246" s="32"/>
      <c r="TX246" s="32"/>
      <c r="TY246" s="32"/>
      <c r="TZ246" s="32"/>
      <c r="UA246" s="32"/>
      <c r="UB246" s="32"/>
      <c r="UC246" s="32"/>
      <c r="UD246" s="32"/>
      <c r="UE246" s="32"/>
      <c r="UF246" s="32"/>
      <c r="UG246" s="32"/>
      <c r="UH246" s="32"/>
      <c r="UI246" s="32"/>
      <c r="UJ246" s="32"/>
      <c r="UK246" s="32"/>
      <c r="UL246" s="32"/>
      <c r="UM246" s="32"/>
      <c r="UN246" s="32"/>
      <c r="UO246" s="32"/>
      <c r="UP246" s="32"/>
      <c r="UQ246" s="32"/>
      <c r="UR246" s="32"/>
      <c r="US246" s="32"/>
      <c r="UT246" s="32"/>
      <c r="UU246" s="32"/>
      <c r="UV246" s="32"/>
      <c r="UW246" s="32"/>
      <c r="UX246" s="32"/>
      <c r="UY246" s="32"/>
      <c r="UZ246" s="32"/>
      <c r="VA246" s="32"/>
      <c r="VB246" s="32"/>
      <c r="VC246" s="32"/>
      <c r="VD246" s="32"/>
      <c r="VE246" s="32"/>
      <c r="VF246" s="32"/>
      <c r="VG246" s="32"/>
      <c r="VH246" s="32"/>
      <c r="VI246" s="32"/>
      <c r="VJ246" s="32"/>
      <c r="VK246" s="32"/>
      <c r="VL246" s="32"/>
      <c r="VM246" s="32"/>
      <c r="VN246" s="32"/>
      <c r="VO246" s="32"/>
      <c r="VP246" s="32"/>
      <c r="VQ246" s="32"/>
      <c r="VR246" s="32"/>
      <c r="VS246" s="32"/>
      <c r="VT246" s="32"/>
      <c r="VU246" s="32"/>
      <c r="VV246" s="32"/>
      <c r="VW246" s="32"/>
      <c r="VX246" s="32"/>
      <c r="VY246" s="32"/>
      <c r="VZ246" s="32"/>
      <c r="WA246" s="32"/>
      <c r="WB246" s="32"/>
      <c r="WC246" s="32"/>
      <c r="WD246" s="32"/>
      <c r="WE246" s="32"/>
      <c r="WF246" s="32"/>
      <c r="WG246" s="32"/>
      <c r="WH246" s="32"/>
      <c r="WI246" s="32"/>
      <c r="WJ246" s="32"/>
      <c r="WK246" s="32"/>
      <c r="WL246" s="32"/>
      <c r="WM246" s="32"/>
      <c r="WN246" s="32"/>
      <c r="WO246" s="32"/>
      <c r="WP246" s="32"/>
      <c r="WQ246" s="32"/>
      <c r="WR246" s="32"/>
      <c r="WS246" s="32"/>
      <c r="WT246" s="32"/>
      <c r="WU246" s="32"/>
      <c r="WV246" s="32"/>
      <c r="WW246" s="32"/>
      <c r="WX246" s="32"/>
      <c r="WY246" s="32"/>
      <c r="WZ246" s="32"/>
      <c r="XA246" s="32"/>
      <c r="XB246" s="32"/>
      <c r="XC246" s="32"/>
      <c r="XD246" s="32"/>
      <c r="XE246" s="32"/>
      <c r="XF246" s="32"/>
      <c r="XG246" s="32"/>
      <c r="XH246" s="32"/>
      <c r="XI246" s="32"/>
      <c r="XJ246" s="32"/>
      <c r="XK246" s="32"/>
      <c r="XL246" s="32"/>
      <c r="XM246" s="32"/>
      <c r="XN246" s="32"/>
      <c r="XO246" s="32"/>
      <c r="XP246" s="32"/>
      <c r="XQ246" s="32"/>
      <c r="XR246" s="32"/>
      <c r="XS246" s="32"/>
      <c r="XT246" s="32"/>
      <c r="XU246" s="32"/>
      <c r="XV246" s="32"/>
      <c r="XW246" s="32"/>
      <c r="XX246" s="32"/>
      <c r="XY246" s="32"/>
      <c r="XZ246" s="32"/>
      <c r="YA246" s="32"/>
      <c r="YB246" s="32"/>
      <c r="YC246" s="32"/>
      <c r="YD246" s="32"/>
      <c r="YE246" s="32"/>
      <c r="YF246" s="32"/>
      <c r="YG246" s="32"/>
      <c r="YH246" s="32"/>
      <c r="YI246" s="32"/>
      <c r="YJ246" s="32"/>
      <c r="YK246" s="32"/>
      <c r="YL246" s="32"/>
      <c r="YM246" s="32"/>
      <c r="YN246" s="32"/>
      <c r="YO246" s="32"/>
      <c r="YP246" s="32"/>
      <c r="YQ246" s="32"/>
      <c r="YR246" s="32"/>
      <c r="YS246" s="32"/>
      <c r="YT246" s="32"/>
      <c r="YU246" s="32"/>
      <c r="YV246" s="32"/>
      <c r="YW246" s="32"/>
      <c r="YX246" s="32"/>
      <c r="YY246" s="32"/>
      <c r="YZ246" s="32"/>
      <c r="ZA246" s="32"/>
      <c r="ZB246" s="32"/>
      <c r="ZC246" s="32"/>
      <c r="ZD246" s="32"/>
      <c r="ZE246" s="32"/>
      <c r="ZF246" s="32"/>
      <c r="ZG246" s="32"/>
      <c r="ZH246" s="32"/>
      <c r="ZI246" s="32"/>
      <c r="ZJ246" s="32"/>
      <c r="ZK246" s="32"/>
      <c r="ZL246" s="32"/>
      <c r="ZM246" s="32"/>
      <c r="ZN246" s="32"/>
      <c r="ZO246" s="32"/>
      <c r="ZP246" s="32"/>
      <c r="ZQ246" s="32"/>
      <c r="ZR246" s="32"/>
      <c r="ZS246" s="32"/>
      <c r="ZT246" s="32"/>
      <c r="ZU246" s="32"/>
      <c r="ZV246" s="32"/>
      <c r="ZW246" s="32"/>
      <c r="ZX246" s="32"/>
      <c r="ZY246" s="32"/>
      <c r="ZZ246" s="32"/>
      <c r="AAA246" s="32"/>
      <c r="AAB246" s="32"/>
      <c r="AAC246" s="32"/>
      <c r="AAD246" s="32"/>
      <c r="AAE246" s="32"/>
      <c r="AAF246" s="32"/>
      <c r="AAG246" s="32"/>
      <c r="AAH246" s="32"/>
      <c r="AAI246" s="32"/>
      <c r="AAJ246" s="32"/>
      <c r="AAK246" s="32"/>
      <c r="AAL246" s="32"/>
      <c r="AAM246" s="32"/>
      <c r="AAN246" s="32"/>
      <c r="AAO246" s="32"/>
      <c r="AAP246" s="32"/>
      <c r="AAQ246" s="32"/>
      <c r="AAR246" s="32"/>
      <c r="AAS246" s="32"/>
      <c r="AAT246" s="32"/>
      <c r="AAU246" s="32"/>
      <c r="AAV246" s="32"/>
      <c r="AAW246" s="32"/>
      <c r="AAX246" s="32"/>
      <c r="AAY246" s="32"/>
      <c r="AAZ246" s="32"/>
      <c r="ABA246" s="32"/>
      <c r="ABB246" s="32"/>
      <c r="ABC246" s="32"/>
      <c r="ABD246" s="32"/>
      <c r="ABE246" s="32"/>
      <c r="ABF246" s="32"/>
      <c r="ABG246" s="32"/>
      <c r="ABH246" s="32"/>
      <c r="ABI246" s="32"/>
      <c r="ABJ246" s="32"/>
      <c r="ABK246" s="32"/>
      <c r="ABL246" s="32"/>
      <c r="ABM246" s="32"/>
      <c r="ABN246" s="32"/>
      <c r="ABO246" s="32"/>
      <c r="ABP246" s="32"/>
      <c r="ABQ246" s="32"/>
      <c r="ABR246" s="32"/>
      <c r="ABS246" s="32"/>
      <c r="ABT246" s="32"/>
      <c r="ABU246" s="32"/>
      <c r="ABV246" s="32"/>
      <c r="ABW246" s="32"/>
      <c r="ABX246" s="32"/>
      <c r="ABY246" s="32"/>
      <c r="ABZ246" s="32"/>
      <c r="ACA246" s="32"/>
      <c r="ACB246" s="32"/>
      <c r="ACC246" s="32"/>
      <c r="ACD246" s="32"/>
      <c r="ACE246" s="32"/>
      <c r="ACF246" s="32"/>
      <c r="ACG246" s="32"/>
      <c r="ACH246" s="32"/>
      <c r="ACI246" s="32"/>
      <c r="ACJ246" s="32"/>
      <c r="ACK246" s="32"/>
      <c r="ACL246" s="32"/>
      <c r="ACM246" s="32"/>
      <c r="ACN246" s="32"/>
      <c r="ACO246" s="32"/>
      <c r="ACP246" s="32"/>
      <c r="ACQ246" s="32"/>
      <c r="ACR246" s="32"/>
      <c r="ACS246" s="32"/>
      <c r="ACT246" s="32"/>
      <c r="ACU246" s="32"/>
      <c r="ACV246" s="32"/>
      <c r="ACW246" s="32"/>
      <c r="ACX246" s="32"/>
      <c r="ACY246" s="32"/>
      <c r="ACZ246" s="32"/>
      <c r="ADA246" s="32"/>
      <c r="ADB246" s="32"/>
      <c r="ADC246" s="32"/>
      <c r="ADD246" s="32"/>
      <c r="ADE246" s="32"/>
      <c r="ADF246" s="32"/>
      <c r="ADG246" s="32"/>
      <c r="ADH246" s="32"/>
      <c r="ADI246" s="32"/>
      <c r="ADJ246" s="32"/>
      <c r="ADK246" s="32"/>
      <c r="ADL246" s="32"/>
      <c r="ADM246" s="32"/>
      <c r="ADN246" s="32"/>
      <c r="ADO246" s="32"/>
      <c r="ADP246" s="32"/>
      <c r="ADQ246" s="32"/>
      <c r="ADR246" s="32"/>
      <c r="ADS246" s="32"/>
      <c r="ADT246" s="32"/>
      <c r="ADU246" s="32"/>
      <c r="ADV246" s="32"/>
      <c r="ADW246" s="32"/>
      <c r="ADX246" s="32"/>
      <c r="ADY246" s="32"/>
      <c r="ADZ246" s="32"/>
      <c r="AEA246" s="32"/>
      <c r="AEB246" s="32"/>
      <c r="AEC246" s="32"/>
      <c r="AED246" s="32"/>
      <c r="AEE246" s="32"/>
      <c r="AEF246" s="32"/>
      <c r="AEG246" s="32"/>
      <c r="AEH246" s="32"/>
      <c r="AEI246" s="32"/>
      <c r="AEJ246" s="32"/>
      <c r="AEK246" s="32"/>
      <c r="AEL246" s="32"/>
      <c r="AEM246" s="32"/>
      <c r="AEN246" s="32"/>
      <c r="AEO246" s="32"/>
      <c r="AEP246" s="32"/>
      <c r="AEQ246" s="32"/>
      <c r="AER246" s="32"/>
      <c r="AES246" s="32"/>
      <c r="AET246" s="32"/>
      <c r="AEU246" s="32"/>
      <c r="AEV246" s="32"/>
      <c r="AEW246" s="32"/>
      <c r="AEX246" s="32"/>
      <c r="AEY246" s="32"/>
      <c r="AEZ246" s="32"/>
      <c r="AFA246" s="32"/>
      <c r="AFB246" s="32"/>
      <c r="AFC246" s="32"/>
      <c r="AFD246" s="32"/>
      <c r="AFE246" s="32"/>
      <c r="AFF246" s="32"/>
      <c r="AFG246" s="32"/>
      <c r="AFH246" s="32"/>
      <c r="AFI246" s="32"/>
      <c r="AFJ246" s="32"/>
      <c r="AFK246" s="32"/>
      <c r="AFL246" s="32"/>
      <c r="AFM246" s="32"/>
      <c r="AFN246" s="32"/>
      <c r="AFO246" s="32"/>
      <c r="AFP246" s="32"/>
      <c r="AFQ246" s="32"/>
      <c r="AFR246" s="32"/>
      <c r="AFS246" s="32"/>
      <c r="AFT246" s="32"/>
      <c r="AFU246" s="32"/>
      <c r="AFV246" s="32"/>
      <c r="AFW246" s="32"/>
      <c r="AFX246" s="32"/>
      <c r="AFY246" s="32"/>
      <c r="AFZ246" s="32"/>
      <c r="AGA246" s="32"/>
      <c r="AGB246" s="32"/>
      <c r="AGC246" s="32"/>
      <c r="AGD246" s="32"/>
      <c r="AGE246" s="32"/>
      <c r="AGF246" s="32"/>
      <c r="AGG246" s="32"/>
      <c r="AGH246" s="32"/>
      <c r="AGI246" s="32"/>
      <c r="AGJ246" s="32"/>
      <c r="AGK246" s="32"/>
      <c r="AGL246" s="32"/>
      <c r="AGM246" s="32"/>
      <c r="AGN246" s="32"/>
      <c r="AGO246" s="32"/>
      <c r="AGP246" s="32"/>
      <c r="AGQ246" s="32"/>
      <c r="AGR246" s="32"/>
      <c r="AGS246" s="32"/>
      <c r="AGT246" s="32"/>
      <c r="AGU246" s="32"/>
      <c r="AGV246" s="32"/>
      <c r="AGW246" s="32"/>
      <c r="AGX246" s="32"/>
      <c r="AGY246" s="32"/>
      <c r="AGZ246" s="32"/>
      <c r="AHA246" s="32"/>
      <c r="AHB246" s="32"/>
      <c r="AHC246" s="32"/>
      <c r="AHD246" s="32"/>
      <c r="AHE246" s="32"/>
      <c r="AHF246" s="32"/>
      <c r="AHG246" s="32"/>
      <c r="AHH246" s="32"/>
      <c r="AHI246" s="32"/>
      <c r="AHJ246" s="32"/>
      <c r="AHK246" s="32"/>
      <c r="AHL246" s="32"/>
      <c r="AHM246" s="32"/>
      <c r="AHN246" s="32"/>
      <c r="AHO246" s="32"/>
      <c r="AHP246" s="32"/>
      <c r="AHQ246" s="32"/>
      <c r="AHR246" s="32"/>
      <c r="AHS246" s="32"/>
      <c r="AHT246" s="32"/>
      <c r="AHU246" s="32"/>
      <c r="AHV246" s="32"/>
      <c r="AHW246" s="32"/>
      <c r="AHX246" s="32"/>
      <c r="AHY246" s="32"/>
      <c r="AHZ246" s="32"/>
      <c r="AIA246" s="32"/>
      <c r="AIB246" s="32"/>
      <c r="AIC246" s="32"/>
      <c r="AID246" s="32"/>
      <c r="AIE246" s="32"/>
      <c r="AIF246" s="32"/>
      <c r="AIG246" s="32"/>
      <c r="AIH246" s="32"/>
      <c r="AII246" s="32"/>
      <c r="AIJ246" s="32"/>
      <c r="AIK246" s="32"/>
      <c r="AIL246" s="32"/>
      <c r="AIM246" s="32"/>
      <c r="AIN246" s="32"/>
      <c r="AIO246" s="32"/>
      <c r="AIP246" s="32"/>
      <c r="AIQ246" s="32"/>
      <c r="AIR246" s="32"/>
      <c r="AIS246" s="32"/>
      <c r="AIT246" s="32"/>
      <c r="AIU246" s="32"/>
      <c r="AIV246" s="32"/>
      <c r="AIW246" s="32"/>
      <c r="AIX246" s="32"/>
      <c r="AIY246" s="32"/>
      <c r="AIZ246" s="32"/>
      <c r="AJA246" s="32"/>
      <c r="AJB246" s="32"/>
      <c r="AJC246" s="32"/>
      <c r="AJD246" s="32"/>
      <c r="AJE246" s="32"/>
      <c r="AJF246" s="32"/>
      <c r="AJG246" s="32"/>
      <c r="AJH246" s="32"/>
      <c r="AJI246" s="32"/>
      <c r="AJJ246" s="32"/>
      <c r="AJK246" s="32"/>
      <c r="AJL246" s="32"/>
      <c r="AJM246" s="32"/>
      <c r="AJN246" s="32"/>
      <c r="AJO246" s="32"/>
      <c r="AJP246" s="32"/>
      <c r="AJQ246" s="32"/>
      <c r="AJR246" s="32"/>
      <c r="AJS246" s="32"/>
      <c r="AJT246" s="32"/>
      <c r="AJU246" s="32"/>
      <c r="AJV246" s="32"/>
      <c r="AJW246" s="32"/>
      <c r="AJX246" s="32"/>
      <c r="AJY246" s="32"/>
      <c r="AJZ246" s="32"/>
      <c r="AKA246" s="32"/>
      <c r="AKB246" s="32"/>
      <c r="AKC246" s="32"/>
      <c r="AKD246" s="32"/>
      <c r="AKE246" s="32"/>
      <c r="AKF246" s="32"/>
      <c r="AKG246" s="32"/>
      <c r="AKH246" s="32"/>
      <c r="AKI246" s="32"/>
      <c r="AKJ246" s="32"/>
      <c r="AKK246" s="32"/>
      <c r="AKL246" s="32"/>
      <c r="AKM246" s="32"/>
      <c r="AKN246" s="32"/>
      <c r="AKO246" s="32"/>
      <c r="AKP246" s="32"/>
      <c r="AKQ246" s="32"/>
      <c r="AKR246" s="32"/>
      <c r="AKS246" s="32"/>
      <c r="AKT246" s="32"/>
      <c r="AKU246" s="32"/>
      <c r="AKV246" s="32"/>
      <c r="AKW246" s="32"/>
      <c r="AKX246" s="32"/>
      <c r="AKY246" s="32"/>
      <c r="AKZ246" s="32"/>
      <c r="ALA246" s="32"/>
      <c r="ALB246" s="32"/>
      <c r="ALC246" s="32"/>
      <c r="ALD246" s="32"/>
      <c r="ALE246" s="32"/>
      <c r="ALF246" s="32"/>
      <c r="ALG246" s="32"/>
      <c r="ALH246" s="32"/>
      <c r="ALI246" s="32"/>
      <c r="ALJ246" s="32"/>
      <c r="ALK246" s="32"/>
      <c r="ALL246" s="32"/>
      <c r="ALM246" s="32"/>
      <c r="ALN246" s="32"/>
      <c r="ALO246" s="32"/>
      <c r="ALP246" s="32"/>
      <c r="ALQ246" s="32"/>
      <c r="ALR246" s="32"/>
      <c r="ALS246" s="32"/>
      <c r="ALT246" s="32"/>
      <c r="ALU246" s="32"/>
      <c r="ALV246" s="32"/>
      <c r="ALW246" s="32"/>
      <c r="ALX246" s="32"/>
      <c r="ALY246" s="32"/>
      <c r="ALZ246" s="32"/>
      <c r="AMA246" s="32"/>
      <c r="AMB246" s="32"/>
      <c r="AMC246" s="32"/>
      <c r="AMD246" s="32"/>
      <c r="AME246" s="32"/>
      <c r="AMF246" s="32"/>
      <c r="AMG246" s="32"/>
      <c r="AMH246" s="32"/>
      <c r="AMI246" s="32"/>
      <c r="AMJ246" s="32"/>
    </row>
    <row r="247" spans="1:1024" s="39" customFormat="1" ht="12.75">
      <c r="A247" s="111"/>
      <c r="B247" s="59"/>
      <c r="C247" s="345"/>
      <c r="D247" s="518"/>
      <c r="E247" s="362"/>
      <c r="F247" s="362"/>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c r="BI247" s="32"/>
      <c r="BJ247" s="32"/>
      <c r="BK247" s="32"/>
      <c r="BL247" s="32"/>
      <c r="BM247" s="32"/>
      <c r="BN247" s="32"/>
      <c r="BO247" s="32"/>
      <c r="BP247" s="32"/>
      <c r="BQ247" s="32"/>
      <c r="BR247" s="32"/>
      <c r="BS247" s="32"/>
      <c r="BT247" s="32"/>
      <c r="BU247" s="32"/>
      <c r="BV247" s="32"/>
      <c r="BW247" s="32"/>
      <c r="BX247" s="32"/>
      <c r="BY247" s="32"/>
      <c r="BZ247" s="32"/>
      <c r="CA247" s="32"/>
      <c r="CB247" s="32"/>
      <c r="CC247" s="32"/>
      <c r="CD247" s="32"/>
      <c r="CE247" s="32"/>
      <c r="CF247" s="32"/>
      <c r="CG247" s="32"/>
      <c r="CH247" s="32"/>
      <c r="CI247" s="32"/>
      <c r="CJ247" s="32"/>
      <c r="CK247" s="32"/>
      <c r="CL247" s="32"/>
      <c r="CM247" s="32"/>
      <c r="CN247" s="32"/>
      <c r="CO247" s="32"/>
      <c r="CP247" s="32"/>
      <c r="CQ247" s="32"/>
      <c r="CR247" s="32"/>
      <c r="CS247" s="32"/>
      <c r="CT247" s="32"/>
      <c r="CU247" s="32"/>
      <c r="CV247" s="32"/>
      <c r="CW247" s="32"/>
      <c r="CX247" s="32"/>
      <c r="CY247" s="32"/>
      <c r="CZ247" s="32"/>
      <c r="DA247" s="32"/>
      <c r="DB247" s="32"/>
      <c r="DC247" s="32"/>
      <c r="DD247" s="32"/>
      <c r="DE247" s="32"/>
      <c r="DF247" s="32"/>
      <c r="DG247" s="32"/>
      <c r="DH247" s="32"/>
      <c r="DI247" s="32"/>
      <c r="DJ247" s="32"/>
      <c r="DK247" s="32"/>
      <c r="DL247" s="32"/>
      <c r="DM247" s="32"/>
      <c r="DN247" s="32"/>
      <c r="DO247" s="32"/>
      <c r="DP247" s="32"/>
      <c r="DQ247" s="32"/>
      <c r="DR247" s="32"/>
      <c r="DS247" s="32"/>
      <c r="DT247" s="32"/>
      <c r="DU247" s="32"/>
      <c r="DV247" s="32"/>
      <c r="DW247" s="32"/>
      <c r="DX247" s="32"/>
      <c r="DY247" s="32"/>
      <c r="DZ247" s="32"/>
      <c r="EA247" s="32"/>
      <c r="EB247" s="32"/>
      <c r="EC247" s="32"/>
      <c r="ED247" s="32"/>
      <c r="EE247" s="32"/>
      <c r="EF247" s="32"/>
      <c r="EG247" s="32"/>
      <c r="EH247" s="32"/>
      <c r="EI247" s="32"/>
      <c r="EJ247" s="32"/>
      <c r="EK247" s="32"/>
      <c r="EL247" s="32"/>
      <c r="EM247" s="32"/>
      <c r="EN247" s="32"/>
      <c r="EO247" s="32"/>
      <c r="EP247" s="32"/>
      <c r="EQ247" s="32"/>
      <c r="ER247" s="32"/>
      <c r="ES247" s="32"/>
      <c r="ET247" s="32"/>
      <c r="EU247" s="32"/>
      <c r="EV247" s="32"/>
      <c r="EW247" s="32"/>
      <c r="EX247" s="32"/>
      <c r="EY247" s="32"/>
      <c r="EZ247" s="32"/>
      <c r="FA247" s="32"/>
      <c r="FB247" s="32"/>
      <c r="FC247" s="32"/>
      <c r="FD247" s="32"/>
      <c r="FE247" s="32"/>
      <c r="FF247" s="32"/>
      <c r="FG247" s="32"/>
      <c r="FH247" s="32"/>
      <c r="FI247" s="32"/>
      <c r="FJ247" s="32"/>
      <c r="FK247" s="32"/>
      <c r="FL247" s="32"/>
      <c r="FM247" s="32"/>
      <c r="FN247" s="32"/>
      <c r="FO247" s="32"/>
      <c r="FP247" s="32"/>
      <c r="FQ247" s="32"/>
      <c r="FR247" s="32"/>
      <c r="FS247" s="32"/>
      <c r="FT247" s="32"/>
      <c r="FU247" s="32"/>
      <c r="FV247" s="32"/>
      <c r="FW247" s="32"/>
      <c r="FX247" s="32"/>
      <c r="FY247" s="32"/>
      <c r="FZ247" s="32"/>
      <c r="GA247" s="32"/>
      <c r="GB247" s="32"/>
      <c r="GC247" s="32"/>
      <c r="GD247" s="32"/>
      <c r="GE247" s="32"/>
      <c r="GF247" s="32"/>
      <c r="GG247" s="32"/>
      <c r="GH247" s="32"/>
      <c r="GI247" s="32"/>
      <c r="GJ247" s="32"/>
      <c r="GK247" s="32"/>
      <c r="GL247" s="32"/>
      <c r="GM247" s="32"/>
      <c r="GN247" s="32"/>
      <c r="GO247" s="32"/>
      <c r="GP247" s="32"/>
      <c r="GQ247" s="32"/>
      <c r="GR247" s="32"/>
      <c r="GS247" s="32"/>
      <c r="GT247" s="32"/>
      <c r="GU247" s="32"/>
      <c r="GV247" s="32"/>
      <c r="GW247" s="32"/>
      <c r="GX247" s="32"/>
      <c r="GY247" s="32"/>
      <c r="GZ247" s="32"/>
      <c r="HA247" s="32"/>
      <c r="HB247" s="32"/>
      <c r="HC247" s="32"/>
      <c r="HD247" s="32"/>
      <c r="HE247" s="32"/>
      <c r="HF247" s="32"/>
      <c r="HG247" s="32"/>
      <c r="HH247" s="32"/>
      <c r="HI247" s="32"/>
      <c r="HJ247" s="32"/>
      <c r="HK247" s="32"/>
      <c r="HL247" s="32"/>
      <c r="HM247" s="32"/>
      <c r="HN247" s="32"/>
      <c r="HO247" s="32"/>
      <c r="HP247" s="32"/>
      <c r="HQ247" s="32"/>
      <c r="HR247" s="32"/>
      <c r="HS247" s="32"/>
      <c r="HT247" s="32"/>
      <c r="HU247" s="32"/>
      <c r="HV247" s="32"/>
      <c r="HW247" s="32"/>
      <c r="HX247" s="32"/>
      <c r="HY247" s="32"/>
      <c r="HZ247" s="32"/>
      <c r="IA247" s="32"/>
      <c r="IB247" s="32"/>
      <c r="IC247" s="32"/>
      <c r="ID247" s="32"/>
      <c r="IE247" s="32"/>
      <c r="IF247" s="32"/>
      <c r="IG247" s="32"/>
      <c r="IH247" s="32"/>
      <c r="II247" s="32"/>
      <c r="IJ247" s="32"/>
      <c r="IK247" s="32"/>
      <c r="IL247" s="32"/>
      <c r="IM247" s="32"/>
      <c r="IN247" s="32"/>
      <c r="IO247" s="32"/>
      <c r="IP247" s="32"/>
      <c r="IQ247" s="32"/>
      <c r="IR247" s="32"/>
      <c r="IS247" s="32"/>
      <c r="IT247" s="32"/>
      <c r="IU247" s="32"/>
      <c r="IV247" s="32"/>
      <c r="IW247" s="32"/>
      <c r="IX247" s="32"/>
      <c r="IY247" s="32"/>
      <c r="IZ247" s="32"/>
      <c r="JA247" s="32"/>
      <c r="JB247" s="32"/>
      <c r="JC247" s="32"/>
      <c r="JD247" s="32"/>
      <c r="JE247" s="32"/>
      <c r="JF247" s="32"/>
      <c r="JG247" s="32"/>
      <c r="JH247" s="32"/>
      <c r="JI247" s="32"/>
      <c r="JJ247" s="32"/>
      <c r="JK247" s="32"/>
      <c r="JL247" s="32"/>
      <c r="JM247" s="32"/>
      <c r="JN247" s="32"/>
      <c r="JO247" s="32"/>
      <c r="JP247" s="32"/>
      <c r="JQ247" s="32"/>
      <c r="JR247" s="32"/>
      <c r="JS247" s="32"/>
      <c r="JT247" s="32"/>
      <c r="JU247" s="32"/>
      <c r="JV247" s="32"/>
      <c r="JW247" s="32"/>
      <c r="JX247" s="32"/>
      <c r="JY247" s="32"/>
      <c r="JZ247" s="32"/>
      <c r="KA247" s="32"/>
      <c r="KB247" s="32"/>
      <c r="KC247" s="32"/>
      <c r="KD247" s="32"/>
      <c r="KE247" s="32"/>
      <c r="KF247" s="32"/>
      <c r="KG247" s="32"/>
      <c r="KH247" s="32"/>
      <c r="KI247" s="32"/>
      <c r="KJ247" s="32"/>
      <c r="KK247" s="32"/>
      <c r="KL247" s="32"/>
      <c r="KM247" s="32"/>
      <c r="KN247" s="32"/>
      <c r="KO247" s="32"/>
      <c r="KP247" s="32"/>
      <c r="KQ247" s="32"/>
      <c r="KR247" s="32"/>
      <c r="KS247" s="32"/>
      <c r="KT247" s="32"/>
      <c r="KU247" s="32"/>
      <c r="KV247" s="32"/>
      <c r="KW247" s="32"/>
      <c r="KX247" s="32"/>
      <c r="KY247" s="32"/>
      <c r="KZ247" s="32"/>
      <c r="LA247" s="32"/>
      <c r="LB247" s="32"/>
      <c r="LC247" s="32"/>
      <c r="LD247" s="32"/>
      <c r="LE247" s="32"/>
      <c r="LF247" s="32"/>
      <c r="LG247" s="32"/>
      <c r="LH247" s="32"/>
      <c r="LI247" s="32"/>
      <c r="LJ247" s="32"/>
      <c r="LK247" s="32"/>
      <c r="LL247" s="32"/>
      <c r="LM247" s="32"/>
      <c r="LN247" s="32"/>
      <c r="LO247" s="32"/>
      <c r="LP247" s="32"/>
      <c r="LQ247" s="32"/>
      <c r="LR247" s="32"/>
      <c r="LS247" s="32"/>
      <c r="LT247" s="32"/>
      <c r="LU247" s="32"/>
      <c r="LV247" s="32"/>
      <c r="LW247" s="32"/>
      <c r="LX247" s="32"/>
      <c r="LY247" s="32"/>
      <c r="LZ247" s="32"/>
      <c r="MA247" s="32"/>
      <c r="MB247" s="32"/>
      <c r="MC247" s="32"/>
      <c r="MD247" s="32"/>
      <c r="ME247" s="32"/>
      <c r="MF247" s="32"/>
      <c r="MG247" s="32"/>
      <c r="MH247" s="32"/>
      <c r="MI247" s="32"/>
      <c r="MJ247" s="32"/>
      <c r="MK247" s="32"/>
      <c r="ML247" s="32"/>
      <c r="MM247" s="32"/>
      <c r="MN247" s="32"/>
      <c r="MO247" s="32"/>
      <c r="MP247" s="32"/>
      <c r="MQ247" s="32"/>
      <c r="MR247" s="32"/>
      <c r="MS247" s="32"/>
      <c r="MT247" s="32"/>
      <c r="MU247" s="32"/>
      <c r="MV247" s="32"/>
      <c r="MW247" s="32"/>
      <c r="MX247" s="32"/>
      <c r="MY247" s="32"/>
      <c r="MZ247" s="32"/>
      <c r="NA247" s="32"/>
      <c r="NB247" s="32"/>
      <c r="NC247" s="32"/>
      <c r="ND247" s="32"/>
      <c r="NE247" s="32"/>
      <c r="NF247" s="32"/>
      <c r="NG247" s="32"/>
      <c r="NH247" s="32"/>
      <c r="NI247" s="32"/>
      <c r="NJ247" s="32"/>
      <c r="NK247" s="32"/>
      <c r="NL247" s="32"/>
      <c r="NM247" s="32"/>
      <c r="NN247" s="32"/>
      <c r="NO247" s="32"/>
      <c r="NP247" s="32"/>
      <c r="NQ247" s="32"/>
      <c r="NR247" s="32"/>
      <c r="NS247" s="32"/>
      <c r="NT247" s="32"/>
      <c r="NU247" s="32"/>
      <c r="NV247" s="32"/>
      <c r="NW247" s="32"/>
      <c r="NX247" s="32"/>
      <c r="NY247" s="32"/>
      <c r="NZ247" s="32"/>
      <c r="OA247" s="32"/>
      <c r="OB247" s="32"/>
      <c r="OC247" s="32"/>
      <c r="OD247" s="32"/>
      <c r="OE247" s="32"/>
      <c r="OF247" s="32"/>
      <c r="OG247" s="32"/>
      <c r="OH247" s="32"/>
      <c r="OI247" s="32"/>
      <c r="OJ247" s="32"/>
      <c r="OK247" s="32"/>
      <c r="OL247" s="32"/>
      <c r="OM247" s="32"/>
      <c r="ON247" s="32"/>
      <c r="OO247" s="32"/>
      <c r="OP247" s="32"/>
      <c r="OQ247" s="32"/>
      <c r="OR247" s="32"/>
      <c r="OS247" s="32"/>
      <c r="OT247" s="32"/>
      <c r="OU247" s="32"/>
      <c r="OV247" s="32"/>
      <c r="OW247" s="32"/>
      <c r="OX247" s="32"/>
      <c r="OY247" s="32"/>
      <c r="OZ247" s="32"/>
      <c r="PA247" s="32"/>
      <c r="PB247" s="32"/>
      <c r="PC247" s="32"/>
      <c r="PD247" s="32"/>
      <c r="PE247" s="32"/>
      <c r="PF247" s="32"/>
      <c r="PG247" s="32"/>
      <c r="PH247" s="32"/>
      <c r="PI247" s="32"/>
      <c r="PJ247" s="32"/>
      <c r="PK247" s="32"/>
      <c r="PL247" s="32"/>
      <c r="PM247" s="32"/>
      <c r="PN247" s="32"/>
      <c r="PO247" s="32"/>
      <c r="PP247" s="32"/>
      <c r="PQ247" s="32"/>
      <c r="PR247" s="32"/>
      <c r="PS247" s="32"/>
      <c r="PT247" s="32"/>
      <c r="PU247" s="32"/>
      <c r="PV247" s="32"/>
      <c r="PW247" s="32"/>
      <c r="PX247" s="32"/>
      <c r="PY247" s="32"/>
      <c r="PZ247" s="32"/>
      <c r="QA247" s="32"/>
      <c r="QB247" s="32"/>
      <c r="QC247" s="32"/>
      <c r="QD247" s="32"/>
      <c r="QE247" s="32"/>
      <c r="QF247" s="32"/>
      <c r="QG247" s="32"/>
      <c r="QH247" s="32"/>
      <c r="QI247" s="32"/>
      <c r="QJ247" s="32"/>
      <c r="QK247" s="32"/>
      <c r="QL247" s="32"/>
      <c r="QM247" s="32"/>
      <c r="QN247" s="32"/>
      <c r="QO247" s="32"/>
      <c r="QP247" s="32"/>
      <c r="QQ247" s="32"/>
      <c r="QR247" s="32"/>
      <c r="QS247" s="32"/>
      <c r="QT247" s="32"/>
      <c r="QU247" s="32"/>
      <c r="QV247" s="32"/>
      <c r="QW247" s="32"/>
      <c r="QX247" s="32"/>
      <c r="QY247" s="32"/>
      <c r="QZ247" s="32"/>
      <c r="RA247" s="32"/>
      <c r="RB247" s="32"/>
      <c r="RC247" s="32"/>
      <c r="RD247" s="32"/>
      <c r="RE247" s="32"/>
      <c r="RF247" s="32"/>
      <c r="RG247" s="32"/>
      <c r="RH247" s="32"/>
      <c r="RI247" s="32"/>
      <c r="RJ247" s="32"/>
      <c r="RK247" s="32"/>
      <c r="RL247" s="32"/>
      <c r="RM247" s="32"/>
      <c r="RN247" s="32"/>
      <c r="RO247" s="32"/>
      <c r="RP247" s="32"/>
      <c r="RQ247" s="32"/>
      <c r="RR247" s="32"/>
      <c r="RS247" s="32"/>
      <c r="RT247" s="32"/>
      <c r="RU247" s="32"/>
      <c r="RV247" s="32"/>
      <c r="RW247" s="32"/>
      <c r="RX247" s="32"/>
      <c r="RY247" s="32"/>
      <c r="RZ247" s="32"/>
      <c r="SA247" s="32"/>
      <c r="SB247" s="32"/>
      <c r="SC247" s="32"/>
      <c r="SD247" s="32"/>
      <c r="SE247" s="32"/>
      <c r="SF247" s="32"/>
      <c r="SG247" s="32"/>
      <c r="SH247" s="32"/>
      <c r="SI247" s="32"/>
      <c r="SJ247" s="32"/>
      <c r="SK247" s="32"/>
      <c r="SL247" s="32"/>
      <c r="SM247" s="32"/>
      <c r="SN247" s="32"/>
      <c r="SO247" s="32"/>
      <c r="SP247" s="32"/>
      <c r="SQ247" s="32"/>
      <c r="SR247" s="32"/>
      <c r="SS247" s="32"/>
      <c r="ST247" s="32"/>
      <c r="SU247" s="32"/>
      <c r="SV247" s="32"/>
      <c r="SW247" s="32"/>
      <c r="SX247" s="32"/>
      <c r="SY247" s="32"/>
      <c r="SZ247" s="32"/>
      <c r="TA247" s="32"/>
      <c r="TB247" s="32"/>
      <c r="TC247" s="32"/>
      <c r="TD247" s="32"/>
      <c r="TE247" s="32"/>
      <c r="TF247" s="32"/>
      <c r="TG247" s="32"/>
      <c r="TH247" s="32"/>
      <c r="TI247" s="32"/>
      <c r="TJ247" s="32"/>
      <c r="TK247" s="32"/>
      <c r="TL247" s="32"/>
      <c r="TM247" s="32"/>
      <c r="TN247" s="32"/>
      <c r="TO247" s="32"/>
      <c r="TP247" s="32"/>
      <c r="TQ247" s="32"/>
      <c r="TR247" s="32"/>
      <c r="TS247" s="32"/>
      <c r="TT247" s="32"/>
      <c r="TU247" s="32"/>
      <c r="TV247" s="32"/>
      <c r="TW247" s="32"/>
      <c r="TX247" s="32"/>
      <c r="TY247" s="32"/>
      <c r="TZ247" s="32"/>
      <c r="UA247" s="32"/>
      <c r="UB247" s="32"/>
      <c r="UC247" s="32"/>
      <c r="UD247" s="32"/>
      <c r="UE247" s="32"/>
      <c r="UF247" s="32"/>
      <c r="UG247" s="32"/>
      <c r="UH247" s="32"/>
      <c r="UI247" s="32"/>
      <c r="UJ247" s="32"/>
      <c r="UK247" s="32"/>
      <c r="UL247" s="32"/>
      <c r="UM247" s="32"/>
      <c r="UN247" s="32"/>
      <c r="UO247" s="32"/>
      <c r="UP247" s="32"/>
      <c r="UQ247" s="32"/>
      <c r="UR247" s="32"/>
      <c r="US247" s="32"/>
      <c r="UT247" s="32"/>
      <c r="UU247" s="32"/>
      <c r="UV247" s="32"/>
      <c r="UW247" s="32"/>
      <c r="UX247" s="32"/>
      <c r="UY247" s="32"/>
      <c r="UZ247" s="32"/>
      <c r="VA247" s="32"/>
      <c r="VB247" s="32"/>
      <c r="VC247" s="32"/>
      <c r="VD247" s="32"/>
      <c r="VE247" s="32"/>
      <c r="VF247" s="32"/>
      <c r="VG247" s="32"/>
      <c r="VH247" s="32"/>
      <c r="VI247" s="32"/>
      <c r="VJ247" s="32"/>
      <c r="VK247" s="32"/>
      <c r="VL247" s="32"/>
      <c r="VM247" s="32"/>
      <c r="VN247" s="32"/>
      <c r="VO247" s="32"/>
      <c r="VP247" s="32"/>
      <c r="VQ247" s="32"/>
      <c r="VR247" s="32"/>
      <c r="VS247" s="32"/>
      <c r="VT247" s="32"/>
      <c r="VU247" s="32"/>
      <c r="VV247" s="32"/>
      <c r="VW247" s="32"/>
      <c r="VX247" s="32"/>
      <c r="VY247" s="32"/>
      <c r="VZ247" s="32"/>
      <c r="WA247" s="32"/>
      <c r="WB247" s="32"/>
      <c r="WC247" s="32"/>
      <c r="WD247" s="32"/>
      <c r="WE247" s="32"/>
      <c r="WF247" s="32"/>
      <c r="WG247" s="32"/>
      <c r="WH247" s="32"/>
      <c r="WI247" s="32"/>
      <c r="WJ247" s="32"/>
      <c r="WK247" s="32"/>
      <c r="WL247" s="32"/>
      <c r="WM247" s="32"/>
      <c r="WN247" s="32"/>
      <c r="WO247" s="32"/>
      <c r="WP247" s="32"/>
      <c r="WQ247" s="32"/>
      <c r="WR247" s="32"/>
      <c r="WS247" s="32"/>
      <c r="WT247" s="32"/>
      <c r="WU247" s="32"/>
      <c r="WV247" s="32"/>
      <c r="WW247" s="32"/>
      <c r="WX247" s="32"/>
      <c r="WY247" s="32"/>
      <c r="WZ247" s="32"/>
      <c r="XA247" s="32"/>
      <c r="XB247" s="32"/>
      <c r="XC247" s="32"/>
      <c r="XD247" s="32"/>
      <c r="XE247" s="32"/>
      <c r="XF247" s="32"/>
      <c r="XG247" s="32"/>
      <c r="XH247" s="32"/>
      <c r="XI247" s="32"/>
      <c r="XJ247" s="32"/>
      <c r="XK247" s="32"/>
      <c r="XL247" s="32"/>
      <c r="XM247" s="32"/>
      <c r="XN247" s="32"/>
      <c r="XO247" s="32"/>
      <c r="XP247" s="32"/>
      <c r="XQ247" s="32"/>
      <c r="XR247" s="32"/>
      <c r="XS247" s="32"/>
      <c r="XT247" s="32"/>
      <c r="XU247" s="32"/>
      <c r="XV247" s="32"/>
      <c r="XW247" s="32"/>
      <c r="XX247" s="32"/>
      <c r="XY247" s="32"/>
      <c r="XZ247" s="32"/>
      <c r="YA247" s="32"/>
      <c r="YB247" s="32"/>
      <c r="YC247" s="32"/>
      <c r="YD247" s="32"/>
      <c r="YE247" s="32"/>
      <c r="YF247" s="32"/>
      <c r="YG247" s="32"/>
      <c r="YH247" s="32"/>
      <c r="YI247" s="32"/>
      <c r="YJ247" s="32"/>
      <c r="YK247" s="32"/>
      <c r="YL247" s="32"/>
      <c r="YM247" s="32"/>
      <c r="YN247" s="32"/>
      <c r="YO247" s="32"/>
      <c r="YP247" s="32"/>
      <c r="YQ247" s="32"/>
      <c r="YR247" s="32"/>
      <c r="YS247" s="32"/>
      <c r="YT247" s="32"/>
      <c r="YU247" s="32"/>
      <c r="YV247" s="32"/>
      <c r="YW247" s="32"/>
      <c r="YX247" s="32"/>
      <c r="YY247" s="32"/>
      <c r="YZ247" s="32"/>
      <c r="ZA247" s="32"/>
      <c r="ZB247" s="32"/>
      <c r="ZC247" s="32"/>
      <c r="ZD247" s="32"/>
      <c r="ZE247" s="32"/>
      <c r="ZF247" s="32"/>
      <c r="ZG247" s="32"/>
      <c r="ZH247" s="32"/>
      <c r="ZI247" s="32"/>
      <c r="ZJ247" s="32"/>
      <c r="ZK247" s="32"/>
      <c r="ZL247" s="32"/>
      <c r="ZM247" s="32"/>
      <c r="ZN247" s="32"/>
      <c r="ZO247" s="32"/>
      <c r="ZP247" s="32"/>
      <c r="ZQ247" s="32"/>
      <c r="ZR247" s="32"/>
      <c r="ZS247" s="32"/>
      <c r="ZT247" s="32"/>
      <c r="ZU247" s="32"/>
      <c r="ZV247" s="32"/>
      <c r="ZW247" s="32"/>
      <c r="ZX247" s="32"/>
      <c r="ZY247" s="32"/>
      <c r="ZZ247" s="32"/>
      <c r="AAA247" s="32"/>
      <c r="AAB247" s="32"/>
      <c r="AAC247" s="32"/>
      <c r="AAD247" s="32"/>
      <c r="AAE247" s="32"/>
      <c r="AAF247" s="32"/>
      <c r="AAG247" s="32"/>
      <c r="AAH247" s="32"/>
      <c r="AAI247" s="32"/>
      <c r="AAJ247" s="32"/>
      <c r="AAK247" s="32"/>
      <c r="AAL247" s="32"/>
      <c r="AAM247" s="32"/>
      <c r="AAN247" s="32"/>
      <c r="AAO247" s="32"/>
      <c r="AAP247" s="32"/>
      <c r="AAQ247" s="32"/>
      <c r="AAR247" s="32"/>
      <c r="AAS247" s="32"/>
      <c r="AAT247" s="32"/>
      <c r="AAU247" s="32"/>
      <c r="AAV247" s="32"/>
      <c r="AAW247" s="32"/>
      <c r="AAX247" s="32"/>
      <c r="AAY247" s="32"/>
      <c r="AAZ247" s="32"/>
      <c r="ABA247" s="32"/>
      <c r="ABB247" s="32"/>
      <c r="ABC247" s="32"/>
      <c r="ABD247" s="32"/>
      <c r="ABE247" s="32"/>
      <c r="ABF247" s="32"/>
      <c r="ABG247" s="32"/>
      <c r="ABH247" s="32"/>
      <c r="ABI247" s="32"/>
      <c r="ABJ247" s="32"/>
      <c r="ABK247" s="32"/>
      <c r="ABL247" s="32"/>
      <c r="ABM247" s="32"/>
      <c r="ABN247" s="32"/>
      <c r="ABO247" s="32"/>
      <c r="ABP247" s="32"/>
      <c r="ABQ247" s="32"/>
      <c r="ABR247" s="32"/>
      <c r="ABS247" s="32"/>
      <c r="ABT247" s="32"/>
      <c r="ABU247" s="32"/>
      <c r="ABV247" s="32"/>
      <c r="ABW247" s="32"/>
      <c r="ABX247" s="32"/>
      <c r="ABY247" s="32"/>
      <c r="ABZ247" s="32"/>
      <c r="ACA247" s="32"/>
      <c r="ACB247" s="32"/>
      <c r="ACC247" s="32"/>
      <c r="ACD247" s="32"/>
      <c r="ACE247" s="32"/>
      <c r="ACF247" s="32"/>
      <c r="ACG247" s="32"/>
      <c r="ACH247" s="32"/>
      <c r="ACI247" s="32"/>
      <c r="ACJ247" s="32"/>
      <c r="ACK247" s="32"/>
      <c r="ACL247" s="32"/>
      <c r="ACM247" s="32"/>
      <c r="ACN247" s="32"/>
      <c r="ACO247" s="32"/>
      <c r="ACP247" s="32"/>
      <c r="ACQ247" s="32"/>
      <c r="ACR247" s="32"/>
      <c r="ACS247" s="32"/>
      <c r="ACT247" s="32"/>
      <c r="ACU247" s="32"/>
      <c r="ACV247" s="32"/>
      <c r="ACW247" s="32"/>
      <c r="ACX247" s="32"/>
      <c r="ACY247" s="32"/>
      <c r="ACZ247" s="32"/>
      <c r="ADA247" s="32"/>
      <c r="ADB247" s="32"/>
      <c r="ADC247" s="32"/>
      <c r="ADD247" s="32"/>
      <c r="ADE247" s="32"/>
      <c r="ADF247" s="32"/>
      <c r="ADG247" s="32"/>
      <c r="ADH247" s="32"/>
      <c r="ADI247" s="32"/>
      <c r="ADJ247" s="32"/>
      <c r="ADK247" s="32"/>
      <c r="ADL247" s="32"/>
      <c r="ADM247" s="32"/>
      <c r="ADN247" s="32"/>
      <c r="ADO247" s="32"/>
      <c r="ADP247" s="32"/>
      <c r="ADQ247" s="32"/>
      <c r="ADR247" s="32"/>
      <c r="ADS247" s="32"/>
      <c r="ADT247" s="32"/>
      <c r="ADU247" s="32"/>
      <c r="ADV247" s="32"/>
      <c r="ADW247" s="32"/>
      <c r="ADX247" s="32"/>
      <c r="ADY247" s="32"/>
      <c r="ADZ247" s="32"/>
      <c r="AEA247" s="32"/>
      <c r="AEB247" s="32"/>
      <c r="AEC247" s="32"/>
      <c r="AED247" s="32"/>
      <c r="AEE247" s="32"/>
      <c r="AEF247" s="32"/>
      <c r="AEG247" s="32"/>
      <c r="AEH247" s="32"/>
      <c r="AEI247" s="32"/>
      <c r="AEJ247" s="32"/>
      <c r="AEK247" s="32"/>
      <c r="AEL247" s="32"/>
      <c r="AEM247" s="32"/>
      <c r="AEN247" s="32"/>
      <c r="AEO247" s="32"/>
      <c r="AEP247" s="32"/>
      <c r="AEQ247" s="32"/>
      <c r="AER247" s="32"/>
      <c r="AES247" s="32"/>
      <c r="AET247" s="32"/>
      <c r="AEU247" s="32"/>
      <c r="AEV247" s="32"/>
      <c r="AEW247" s="32"/>
      <c r="AEX247" s="32"/>
      <c r="AEY247" s="32"/>
      <c r="AEZ247" s="32"/>
      <c r="AFA247" s="32"/>
      <c r="AFB247" s="32"/>
      <c r="AFC247" s="32"/>
      <c r="AFD247" s="32"/>
      <c r="AFE247" s="32"/>
      <c r="AFF247" s="32"/>
      <c r="AFG247" s="32"/>
      <c r="AFH247" s="32"/>
      <c r="AFI247" s="32"/>
      <c r="AFJ247" s="32"/>
      <c r="AFK247" s="32"/>
      <c r="AFL247" s="32"/>
      <c r="AFM247" s="32"/>
      <c r="AFN247" s="32"/>
      <c r="AFO247" s="32"/>
      <c r="AFP247" s="32"/>
      <c r="AFQ247" s="32"/>
      <c r="AFR247" s="32"/>
      <c r="AFS247" s="32"/>
      <c r="AFT247" s="32"/>
      <c r="AFU247" s="32"/>
      <c r="AFV247" s="32"/>
      <c r="AFW247" s="32"/>
      <c r="AFX247" s="32"/>
      <c r="AFY247" s="32"/>
      <c r="AFZ247" s="32"/>
      <c r="AGA247" s="32"/>
      <c r="AGB247" s="32"/>
      <c r="AGC247" s="32"/>
      <c r="AGD247" s="32"/>
      <c r="AGE247" s="32"/>
      <c r="AGF247" s="32"/>
      <c r="AGG247" s="32"/>
      <c r="AGH247" s="32"/>
      <c r="AGI247" s="32"/>
      <c r="AGJ247" s="32"/>
      <c r="AGK247" s="32"/>
      <c r="AGL247" s="32"/>
      <c r="AGM247" s="32"/>
      <c r="AGN247" s="32"/>
      <c r="AGO247" s="32"/>
      <c r="AGP247" s="32"/>
      <c r="AGQ247" s="32"/>
      <c r="AGR247" s="32"/>
      <c r="AGS247" s="32"/>
      <c r="AGT247" s="32"/>
      <c r="AGU247" s="32"/>
      <c r="AGV247" s="32"/>
      <c r="AGW247" s="32"/>
      <c r="AGX247" s="32"/>
      <c r="AGY247" s="32"/>
      <c r="AGZ247" s="32"/>
      <c r="AHA247" s="32"/>
      <c r="AHB247" s="32"/>
      <c r="AHC247" s="32"/>
      <c r="AHD247" s="32"/>
      <c r="AHE247" s="32"/>
      <c r="AHF247" s="32"/>
      <c r="AHG247" s="32"/>
      <c r="AHH247" s="32"/>
      <c r="AHI247" s="32"/>
      <c r="AHJ247" s="32"/>
      <c r="AHK247" s="32"/>
      <c r="AHL247" s="32"/>
      <c r="AHM247" s="32"/>
      <c r="AHN247" s="32"/>
      <c r="AHO247" s="32"/>
      <c r="AHP247" s="32"/>
      <c r="AHQ247" s="32"/>
      <c r="AHR247" s="32"/>
      <c r="AHS247" s="32"/>
      <c r="AHT247" s="32"/>
      <c r="AHU247" s="32"/>
      <c r="AHV247" s="32"/>
      <c r="AHW247" s="32"/>
      <c r="AHX247" s="32"/>
      <c r="AHY247" s="32"/>
      <c r="AHZ247" s="32"/>
      <c r="AIA247" s="32"/>
      <c r="AIB247" s="32"/>
      <c r="AIC247" s="32"/>
      <c r="AID247" s="32"/>
      <c r="AIE247" s="32"/>
      <c r="AIF247" s="32"/>
      <c r="AIG247" s="32"/>
      <c r="AIH247" s="32"/>
      <c r="AII247" s="32"/>
      <c r="AIJ247" s="32"/>
      <c r="AIK247" s="32"/>
      <c r="AIL247" s="32"/>
      <c r="AIM247" s="32"/>
      <c r="AIN247" s="32"/>
      <c r="AIO247" s="32"/>
      <c r="AIP247" s="32"/>
      <c r="AIQ247" s="32"/>
      <c r="AIR247" s="32"/>
      <c r="AIS247" s="32"/>
      <c r="AIT247" s="32"/>
      <c r="AIU247" s="32"/>
      <c r="AIV247" s="32"/>
      <c r="AIW247" s="32"/>
      <c r="AIX247" s="32"/>
      <c r="AIY247" s="32"/>
      <c r="AIZ247" s="32"/>
      <c r="AJA247" s="32"/>
      <c r="AJB247" s="32"/>
      <c r="AJC247" s="32"/>
      <c r="AJD247" s="32"/>
      <c r="AJE247" s="32"/>
      <c r="AJF247" s="32"/>
      <c r="AJG247" s="32"/>
      <c r="AJH247" s="32"/>
      <c r="AJI247" s="32"/>
      <c r="AJJ247" s="32"/>
      <c r="AJK247" s="32"/>
      <c r="AJL247" s="32"/>
      <c r="AJM247" s="32"/>
      <c r="AJN247" s="32"/>
      <c r="AJO247" s="32"/>
      <c r="AJP247" s="32"/>
      <c r="AJQ247" s="32"/>
      <c r="AJR247" s="32"/>
      <c r="AJS247" s="32"/>
      <c r="AJT247" s="32"/>
      <c r="AJU247" s="32"/>
      <c r="AJV247" s="32"/>
      <c r="AJW247" s="32"/>
      <c r="AJX247" s="32"/>
      <c r="AJY247" s="32"/>
      <c r="AJZ247" s="32"/>
      <c r="AKA247" s="32"/>
      <c r="AKB247" s="32"/>
      <c r="AKC247" s="32"/>
      <c r="AKD247" s="32"/>
      <c r="AKE247" s="32"/>
      <c r="AKF247" s="32"/>
      <c r="AKG247" s="32"/>
      <c r="AKH247" s="32"/>
      <c r="AKI247" s="32"/>
      <c r="AKJ247" s="32"/>
      <c r="AKK247" s="32"/>
      <c r="AKL247" s="32"/>
      <c r="AKM247" s="32"/>
      <c r="AKN247" s="32"/>
      <c r="AKO247" s="32"/>
      <c r="AKP247" s="32"/>
      <c r="AKQ247" s="32"/>
      <c r="AKR247" s="32"/>
      <c r="AKS247" s="32"/>
      <c r="AKT247" s="32"/>
      <c r="AKU247" s="32"/>
      <c r="AKV247" s="32"/>
      <c r="AKW247" s="32"/>
      <c r="AKX247" s="32"/>
      <c r="AKY247" s="32"/>
      <c r="AKZ247" s="32"/>
      <c r="ALA247" s="32"/>
      <c r="ALB247" s="32"/>
      <c r="ALC247" s="32"/>
      <c r="ALD247" s="32"/>
      <c r="ALE247" s="32"/>
      <c r="ALF247" s="32"/>
      <c r="ALG247" s="32"/>
      <c r="ALH247" s="32"/>
      <c r="ALI247" s="32"/>
      <c r="ALJ247" s="32"/>
      <c r="ALK247" s="32"/>
      <c r="ALL247" s="32"/>
      <c r="ALM247" s="32"/>
      <c r="ALN247" s="32"/>
      <c r="ALO247" s="32"/>
      <c r="ALP247" s="32"/>
      <c r="ALQ247" s="32"/>
      <c r="ALR247" s="32"/>
      <c r="ALS247" s="32"/>
      <c r="ALT247" s="32"/>
      <c r="ALU247" s="32"/>
      <c r="ALV247" s="32"/>
      <c r="ALW247" s="32"/>
      <c r="ALX247" s="32"/>
      <c r="ALY247" s="32"/>
      <c r="ALZ247" s="32"/>
      <c r="AMA247" s="32"/>
      <c r="AMB247" s="32"/>
      <c r="AMC247" s="32"/>
      <c r="AMD247" s="32"/>
      <c r="AME247" s="32"/>
      <c r="AMF247" s="32"/>
      <c r="AMG247" s="32"/>
      <c r="AMH247" s="32"/>
      <c r="AMI247" s="32"/>
      <c r="AMJ247" s="32"/>
    </row>
    <row r="248" spans="1:1024" s="32" customFormat="1" ht="12.75">
      <c r="A248" s="111"/>
      <c r="B248" s="59"/>
      <c r="C248" s="345"/>
      <c r="D248" s="518"/>
      <c r="E248" s="362"/>
      <c r="F248" s="362"/>
    </row>
    <row r="249" spans="1:1024" s="32" customFormat="1" ht="12.75">
      <c r="A249" s="111"/>
      <c r="B249" s="59"/>
      <c r="C249" s="345"/>
      <c r="D249" s="518"/>
      <c r="E249" s="362"/>
      <c r="F249" s="362"/>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c r="CV249" s="39"/>
      <c r="CW249" s="39"/>
      <c r="CX249" s="39"/>
      <c r="CY249" s="39"/>
      <c r="CZ249" s="39"/>
      <c r="DA249" s="39"/>
      <c r="DB249" s="39"/>
      <c r="DC249" s="39"/>
      <c r="DD249" s="39"/>
      <c r="DE249" s="39"/>
      <c r="DF249" s="39"/>
      <c r="DG249" s="39"/>
      <c r="DH249" s="39"/>
      <c r="DI249" s="39"/>
      <c r="DJ249" s="39"/>
      <c r="DK249" s="39"/>
      <c r="DL249" s="39"/>
      <c r="DM249" s="39"/>
      <c r="DN249" s="39"/>
      <c r="DO249" s="39"/>
      <c r="DP249" s="39"/>
      <c r="DQ249" s="39"/>
      <c r="DR249" s="39"/>
      <c r="DS249" s="39"/>
      <c r="DT249" s="39"/>
      <c r="DU249" s="39"/>
      <c r="DV249" s="39"/>
      <c r="DW249" s="39"/>
      <c r="DX249" s="39"/>
      <c r="DY249" s="39"/>
      <c r="DZ249" s="39"/>
      <c r="EA249" s="39"/>
      <c r="EB249" s="39"/>
      <c r="EC249" s="39"/>
      <c r="ED249" s="39"/>
      <c r="EE249" s="39"/>
      <c r="EF249" s="39"/>
      <c r="EG249" s="39"/>
      <c r="EH249" s="39"/>
      <c r="EI249" s="39"/>
      <c r="EJ249" s="39"/>
      <c r="EK249" s="39"/>
      <c r="EL249" s="39"/>
      <c r="EM249" s="39"/>
      <c r="EN249" s="39"/>
      <c r="EO249" s="39"/>
      <c r="EP249" s="39"/>
      <c r="EQ249" s="39"/>
      <c r="ER249" s="39"/>
      <c r="ES249" s="39"/>
      <c r="ET249" s="39"/>
      <c r="EU249" s="39"/>
      <c r="EV249" s="39"/>
      <c r="EW249" s="39"/>
      <c r="EX249" s="39"/>
      <c r="EY249" s="39"/>
      <c r="EZ249" s="39"/>
      <c r="FA249" s="39"/>
      <c r="FB249" s="39"/>
      <c r="FC249" s="39"/>
      <c r="FD249" s="39"/>
      <c r="FE249" s="39"/>
      <c r="FF249" s="39"/>
      <c r="FG249" s="39"/>
      <c r="FH249" s="39"/>
      <c r="FI249" s="39"/>
      <c r="FJ249" s="39"/>
      <c r="FK249" s="39"/>
      <c r="FL249" s="39"/>
      <c r="FM249" s="39"/>
      <c r="FN249" s="39"/>
      <c r="FO249" s="39"/>
      <c r="FP249" s="39"/>
      <c r="FQ249" s="39"/>
      <c r="FR249" s="39"/>
      <c r="FS249" s="39"/>
      <c r="FT249" s="39"/>
      <c r="FU249" s="39"/>
      <c r="FV249" s="39"/>
      <c r="FW249" s="39"/>
      <c r="FX249" s="39"/>
      <c r="FY249" s="39"/>
      <c r="FZ249" s="39"/>
      <c r="GA249" s="39"/>
      <c r="GB249" s="39"/>
      <c r="GC249" s="39"/>
      <c r="GD249" s="39"/>
      <c r="GE249" s="39"/>
      <c r="GF249" s="39"/>
      <c r="GG249" s="39"/>
      <c r="GH249" s="39"/>
      <c r="GI249" s="39"/>
      <c r="GJ249" s="39"/>
      <c r="GK249" s="39"/>
      <c r="GL249" s="39"/>
      <c r="GM249" s="39"/>
      <c r="GN249" s="39"/>
      <c r="GO249" s="39"/>
      <c r="GP249" s="39"/>
      <c r="GQ249" s="39"/>
      <c r="GR249" s="39"/>
      <c r="GS249" s="39"/>
      <c r="GT249" s="39"/>
      <c r="GU249" s="39"/>
      <c r="GV249" s="39"/>
      <c r="GW249" s="39"/>
      <c r="GX249" s="39"/>
      <c r="GY249" s="39"/>
      <c r="GZ249" s="39"/>
      <c r="HA249" s="39"/>
      <c r="HB249" s="39"/>
      <c r="HC249" s="39"/>
      <c r="HD249" s="39"/>
      <c r="HE249" s="39"/>
      <c r="HF249" s="39"/>
      <c r="HG249" s="39"/>
      <c r="HH249" s="39"/>
      <c r="HI249" s="39"/>
      <c r="HJ249" s="39"/>
      <c r="HK249" s="39"/>
      <c r="HL249" s="39"/>
      <c r="HM249" s="39"/>
      <c r="HN249" s="39"/>
      <c r="HO249" s="39"/>
      <c r="HP249" s="39"/>
      <c r="HQ249" s="39"/>
      <c r="HR249" s="39"/>
      <c r="HS249" s="39"/>
      <c r="HT249" s="39"/>
      <c r="HU249" s="39"/>
      <c r="HV249" s="39"/>
      <c r="HW249" s="39"/>
      <c r="HX249" s="39"/>
      <c r="HY249" s="39"/>
      <c r="HZ249" s="39"/>
      <c r="IA249" s="39"/>
      <c r="IB249" s="39"/>
      <c r="IC249" s="39"/>
      <c r="ID249" s="39"/>
      <c r="IE249" s="39"/>
      <c r="IF249" s="39"/>
      <c r="IG249" s="39"/>
      <c r="IH249" s="39"/>
      <c r="II249" s="39"/>
      <c r="IJ249" s="39"/>
      <c r="IK249" s="39"/>
      <c r="IL249" s="39"/>
      <c r="IM249" s="39"/>
      <c r="IN249" s="39"/>
      <c r="IO249" s="39"/>
      <c r="IP249" s="39"/>
      <c r="IQ249" s="39"/>
      <c r="IR249" s="39"/>
      <c r="IS249" s="39"/>
      <c r="IT249" s="39"/>
      <c r="IU249" s="39"/>
      <c r="IV249" s="39"/>
      <c r="IW249" s="39"/>
      <c r="IX249" s="39"/>
      <c r="IY249" s="39"/>
      <c r="IZ249" s="39"/>
      <c r="JA249" s="39"/>
      <c r="JB249" s="39"/>
      <c r="JC249" s="39"/>
      <c r="JD249" s="39"/>
      <c r="JE249" s="39"/>
      <c r="JF249" s="39"/>
      <c r="JG249" s="39"/>
      <c r="JH249" s="39"/>
      <c r="JI249" s="39"/>
      <c r="JJ249" s="39"/>
      <c r="JK249" s="39"/>
      <c r="JL249" s="39"/>
      <c r="JM249" s="39"/>
      <c r="JN249" s="39"/>
      <c r="JO249" s="39"/>
      <c r="JP249" s="39"/>
      <c r="JQ249" s="39"/>
      <c r="JR249" s="39"/>
      <c r="JS249" s="39"/>
      <c r="JT249" s="39"/>
      <c r="JU249" s="39"/>
      <c r="JV249" s="39"/>
      <c r="JW249" s="39"/>
      <c r="JX249" s="39"/>
      <c r="JY249" s="39"/>
      <c r="JZ249" s="39"/>
      <c r="KA249" s="39"/>
      <c r="KB249" s="39"/>
      <c r="KC249" s="39"/>
      <c r="KD249" s="39"/>
      <c r="KE249" s="39"/>
      <c r="KF249" s="39"/>
      <c r="KG249" s="39"/>
      <c r="KH249" s="39"/>
      <c r="KI249" s="39"/>
      <c r="KJ249" s="39"/>
      <c r="KK249" s="39"/>
      <c r="KL249" s="39"/>
      <c r="KM249" s="39"/>
      <c r="KN249" s="39"/>
      <c r="KO249" s="39"/>
      <c r="KP249" s="39"/>
      <c r="KQ249" s="39"/>
      <c r="KR249" s="39"/>
      <c r="KS249" s="39"/>
      <c r="KT249" s="39"/>
      <c r="KU249" s="39"/>
      <c r="KV249" s="39"/>
      <c r="KW249" s="39"/>
      <c r="KX249" s="39"/>
      <c r="KY249" s="39"/>
      <c r="KZ249" s="39"/>
      <c r="LA249" s="39"/>
      <c r="LB249" s="39"/>
      <c r="LC249" s="39"/>
      <c r="LD249" s="39"/>
      <c r="LE249" s="39"/>
      <c r="LF249" s="39"/>
      <c r="LG249" s="39"/>
      <c r="LH249" s="39"/>
      <c r="LI249" s="39"/>
      <c r="LJ249" s="39"/>
      <c r="LK249" s="39"/>
      <c r="LL249" s="39"/>
      <c r="LM249" s="39"/>
      <c r="LN249" s="39"/>
      <c r="LO249" s="39"/>
      <c r="LP249" s="39"/>
      <c r="LQ249" s="39"/>
      <c r="LR249" s="39"/>
      <c r="LS249" s="39"/>
      <c r="LT249" s="39"/>
      <c r="LU249" s="39"/>
      <c r="LV249" s="39"/>
      <c r="LW249" s="39"/>
      <c r="LX249" s="39"/>
      <c r="LY249" s="39"/>
      <c r="LZ249" s="39"/>
      <c r="MA249" s="39"/>
      <c r="MB249" s="39"/>
      <c r="MC249" s="39"/>
      <c r="MD249" s="39"/>
      <c r="ME249" s="39"/>
      <c r="MF249" s="39"/>
      <c r="MG249" s="39"/>
      <c r="MH249" s="39"/>
      <c r="MI249" s="39"/>
      <c r="MJ249" s="39"/>
      <c r="MK249" s="39"/>
      <c r="ML249" s="39"/>
      <c r="MM249" s="39"/>
      <c r="MN249" s="39"/>
      <c r="MO249" s="39"/>
      <c r="MP249" s="39"/>
      <c r="MQ249" s="39"/>
      <c r="MR249" s="39"/>
      <c r="MS249" s="39"/>
      <c r="MT249" s="39"/>
      <c r="MU249" s="39"/>
      <c r="MV249" s="39"/>
      <c r="MW249" s="39"/>
      <c r="MX249" s="39"/>
      <c r="MY249" s="39"/>
      <c r="MZ249" s="39"/>
      <c r="NA249" s="39"/>
      <c r="NB249" s="39"/>
      <c r="NC249" s="39"/>
      <c r="ND249" s="39"/>
      <c r="NE249" s="39"/>
      <c r="NF249" s="39"/>
      <c r="NG249" s="39"/>
      <c r="NH249" s="39"/>
      <c r="NI249" s="39"/>
      <c r="NJ249" s="39"/>
      <c r="NK249" s="39"/>
      <c r="NL249" s="39"/>
      <c r="NM249" s="39"/>
      <c r="NN249" s="39"/>
      <c r="NO249" s="39"/>
      <c r="NP249" s="39"/>
      <c r="NQ249" s="39"/>
      <c r="NR249" s="39"/>
      <c r="NS249" s="39"/>
      <c r="NT249" s="39"/>
      <c r="NU249" s="39"/>
      <c r="NV249" s="39"/>
      <c r="NW249" s="39"/>
      <c r="NX249" s="39"/>
      <c r="NY249" s="39"/>
      <c r="NZ249" s="39"/>
      <c r="OA249" s="39"/>
      <c r="OB249" s="39"/>
      <c r="OC249" s="39"/>
      <c r="OD249" s="39"/>
      <c r="OE249" s="39"/>
      <c r="OF249" s="39"/>
      <c r="OG249" s="39"/>
      <c r="OH249" s="39"/>
      <c r="OI249" s="39"/>
      <c r="OJ249" s="39"/>
      <c r="OK249" s="39"/>
      <c r="OL249" s="39"/>
      <c r="OM249" s="39"/>
      <c r="ON249" s="39"/>
      <c r="OO249" s="39"/>
      <c r="OP249" s="39"/>
      <c r="OQ249" s="39"/>
      <c r="OR249" s="39"/>
      <c r="OS249" s="39"/>
      <c r="OT249" s="39"/>
      <c r="OU249" s="39"/>
      <c r="OV249" s="39"/>
      <c r="OW249" s="39"/>
      <c r="OX249" s="39"/>
      <c r="OY249" s="39"/>
      <c r="OZ249" s="39"/>
      <c r="PA249" s="39"/>
      <c r="PB249" s="39"/>
      <c r="PC249" s="39"/>
      <c r="PD249" s="39"/>
      <c r="PE249" s="39"/>
      <c r="PF249" s="39"/>
      <c r="PG249" s="39"/>
      <c r="PH249" s="39"/>
      <c r="PI249" s="39"/>
      <c r="PJ249" s="39"/>
      <c r="PK249" s="39"/>
      <c r="PL249" s="39"/>
      <c r="PM249" s="39"/>
      <c r="PN249" s="39"/>
      <c r="PO249" s="39"/>
      <c r="PP249" s="39"/>
      <c r="PQ249" s="39"/>
      <c r="PR249" s="39"/>
      <c r="PS249" s="39"/>
      <c r="PT249" s="39"/>
      <c r="PU249" s="39"/>
      <c r="PV249" s="39"/>
      <c r="PW249" s="39"/>
      <c r="PX249" s="39"/>
      <c r="PY249" s="39"/>
      <c r="PZ249" s="39"/>
      <c r="QA249" s="39"/>
      <c r="QB249" s="39"/>
      <c r="QC249" s="39"/>
      <c r="QD249" s="39"/>
      <c r="QE249" s="39"/>
      <c r="QF249" s="39"/>
      <c r="QG249" s="39"/>
      <c r="QH249" s="39"/>
      <c r="QI249" s="39"/>
      <c r="QJ249" s="39"/>
      <c r="QK249" s="39"/>
      <c r="QL249" s="39"/>
      <c r="QM249" s="39"/>
      <c r="QN249" s="39"/>
      <c r="QO249" s="39"/>
      <c r="QP249" s="39"/>
      <c r="QQ249" s="39"/>
      <c r="QR249" s="39"/>
      <c r="QS249" s="39"/>
      <c r="QT249" s="39"/>
      <c r="QU249" s="39"/>
      <c r="QV249" s="39"/>
      <c r="QW249" s="39"/>
      <c r="QX249" s="39"/>
      <c r="QY249" s="39"/>
      <c r="QZ249" s="39"/>
      <c r="RA249" s="39"/>
      <c r="RB249" s="39"/>
      <c r="RC249" s="39"/>
      <c r="RD249" s="39"/>
      <c r="RE249" s="39"/>
      <c r="RF249" s="39"/>
      <c r="RG249" s="39"/>
      <c r="RH249" s="39"/>
      <c r="RI249" s="39"/>
      <c r="RJ249" s="39"/>
      <c r="RK249" s="39"/>
      <c r="RL249" s="39"/>
      <c r="RM249" s="39"/>
      <c r="RN249" s="39"/>
      <c r="RO249" s="39"/>
      <c r="RP249" s="39"/>
      <c r="RQ249" s="39"/>
      <c r="RR249" s="39"/>
      <c r="RS249" s="39"/>
      <c r="RT249" s="39"/>
      <c r="RU249" s="39"/>
      <c r="RV249" s="39"/>
      <c r="RW249" s="39"/>
      <c r="RX249" s="39"/>
      <c r="RY249" s="39"/>
      <c r="RZ249" s="39"/>
      <c r="SA249" s="39"/>
      <c r="SB249" s="39"/>
      <c r="SC249" s="39"/>
      <c r="SD249" s="39"/>
      <c r="SE249" s="39"/>
      <c r="SF249" s="39"/>
      <c r="SG249" s="39"/>
      <c r="SH249" s="39"/>
      <c r="SI249" s="39"/>
      <c r="SJ249" s="39"/>
      <c r="SK249" s="39"/>
      <c r="SL249" s="39"/>
      <c r="SM249" s="39"/>
      <c r="SN249" s="39"/>
      <c r="SO249" s="39"/>
      <c r="SP249" s="39"/>
      <c r="SQ249" s="39"/>
      <c r="SR249" s="39"/>
      <c r="SS249" s="39"/>
      <c r="ST249" s="39"/>
      <c r="SU249" s="39"/>
      <c r="SV249" s="39"/>
      <c r="SW249" s="39"/>
      <c r="SX249" s="39"/>
      <c r="SY249" s="39"/>
      <c r="SZ249" s="39"/>
      <c r="TA249" s="39"/>
      <c r="TB249" s="39"/>
      <c r="TC249" s="39"/>
      <c r="TD249" s="39"/>
      <c r="TE249" s="39"/>
      <c r="TF249" s="39"/>
      <c r="TG249" s="39"/>
      <c r="TH249" s="39"/>
      <c r="TI249" s="39"/>
      <c r="TJ249" s="39"/>
      <c r="TK249" s="39"/>
      <c r="TL249" s="39"/>
      <c r="TM249" s="39"/>
      <c r="TN249" s="39"/>
      <c r="TO249" s="39"/>
      <c r="TP249" s="39"/>
      <c r="TQ249" s="39"/>
      <c r="TR249" s="39"/>
      <c r="TS249" s="39"/>
      <c r="TT249" s="39"/>
      <c r="TU249" s="39"/>
      <c r="TV249" s="39"/>
      <c r="TW249" s="39"/>
      <c r="TX249" s="39"/>
      <c r="TY249" s="39"/>
      <c r="TZ249" s="39"/>
      <c r="UA249" s="39"/>
      <c r="UB249" s="39"/>
      <c r="UC249" s="39"/>
      <c r="UD249" s="39"/>
      <c r="UE249" s="39"/>
      <c r="UF249" s="39"/>
      <c r="UG249" s="39"/>
      <c r="UH249" s="39"/>
      <c r="UI249" s="39"/>
      <c r="UJ249" s="39"/>
      <c r="UK249" s="39"/>
      <c r="UL249" s="39"/>
      <c r="UM249" s="39"/>
      <c r="UN249" s="39"/>
      <c r="UO249" s="39"/>
      <c r="UP249" s="39"/>
      <c r="UQ249" s="39"/>
      <c r="UR249" s="39"/>
      <c r="US249" s="39"/>
      <c r="UT249" s="39"/>
      <c r="UU249" s="39"/>
      <c r="UV249" s="39"/>
      <c r="UW249" s="39"/>
      <c r="UX249" s="39"/>
      <c r="UY249" s="39"/>
      <c r="UZ249" s="39"/>
      <c r="VA249" s="39"/>
      <c r="VB249" s="39"/>
      <c r="VC249" s="39"/>
      <c r="VD249" s="39"/>
      <c r="VE249" s="39"/>
      <c r="VF249" s="39"/>
      <c r="VG249" s="39"/>
      <c r="VH249" s="39"/>
      <c r="VI249" s="39"/>
      <c r="VJ249" s="39"/>
      <c r="VK249" s="39"/>
      <c r="VL249" s="39"/>
      <c r="VM249" s="39"/>
      <c r="VN249" s="39"/>
      <c r="VO249" s="39"/>
      <c r="VP249" s="39"/>
      <c r="VQ249" s="39"/>
      <c r="VR249" s="39"/>
      <c r="VS249" s="39"/>
      <c r="VT249" s="39"/>
      <c r="VU249" s="39"/>
      <c r="VV249" s="39"/>
      <c r="VW249" s="39"/>
      <c r="VX249" s="39"/>
      <c r="VY249" s="39"/>
      <c r="VZ249" s="39"/>
      <c r="WA249" s="39"/>
      <c r="WB249" s="39"/>
      <c r="WC249" s="39"/>
      <c r="WD249" s="39"/>
      <c r="WE249" s="39"/>
      <c r="WF249" s="39"/>
      <c r="WG249" s="39"/>
      <c r="WH249" s="39"/>
      <c r="WI249" s="39"/>
      <c r="WJ249" s="39"/>
      <c r="WK249" s="39"/>
      <c r="WL249" s="39"/>
      <c r="WM249" s="39"/>
      <c r="WN249" s="39"/>
      <c r="WO249" s="39"/>
      <c r="WP249" s="39"/>
      <c r="WQ249" s="39"/>
      <c r="WR249" s="39"/>
      <c r="WS249" s="39"/>
      <c r="WT249" s="39"/>
      <c r="WU249" s="39"/>
      <c r="WV249" s="39"/>
      <c r="WW249" s="39"/>
      <c r="WX249" s="39"/>
      <c r="WY249" s="39"/>
      <c r="WZ249" s="39"/>
      <c r="XA249" s="39"/>
      <c r="XB249" s="39"/>
      <c r="XC249" s="39"/>
      <c r="XD249" s="39"/>
      <c r="XE249" s="39"/>
      <c r="XF249" s="39"/>
      <c r="XG249" s="39"/>
      <c r="XH249" s="39"/>
      <c r="XI249" s="39"/>
      <c r="XJ249" s="39"/>
      <c r="XK249" s="39"/>
      <c r="XL249" s="39"/>
      <c r="XM249" s="39"/>
      <c r="XN249" s="39"/>
      <c r="XO249" s="39"/>
      <c r="XP249" s="39"/>
      <c r="XQ249" s="39"/>
      <c r="XR249" s="39"/>
      <c r="XS249" s="39"/>
      <c r="XT249" s="39"/>
      <c r="XU249" s="39"/>
      <c r="XV249" s="39"/>
      <c r="XW249" s="39"/>
      <c r="XX249" s="39"/>
      <c r="XY249" s="39"/>
      <c r="XZ249" s="39"/>
      <c r="YA249" s="39"/>
      <c r="YB249" s="39"/>
      <c r="YC249" s="39"/>
      <c r="YD249" s="39"/>
      <c r="YE249" s="39"/>
      <c r="YF249" s="39"/>
      <c r="YG249" s="39"/>
      <c r="YH249" s="39"/>
      <c r="YI249" s="39"/>
      <c r="YJ249" s="39"/>
      <c r="YK249" s="39"/>
      <c r="YL249" s="39"/>
      <c r="YM249" s="39"/>
      <c r="YN249" s="39"/>
      <c r="YO249" s="39"/>
      <c r="YP249" s="39"/>
      <c r="YQ249" s="39"/>
      <c r="YR249" s="39"/>
      <c r="YS249" s="39"/>
      <c r="YT249" s="39"/>
      <c r="YU249" s="39"/>
      <c r="YV249" s="39"/>
      <c r="YW249" s="39"/>
      <c r="YX249" s="39"/>
      <c r="YY249" s="39"/>
      <c r="YZ249" s="39"/>
      <c r="ZA249" s="39"/>
      <c r="ZB249" s="39"/>
      <c r="ZC249" s="39"/>
      <c r="ZD249" s="39"/>
      <c r="ZE249" s="39"/>
      <c r="ZF249" s="39"/>
      <c r="ZG249" s="39"/>
      <c r="ZH249" s="39"/>
      <c r="ZI249" s="39"/>
      <c r="ZJ249" s="39"/>
      <c r="ZK249" s="39"/>
      <c r="ZL249" s="39"/>
      <c r="ZM249" s="39"/>
      <c r="ZN249" s="39"/>
      <c r="ZO249" s="39"/>
      <c r="ZP249" s="39"/>
      <c r="ZQ249" s="39"/>
      <c r="ZR249" s="39"/>
      <c r="ZS249" s="39"/>
      <c r="ZT249" s="39"/>
      <c r="ZU249" s="39"/>
      <c r="ZV249" s="39"/>
      <c r="ZW249" s="39"/>
      <c r="ZX249" s="39"/>
      <c r="ZY249" s="39"/>
      <c r="ZZ249" s="39"/>
      <c r="AAA249" s="39"/>
      <c r="AAB249" s="39"/>
      <c r="AAC249" s="39"/>
      <c r="AAD249" s="39"/>
      <c r="AAE249" s="39"/>
      <c r="AAF249" s="39"/>
      <c r="AAG249" s="39"/>
      <c r="AAH249" s="39"/>
      <c r="AAI249" s="39"/>
      <c r="AAJ249" s="39"/>
      <c r="AAK249" s="39"/>
      <c r="AAL249" s="39"/>
      <c r="AAM249" s="39"/>
      <c r="AAN249" s="39"/>
      <c r="AAO249" s="39"/>
      <c r="AAP249" s="39"/>
      <c r="AAQ249" s="39"/>
      <c r="AAR249" s="39"/>
      <c r="AAS249" s="39"/>
      <c r="AAT249" s="39"/>
      <c r="AAU249" s="39"/>
      <c r="AAV249" s="39"/>
      <c r="AAW249" s="39"/>
      <c r="AAX249" s="39"/>
      <c r="AAY249" s="39"/>
      <c r="AAZ249" s="39"/>
      <c r="ABA249" s="39"/>
      <c r="ABB249" s="39"/>
      <c r="ABC249" s="39"/>
      <c r="ABD249" s="39"/>
      <c r="ABE249" s="39"/>
      <c r="ABF249" s="39"/>
      <c r="ABG249" s="39"/>
      <c r="ABH249" s="39"/>
      <c r="ABI249" s="39"/>
      <c r="ABJ249" s="39"/>
      <c r="ABK249" s="39"/>
      <c r="ABL249" s="39"/>
      <c r="ABM249" s="39"/>
      <c r="ABN249" s="39"/>
      <c r="ABO249" s="39"/>
      <c r="ABP249" s="39"/>
      <c r="ABQ249" s="39"/>
      <c r="ABR249" s="39"/>
      <c r="ABS249" s="39"/>
      <c r="ABT249" s="39"/>
      <c r="ABU249" s="39"/>
      <c r="ABV249" s="39"/>
      <c r="ABW249" s="39"/>
      <c r="ABX249" s="39"/>
      <c r="ABY249" s="39"/>
      <c r="ABZ249" s="39"/>
      <c r="ACA249" s="39"/>
      <c r="ACB249" s="39"/>
      <c r="ACC249" s="39"/>
      <c r="ACD249" s="39"/>
      <c r="ACE249" s="39"/>
      <c r="ACF249" s="39"/>
      <c r="ACG249" s="39"/>
      <c r="ACH249" s="39"/>
      <c r="ACI249" s="39"/>
      <c r="ACJ249" s="39"/>
      <c r="ACK249" s="39"/>
      <c r="ACL249" s="39"/>
      <c r="ACM249" s="39"/>
      <c r="ACN249" s="39"/>
      <c r="ACO249" s="39"/>
      <c r="ACP249" s="39"/>
      <c r="ACQ249" s="39"/>
      <c r="ACR249" s="39"/>
      <c r="ACS249" s="39"/>
      <c r="ACT249" s="39"/>
      <c r="ACU249" s="39"/>
      <c r="ACV249" s="39"/>
      <c r="ACW249" s="39"/>
      <c r="ACX249" s="39"/>
      <c r="ACY249" s="39"/>
      <c r="ACZ249" s="39"/>
      <c r="ADA249" s="39"/>
      <c r="ADB249" s="39"/>
      <c r="ADC249" s="39"/>
      <c r="ADD249" s="39"/>
      <c r="ADE249" s="39"/>
      <c r="ADF249" s="39"/>
      <c r="ADG249" s="39"/>
      <c r="ADH249" s="39"/>
      <c r="ADI249" s="39"/>
      <c r="ADJ249" s="39"/>
      <c r="ADK249" s="39"/>
      <c r="ADL249" s="39"/>
      <c r="ADM249" s="39"/>
      <c r="ADN249" s="39"/>
      <c r="ADO249" s="39"/>
      <c r="ADP249" s="39"/>
      <c r="ADQ249" s="39"/>
      <c r="ADR249" s="39"/>
      <c r="ADS249" s="39"/>
      <c r="ADT249" s="39"/>
      <c r="ADU249" s="39"/>
      <c r="ADV249" s="39"/>
      <c r="ADW249" s="39"/>
      <c r="ADX249" s="39"/>
      <c r="ADY249" s="39"/>
      <c r="ADZ249" s="39"/>
      <c r="AEA249" s="39"/>
      <c r="AEB249" s="39"/>
      <c r="AEC249" s="39"/>
      <c r="AED249" s="39"/>
      <c r="AEE249" s="39"/>
      <c r="AEF249" s="39"/>
      <c r="AEG249" s="39"/>
      <c r="AEH249" s="39"/>
      <c r="AEI249" s="39"/>
      <c r="AEJ249" s="39"/>
      <c r="AEK249" s="39"/>
      <c r="AEL249" s="39"/>
      <c r="AEM249" s="39"/>
      <c r="AEN249" s="39"/>
      <c r="AEO249" s="39"/>
      <c r="AEP249" s="39"/>
      <c r="AEQ249" s="39"/>
      <c r="AER249" s="39"/>
      <c r="AES249" s="39"/>
      <c r="AET249" s="39"/>
      <c r="AEU249" s="39"/>
      <c r="AEV249" s="39"/>
      <c r="AEW249" s="39"/>
      <c r="AEX249" s="39"/>
      <c r="AEY249" s="39"/>
      <c r="AEZ249" s="39"/>
      <c r="AFA249" s="39"/>
      <c r="AFB249" s="39"/>
      <c r="AFC249" s="39"/>
      <c r="AFD249" s="39"/>
      <c r="AFE249" s="39"/>
      <c r="AFF249" s="39"/>
      <c r="AFG249" s="39"/>
      <c r="AFH249" s="39"/>
      <c r="AFI249" s="39"/>
      <c r="AFJ249" s="39"/>
      <c r="AFK249" s="39"/>
      <c r="AFL249" s="39"/>
      <c r="AFM249" s="39"/>
      <c r="AFN249" s="39"/>
      <c r="AFO249" s="39"/>
      <c r="AFP249" s="39"/>
      <c r="AFQ249" s="39"/>
      <c r="AFR249" s="39"/>
      <c r="AFS249" s="39"/>
      <c r="AFT249" s="39"/>
      <c r="AFU249" s="39"/>
      <c r="AFV249" s="39"/>
      <c r="AFW249" s="39"/>
      <c r="AFX249" s="39"/>
      <c r="AFY249" s="39"/>
      <c r="AFZ249" s="39"/>
      <c r="AGA249" s="39"/>
      <c r="AGB249" s="39"/>
      <c r="AGC249" s="39"/>
      <c r="AGD249" s="39"/>
      <c r="AGE249" s="39"/>
      <c r="AGF249" s="39"/>
      <c r="AGG249" s="39"/>
      <c r="AGH249" s="39"/>
      <c r="AGI249" s="39"/>
      <c r="AGJ249" s="39"/>
      <c r="AGK249" s="39"/>
      <c r="AGL249" s="39"/>
      <c r="AGM249" s="39"/>
      <c r="AGN249" s="39"/>
      <c r="AGO249" s="39"/>
      <c r="AGP249" s="39"/>
      <c r="AGQ249" s="39"/>
      <c r="AGR249" s="39"/>
      <c r="AGS249" s="39"/>
      <c r="AGT249" s="39"/>
      <c r="AGU249" s="39"/>
      <c r="AGV249" s="39"/>
      <c r="AGW249" s="39"/>
      <c r="AGX249" s="39"/>
      <c r="AGY249" s="39"/>
      <c r="AGZ249" s="39"/>
      <c r="AHA249" s="39"/>
      <c r="AHB249" s="39"/>
      <c r="AHC249" s="39"/>
      <c r="AHD249" s="39"/>
      <c r="AHE249" s="39"/>
      <c r="AHF249" s="39"/>
      <c r="AHG249" s="39"/>
      <c r="AHH249" s="39"/>
      <c r="AHI249" s="39"/>
      <c r="AHJ249" s="39"/>
      <c r="AHK249" s="39"/>
      <c r="AHL249" s="39"/>
      <c r="AHM249" s="39"/>
      <c r="AHN249" s="39"/>
      <c r="AHO249" s="39"/>
      <c r="AHP249" s="39"/>
      <c r="AHQ249" s="39"/>
      <c r="AHR249" s="39"/>
      <c r="AHS249" s="39"/>
      <c r="AHT249" s="39"/>
      <c r="AHU249" s="39"/>
      <c r="AHV249" s="39"/>
      <c r="AHW249" s="39"/>
      <c r="AHX249" s="39"/>
      <c r="AHY249" s="39"/>
      <c r="AHZ249" s="39"/>
      <c r="AIA249" s="39"/>
      <c r="AIB249" s="39"/>
      <c r="AIC249" s="39"/>
      <c r="AID249" s="39"/>
      <c r="AIE249" s="39"/>
      <c r="AIF249" s="39"/>
      <c r="AIG249" s="39"/>
      <c r="AIH249" s="39"/>
      <c r="AII249" s="39"/>
      <c r="AIJ249" s="39"/>
      <c r="AIK249" s="39"/>
      <c r="AIL249" s="39"/>
      <c r="AIM249" s="39"/>
      <c r="AIN249" s="39"/>
      <c r="AIO249" s="39"/>
      <c r="AIP249" s="39"/>
      <c r="AIQ249" s="39"/>
      <c r="AIR249" s="39"/>
      <c r="AIS249" s="39"/>
      <c r="AIT249" s="39"/>
      <c r="AIU249" s="39"/>
      <c r="AIV249" s="39"/>
      <c r="AIW249" s="39"/>
      <c r="AIX249" s="39"/>
      <c r="AIY249" s="39"/>
      <c r="AIZ249" s="39"/>
      <c r="AJA249" s="39"/>
      <c r="AJB249" s="39"/>
      <c r="AJC249" s="39"/>
      <c r="AJD249" s="39"/>
      <c r="AJE249" s="39"/>
      <c r="AJF249" s="39"/>
      <c r="AJG249" s="39"/>
      <c r="AJH249" s="39"/>
      <c r="AJI249" s="39"/>
      <c r="AJJ249" s="39"/>
      <c r="AJK249" s="39"/>
      <c r="AJL249" s="39"/>
      <c r="AJM249" s="39"/>
      <c r="AJN249" s="39"/>
      <c r="AJO249" s="39"/>
      <c r="AJP249" s="39"/>
      <c r="AJQ249" s="39"/>
      <c r="AJR249" s="39"/>
      <c r="AJS249" s="39"/>
      <c r="AJT249" s="39"/>
      <c r="AJU249" s="39"/>
      <c r="AJV249" s="39"/>
      <c r="AJW249" s="39"/>
      <c r="AJX249" s="39"/>
      <c r="AJY249" s="39"/>
      <c r="AJZ249" s="39"/>
      <c r="AKA249" s="39"/>
      <c r="AKB249" s="39"/>
      <c r="AKC249" s="39"/>
      <c r="AKD249" s="39"/>
      <c r="AKE249" s="39"/>
      <c r="AKF249" s="39"/>
      <c r="AKG249" s="39"/>
      <c r="AKH249" s="39"/>
      <c r="AKI249" s="39"/>
      <c r="AKJ249" s="39"/>
      <c r="AKK249" s="39"/>
      <c r="AKL249" s="39"/>
      <c r="AKM249" s="39"/>
      <c r="AKN249" s="39"/>
      <c r="AKO249" s="39"/>
      <c r="AKP249" s="39"/>
      <c r="AKQ249" s="39"/>
      <c r="AKR249" s="39"/>
      <c r="AKS249" s="39"/>
      <c r="AKT249" s="39"/>
      <c r="AKU249" s="39"/>
      <c r="AKV249" s="39"/>
      <c r="AKW249" s="39"/>
      <c r="AKX249" s="39"/>
      <c r="AKY249" s="39"/>
      <c r="AKZ249" s="39"/>
      <c r="ALA249" s="39"/>
      <c r="ALB249" s="39"/>
      <c r="ALC249" s="39"/>
      <c r="ALD249" s="39"/>
      <c r="ALE249" s="39"/>
      <c r="ALF249" s="39"/>
      <c r="ALG249" s="39"/>
      <c r="ALH249" s="39"/>
      <c r="ALI249" s="39"/>
      <c r="ALJ249" s="39"/>
      <c r="ALK249" s="39"/>
      <c r="ALL249" s="39"/>
      <c r="ALM249" s="39"/>
      <c r="ALN249" s="39"/>
      <c r="ALO249" s="39"/>
      <c r="ALP249" s="39"/>
      <c r="ALQ249" s="39"/>
      <c r="ALR249" s="39"/>
      <c r="ALS249" s="39"/>
      <c r="ALT249" s="39"/>
      <c r="ALU249" s="39"/>
      <c r="ALV249" s="39"/>
      <c r="ALW249" s="39"/>
      <c r="ALX249" s="39"/>
      <c r="ALY249" s="39"/>
      <c r="ALZ249" s="39"/>
      <c r="AMA249" s="39"/>
      <c r="AMB249" s="39"/>
      <c r="AMC249" s="39"/>
      <c r="AMD249" s="39"/>
      <c r="AME249" s="39"/>
      <c r="AMF249" s="39"/>
      <c r="AMG249" s="39"/>
      <c r="AMH249" s="39"/>
      <c r="AMI249" s="39"/>
      <c r="AMJ249" s="39"/>
    </row>
    <row r="250" spans="1:1024" s="26" customFormat="1" ht="12.75">
      <c r="A250" s="111"/>
      <c r="B250" s="59"/>
      <c r="C250" s="345"/>
      <c r="D250" s="518"/>
      <c r="E250" s="362"/>
      <c r="F250" s="36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c r="BI250" s="32"/>
      <c r="BJ250" s="32"/>
      <c r="BK250" s="32"/>
      <c r="BL250" s="32"/>
      <c r="BM250" s="32"/>
      <c r="BN250" s="32"/>
      <c r="BO250" s="32"/>
      <c r="BP250" s="32"/>
      <c r="BQ250" s="32"/>
      <c r="BR250" s="32"/>
      <c r="BS250" s="32"/>
      <c r="BT250" s="32"/>
      <c r="BU250" s="32"/>
      <c r="BV250" s="32"/>
      <c r="BW250" s="32"/>
      <c r="BX250" s="32"/>
      <c r="BY250" s="32"/>
      <c r="BZ250" s="32"/>
      <c r="CA250" s="32"/>
      <c r="CB250" s="32"/>
      <c r="CC250" s="32"/>
      <c r="CD250" s="32"/>
      <c r="CE250" s="32"/>
      <c r="CF250" s="32"/>
      <c r="CG250" s="32"/>
      <c r="CH250" s="32"/>
      <c r="CI250" s="32"/>
      <c r="CJ250" s="32"/>
      <c r="CK250" s="32"/>
      <c r="CL250" s="32"/>
      <c r="CM250" s="32"/>
      <c r="CN250" s="32"/>
      <c r="CO250" s="32"/>
      <c r="CP250" s="32"/>
      <c r="CQ250" s="32"/>
      <c r="CR250" s="32"/>
      <c r="CS250" s="32"/>
      <c r="CT250" s="32"/>
      <c r="CU250" s="32"/>
      <c r="CV250" s="32"/>
      <c r="CW250" s="32"/>
      <c r="CX250" s="32"/>
      <c r="CY250" s="32"/>
      <c r="CZ250" s="32"/>
      <c r="DA250" s="32"/>
      <c r="DB250" s="32"/>
      <c r="DC250" s="32"/>
      <c r="DD250" s="32"/>
      <c r="DE250" s="32"/>
      <c r="DF250" s="32"/>
      <c r="DG250" s="32"/>
      <c r="DH250" s="32"/>
      <c r="DI250" s="32"/>
      <c r="DJ250" s="32"/>
      <c r="DK250" s="32"/>
      <c r="DL250" s="32"/>
      <c r="DM250" s="32"/>
      <c r="DN250" s="32"/>
      <c r="DO250" s="32"/>
      <c r="DP250" s="32"/>
      <c r="DQ250" s="32"/>
      <c r="DR250" s="32"/>
      <c r="DS250" s="32"/>
      <c r="DT250" s="32"/>
      <c r="DU250" s="32"/>
      <c r="DV250" s="32"/>
      <c r="DW250" s="32"/>
      <c r="DX250" s="32"/>
      <c r="DY250" s="32"/>
      <c r="DZ250" s="32"/>
      <c r="EA250" s="32"/>
      <c r="EB250" s="32"/>
      <c r="EC250" s="32"/>
      <c r="ED250" s="32"/>
      <c r="EE250" s="32"/>
      <c r="EF250" s="32"/>
      <c r="EG250" s="32"/>
      <c r="EH250" s="32"/>
      <c r="EI250" s="32"/>
      <c r="EJ250" s="32"/>
      <c r="EK250" s="32"/>
      <c r="EL250" s="32"/>
      <c r="EM250" s="32"/>
      <c r="EN250" s="32"/>
      <c r="EO250" s="32"/>
      <c r="EP250" s="32"/>
      <c r="EQ250" s="32"/>
      <c r="ER250" s="32"/>
      <c r="ES250" s="32"/>
      <c r="ET250" s="32"/>
      <c r="EU250" s="32"/>
      <c r="EV250" s="32"/>
      <c r="EW250" s="32"/>
      <c r="EX250" s="32"/>
      <c r="EY250" s="32"/>
      <c r="EZ250" s="32"/>
      <c r="FA250" s="32"/>
      <c r="FB250" s="32"/>
      <c r="FC250" s="32"/>
      <c r="FD250" s="32"/>
      <c r="FE250" s="32"/>
      <c r="FF250" s="32"/>
      <c r="FG250" s="32"/>
      <c r="FH250" s="32"/>
      <c r="FI250" s="32"/>
      <c r="FJ250" s="32"/>
      <c r="FK250" s="32"/>
      <c r="FL250" s="32"/>
      <c r="FM250" s="32"/>
      <c r="FN250" s="32"/>
      <c r="FO250" s="32"/>
      <c r="FP250" s="32"/>
      <c r="FQ250" s="32"/>
      <c r="FR250" s="32"/>
      <c r="FS250" s="32"/>
      <c r="FT250" s="32"/>
      <c r="FU250" s="32"/>
      <c r="FV250" s="32"/>
      <c r="FW250" s="32"/>
      <c r="FX250" s="32"/>
      <c r="FY250" s="32"/>
      <c r="FZ250" s="32"/>
      <c r="GA250" s="32"/>
      <c r="GB250" s="32"/>
      <c r="GC250" s="32"/>
      <c r="GD250" s="32"/>
      <c r="GE250" s="32"/>
      <c r="GF250" s="32"/>
      <c r="GG250" s="32"/>
      <c r="GH250" s="32"/>
      <c r="GI250" s="32"/>
      <c r="GJ250" s="32"/>
      <c r="GK250" s="32"/>
      <c r="GL250" s="32"/>
      <c r="GM250" s="32"/>
      <c r="GN250" s="32"/>
      <c r="GO250" s="32"/>
      <c r="GP250" s="32"/>
      <c r="GQ250" s="32"/>
      <c r="GR250" s="32"/>
      <c r="GS250" s="32"/>
      <c r="GT250" s="32"/>
      <c r="GU250" s="32"/>
      <c r="GV250" s="32"/>
      <c r="GW250" s="32"/>
      <c r="GX250" s="32"/>
      <c r="GY250" s="32"/>
      <c r="GZ250" s="32"/>
      <c r="HA250" s="32"/>
      <c r="HB250" s="32"/>
      <c r="HC250" s="32"/>
      <c r="HD250" s="32"/>
      <c r="HE250" s="32"/>
      <c r="HF250" s="32"/>
      <c r="HG250" s="32"/>
      <c r="HH250" s="32"/>
      <c r="HI250" s="32"/>
      <c r="HJ250" s="32"/>
      <c r="HK250" s="32"/>
      <c r="HL250" s="32"/>
      <c r="HM250" s="32"/>
      <c r="HN250" s="32"/>
      <c r="HO250" s="32"/>
      <c r="HP250" s="32"/>
      <c r="HQ250" s="32"/>
      <c r="HR250" s="32"/>
      <c r="HS250" s="32"/>
      <c r="HT250" s="32"/>
      <c r="HU250" s="32"/>
      <c r="HV250" s="32"/>
      <c r="HW250" s="32"/>
      <c r="HX250" s="32"/>
      <c r="HY250" s="32"/>
      <c r="HZ250" s="32"/>
      <c r="IA250" s="32"/>
      <c r="IB250" s="32"/>
      <c r="IC250" s="32"/>
      <c r="ID250" s="32"/>
      <c r="IE250" s="32"/>
      <c r="IF250" s="32"/>
      <c r="IG250" s="32"/>
      <c r="IH250" s="32"/>
      <c r="II250" s="32"/>
      <c r="IJ250" s="32"/>
      <c r="IK250" s="32"/>
      <c r="IL250" s="32"/>
      <c r="IM250" s="32"/>
      <c r="IN250" s="32"/>
      <c r="IO250" s="32"/>
      <c r="IP250" s="32"/>
      <c r="IQ250" s="32"/>
      <c r="IR250" s="32"/>
      <c r="IS250" s="32"/>
      <c r="IT250" s="32"/>
      <c r="IU250" s="32"/>
      <c r="IV250" s="32"/>
      <c r="IW250" s="32"/>
      <c r="IX250" s="32"/>
      <c r="IY250" s="32"/>
      <c r="IZ250" s="32"/>
      <c r="JA250" s="32"/>
      <c r="JB250" s="32"/>
      <c r="JC250" s="32"/>
      <c r="JD250" s="32"/>
      <c r="JE250" s="32"/>
      <c r="JF250" s="32"/>
      <c r="JG250" s="32"/>
      <c r="JH250" s="32"/>
      <c r="JI250" s="32"/>
      <c r="JJ250" s="32"/>
      <c r="JK250" s="32"/>
      <c r="JL250" s="32"/>
      <c r="JM250" s="32"/>
      <c r="JN250" s="32"/>
      <c r="JO250" s="32"/>
      <c r="JP250" s="32"/>
      <c r="JQ250" s="32"/>
      <c r="JR250" s="32"/>
      <c r="JS250" s="32"/>
      <c r="JT250" s="32"/>
      <c r="JU250" s="32"/>
      <c r="JV250" s="32"/>
      <c r="JW250" s="32"/>
      <c r="JX250" s="32"/>
      <c r="JY250" s="32"/>
      <c r="JZ250" s="32"/>
      <c r="KA250" s="32"/>
      <c r="KB250" s="32"/>
      <c r="KC250" s="32"/>
      <c r="KD250" s="32"/>
      <c r="KE250" s="32"/>
      <c r="KF250" s="32"/>
      <c r="KG250" s="32"/>
      <c r="KH250" s="32"/>
      <c r="KI250" s="32"/>
      <c r="KJ250" s="32"/>
      <c r="KK250" s="32"/>
      <c r="KL250" s="32"/>
      <c r="KM250" s="32"/>
      <c r="KN250" s="32"/>
      <c r="KO250" s="32"/>
      <c r="KP250" s="32"/>
      <c r="KQ250" s="32"/>
      <c r="KR250" s="32"/>
      <c r="KS250" s="32"/>
      <c r="KT250" s="32"/>
      <c r="KU250" s="32"/>
      <c r="KV250" s="32"/>
      <c r="KW250" s="32"/>
      <c r="KX250" s="32"/>
      <c r="KY250" s="32"/>
      <c r="KZ250" s="32"/>
      <c r="LA250" s="32"/>
      <c r="LB250" s="32"/>
      <c r="LC250" s="32"/>
      <c r="LD250" s="32"/>
      <c r="LE250" s="32"/>
      <c r="LF250" s="32"/>
      <c r="LG250" s="32"/>
      <c r="LH250" s="32"/>
      <c r="LI250" s="32"/>
      <c r="LJ250" s="32"/>
      <c r="LK250" s="32"/>
      <c r="LL250" s="32"/>
      <c r="LM250" s="32"/>
      <c r="LN250" s="32"/>
      <c r="LO250" s="32"/>
      <c r="LP250" s="32"/>
      <c r="LQ250" s="32"/>
      <c r="LR250" s="32"/>
      <c r="LS250" s="32"/>
      <c r="LT250" s="32"/>
      <c r="LU250" s="32"/>
      <c r="LV250" s="32"/>
      <c r="LW250" s="32"/>
      <c r="LX250" s="32"/>
      <c r="LY250" s="32"/>
      <c r="LZ250" s="32"/>
      <c r="MA250" s="32"/>
      <c r="MB250" s="32"/>
      <c r="MC250" s="32"/>
      <c r="MD250" s="32"/>
      <c r="ME250" s="32"/>
      <c r="MF250" s="32"/>
      <c r="MG250" s="32"/>
      <c r="MH250" s="32"/>
      <c r="MI250" s="32"/>
      <c r="MJ250" s="32"/>
      <c r="MK250" s="32"/>
      <c r="ML250" s="32"/>
      <c r="MM250" s="32"/>
      <c r="MN250" s="32"/>
      <c r="MO250" s="32"/>
      <c r="MP250" s="32"/>
      <c r="MQ250" s="32"/>
      <c r="MR250" s="32"/>
      <c r="MS250" s="32"/>
      <c r="MT250" s="32"/>
      <c r="MU250" s="32"/>
      <c r="MV250" s="32"/>
      <c r="MW250" s="32"/>
      <c r="MX250" s="32"/>
      <c r="MY250" s="32"/>
      <c r="MZ250" s="32"/>
      <c r="NA250" s="32"/>
      <c r="NB250" s="32"/>
      <c r="NC250" s="32"/>
      <c r="ND250" s="32"/>
      <c r="NE250" s="32"/>
      <c r="NF250" s="32"/>
      <c r="NG250" s="32"/>
      <c r="NH250" s="32"/>
      <c r="NI250" s="32"/>
      <c r="NJ250" s="32"/>
      <c r="NK250" s="32"/>
      <c r="NL250" s="32"/>
      <c r="NM250" s="32"/>
      <c r="NN250" s="32"/>
      <c r="NO250" s="32"/>
      <c r="NP250" s="32"/>
      <c r="NQ250" s="32"/>
      <c r="NR250" s="32"/>
      <c r="NS250" s="32"/>
      <c r="NT250" s="32"/>
      <c r="NU250" s="32"/>
      <c r="NV250" s="32"/>
      <c r="NW250" s="32"/>
      <c r="NX250" s="32"/>
      <c r="NY250" s="32"/>
      <c r="NZ250" s="32"/>
      <c r="OA250" s="32"/>
      <c r="OB250" s="32"/>
      <c r="OC250" s="32"/>
      <c r="OD250" s="32"/>
      <c r="OE250" s="32"/>
      <c r="OF250" s="32"/>
      <c r="OG250" s="32"/>
      <c r="OH250" s="32"/>
      <c r="OI250" s="32"/>
      <c r="OJ250" s="32"/>
      <c r="OK250" s="32"/>
      <c r="OL250" s="32"/>
      <c r="OM250" s="32"/>
      <c r="ON250" s="32"/>
      <c r="OO250" s="32"/>
      <c r="OP250" s="32"/>
      <c r="OQ250" s="32"/>
      <c r="OR250" s="32"/>
      <c r="OS250" s="32"/>
      <c r="OT250" s="32"/>
      <c r="OU250" s="32"/>
      <c r="OV250" s="32"/>
      <c r="OW250" s="32"/>
      <c r="OX250" s="32"/>
      <c r="OY250" s="32"/>
      <c r="OZ250" s="32"/>
      <c r="PA250" s="32"/>
      <c r="PB250" s="32"/>
      <c r="PC250" s="32"/>
      <c r="PD250" s="32"/>
      <c r="PE250" s="32"/>
      <c r="PF250" s="32"/>
      <c r="PG250" s="32"/>
      <c r="PH250" s="32"/>
      <c r="PI250" s="32"/>
      <c r="PJ250" s="32"/>
      <c r="PK250" s="32"/>
      <c r="PL250" s="32"/>
      <c r="PM250" s="32"/>
      <c r="PN250" s="32"/>
      <c r="PO250" s="32"/>
      <c r="PP250" s="32"/>
      <c r="PQ250" s="32"/>
      <c r="PR250" s="32"/>
      <c r="PS250" s="32"/>
      <c r="PT250" s="32"/>
      <c r="PU250" s="32"/>
      <c r="PV250" s="32"/>
      <c r="PW250" s="32"/>
      <c r="PX250" s="32"/>
      <c r="PY250" s="32"/>
      <c r="PZ250" s="32"/>
      <c r="QA250" s="32"/>
      <c r="QB250" s="32"/>
      <c r="QC250" s="32"/>
      <c r="QD250" s="32"/>
      <c r="QE250" s="32"/>
      <c r="QF250" s="32"/>
      <c r="QG250" s="32"/>
      <c r="QH250" s="32"/>
      <c r="QI250" s="32"/>
      <c r="QJ250" s="32"/>
      <c r="QK250" s="32"/>
      <c r="QL250" s="32"/>
      <c r="QM250" s="32"/>
      <c r="QN250" s="32"/>
      <c r="QO250" s="32"/>
      <c r="QP250" s="32"/>
      <c r="QQ250" s="32"/>
      <c r="QR250" s="32"/>
      <c r="QS250" s="32"/>
      <c r="QT250" s="32"/>
      <c r="QU250" s="32"/>
      <c r="QV250" s="32"/>
      <c r="QW250" s="32"/>
      <c r="QX250" s="32"/>
      <c r="QY250" s="32"/>
      <c r="QZ250" s="32"/>
      <c r="RA250" s="32"/>
      <c r="RB250" s="32"/>
      <c r="RC250" s="32"/>
      <c r="RD250" s="32"/>
      <c r="RE250" s="32"/>
      <c r="RF250" s="32"/>
      <c r="RG250" s="32"/>
      <c r="RH250" s="32"/>
      <c r="RI250" s="32"/>
      <c r="RJ250" s="32"/>
      <c r="RK250" s="32"/>
      <c r="RL250" s="32"/>
      <c r="RM250" s="32"/>
      <c r="RN250" s="32"/>
      <c r="RO250" s="32"/>
      <c r="RP250" s="32"/>
      <c r="RQ250" s="32"/>
      <c r="RR250" s="32"/>
      <c r="RS250" s="32"/>
      <c r="RT250" s="32"/>
      <c r="RU250" s="32"/>
      <c r="RV250" s="32"/>
      <c r="RW250" s="32"/>
      <c r="RX250" s="32"/>
      <c r="RY250" s="32"/>
      <c r="RZ250" s="32"/>
      <c r="SA250" s="32"/>
      <c r="SB250" s="32"/>
      <c r="SC250" s="32"/>
      <c r="SD250" s="32"/>
      <c r="SE250" s="32"/>
      <c r="SF250" s="32"/>
      <c r="SG250" s="32"/>
      <c r="SH250" s="32"/>
      <c r="SI250" s="32"/>
      <c r="SJ250" s="32"/>
      <c r="SK250" s="32"/>
      <c r="SL250" s="32"/>
      <c r="SM250" s="32"/>
      <c r="SN250" s="32"/>
      <c r="SO250" s="32"/>
      <c r="SP250" s="32"/>
      <c r="SQ250" s="32"/>
      <c r="SR250" s="32"/>
      <c r="SS250" s="32"/>
      <c r="ST250" s="32"/>
      <c r="SU250" s="32"/>
      <c r="SV250" s="32"/>
      <c r="SW250" s="32"/>
      <c r="SX250" s="32"/>
      <c r="SY250" s="32"/>
      <c r="SZ250" s="32"/>
      <c r="TA250" s="32"/>
      <c r="TB250" s="32"/>
      <c r="TC250" s="32"/>
      <c r="TD250" s="32"/>
      <c r="TE250" s="32"/>
      <c r="TF250" s="32"/>
      <c r="TG250" s="32"/>
      <c r="TH250" s="32"/>
      <c r="TI250" s="32"/>
      <c r="TJ250" s="32"/>
      <c r="TK250" s="32"/>
      <c r="TL250" s="32"/>
      <c r="TM250" s="32"/>
      <c r="TN250" s="32"/>
      <c r="TO250" s="32"/>
      <c r="TP250" s="32"/>
      <c r="TQ250" s="32"/>
      <c r="TR250" s="32"/>
      <c r="TS250" s="32"/>
      <c r="TT250" s="32"/>
      <c r="TU250" s="32"/>
      <c r="TV250" s="32"/>
      <c r="TW250" s="32"/>
      <c r="TX250" s="32"/>
      <c r="TY250" s="32"/>
      <c r="TZ250" s="32"/>
      <c r="UA250" s="32"/>
      <c r="UB250" s="32"/>
      <c r="UC250" s="32"/>
      <c r="UD250" s="32"/>
      <c r="UE250" s="32"/>
      <c r="UF250" s="32"/>
      <c r="UG250" s="32"/>
      <c r="UH250" s="32"/>
      <c r="UI250" s="32"/>
      <c r="UJ250" s="32"/>
      <c r="UK250" s="32"/>
      <c r="UL250" s="32"/>
      <c r="UM250" s="32"/>
      <c r="UN250" s="32"/>
      <c r="UO250" s="32"/>
      <c r="UP250" s="32"/>
      <c r="UQ250" s="32"/>
      <c r="UR250" s="32"/>
      <c r="US250" s="32"/>
      <c r="UT250" s="32"/>
      <c r="UU250" s="32"/>
      <c r="UV250" s="32"/>
      <c r="UW250" s="32"/>
      <c r="UX250" s="32"/>
      <c r="UY250" s="32"/>
      <c r="UZ250" s="32"/>
      <c r="VA250" s="32"/>
      <c r="VB250" s="32"/>
      <c r="VC250" s="32"/>
      <c r="VD250" s="32"/>
      <c r="VE250" s="32"/>
      <c r="VF250" s="32"/>
      <c r="VG250" s="32"/>
      <c r="VH250" s="32"/>
      <c r="VI250" s="32"/>
      <c r="VJ250" s="32"/>
      <c r="VK250" s="32"/>
      <c r="VL250" s="32"/>
      <c r="VM250" s="32"/>
      <c r="VN250" s="32"/>
      <c r="VO250" s="32"/>
      <c r="VP250" s="32"/>
      <c r="VQ250" s="32"/>
      <c r="VR250" s="32"/>
      <c r="VS250" s="32"/>
      <c r="VT250" s="32"/>
      <c r="VU250" s="32"/>
      <c r="VV250" s="32"/>
      <c r="VW250" s="32"/>
      <c r="VX250" s="32"/>
      <c r="VY250" s="32"/>
      <c r="VZ250" s="32"/>
      <c r="WA250" s="32"/>
      <c r="WB250" s="32"/>
      <c r="WC250" s="32"/>
      <c r="WD250" s="32"/>
      <c r="WE250" s="32"/>
      <c r="WF250" s="32"/>
      <c r="WG250" s="32"/>
      <c r="WH250" s="32"/>
      <c r="WI250" s="32"/>
      <c r="WJ250" s="32"/>
      <c r="WK250" s="32"/>
      <c r="WL250" s="32"/>
      <c r="WM250" s="32"/>
      <c r="WN250" s="32"/>
      <c r="WO250" s="32"/>
      <c r="WP250" s="32"/>
      <c r="WQ250" s="32"/>
      <c r="WR250" s="32"/>
      <c r="WS250" s="32"/>
      <c r="WT250" s="32"/>
      <c r="WU250" s="32"/>
      <c r="WV250" s="32"/>
      <c r="WW250" s="32"/>
      <c r="WX250" s="32"/>
      <c r="WY250" s="32"/>
      <c r="WZ250" s="32"/>
      <c r="XA250" s="32"/>
      <c r="XB250" s="32"/>
      <c r="XC250" s="32"/>
      <c r="XD250" s="32"/>
      <c r="XE250" s="32"/>
      <c r="XF250" s="32"/>
      <c r="XG250" s="32"/>
      <c r="XH250" s="32"/>
      <c r="XI250" s="32"/>
      <c r="XJ250" s="32"/>
      <c r="XK250" s="32"/>
      <c r="XL250" s="32"/>
      <c r="XM250" s="32"/>
      <c r="XN250" s="32"/>
      <c r="XO250" s="32"/>
      <c r="XP250" s="32"/>
      <c r="XQ250" s="32"/>
      <c r="XR250" s="32"/>
      <c r="XS250" s="32"/>
      <c r="XT250" s="32"/>
      <c r="XU250" s="32"/>
      <c r="XV250" s="32"/>
      <c r="XW250" s="32"/>
      <c r="XX250" s="32"/>
      <c r="XY250" s="32"/>
      <c r="XZ250" s="32"/>
      <c r="YA250" s="32"/>
      <c r="YB250" s="32"/>
      <c r="YC250" s="32"/>
      <c r="YD250" s="32"/>
      <c r="YE250" s="32"/>
      <c r="YF250" s="32"/>
      <c r="YG250" s="32"/>
      <c r="YH250" s="32"/>
      <c r="YI250" s="32"/>
      <c r="YJ250" s="32"/>
      <c r="YK250" s="32"/>
      <c r="YL250" s="32"/>
      <c r="YM250" s="32"/>
      <c r="YN250" s="32"/>
      <c r="YO250" s="32"/>
      <c r="YP250" s="32"/>
      <c r="YQ250" s="32"/>
      <c r="YR250" s="32"/>
      <c r="YS250" s="32"/>
      <c r="YT250" s="32"/>
      <c r="YU250" s="32"/>
      <c r="YV250" s="32"/>
      <c r="YW250" s="32"/>
      <c r="YX250" s="32"/>
      <c r="YY250" s="32"/>
      <c r="YZ250" s="32"/>
      <c r="ZA250" s="32"/>
      <c r="ZB250" s="32"/>
      <c r="ZC250" s="32"/>
      <c r="ZD250" s="32"/>
      <c r="ZE250" s="32"/>
      <c r="ZF250" s="32"/>
      <c r="ZG250" s="32"/>
      <c r="ZH250" s="32"/>
      <c r="ZI250" s="32"/>
      <c r="ZJ250" s="32"/>
      <c r="ZK250" s="32"/>
      <c r="ZL250" s="32"/>
      <c r="ZM250" s="32"/>
      <c r="ZN250" s="32"/>
      <c r="ZO250" s="32"/>
      <c r="ZP250" s="32"/>
      <c r="ZQ250" s="32"/>
      <c r="ZR250" s="32"/>
      <c r="ZS250" s="32"/>
      <c r="ZT250" s="32"/>
      <c r="ZU250" s="32"/>
      <c r="ZV250" s="32"/>
      <c r="ZW250" s="32"/>
      <c r="ZX250" s="32"/>
      <c r="ZY250" s="32"/>
      <c r="ZZ250" s="32"/>
      <c r="AAA250" s="32"/>
      <c r="AAB250" s="32"/>
      <c r="AAC250" s="32"/>
      <c r="AAD250" s="32"/>
      <c r="AAE250" s="32"/>
      <c r="AAF250" s="32"/>
      <c r="AAG250" s="32"/>
      <c r="AAH250" s="32"/>
      <c r="AAI250" s="32"/>
      <c r="AAJ250" s="32"/>
      <c r="AAK250" s="32"/>
      <c r="AAL250" s="32"/>
      <c r="AAM250" s="32"/>
      <c r="AAN250" s="32"/>
      <c r="AAO250" s="32"/>
      <c r="AAP250" s="32"/>
      <c r="AAQ250" s="32"/>
      <c r="AAR250" s="32"/>
      <c r="AAS250" s="32"/>
      <c r="AAT250" s="32"/>
      <c r="AAU250" s="32"/>
      <c r="AAV250" s="32"/>
      <c r="AAW250" s="32"/>
      <c r="AAX250" s="32"/>
      <c r="AAY250" s="32"/>
      <c r="AAZ250" s="32"/>
      <c r="ABA250" s="32"/>
      <c r="ABB250" s="32"/>
      <c r="ABC250" s="32"/>
      <c r="ABD250" s="32"/>
      <c r="ABE250" s="32"/>
      <c r="ABF250" s="32"/>
      <c r="ABG250" s="32"/>
      <c r="ABH250" s="32"/>
      <c r="ABI250" s="32"/>
      <c r="ABJ250" s="32"/>
      <c r="ABK250" s="32"/>
      <c r="ABL250" s="32"/>
      <c r="ABM250" s="32"/>
      <c r="ABN250" s="32"/>
      <c r="ABO250" s="32"/>
      <c r="ABP250" s="32"/>
      <c r="ABQ250" s="32"/>
      <c r="ABR250" s="32"/>
      <c r="ABS250" s="32"/>
      <c r="ABT250" s="32"/>
      <c r="ABU250" s="32"/>
      <c r="ABV250" s="32"/>
      <c r="ABW250" s="32"/>
      <c r="ABX250" s="32"/>
      <c r="ABY250" s="32"/>
      <c r="ABZ250" s="32"/>
      <c r="ACA250" s="32"/>
      <c r="ACB250" s="32"/>
      <c r="ACC250" s="32"/>
      <c r="ACD250" s="32"/>
      <c r="ACE250" s="32"/>
      <c r="ACF250" s="32"/>
      <c r="ACG250" s="32"/>
      <c r="ACH250" s="32"/>
      <c r="ACI250" s="32"/>
      <c r="ACJ250" s="32"/>
      <c r="ACK250" s="32"/>
      <c r="ACL250" s="32"/>
      <c r="ACM250" s="32"/>
      <c r="ACN250" s="32"/>
      <c r="ACO250" s="32"/>
      <c r="ACP250" s="32"/>
      <c r="ACQ250" s="32"/>
      <c r="ACR250" s="32"/>
      <c r="ACS250" s="32"/>
      <c r="ACT250" s="32"/>
      <c r="ACU250" s="32"/>
      <c r="ACV250" s="32"/>
      <c r="ACW250" s="32"/>
      <c r="ACX250" s="32"/>
      <c r="ACY250" s="32"/>
      <c r="ACZ250" s="32"/>
      <c r="ADA250" s="32"/>
      <c r="ADB250" s="32"/>
      <c r="ADC250" s="32"/>
      <c r="ADD250" s="32"/>
      <c r="ADE250" s="32"/>
      <c r="ADF250" s="32"/>
      <c r="ADG250" s="32"/>
      <c r="ADH250" s="32"/>
      <c r="ADI250" s="32"/>
      <c r="ADJ250" s="32"/>
      <c r="ADK250" s="32"/>
      <c r="ADL250" s="32"/>
      <c r="ADM250" s="32"/>
      <c r="ADN250" s="32"/>
      <c r="ADO250" s="32"/>
      <c r="ADP250" s="32"/>
      <c r="ADQ250" s="32"/>
      <c r="ADR250" s="32"/>
      <c r="ADS250" s="32"/>
      <c r="ADT250" s="32"/>
      <c r="ADU250" s="32"/>
      <c r="ADV250" s="32"/>
      <c r="ADW250" s="32"/>
      <c r="ADX250" s="32"/>
      <c r="ADY250" s="32"/>
      <c r="ADZ250" s="32"/>
      <c r="AEA250" s="32"/>
      <c r="AEB250" s="32"/>
      <c r="AEC250" s="32"/>
      <c r="AED250" s="32"/>
      <c r="AEE250" s="32"/>
      <c r="AEF250" s="32"/>
      <c r="AEG250" s="32"/>
      <c r="AEH250" s="32"/>
      <c r="AEI250" s="32"/>
      <c r="AEJ250" s="32"/>
      <c r="AEK250" s="32"/>
      <c r="AEL250" s="32"/>
      <c r="AEM250" s="32"/>
      <c r="AEN250" s="32"/>
      <c r="AEO250" s="32"/>
      <c r="AEP250" s="32"/>
      <c r="AEQ250" s="32"/>
      <c r="AER250" s="32"/>
      <c r="AES250" s="32"/>
      <c r="AET250" s="32"/>
      <c r="AEU250" s="32"/>
      <c r="AEV250" s="32"/>
      <c r="AEW250" s="32"/>
      <c r="AEX250" s="32"/>
      <c r="AEY250" s="32"/>
      <c r="AEZ250" s="32"/>
      <c r="AFA250" s="32"/>
      <c r="AFB250" s="32"/>
      <c r="AFC250" s="32"/>
      <c r="AFD250" s="32"/>
      <c r="AFE250" s="32"/>
      <c r="AFF250" s="32"/>
      <c r="AFG250" s="32"/>
      <c r="AFH250" s="32"/>
      <c r="AFI250" s="32"/>
      <c r="AFJ250" s="32"/>
      <c r="AFK250" s="32"/>
      <c r="AFL250" s="32"/>
      <c r="AFM250" s="32"/>
      <c r="AFN250" s="32"/>
      <c r="AFO250" s="32"/>
      <c r="AFP250" s="32"/>
      <c r="AFQ250" s="32"/>
      <c r="AFR250" s="32"/>
      <c r="AFS250" s="32"/>
      <c r="AFT250" s="32"/>
      <c r="AFU250" s="32"/>
      <c r="AFV250" s="32"/>
      <c r="AFW250" s="32"/>
      <c r="AFX250" s="32"/>
      <c r="AFY250" s="32"/>
      <c r="AFZ250" s="32"/>
      <c r="AGA250" s="32"/>
      <c r="AGB250" s="32"/>
      <c r="AGC250" s="32"/>
      <c r="AGD250" s="32"/>
      <c r="AGE250" s="32"/>
      <c r="AGF250" s="32"/>
      <c r="AGG250" s="32"/>
      <c r="AGH250" s="32"/>
      <c r="AGI250" s="32"/>
      <c r="AGJ250" s="32"/>
      <c r="AGK250" s="32"/>
      <c r="AGL250" s="32"/>
      <c r="AGM250" s="32"/>
      <c r="AGN250" s="32"/>
      <c r="AGO250" s="32"/>
      <c r="AGP250" s="32"/>
      <c r="AGQ250" s="32"/>
      <c r="AGR250" s="32"/>
      <c r="AGS250" s="32"/>
      <c r="AGT250" s="32"/>
      <c r="AGU250" s="32"/>
      <c r="AGV250" s="32"/>
      <c r="AGW250" s="32"/>
      <c r="AGX250" s="32"/>
      <c r="AGY250" s="32"/>
      <c r="AGZ250" s="32"/>
      <c r="AHA250" s="32"/>
      <c r="AHB250" s="32"/>
      <c r="AHC250" s="32"/>
      <c r="AHD250" s="32"/>
      <c r="AHE250" s="32"/>
      <c r="AHF250" s="32"/>
      <c r="AHG250" s="32"/>
      <c r="AHH250" s="32"/>
      <c r="AHI250" s="32"/>
      <c r="AHJ250" s="32"/>
      <c r="AHK250" s="32"/>
      <c r="AHL250" s="32"/>
      <c r="AHM250" s="32"/>
      <c r="AHN250" s="32"/>
      <c r="AHO250" s="32"/>
      <c r="AHP250" s="32"/>
      <c r="AHQ250" s="32"/>
      <c r="AHR250" s="32"/>
      <c r="AHS250" s="32"/>
      <c r="AHT250" s="32"/>
      <c r="AHU250" s="32"/>
      <c r="AHV250" s="32"/>
      <c r="AHW250" s="32"/>
      <c r="AHX250" s="32"/>
      <c r="AHY250" s="32"/>
      <c r="AHZ250" s="32"/>
      <c r="AIA250" s="32"/>
      <c r="AIB250" s="32"/>
      <c r="AIC250" s="32"/>
      <c r="AID250" s="32"/>
      <c r="AIE250" s="32"/>
      <c r="AIF250" s="32"/>
      <c r="AIG250" s="32"/>
      <c r="AIH250" s="32"/>
      <c r="AII250" s="32"/>
      <c r="AIJ250" s="32"/>
      <c r="AIK250" s="32"/>
      <c r="AIL250" s="32"/>
      <c r="AIM250" s="32"/>
      <c r="AIN250" s="32"/>
      <c r="AIO250" s="32"/>
      <c r="AIP250" s="32"/>
      <c r="AIQ250" s="32"/>
      <c r="AIR250" s="32"/>
      <c r="AIS250" s="32"/>
      <c r="AIT250" s="32"/>
      <c r="AIU250" s="32"/>
      <c r="AIV250" s="32"/>
      <c r="AIW250" s="32"/>
      <c r="AIX250" s="32"/>
      <c r="AIY250" s="32"/>
      <c r="AIZ250" s="32"/>
      <c r="AJA250" s="32"/>
      <c r="AJB250" s="32"/>
      <c r="AJC250" s="32"/>
      <c r="AJD250" s="32"/>
      <c r="AJE250" s="32"/>
      <c r="AJF250" s="32"/>
      <c r="AJG250" s="32"/>
      <c r="AJH250" s="32"/>
      <c r="AJI250" s="32"/>
      <c r="AJJ250" s="32"/>
      <c r="AJK250" s="32"/>
      <c r="AJL250" s="32"/>
      <c r="AJM250" s="32"/>
      <c r="AJN250" s="32"/>
      <c r="AJO250" s="32"/>
      <c r="AJP250" s="32"/>
      <c r="AJQ250" s="32"/>
      <c r="AJR250" s="32"/>
      <c r="AJS250" s="32"/>
      <c r="AJT250" s="32"/>
      <c r="AJU250" s="32"/>
      <c r="AJV250" s="32"/>
      <c r="AJW250" s="32"/>
      <c r="AJX250" s="32"/>
      <c r="AJY250" s="32"/>
      <c r="AJZ250" s="32"/>
      <c r="AKA250" s="32"/>
      <c r="AKB250" s="32"/>
      <c r="AKC250" s="32"/>
      <c r="AKD250" s="32"/>
      <c r="AKE250" s="32"/>
      <c r="AKF250" s="32"/>
      <c r="AKG250" s="32"/>
      <c r="AKH250" s="32"/>
      <c r="AKI250" s="32"/>
      <c r="AKJ250" s="32"/>
      <c r="AKK250" s="32"/>
      <c r="AKL250" s="32"/>
      <c r="AKM250" s="32"/>
      <c r="AKN250" s="32"/>
      <c r="AKO250" s="32"/>
      <c r="AKP250" s="32"/>
      <c r="AKQ250" s="32"/>
      <c r="AKR250" s="32"/>
      <c r="AKS250" s="32"/>
      <c r="AKT250" s="32"/>
      <c r="AKU250" s="32"/>
      <c r="AKV250" s="32"/>
      <c r="AKW250" s="32"/>
      <c r="AKX250" s="32"/>
      <c r="AKY250" s="32"/>
      <c r="AKZ250" s="32"/>
      <c r="ALA250" s="32"/>
      <c r="ALB250" s="32"/>
      <c r="ALC250" s="32"/>
      <c r="ALD250" s="32"/>
      <c r="ALE250" s="32"/>
      <c r="ALF250" s="32"/>
      <c r="ALG250" s="32"/>
      <c r="ALH250" s="32"/>
      <c r="ALI250" s="32"/>
      <c r="ALJ250" s="32"/>
      <c r="ALK250" s="32"/>
      <c r="ALL250" s="32"/>
      <c r="ALM250" s="32"/>
      <c r="ALN250" s="32"/>
      <c r="ALO250" s="32"/>
      <c r="ALP250" s="32"/>
      <c r="ALQ250" s="32"/>
      <c r="ALR250" s="32"/>
      <c r="ALS250" s="32"/>
      <c r="ALT250" s="32"/>
      <c r="ALU250" s="32"/>
      <c r="ALV250" s="32"/>
      <c r="ALW250" s="32"/>
      <c r="ALX250" s="32"/>
      <c r="ALY250" s="32"/>
      <c r="ALZ250" s="32"/>
      <c r="AMA250" s="32"/>
      <c r="AMB250" s="32"/>
      <c r="AMC250" s="32"/>
      <c r="AMD250" s="32"/>
      <c r="AME250" s="32"/>
      <c r="AMF250" s="32"/>
      <c r="AMG250" s="32"/>
      <c r="AMH250" s="32"/>
      <c r="AMI250" s="32"/>
      <c r="AMJ250" s="32"/>
    </row>
    <row r="251" spans="1:1024" ht="12.75">
      <c r="A251" s="111"/>
      <c r="C251" s="345"/>
      <c r="D251" s="518"/>
      <c r="E251" s="362"/>
      <c r="F251" s="36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c r="BI251" s="32"/>
      <c r="BJ251" s="32"/>
      <c r="BK251" s="32"/>
      <c r="BL251" s="32"/>
      <c r="BM251" s="32"/>
      <c r="BN251" s="32"/>
      <c r="BO251" s="32"/>
      <c r="BP251" s="32"/>
      <c r="BQ251" s="32"/>
      <c r="BR251" s="32"/>
      <c r="BS251" s="32"/>
      <c r="BT251" s="32"/>
      <c r="BU251" s="32"/>
      <c r="BV251" s="32"/>
      <c r="BW251" s="32"/>
      <c r="BX251" s="32"/>
      <c r="BY251" s="32"/>
      <c r="BZ251" s="32"/>
      <c r="CA251" s="32"/>
      <c r="CB251" s="32"/>
      <c r="CC251" s="32"/>
      <c r="CD251" s="32"/>
      <c r="CE251" s="32"/>
      <c r="CF251" s="32"/>
      <c r="CG251" s="32"/>
      <c r="CH251" s="32"/>
      <c r="CI251" s="32"/>
      <c r="CJ251" s="32"/>
      <c r="CK251" s="32"/>
      <c r="CL251" s="32"/>
      <c r="CM251" s="32"/>
      <c r="CN251" s="32"/>
      <c r="CO251" s="32"/>
      <c r="CP251" s="32"/>
      <c r="CQ251" s="32"/>
      <c r="CR251" s="32"/>
      <c r="CS251" s="32"/>
      <c r="CT251" s="32"/>
      <c r="CU251" s="32"/>
      <c r="CV251" s="32"/>
      <c r="CW251" s="32"/>
      <c r="CX251" s="32"/>
      <c r="CY251" s="32"/>
      <c r="CZ251" s="32"/>
      <c r="DA251" s="32"/>
      <c r="DB251" s="32"/>
      <c r="DC251" s="32"/>
      <c r="DD251" s="32"/>
      <c r="DE251" s="32"/>
      <c r="DF251" s="32"/>
      <c r="DG251" s="32"/>
      <c r="DH251" s="32"/>
      <c r="DI251" s="32"/>
      <c r="DJ251" s="32"/>
      <c r="DK251" s="32"/>
      <c r="DL251" s="32"/>
      <c r="DM251" s="32"/>
      <c r="DN251" s="32"/>
      <c r="DO251" s="32"/>
      <c r="DP251" s="32"/>
      <c r="DQ251" s="32"/>
      <c r="DR251" s="32"/>
      <c r="DS251" s="32"/>
      <c r="DT251" s="32"/>
      <c r="DU251" s="32"/>
      <c r="DV251" s="32"/>
      <c r="DW251" s="32"/>
      <c r="DX251" s="32"/>
      <c r="DY251" s="32"/>
      <c r="DZ251" s="32"/>
      <c r="EA251" s="32"/>
      <c r="EB251" s="32"/>
      <c r="EC251" s="32"/>
      <c r="ED251" s="32"/>
      <c r="EE251" s="32"/>
      <c r="EF251" s="32"/>
      <c r="EG251" s="32"/>
      <c r="EH251" s="32"/>
      <c r="EI251" s="32"/>
      <c r="EJ251" s="32"/>
      <c r="EK251" s="32"/>
      <c r="EL251" s="32"/>
      <c r="EM251" s="32"/>
      <c r="EN251" s="32"/>
      <c r="EO251" s="32"/>
      <c r="EP251" s="32"/>
      <c r="EQ251" s="32"/>
      <c r="ER251" s="32"/>
      <c r="ES251" s="32"/>
      <c r="ET251" s="32"/>
      <c r="EU251" s="32"/>
      <c r="EV251" s="32"/>
      <c r="EW251" s="32"/>
      <c r="EX251" s="32"/>
      <c r="EY251" s="32"/>
      <c r="EZ251" s="32"/>
      <c r="FA251" s="32"/>
      <c r="FB251" s="32"/>
      <c r="FC251" s="32"/>
      <c r="FD251" s="32"/>
      <c r="FE251" s="32"/>
      <c r="FF251" s="32"/>
      <c r="FG251" s="32"/>
      <c r="FH251" s="32"/>
      <c r="FI251" s="32"/>
      <c r="FJ251" s="32"/>
      <c r="FK251" s="32"/>
      <c r="FL251" s="32"/>
      <c r="FM251" s="32"/>
      <c r="FN251" s="32"/>
      <c r="FO251" s="32"/>
      <c r="FP251" s="32"/>
      <c r="FQ251" s="32"/>
      <c r="FR251" s="32"/>
      <c r="FS251" s="32"/>
      <c r="FT251" s="32"/>
      <c r="FU251" s="32"/>
      <c r="FV251" s="32"/>
      <c r="FW251" s="32"/>
      <c r="FX251" s="32"/>
      <c r="FY251" s="32"/>
      <c r="FZ251" s="32"/>
      <c r="GA251" s="32"/>
      <c r="GB251" s="32"/>
      <c r="GC251" s="32"/>
      <c r="GD251" s="32"/>
      <c r="GE251" s="32"/>
      <c r="GF251" s="32"/>
      <c r="GG251" s="32"/>
      <c r="GH251" s="32"/>
      <c r="GI251" s="32"/>
      <c r="GJ251" s="32"/>
      <c r="GK251" s="32"/>
      <c r="GL251" s="32"/>
      <c r="GM251" s="32"/>
      <c r="GN251" s="32"/>
      <c r="GO251" s="32"/>
      <c r="GP251" s="32"/>
      <c r="GQ251" s="32"/>
      <c r="GR251" s="32"/>
      <c r="GS251" s="32"/>
      <c r="GT251" s="32"/>
      <c r="GU251" s="32"/>
      <c r="GV251" s="32"/>
      <c r="GW251" s="32"/>
      <c r="GX251" s="32"/>
      <c r="GY251" s="32"/>
      <c r="GZ251" s="32"/>
      <c r="HA251" s="32"/>
      <c r="HB251" s="32"/>
      <c r="HC251" s="32"/>
      <c r="HD251" s="32"/>
      <c r="HE251" s="32"/>
      <c r="HF251" s="32"/>
      <c r="HG251" s="32"/>
      <c r="HH251" s="32"/>
      <c r="HI251" s="32"/>
      <c r="HJ251" s="32"/>
      <c r="HK251" s="32"/>
      <c r="HL251" s="32"/>
      <c r="HM251" s="32"/>
      <c r="HN251" s="32"/>
      <c r="HO251" s="32"/>
      <c r="HP251" s="32"/>
      <c r="HQ251" s="32"/>
      <c r="HR251" s="32"/>
      <c r="HS251" s="32"/>
      <c r="HT251" s="32"/>
      <c r="HU251" s="32"/>
      <c r="HV251" s="32"/>
      <c r="HW251" s="32"/>
      <c r="HX251" s="32"/>
      <c r="HY251" s="32"/>
      <c r="HZ251" s="32"/>
      <c r="IA251" s="32"/>
      <c r="IB251" s="32"/>
      <c r="IC251" s="32"/>
      <c r="ID251" s="32"/>
      <c r="IE251" s="32"/>
      <c r="IF251" s="32"/>
      <c r="IG251" s="32"/>
      <c r="IH251" s="32"/>
      <c r="II251" s="32"/>
      <c r="IJ251" s="32"/>
      <c r="IK251" s="32"/>
      <c r="IL251" s="32"/>
      <c r="IM251" s="32"/>
      <c r="IN251" s="32"/>
      <c r="IO251" s="32"/>
      <c r="IP251" s="32"/>
      <c r="IQ251" s="32"/>
      <c r="IR251" s="32"/>
      <c r="IS251" s="32"/>
      <c r="IT251" s="32"/>
      <c r="IU251" s="32"/>
      <c r="IV251" s="32"/>
      <c r="IW251" s="32"/>
      <c r="IX251" s="32"/>
      <c r="IY251" s="32"/>
      <c r="IZ251" s="32"/>
      <c r="JA251" s="32"/>
      <c r="JB251" s="32"/>
      <c r="JC251" s="32"/>
      <c r="JD251" s="32"/>
      <c r="JE251" s="32"/>
      <c r="JF251" s="32"/>
      <c r="JG251" s="32"/>
      <c r="JH251" s="32"/>
      <c r="JI251" s="32"/>
      <c r="JJ251" s="32"/>
      <c r="JK251" s="32"/>
      <c r="JL251" s="32"/>
      <c r="JM251" s="32"/>
      <c r="JN251" s="32"/>
      <c r="JO251" s="32"/>
      <c r="JP251" s="32"/>
      <c r="JQ251" s="32"/>
      <c r="JR251" s="32"/>
      <c r="JS251" s="32"/>
      <c r="JT251" s="32"/>
      <c r="JU251" s="32"/>
      <c r="JV251" s="32"/>
      <c r="JW251" s="32"/>
      <c r="JX251" s="32"/>
      <c r="JY251" s="32"/>
      <c r="JZ251" s="32"/>
      <c r="KA251" s="32"/>
      <c r="KB251" s="32"/>
      <c r="KC251" s="32"/>
      <c r="KD251" s="32"/>
      <c r="KE251" s="32"/>
      <c r="KF251" s="32"/>
      <c r="KG251" s="32"/>
      <c r="KH251" s="32"/>
      <c r="KI251" s="32"/>
      <c r="KJ251" s="32"/>
      <c r="KK251" s="32"/>
      <c r="KL251" s="32"/>
      <c r="KM251" s="32"/>
      <c r="KN251" s="32"/>
      <c r="KO251" s="32"/>
      <c r="KP251" s="32"/>
      <c r="KQ251" s="32"/>
      <c r="KR251" s="32"/>
      <c r="KS251" s="32"/>
      <c r="KT251" s="32"/>
      <c r="KU251" s="32"/>
      <c r="KV251" s="32"/>
      <c r="KW251" s="32"/>
      <c r="KX251" s="32"/>
      <c r="KY251" s="32"/>
      <c r="KZ251" s="32"/>
      <c r="LA251" s="32"/>
      <c r="LB251" s="32"/>
      <c r="LC251" s="32"/>
      <c r="LD251" s="32"/>
      <c r="LE251" s="32"/>
      <c r="LF251" s="32"/>
      <c r="LG251" s="32"/>
      <c r="LH251" s="32"/>
      <c r="LI251" s="32"/>
      <c r="LJ251" s="32"/>
      <c r="LK251" s="32"/>
      <c r="LL251" s="32"/>
      <c r="LM251" s="32"/>
      <c r="LN251" s="32"/>
      <c r="LO251" s="32"/>
      <c r="LP251" s="32"/>
      <c r="LQ251" s="32"/>
      <c r="LR251" s="32"/>
      <c r="LS251" s="32"/>
      <c r="LT251" s="32"/>
      <c r="LU251" s="32"/>
      <c r="LV251" s="32"/>
      <c r="LW251" s="32"/>
      <c r="LX251" s="32"/>
      <c r="LY251" s="32"/>
      <c r="LZ251" s="32"/>
      <c r="MA251" s="32"/>
      <c r="MB251" s="32"/>
      <c r="MC251" s="32"/>
      <c r="MD251" s="32"/>
      <c r="ME251" s="32"/>
      <c r="MF251" s="32"/>
      <c r="MG251" s="32"/>
      <c r="MH251" s="32"/>
      <c r="MI251" s="32"/>
      <c r="MJ251" s="32"/>
      <c r="MK251" s="32"/>
      <c r="ML251" s="32"/>
      <c r="MM251" s="32"/>
      <c r="MN251" s="32"/>
      <c r="MO251" s="32"/>
      <c r="MP251" s="32"/>
      <c r="MQ251" s="32"/>
      <c r="MR251" s="32"/>
      <c r="MS251" s="32"/>
      <c r="MT251" s="32"/>
      <c r="MU251" s="32"/>
      <c r="MV251" s="32"/>
      <c r="MW251" s="32"/>
      <c r="MX251" s="32"/>
      <c r="MY251" s="32"/>
      <c r="MZ251" s="32"/>
      <c r="NA251" s="32"/>
      <c r="NB251" s="32"/>
      <c r="NC251" s="32"/>
      <c r="ND251" s="32"/>
      <c r="NE251" s="32"/>
      <c r="NF251" s="32"/>
      <c r="NG251" s="32"/>
      <c r="NH251" s="32"/>
      <c r="NI251" s="32"/>
      <c r="NJ251" s="32"/>
      <c r="NK251" s="32"/>
      <c r="NL251" s="32"/>
      <c r="NM251" s="32"/>
      <c r="NN251" s="32"/>
      <c r="NO251" s="32"/>
      <c r="NP251" s="32"/>
      <c r="NQ251" s="32"/>
      <c r="NR251" s="32"/>
      <c r="NS251" s="32"/>
      <c r="NT251" s="32"/>
      <c r="NU251" s="32"/>
      <c r="NV251" s="32"/>
      <c r="NW251" s="32"/>
      <c r="NX251" s="32"/>
      <c r="NY251" s="32"/>
      <c r="NZ251" s="32"/>
      <c r="OA251" s="32"/>
      <c r="OB251" s="32"/>
      <c r="OC251" s="32"/>
      <c r="OD251" s="32"/>
      <c r="OE251" s="32"/>
      <c r="OF251" s="32"/>
      <c r="OG251" s="32"/>
      <c r="OH251" s="32"/>
      <c r="OI251" s="32"/>
      <c r="OJ251" s="32"/>
      <c r="OK251" s="32"/>
      <c r="OL251" s="32"/>
      <c r="OM251" s="32"/>
      <c r="ON251" s="32"/>
      <c r="OO251" s="32"/>
      <c r="OP251" s="32"/>
      <c r="OQ251" s="32"/>
      <c r="OR251" s="32"/>
      <c r="OS251" s="32"/>
      <c r="OT251" s="32"/>
      <c r="OU251" s="32"/>
      <c r="OV251" s="32"/>
      <c r="OW251" s="32"/>
      <c r="OX251" s="32"/>
      <c r="OY251" s="32"/>
      <c r="OZ251" s="32"/>
      <c r="PA251" s="32"/>
      <c r="PB251" s="32"/>
      <c r="PC251" s="32"/>
      <c r="PD251" s="32"/>
      <c r="PE251" s="32"/>
      <c r="PF251" s="32"/>
      <c r="PG251" s="32"/>
      <c r="PH251" s="32"/>
      <c r="PI251" s="32"/>
      <c r="PJ251" s="32"/>
      <c r="PK251" s="32"/>
      <c r="PL251" s="32"/>
      <c r="PM251" s="32"/>
      <c r="PN251" s="32"/>
      <c r="PO251" s="32"/>
      <c r="PP251" s="32"/>
      <c r="PQ251" s="32"/>
      <c r="PR251" s="32"/>
      <c r="PS251" s="32"/>
      <c r="PT251" s="32"/>
      <c r="PU251" s="32"/>
      <c r="PV251" s="32"/>
      <c r="PW251" s="32"/>
      <c r="PX251" s="32"/>
      <c r="PY251" s="32"/>
      <c r="PZ251" s="32"/>
      <c r="QA251" s="32"/>
      <c r="QB251" s="32"/>
      <c r="QC251" s="32"/>
      <c r="QD251" s="32"/>
      <c r="QE251" s="32"/>
      <c r="QF251" s="32"/>
      <c r="QG251" s="32"/>
      <c r="QH251" s="32"/>
      <c r="QI251" s="32"/>
      <c r="QJ251" s="32"/>
      <c r="QK251" s="32"/>
      <c r="QL251" s="32"/>
      <c r="QM251" s="32"/>
      <c r="QN251" s="32"/>
      <c r="QO251" s="32"/>
      <c r="QP251" s="32"/>
      <c r="QQ251" s="32"/>
      <c r="QR251" s="32"/>
      <c r="QS251" s="32"/>
      <c r="QT251" s="32"/>
      <c r="QU251" s="32"/>
      <c r="QV251" s="32"/>
      <c r="QW251" s="32"/>
      <c r="QX251" s="32"/>
      <c r="QY251" s="32"/>
      <c r="QZ251" s="32"/>
      <c r="RA251" s="32"/>
      <c r="RB251" s="32"/>
      <c r="RC251" s="32"/>
      <c r="RD251" s="32"/>
      <c r="RE251" s="32"/>
      <c r="RF251" s="32"/>
      <c r="RG251" s="32"/>
      <c r="RH251" s="32"/>
      <c r="RI251" s="32"/>
      <c r="RJ251" s="32"/>
      <c r="RK251" s="32"/>
      <c r="RL251" s="32"/>
      <c r="RM251" s="32"/>
      <c r="RN251" s="32"/>
      <c r="RO251" s="32"/>
      <c r="RP251" s="32"/>
      <c r="RQ251" s="32"/>
      <c r="RR251" s="32"/>
      <c r="RS251" s="32"/>
      <c r="RT251" s="32"/>
      <c r="RU251" s="32"/>
      <c r="RV251" s="32"/>
      <c r="RW251" s="32"/>
      <c r="RX251" s="32"/>
      <c r="RY251" s="32"/>
      <c r="RZ251" s="32"/>
      <c r="SA251" s="32"/>
      <c r="SB251" s="32"/>
      <c r="SC251" s="32"/>
      <c r="SD251" s="32"/>
      <c r="SE251" s="32"/>
      <c r="SF251" s="32"/>
      <c r="SG251" s="32"/>
      <c r="SH251" s="32"/>
      <c r="SI251" s="32"/>
      <c r="SJ251" s="32"/>
      <c r="SK251" s="32"/>
      <c r="SL251" s="32"/>
      <c r="SM251" s="32"/>
      <c r="SN251" s="32"/>
      <c r="SO251" s="32"/>
      <c r="SP251" s="32"/>
      <c r="SQ251" s="32"/>
      <c r="SR251" s="32"/>
      <c r="SS251" s="32"/>
      <c r="ST251" s="32"/>
      <c r="SU251" s="32"/>
      <c r="SV251" s="32"/>
      <c r="SW251" s="32"/>
      <c r="SX251" s="32"/>
      <c r="SY251" s="32"/>
      <c r="SZ251" s="32"/>
      <c r="TA251" s="32"/>
      <c r="TB251" s="32"/>
      <c r="TC251" s="32"/>
      <c r="TD251" s="32"/>
      <c r="TE251" s="32"/>
      <c r="TF251" s="32"/>
      <c r="TG251" s="32"/>
      <c r="TH251" s="32"/>
      <c r="TI251" s="32"/>
      <c r="TJ251" s="32"/>
      <c r="TK251" s="32"/>
      <c r="TL251" s="32"/>
      <c r="TM251" s="32"/>
      <c r="TN251" s="32"/>
      <c r="TO251" s="32"/>
      <c r="TP251" s="32"/>
      <c r="TQ251" s="32"/>
      <c r="TR251" s="32"/>
      <c r="TS251" s="32"/>
      <c r="TT251" s="32"/>
      <c r="TU251" s="32"/>
      <c r="TV251" s="32"/>
      <c r="TW251" s="32"/>
      <c r="TX251" s="32"/>
      <c r="TY251" s="32"/>
      <c r="TZ251" s="32"/>
      <c r="UA251" s="32"/>
      <c r="UB251" s="32"/>
      <c r="UC251" s="32"/>
      <c r="UD251" s="32"/>
      <c r="UE251" s="32"/>
      <c r="UF251" s="32"/>
      <c r="UG251" s="32"/>
      <c r="UH251" s="32"/>
      <c r="UI251" s="32"/>
      <c r="UJ251" s="32"/>
      <c r="UK251" s="32"/>
      <c r="UL251" s="32"/>
      <c r="UM251" s="32"/>
      <c r="UN251" s="32"/>
      <c r="UO251" s="32"/>
      <c r="UP251" s="32"/>
      <c r="UQ251" s="32"/>
      <c r="UR251" s="32"/>
      <c r="US251" s="32"/>
      <c r="UT251" s="32"/>
      <c r="UU251" s="32"/>
      <c r="UV251" s="32"/>
      <c r="UW251" s="32"/>
      <c r="UX251" s="32"/>
      <c r="UY251" s="32"/>
      <c r="UZ251" s="32"/>
      <c r="VA251" s="32"/>
      <c r="VB251" s="32"/>
      <c r="VC251" s="32"/>
      <c r="VD251" s="32"/>
      <c r="VE251" s="32"/>
      <c r="VF251" s="32"/>
      <c r="VG251" s="32"/>
      <c r="VH251" s="32"/>
      <c r="VI251" s="32"/>
      <c r="VJ251" s="32"/>
      <c r="VK251" s="32"/>
      <c r="VL251" s="32"/>
      <c r="VM251" s="32"/>
      <c r="VN251" s="32"/>
      <c r="VO251" s="32"/>
      <c r="VP251" s="32"/>
      <c r="VQ251" s="32"/>
      <c r="VR251" s="32"/>
      <c r="VS251" s="32"/>
      <c r="VT251" s="32"/>
      <c r="VU251" s="32"/>
      <c r="VV251" s="32"/>
      <c r="VW251" s="32"/>
      <c r="VX251" s="32"/>
      <c r="VY251" s="32"/>
      <c r="VZ251" s="32"/>
      <c r="WA251" s="32"/>
      <c r="WB251" s="32"/>
      <c r="WC251" s="32"/>
      <c r="WD251" s="32"/>
      <c r="WE251" s="32"/>
      <c r="WF251" s="32"/>
      <c r="WG251" s="32"/>
      <c r="WH251" s="32"/>
      <c r="WI251" s="32"/>
      <c r="WJ251" s="32"/>
      <c r="WK251" s="32"/>
      <c r="WL251" s="32"/>
      <c r="WM251" s="32"/>
      <c r="WN251" s="32"/>
      <c r="WO251" s="32"/>
      <c r="WP251" s="32"/>
      <c r="WQ251" s="32"/>
      <c r="WR251" s="32"/>
      <c r="WS251" s="32"/>
      <c r="WT251" s="32"/>
      <c r="WU251" s="32"/>
      <c r="WV251" s="32"/>
      <c r="WW251" s="32"/>
      <c r="WX251" s="32"/>
      <c r="WY251" s="32"/>
      <c r="WZ251" s="32"/>
      <c r="XA251" s="32"/>
      <c r="XB251" s="32"/>
      <c r="XC251" s="32"/>
      <c r="XD251" s="32"/>
      <c r="XE251" s="32"/>
      <c r="XF251" s="32"/>
      <c r="XG251" s="32"/>
      <c r="XH251" s="32"/>
      <c r="XI251" s="32"/>
      <c r="XJ251" s="32"/>
      <c r="XK251" s="32"/>
      <c r="XL251" s="32"/>
      <c r="XM251" s="32"/>
      <c r="XN251" s="32"/>
      <c r="XO251" s="32"/>
      <c r="XP251" s="32"/>
      <c r="XQ251" s="32"/>
      <c r="XR251" s="32"/>
      <c r="XS251" s="32"/>
      <c r="XT251" s="32"/>
      <c r="XU251" s="32"/>
      <c r="XV251" s="32"/>
      <c r="XW251" s="32"/>
      <c r="XX251" s="32"/>
      <c r="XY251" s="32"/>
      <c r="XZ251" s="32"/>
      <c r="YA251" s="32"/>
      <c r="YB251" s="32"/>
      <c r="YC251" s="32"/>
      <c r="YD251" s="32"/>
      <c r="YE251" s="32"/>
      <c r="YF251" s="32"/>
      <c r="YG251" s="32"/>
      <c r="YH251" s="32"/>
      <c r="YI251" s="32"/>
      <c r="YJ251" s="32"/>
      <c r="YK251" s="32"/>
      <c r="YL251" s="32"/>
      <c r="YM251" s="32"/>
      <c r="YN251" s="32"/>
      <c r="YO251" s="32"/>
      <c r="YP251" s="32"/>
      <c r="YQ251" s="32"/>
      <c r="YR251" s="32"/>
      <c r="YS251" s="32"/>
      <c r="YT251" s="32"/>
      <c r="YU251" s="32"/>
      <c r="YV251" s="32"/>
      <c r="YW251" s="32"/>
      <c r="YX251" s="32"/>
      <c r="YY251" s="32"/>
      <c r="YZ251" s="32"/>
      <c r="ZA251" s="32"/>
      <c r="ZB251" s="32"/>
      <c r="ZC251" s="32"/>
      <c r="ZD251" s="32"/>
      <c r="ZE251" s="32"/>
      <c r="ZF251" s="32"/>
      <c r="ZG251" s="32"/>
      <c r="ZH251" s="32"/>
      <c r="ZI251" s="32"/>
      <c r="ZJ251" s="32"/>
      <c r="ZK251" s="32"/>
      <c r="ZL251" s="32"/>
      <c r="ZM251" s="32"/>
      <c r="ZN251" s="32"/>
      <c r="ZO251" s="32"/>
      <c r="ZP251" s="32"/>
      <c r="ZQ251" s="32"/>
      <c r="ZR251" s="32"/>
      <c r="ZS251" s="32"/>
      <c r="ZT251" s="32"/>
      <c r="ZU251" s="32"/>
      <c r="ZV251" s="32"/>
      <c r="ZW251" s="32"/>
      <c r="ZX251" s="32"/>
      <c r="ZY251" s="32"/>
      <c r="ZZ251" s="32"/>
      <c r="AAA251" s="32"/>
      <c r="AAB251" s="32"/>
      <c r="AAC251" s="32"/>
      <c r="AAD251" s="32"/>
      <c r="AAE251" s="32"/>
      <c r="AAF251" s="32"/>
      <c r="AAG251" s="32"/>
      <c r="AAH251" s="32"/>
      <c r="AAI251" s="32"/>
      <c r="AAJ251" s="32"/>
      <c r="AAK251" s="32"/>
      <c r="AAL251" s="32"/>
      <c r="AAM251" s="32"/>
      <c r="AAN251" s="32"/>
      <c r="AAO251" s="32"/>
      <c r="AAP251" s="32"/>
      <c r="AAQ251" s="32"/>
      <c r="AAR251" s="32"/>
      <c r="AAS251" s="32"/>
      <c r="AAT251" s="32"/>
      <c r="AAU251" s="32"/>
      <c r="AAV251" s="32"/>
      <c r="AAW251" s="32"/>
      <c r="AAX251" s="32"/>
      <c r="AAY251" s="32"/>
      <c r="AAZ251" s="32"/>
      <c r="ABA251" s="32"/>
      <c r="ABB251" s="32"/>
      <c r="ABC251" s="32"/>
      <c r="ABD251" s="32"/>
      <c r="ABE251" s="32"/>
      <c r="ABF251" s="32"/>
      <c r="ABG251" s="32"/>
      <c r="ABH251" s="32"/>
      <c r="ABI251" s="32"/>
      <c r="ABJ251" s="32"/>
      <c r="ABK251" s="32"/>
      <c r="ABL251" s="32"/>
      <c r="ABM251" s="32"/>
      <c r="ABN251" s="32"/>
      <c r="ABO251" s="32"/>
      <c r="ABP251" s="32"/>
      <c r="ABQ251" s="32"/>
      <c r="ABR251" s="32"/>
      <c r="ABS251" s="32"/>
      <c r="ABT251" s="32"/>
      <c r="ABU251" s="32"/>
      <c r="ABV251" s="32"/>
      <c r="ABW251" s="32"/>
      <c r="ABX251" s="32"/>
      <c r="ABY251" s="32"/>
      <c r="ABZ251" s="32"/>
      <c r="ACA251" s="32"/>
      <c r="ACB251" s="32"/>
      <c r="ACC251" s="32"/>
      <c r="ACD251" s="32"/>
      <c r="ACE251" s="32"/>
      <c r="ACF251" s="32"/>
      <c r="ACG251" s="32"/>
      <c r="ACH251" s="32"/>
      <c r="ACI251" s="32"/>
      <c r="ACJ251" s="32"/>
      <c r="ACK251" s="32"/>
      <c r="ACL251" s="32"/>
      <c r="ACM251" s="32"/>
      <c r="ACN251" s="32"/>
      <c r="ACO251" s="32"/>
      <c r="ACP251" s="32"/>
      <c r="ACQ251" s="32"/>
      <c r="ACR251" s="32"/>
      <c r="ACS251" s="32"/>
      <c r="ACT251" s="32"/>
      <c r="ACU251" s="32"/>
      <c r="ACV251" s="32"/>
      <c r="ACW251" s="32"/>
      <c r="ACX251" s="32"/>
      <c r="ACY251" s="32"/>
      <c r="ACZ251" s="32"/>
      <c r="ADA251" s="32"/>
      <c r="ADB251" s="32"/>
      <c r="ADC251" s="32"/>
      <c r="ADD251" s="32"/>
      <c r="ADE251" s="32"/>
      <c r="ADF251" s="32"/>
      <c r="ADG251" s="32"/>
      <c r="ADH251" s="32"/>
      <c r="ADI251" s="32"/>
      <c r="ADJ251" s="32"/>
      <c r="ADK251" s="32"/>
      <c r="ADL251" s="32"/>
      <c r="ADM251" s="32"/>
      <c r="ADN251" s="32"/>
      <c r="ADO251" s="32"/>
      <c r="ADP251" s="32"/>
      <c r="ADQ251" s="32"/>
      <c r="ADR251" s="32"/>
      <c r="ADS251" s="32"/>
      <c r="ADT251" s="32"/>
      <c r="ADU251" s="32"/>
      <c r="ADV251" s="32"/>
      <c r="ADW251" s="32"/>
      <c r="ADX251" s="32"/>
      <c r="ADY251" s="32"/>
      <c r="ADZ251" s="32"/>
      <c r="AEA251" s="32"/>
      <c r="AEB251" s="32"/>
      <c r="AEC251" s="32"/>
      <c r="AED251" s="32"/>
      <c r="AEE251" s="32"/>
      <c r="AEF251" s="32"/>
      <c r="AEG251" s="32"/>
      <c r="AEH251" s="32"/>
      <c r="AEI251" s="32"/>
      <c r="AEJ251" s="32"/>
      <c r="AEK251" s="32"/>
      <c r="AEL251" s="32"/>
      <c r="AEM251" s="32"/>
      <c r="AEN251" s="32"/>
      <c r="AEO251" s="32"/>
      <c r="AEP251" s="32"/>
      <c r="AEQ251" s="32"/>
      <c r="AER251" s="32"/>
      <c r="AES251" s="32"/>
      <c r="AET251" s="32"/>
      <c r="AEU251" s="32"/>
      <c r="AEV251" s="32"/>
      <c r="AEW251" s="32"/>
      <c r="AEX251" s="32"/>
      <c r="AEY251" s="32"/>
      <c r="AEZ251" s="32"/>
      <c r="AFA251" s="32"/>
      <c r="AFB251" s="32"/>
      <c r="AFC251" s="32"/>
      <c r="AFD251" s="32"/>
      <c r="AFE251" s="32"/>
      <c r="AFF251" s="32"/>
      <c r="AFG251" s="32"/>
      <c r="AFH251" s="32"/>
      <c r="AFI251" s="32"/>
      <c r="AFJ251" s="32"/>
      <c r="AFK251" s="32"/>
      <c r="AFL251" s="32"/>
      <c r="AFM251" s="32"/>
      <c r="AFN251" s="32"/>
      <c r="AFO251" s="32"/>
      <c r="AFP251" s="32"/>
      <c r="AFQ251" s="32"/>
      <c r="AFR251" s="32"/>
      <c r="AFS251" s="32"/>
      <c r="AFT251" s="32"/>
      <c r="AFU251" s="32"/>
      <c r="AFV251" s="32"/>
      <c r="AFW251" s="32"/>
      <c r="AFX251" s="32"/>
      <c r="AFY251" s="32"/>
      <c r="AFZ251" s="32"/>
      <c r="AGA251" s="32"/>
      <c r="AGB251" s="32"/>
      <c r="AGC251" s="32"/>
      <c r="AGD251" s="32"/>
      <c r="AGE251" s="32"/>
      <c r="AGF251" s="32"/>
      <c r="AGG251" s="32"/>
      <c r="AGH251" s="32"/>
      <c r="AGI251" s="32"/>
      <c r="AGJ251" s="32"/>
      <c r="AGK251" s="32"/>
      <c r="AGL251" s="32"/>
      <c r="AGM251" s="32"/>
      <c r="AGN251" s="32"/>
      <c r="AGO251" s="32"/>
      <c r="AGP251" s="32"/>
      <c r="AGQ251" s="32"/>
      <c r="AGR251" s="32"/>
      <c r="AGS251" s="32"/>
      <c r="AGT251" s="32"/>
      <c r="AGU251" s="32"/>
      <c r="AGV251" s="32"/>
      <c r="AGW251" s="32"/>
      <c r="AGX251" s="32"/>
      <c r="AGY251" s="32"/>
      <c r="AGZ251" s="32"/>
      <c r="AHA251" s="32"/>
      <c r="AHB251" s="32"/>
      <c r="AHC251" s="32"/>
      <c r="AHD251" s="32"/>
      <c r="AHE251" s="32"/>
      <c r="AHF251" s="32"/>
      <c r="AHG251" s="32"/>
      <c r="AHH251" s="32"/>
      <c r="AHI251" s="32"/>
      <c r="AHJ251" s="32"/>
      <c r="AHK251" s="32"/>
      <c r="AHL251" s="32"/>
      <c r="AHM251" s="32"/>
      <c r="AHN251" s="32"/>
      <c r="AHO251" s="32"/>
      <c r="AHP251" s="32"/>
      <c r="AHQ251" s="32"/>
      <c r="AHR251" s="32"/>
      <c r="AHS251" s="32"/>
      <c r="AHT251" s="32"/>
      <c r="AHU251" s="32"/>
      <c r="AHV251" s="32"/>
      <c r="AHW251" s="32"/>
      <c r="AHX251" s="32"/>
      <c r="AHY251" s="32"/>
      <c r="AHZ251" s="32"/>
      <c r="AIA251" s="32"/>
      <c r="AIB251" s="32"/>
      <c r="AIC251" s="32"/>
      <c r="AID251" s="32"/>
      <c r="AIE251" s="32"/>
      <c r="AIF251" s="32"/>
      <c r="AIG251" s="32"/>
      <c r="AIH251" s="32"/>
      <c r="AII251" s="32"/>
      <c r="AIJ251" s="32"/>
      <c r="AIK251" s="32"/>
      <c r="AIL251" s="32"/>
      <c r="AIM251" s="32"/>
      <c r="AIN251" s="32"/>
      <c r="AIO251" s="32"/>
      <c r="AIP251" s="32"/>
      <c r="AIQ251" s="32"/>
      <c r="AIR251" s="32"/>
      <c r="AIS251" s="32"/>
      <c r="AIT251" s="32"/>
      <c r="AIU251" s="32"/>
      <c r="AIV251" s="32"/>
      <c r="AIW251" s="32"/>
      <c r="AIX251" s="32"/>
      <c r="AIY251" s="32"/>
      <c r="AIZ251" s="32"/>
      <c r="AJA251" s="32"/>
      <c r="AJB251" s="32"/>
      <c r="AJC251" s="32"/>
      <c r="AJD251" s="32"/>
      <c r="AJE251" s="32"/>
      <c r="AJF251" s="32"/>
      <c r="AJG251" s="32"/>
      <c r="AJH251" s="32"/>
      <c r="AJI251" s="32"/>
      <c r="AJJ251" s="32"/>
      <c r="AJK251" s="32"/>
      <c r="AJL251" s="32"/>
      <c r="AJM251" s="32"/>
      <c r="AJN251" s="32"/>
      <c r="AJO251" s="32"/>
      <c r="AJP251" s="32"/>
      <c r="AJQ251" s="32"/>
      <c r="AJR251" s="32"/>
      <c r="AJS251" s="32"/>
      <c r="AJT251" s="32"/>
      <c r="AJU251" s="32"/>
      <c r="AJV251" s="32"/>
      <c r="AJW251" s="32"/>
      <c r="AJX251" s="32"/>
      <c r="AJY251" s="32"/>
      <c r="AJZ251" s="32"/>
      <c r="AKA251" s="32"/>
      <c r="AKB251" s="32"/>
      <c r="AKC251" s="32"/>
      <c r="AKD251" s="32"/>
      <c r="AKE251" s="32"/>
      <c r="AKF251" s="32"/>
      <c r="AKG251" s="32"/>
      <c r="AKH251" s="32"/>
      <c r="AKI251" s="32"/>
      <c r="AKJ251" s="32"/>
      <c r="AKK251" s="32"/>
      <c r="AKL251" s="32"/>
      <c r="AKM251" s="32"/>
      <c r="AKN251" s="32"/>
      <c r="AKO251" s="32"/>
      <c r="AKP251" s="32"/>
      <c r="AKQ251" s="32"/>
      <c r="AKR251" s="32"/>
      <c r="AKS251" s="32"/>
      <c r="AKT251" s="32"/>
      <c r="AKU251" s="32"/>
      <c r="AKV251" s="32"/>
      <c r="AKW251" s="32"/>
      <c r="AKX251" s="32"/>
      <c r="AKY251" s="32"/>
      <c r="AKZ251" s="32"/>
      <c r="ALA251" s="32"/>
      <c r="ALB251" s="32"/>
      <c r="ALC251" s="32"/>
      <c r="ALD251" s="32"/>
      <c r="ALE251" s="32"/>
      <c r="ALF251" s="32"/>
      <c r="ALG251" s="32"/>
      <c r="ALH251" s="32"/>
      <c r="ALI251" s="32"/>
      <c r="ALJ251" s="32"/>
      <c r="ALK251" s="32"/>
      <c r="ALL251" s="32"/>
      <c r="ALM251" s="32"/>
      <c r="ALN251" s="32"/>
      <c r="ALO251" s="32"/>
      <c r="ALP251" s="32"/>
      <c r="ALQ251" s="32"/>
      <c r="ALR251" s="32"/>
      <c r="ALS251" s="32"/>
      <c r="ALT251" s="32"/>
      <c r="ALU251" s="32"/>
      <c r="ALV251" s="32"/>
      <c r="ALW251" s="32"/>
      <c r="ALX251" s="32"/>
      <c r="ALY251" s="32"/>
      <c r="ALZ251" s="32"/>
      <c r="AMA251" s="32"/>
      <c r="AMB251" s="32"/>
      <c r="AMC251" s="32"/>
      <c r="AMD251" s="32"/>
      <c r="AME251" s="32"/>
      <c r="AMF251" s="32"/>
      <c r="AMG251" s="32"/>
      <c r="AMH251" s="32"/>
      <c r="AMI251" s="32"/>
      <c r="AMJ251" s="32"/>
    </row>
    <row r="252" spans="1:1024" ht="12.75">
      <c r="A252" s="111"/>
      <c r="C252" s="345"/>
      <c r="D252" s="518"/>
      <c r="E252" s="362"/>
      <c r="F252" s="362"/>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c r="CV252" s="39"/>
      <c r="CW252" s="39"/>
      <c r="CX252" s="39"/>
      <c r="CY252" s="39"/>
      <c r="CZ252" s="39"/>
      <c r="DA252" s="39"/>
      <c r="DB252" s="39"/>
      <c r="DC252" s="39"/>
      <c r="DD252" s="39"/>
      <c r="DE252" s="39"/>
      <c r="DF252" s="39"/>
      <c r="DG252" s="39"/>
      <c r="DH252" s="39"/>
      <c r="DI252" s="39"/>
      <c r="DJ252" s="39"/>
      <c r="DK252" s="39"/>
      <c r="DL252" s="39"/>
      <c r="DM252" s="39"/>
      <c r="DN252" s="39"/>
      <c r="DO252" s="39"/>
      <c r="DP252" s="39"/>
      <c r="DQ252" s="39"/>
      <c r="DR252" s="39"/>
      <c r="DS252" s="39"/>
      <c r="DT252" s="39"/>
      <c r="DU252" s="39"/>
      <c r="DV252" s="39"/>
      <c r="DW252" s="39"/>
      <c r="DX252" s="39"/>
      <c r="DY252" s="39"/>
      <c r="DZ252" s="39"/>
      <c r="EA252" s="39"/>
      <c r="EB252" s="39"/>
      <c r="EC252" s="39"/>
      <c r="ED252" s="39"/>
      <c r="EE252" s="39"/>
      <c r="EF252" s="39"/>
      <c r="EG252" s="39"/>
      <c r="EH252" s="39"/>
      <c r="EI252" s="39"/>
      <c r="EJ252" s="39"/>
      <c r="EK252" s="39"/>
      <c r="EL252" s="39"/>
      <c r="EM252" s="39"/>
      <c r="EN252" s="39"/>
      <c r="EO252" s="39"/>
      <c r="EP252" s="39"/>
      <c r="EQ252" s="39"/>
      <c r="ER252" s="39"/>
      <c r="ES252" s="39"/>
      <c r="ET252" s="39"/>
      <c r="EU252" s="39"/>
      <c r="EV252" s="39"/>
      <c r="EW252" s="39"/>
      <c r="EX252" s="39"/>
      <c r="EY252" s="39"/>
      <c r="EZ252" s="39"/>
      <c r="FA252" s="39"/>
      <c r="FB252" s="39"/>
      <c r="FC252" s="39"/>
      <c r="FD252" s="39"/>
      <c r="FE252" s="39"/>
      <c r="FF252" s="39"/>
      <c r="FG252" s="39"/>
      <c r="FH252" s="39"/>
      <c r="FI252" s="39"/>
      <c r="FJ252" s="39"/>
      <c r="FK252" s="39"/>
      <c r="FL252" s="39"/>
      <c r="FM252" s="39"/>
      <c r="FN252" s="39"/>
      <c r="FO252" s="39"/>
      <c r="FP252" s="39"/>
      <c r="FQ252" s="39"/>
      <c r="FR252" s="39"/>
      <c r="FS252" s="39"/>
      <c r="FT252" s="39"/>
      <c r="FU252" s="39"/>
      <c r="FV252" s="39"/>
      <c r="FW252" s="39"/>
      <c r="FX252" s="39"/>
      <c r="FY252" s="39"/>
      <c r="FZ252" s="39"/>
      <c r="GA252" s="39"/>
      <c r="GB252" s="39"/>
      <c r="GC252" s="39"/>
      <c r="GD252" s="39"/>
      <c r="GE252" s="39"/>
      <c r="GF252" s="39"/>
      <c r="GG252" s="39"/>
      <c r="GH252" s="39"/>
      <c r="GI252" s="39"/>
      <c r="GJ252" s="39"/>
      <c r="GK252" s="39"/>
      <c r="GL252" s="39"/>
      <c r="GM252" s="39"/>
      <c r="GN252" s="39"/>
      <c r="GO252" s="39"/>
      <c r="GP252" s="39"/>
      <c r="GQ252" s="39"/>
      <c r="GR252" s="39"/>
      <c r="GS252" s="39"/>
      <c r="GT252" s="39"/>
      <c r="GU252" s="39"/>
      <c r="GV252" s="39"/>
      <c r="GW252" s="39"/>
      <c r="GX252" s="39"/>
      <c r="GY252" s="39"/>
      <c r="GZ252" s="39"/>
      <c r="HA252" s="39"/>
      <c r="HB252" s="39"/>
      <c r="HC252" s="39"/>
      <c r="HD252" s="39"/>
      <c r="HE252" s="39"/>
      <c r="HF252" s="39"/>
      <c r="HG252" s="39"/>
      <c r="HH252" s="39"/>
      <c r="HI252" s="39"/>
      <c r="HJ252" s="39"/>
      <c r="HK252" s="39"/>
      <c r="HL252" s="39"/>
      <c r="HM252" s="39"/>
      <c r="HN252" s="39"/>
      <c r="HO252" s="39"/>
      <c r="HP252" s="39"/>
      <c r="HQ252" s="39"/>
      <c r="HR252" s="39"/>
      <c r="HS252" s="39"/>
      <c r="HT252" s="39"/>
      <c r="HU252" s="39"/>
      <c r="HV252" s="39"/>
      <c r="HW252" s="39"/>
      <c r="HX252" s="39"/>
      <c r="HY252" s="39"/>
      <c r="HZ252" s="39"/>
      <c r="IA252" s="39"/>
      <c r="IB252" s="39"/>
      <c r="IC252" s="39"/>
      <c r="ID252" s="39"/>
      <c r="IE252" s="39"/>
      <c r="IF252" s="39"/>
      <c r="IG252" s="39"/>
      <c r="IH252" s="39"/>
      <c r="II252" s="39"/>
      <c r="IJ252" s="39"/>
      <c r="IK252" s="39"/>
      <c r="IL252" s="39"/>
      <c r="IM252" s="39"/>
      <c r="IN252" s="39"/>
      <c r="IO252" s="39"/>
      <c r="IP252" s="39"/>
      <c r="IQ252" s="39"/>
      <c r="IR252" s="39"/>
      <c r="IS252" s="39"/>
      <c r="IT252" s="39"/>
      <c r="IU252" s="39"/>
      <c r="IV252" s="39"/>
      <c r="IW252" s="39"/>
      <c r="IX252" s="39"/>
      <c r="IY252" s="39"/>
      <c r="IZ252" s="39"/>
      <c r="JA252" s="39"/>
      <c r="JB252" s="39"/>
      <c r="JC252" s="39"/>
      <c r="JD252" s="39"/>
      <c r="JE252" s="39"/>
      <c r="JF252" s="39"/>
      <c r="JG252" s="39"/>
      <c r="JH252" s="39"/>
      <c r="JI252" s="39"/>
      <c r="JJ252" s="39"/>
      <c r="JK252" s="39"/>
      <c r="JL252" s="39"/>
      <c r="JM252" s="39"/>
      <c r="JN252" s="39"/>
      <c r="JO252" s="39"/>
      <c r="JP252" s="39"/>
      <c r="JQ252" s="39"/>
      <c r="JR252" s="39"/>
      <c r="JS252" s="39"/>
      <c r="JT252" s="39"/>
      <c r="JU252" s="39"/>
      <c r="JV252" s="39"/>
      <c r="JW252" s="39"/>
      <c r="JX252" s="39"/>
      <c r="JY252" s="39"/>
      <c r="JZ252" s="39"/>
      <c r="KA252" s="39"/>
      <c r="KB252" s="39"/>
      <c r="KC252" s="39"/>
      <c r="KD252" s="39"/>
      <c r="KE252" s="39"/>
      <c r="KF252" s="39"/>
      <c r="KG252" s="39"/>
      <c r="KH252" s="39"/>
      <c r="KI252" s="39"/>
      <c r="KJ252" s="39"/>
      <c r="KK252" s="39"/>
      <c r="KL252" s="39"/>
      <c r="KM252" s="39"/>
      <c r="KN252" s="39"/>
      <c r="KO252" s="39"/>
      <c r="KP252" s="39"/>
      <c r="KQ252" s="39"/>
      <c r="KR252" s="39"/>
      <c r="KS252" s="39"/>
      <c r="KT252" s="39"/>
      <c r="KU252" s="39"/>
      <c r="KV252" s="39"/>
      <c r="KW252" s="39"/>
      <c r="KX252" s="39"/>
      <c r="KY252" s="39"/>
      <c r="KZ252" s="39"/>
      <c r="LA252" s="39"/>
      <c r="LB252" s="39"/>
      <c r="LC252" s="39"/>
      <c r="LD252" s="39"/>
      <c r="LE252" s="39"/>
      <c r="LF252" s="39"/>
      <c r="LG252" s="39"/>
      <c r="LH252" s="39"/>
      <c r="LI252" s="39"/>
      <c r="LJ252" s="39"/>
      <c r="LK252" s="39"/>
      <c r="LL252" s="39"/>
      <c r="LM252" s="39"/>
      <c r="LN252" s="39"/>
      <c r="LO252" s="39"/>
      <c r="LP252" s="39"/>
      <c r="LQ252" s="39"/>
      <c r="LR252" s="39"/>
      <c r="LS252" s="39"/>
      <c r="LT252" s="39"/>
      <c r="LU252" s="39"/>
      <c r="LV252" s="39"/>
      <c r="LW252" s="39"/>
      <c r="LX252" s="39"/>
      <c r="LY252" s="39"/>
      <c r="LZ252" s="39"/>
      <c r="MA252" s="39"/>
      <c r="MB252" s="39"/>
      <c r="MC252" s="39"/>
      <c r="MD252" s="39"/>
      <c r="ME252" s="39"/>
      <c r="MF252" s="39"/>
      <c r="MG252" s="39"/>
      <c r="MH252" s="39"/>
      <c r="MI252" s="39"/>
      <c r="MJ252" s="39"/>
      <c r="MK252" s="39"/>
      <c r="ML252" s="39"/>
      <c r="MM252" s="39"/>
      <c r="MN252" s="39"/>
      <c r="MO252" s="39"/>
      <c r="MP252" s="39"/>
      <c r="MQ252" s="39"/>
      <c r="MR252" s="39"/>
      <c r="MS252" s="39"/>
      <c r="MT252" s="39"/>
      <c r="MU252" s="39"/>
      <c r="MV252" s="39"/>
      <c r="MW252" s="39"/>
      <c r="MX252" s="39"/>
      <c r="MY252" s="39"/>
      <c r="MZ252" s="39"/>
      <c r="NA252" s="39"/>
      <c r="NB252" s="39"/>
      <c r="NC252" s="39"/>
      <c r="ND252" s="39"/>
      <c r="NE252" s="39"/>
      <c r="NF252" s="39"/>
      <c r="NG252" s="39"/>
      <c r="NH252" s="39"/>
      <c r="NI252" s="39"/>
      <c r="NJ252" s="39"/>
      <c r="NK252" s="39"/>
      <c r="NL252" s="39"/>
      <c r="NM252" s="39"/>
      <c r="NN252" s="39"/>
      <c r="NO252" s="39"/>
      <c r="NP252" s="39"/>
      <c r="NQ252" s="39"/>
      <c r="NR252" s="39"/>
      <c r="NS252" s="39"/>
      <c r="NT252" s="39"/>
      <c r="NU252" s="39"/>
      <c r="NV252" s="39"/>
      <c r="NW252" s="39"/>
      <c r="NX252" s="39"/>
      <c r="NY252" s="39"/>
      <c r="NZ252" s="39"/>
      <c r="OA252" s="39"/>
      <c r="OB252" s="39"/>
      <c r="OC252" s="39"/>
      <c r="OD252" s="39"/>
      <c r="OE252" s="39"/>
      <c r="OF252" s="39"/>
      <c r="OG252" s="39"/>
      <c r="OH252" s="39"/>
      <c r="OI252" s="39"/>
      <c r="OJ252" s="39"/>
      <c r="OK252" s="39"/>
      <c r="OL252" s="39"/>
      <c r="OM252" s="39"/>
      <c r="ON252" s="39"/>
      <c r="OO252" s="39"/>
      <c r="OP252" s="39"/>
      <c r="OQ252" s="39"/>
      <c r="OR252" s="39"/>
      <c r="OS252" s="39"/>
      <c r="OT252" s="39"/>
      <c r="OU252" s="39"/>
      <c r="OV252" s="39"/>
      <c r="OW252" s="39"/>
      <c r="OX252" s="39"/>
      <c r="OY252" s="39"/>
      <c r="OZ252" s="39"/>
      <c r="PA252" s="39"/>
      <c r="PB252" s="39"/>
      <c r="PC252" s="39"/>
      <c r="PD252" s="39"/>
      <c r="PE252" s="39"/>
      <c r="PF252" s="39"/>
      <c r="PG252" s="39"/>
      <c r="PH252" s="39"/>
      <c r="PI252" s="39"/>
      <c r="PJ252" s="39"/>
      <c r="PK252" s="39"/>
      <c r="PL252" s="39"/>
      <c r="PM252" s="39"/>
      <c r="PN252" s="39"/>
      <c r="PO252" s="39"/>
      <c r="PP252" s="39"/>
      <c r="PQ252" s="39"/>
      <c r="PR252" s="39"/>
      <c r="PS252" s="39"/>
      <c r="PT252" s="39"/>
      <c r="PU252" s="39"/>
      <c r="PV252" s="39"/>
      <c r="PW252" s="39"/>
      <c r="PX252" s="39"/>
      <c r="PY252" s="39"/>
      <c r="PZ252" s="39"/>
      <c r="QA252" s="39"/>
      <c r="QB252" s="39"/>
      <c r="QC252" s="39"/>
      <c r="QD252" s="39"/>
      <c r="QE252" s="39"/>
      <c r="QF252" s="39"/>
      <c r="QG252" s="39"/>
      <c r="QH252" s="39"/>
      <c r="QI252" s="39"/>
      <c r="QJ252" s="39"/>
      <c r="QK252" s="39"/>
      <c r="QL252" s="39"/>
      <c r="QM252" s="39"/>
      <c r="QN252" s="39"/>
      <c r="QO252" s="39"/>
      <c r="QP252" s="39"/>
      <c r="QQ252" s="39"/>
      <c r="QR252" s="39"/>
      <c r="QS252" s="39"/>
      <c r="QT252" s="39"/>
      <c r="QU252" s="39"/>
      <c r="QV252" s="39"/>
      <c r="QW252" s="39"/>
      <c r="QX252" s="39"/>
      <c r="QY252" s="39"/>
      <c r="QZ252" s="39"/>
      <c r="RA252" s="39"/>
      <c r="RB252" s="39"/>
      <c r="RC252" s="39"/>
      <c r="RD252" s="39"/>
      <c r="RE252" s="39"/>
      <c r="RF252" s="39"/>
      <c r="RG252" s="39"/>
      <c r="RH252" s="39"/>
      <c r="RI252" s="39"/>
      <c r="RJ252" s="39"/>
      <c r="RK252" s="39"/>
      <c r="RL252" s="39"/>
      <c r="RM252" s="39"/>
      <c r="RN252" s="39"/>
      <c r="RO252" s="39"/>
      <c r="RP252" s="39"/>
      <c r="RQ252" s="39"/>
      <c r="RR252" s="39"/>
      <c r="RS252" s="39"/>
      <c r="RT252" s="39"/>
      <c r="RU252" s="39"/>
      <c r="RV252" s="39"/>
      <c r="RW252" s="39"/>
      <c r="RX252" s="39"/>
      <c r="RY252" s="39"/>
      <c r="RZ252" s="39"/>
      <c r="SA252" s="39"/>
      <c r="SB252" s="39"/>
      <c r="SC252" s="39"/>
      <c r="SD252" s="39"/>
      <c r="SE252" s="39"/>
      <c r="SF252" s="39"/>
      <c r="SG252" s="39"/>
      <c r="SH252" s="39"/>
      <c r="SI252" s="39"/>
      <c r="SJ252" s="39"/>
      <c r="SK252" s="39"/>
      <c r="SL252" s="39"/>
      <c r="SM252" s="39"/>
      <c r="SN252" s="39"/>
      <c r="SO252" s="39"/>
      <c r="SP252" s="39"/>
      <c r="SQ252" s="39"/>
      <c r="SR252" s="39"/>
      <c r="SS252" s="39"/>
      <c r="ST252" s="39"/>
      <c r="SU252" s="39"/>
      <c r="SV252" s="39"/>
      <c r="SW252" s="39"/>
      <c r="SX252" s="39"/>
      <c r="SY252" s="39"/>
      <c r="SZ252" s="39"/>
      <c r="TA252" s="39"/>
      <c r="TB252" s="39"/>
      <c r="TC252" s="39"/>
      <c r="TD252" s="39"/>
      <c r="TE252" s="39"/>
      <c r="TF252" s="39"/>
      <c r="TG252" s="39"/>
      <c r="TH252" s="39"/>
      <c r="TI252" s="39"/>
      <c r="TJ252" s="39"/>
      <c r="TK252" s="39"/>
      <c r="TL252" s="39"/>
      <c r="TM252" s="39"/>
      <c r="TN252" s="39"/>
      <c r="TO252" s="39"/>
      <c r="TP252" s="39"/>
      <c r="TQ252" s="39"/>
      <c r="TR252" s="39"/>
      <c r="TS252" s="39"/>
      <c r="TT252" s="39"/>
      <c r="TU252" s="39"/>
      <c r="TV252" s="39"/>
      <c r="TW252" s="39"/>
      <c r="TX252" s="39"/>
      <c r="TY252" s="39"/>
      <c r="TZ252" s="39"/>
      <c r="UA252" s="39"/>
      <c r="UB252" s="39"/>
      <c r="UC252" s="39"/>
      <c r="UD252" s="39"/>
      <c r="UE252" s="39"/>
      <c r="UF252" s="39"/>
      <c r="UG252" s="39"/>
      <c r="UH252" s="39"/>
      <c r="UI252" s="39"/>
      <c r="UJ252" s="39"/>
      <c r="UK252" s="39"/>
      <c r="UL252" s="39"/>
      <c r="UM252" s="39"/>
      <c r="UN252" s="39"/>
      <c r="UO252" s="39"/>
      <c r="UP252" s="39"/>
      <c r="UQ252" s="39"/>
      <c r="UR252" s="39"/>
      <c r="US252" s="39"/>
      <c r="UT252" s="39"/>
      <c r="UU252" s="39"/>
      <c r="UV252" s="39"/>
      <c r="UW252" s="39"/>
      <c r="UX252" s="39"/>
      <c r="UY252" s="39"/>
      <c r="UZ252" s="39"/>
      <c r="VA252" s="39"/>
      <c r="VB252" s="39"/>
      <c r="VC252" s="39"/>
      <c r="VD252" s="39"/>
      <c r="VE252" s="39"/>
      <c r="VF252" s="39"/>
      <c r="VG252" s="39"/>
      <c r="VH252" s="39"/>
      <c r="VI252" s="39"/>
      <c r="VJ252" s="39"/>
      <c r="VK252" s="39"/>
      <c r="VL252" s="39"/>
      <c r="VM252" s="39"/>
      <c r="VN252" s="39"/>
      <c r="VO252" s="39"/>
      <c r="VP252" s="39"/>
      <c r="VQ252" s="39"/>
      <c r="VR252" s="39"/>
      <c r="VS252" s="39"/>
      <c r="VT252" s="39"/>
      <c r="VU252" s="39"/>
      <c r="VV252" s="39"/>
      <c r="VW252" s="39"/>
      <c r="VX252" s="39"/>
      <c r="VY252" s="39"/>
      <c r="VZ252" s="39"/>
      <c r="WA252" s="39"/>
      <c r="WB252" s="39"/>
      <c r="WC252" s="39"/>
      <c r="WD252" s="39"/>
      <c r="WE252" s="39"/>
      <c r="WF252" s="39"/>
      <c r="WG252" s="39"/>
      <c r="WH252" s="39"/>
      <c r="WI252" s="39"/>
      <c r="WJ252" s="39"/>
      <c r="WK252" s="39"/>
      <c r="WL252" s="39"/>
      <c r="WM252" s="39"/>
      <c r="WN252" s="39"/>
      <c r="WO252" s="39"/>
      <c r="WP252" s="39"/>
      <c r="WQ252" s="39"/>
      <c r="WR252" s="39"/>
      <c r="WS252" s="39"/>
      <c r="WT252" s="39"/>
      <c r="WU252" s="39"/>
      <c r="WV252" s="39"/>
      <c r="WW252" s="39"/>
      <c r="WX252" s="39"/>
      <c r="WY252" s="39"/>
      <c r="WZ252" s="39"/>
      <c r="XA252" s="39"/>
      <c r="XB252" s="39"/>
      <c r="XC252" s="39"/>
      <c r="XD252" s="39"/>
      <c r="XE252" s="39"/>
      <c r="XF252" s="39"/>
      <c r="XG252" s="39"/>
      <c r="XH252" s="39"/>
      <c r="XI252" s="39"/>
      <c r="XJ252" s="39"/>
      <c r="XK252" s="39"/>
      <c r="XL252" s="39"/>
      <c r="XM252" s="39"/>
      <c r="XN252" s="39"/>
      <c r="XO252" s="39"/>
      <c r="XP252" s="39"/>
      <c r="XQ252" s="39"/>
      <c r="XR252" s="39"/>
      <c r="XS252" s="39"/>
      <c r="XT252" s="39"/>
      <c r="XU252" s="39"/>
      <c r="XV252" s="39"/>
      <c r="XW252" s="39"/>
      <c r="XX252" s="39"/>
      <c r="XY252" s="39"/>
      <c r="XZ252" s="39"/>
      <c r="YA252" s="39"/>
      <c r="YB252" s="39"/>
      <c r="YC252" s="39"/>
      <c r="YD252" s="39"/>
      <c r="YE252" s="39"/>
      <c r="YF252" s="39"/>
      <c r="YG252" s="39"/>
      <c r="YH252" s="39"/>
      <c r="YI252" s="39"/>
      <c r="YJ252" s="39"/>
      <c r="YK252" s="39"/>
      <c r="YL252" s="39"/>
      <c r="YM252" s="39"/>
      <c r="YN252" s="39"/>
      <c r="YO252" s="39"/>
      <c r="YP252" s="39"/>
      <c r="YQ252" s="39"/>
      <c r="YR252" s="39"/>
      <c r="YS252" s="39"/>
      <c r="YT252" s="39"/>
      <c r="YU252" s="39"/>
      <c r="YV252" s="39"/>
      <c r="YW252" s="39"/>
      <c r="YX252" s="39"/>
      <c r="YY252" s="39"/>
      <c r="YZ252" s="39"/>
      <c r="ZA252" s="39"/>
      <c r="ZB252" s="39"/>
      <c r="ZC252" s="39"/>
      <c r="ZD252" s="39"/>
      <c r="ZE252" s="39"/>
      <c r="ZF252" s="39"/>
      <c r="ZG252" s="39"/>
      <c r="ZH252" s="39"/>
      <c r="ZI252" s="39"/>
      <c r="ZJ252" s="39"/>
      <c r="ZK252" s="39"/>
      <c r="ZL252" s="39"/>
      <c r="ZM252" s="39"/>
      <c r="ZN252" s="39"/>
      <c r="ZO252" s="39"/>
      <c r="ZP252" s="39"/>
      <c r="ZQ252" s="39"/>
      <c r="ZR252" s="39"/>
      <c r="ZS252" s="39"/>
      <c r="ZT252" s="39"/>
      <c r="ZU252" s="39"/>
      <c r="ZV252" s="39"/>
      <c r="ZW252" s="39"/>
      <c r="ZX252" s="39"/>
      <c r="ZY252" s="39"/>
      <c r="ZZ252" s="39"/>
      <c r="AAA252" s="39"/>
      <c r="AAB252" s="39"/>
      <c r="AAC252" s="39"/>
      <c r="AAD252" s="39"/>
      <c r="AAE252" s="39"/>
      <c r="AAF252" s="39"/>
      <c r="AAG252" s="39"/>
      <c r="AAH252" s="39"/>
      <c r="AAI252" s="39"/>
      <c r="AAJ252" s="39"/>
      <c r="AAK252" s="39"/>
      <c r="AAL252" s="39"/>
      <c r="AAM252" s="39"/>
      <c r="AAN252" s="39"/>
      <c r="AAO252" s="39"/>
      <c r="AAP252" s="39"/>
      <c r="AAQ252" s="39"/>
      <c r="AAR252" s="39"/>
      <c r="AAS252" s="39"/>
      <c r="AAT252" s="39"/>
      <c r="AAU252" s="39"/>
      <c r="AAV252" s="39"/>
      <c r="AAW252" s="39"/>
      <c r="AAX252" s="39"/>
      <c r="AAY252" s="39"/>
      <c r="AAZ252" s="39"/>
      <c r="ABA252" s="39"/>
      <c r="ABB252" s="39"/>
      <c r="ABC252" s="39"/>
      <c r="ABD252" s="39"/>
      <c r="ABE252" s="39"/>
      <c r="ABF252" s="39"/>
      <c r="ABG252" s="39"/>
      <c r="ABH252" s="39"/>
      <c r="ABI252" s="39"/>
      <c r="ABJ252" s="39"/>
      <c r="ABK252" s="39"/>
      <c r="ABL252" s="39"/>
      <c r="ABM252" s="39"/>
      <c r="ABN252" s="39"/>
      <c r="ABO252" s="39"/>
      <c r="ABP252" s="39"/>
      <c r="ABQ252" s="39"/>
      <c r="ABR252" s="39"/>
      <c r="ABS252" s="39"/>
      <c r="ABT252" s="39"/>
      <c r="ABU252" s="39"/>
      <c r="ABV252" s="39"/>
      <c r="ABW252" s="39"/>
      <c r="ABX252" s="39"/>
      <c r="ABY252" s="39"/>
      <c r="ABZ252" s="39"/>
      <c r="ACA252" s="39"/>
      <c r="ACB252" s="39"/>
      <c r="ACC252" s="39"/>
      <c r="ACD252" s="39"/>
      <c r="ACE252" s="39"/>
      <c r="ACF252" s="39"/>
      <c r="ACG252" s="39"/>
      <c r="ACH252" s="39"/>
      <c r="ACI252" s="39"/>
      <c r="ACJ252" s="39"/>
      <c r="ACK252" s="39"/>
      <c r="ACL252" s="39"/>
      <c r="ACM252" s="39"/>
      <c r="ACN252" s="39"/>
      <c r="ACO252" s="39"/>
      <c r="ACP252" s="39"/>
      <c r="ACQ252" s="39"/>
      <c r="ACR252" s="39"/>
      <c r="ACS252" s="39"/>
      <c r="ACT252" s="39"/>
      <c r="ACU252" s="39"/>
      <c r="ACV252" s="39"/>
      <c r="ACW252" s="39"/>
      <c r="ACX252" s="39"/>
      <c r="ACY252" s="39"/>
      <c r="ACZ252" s="39"/>
      <c r="ADA252" s="39"/>
      <c r="ADB252" s="39"/>
      <c r="ADC252" s="39"/>
      <c r="ADD252" s="39"/>
      <c r="ADE252" s="39"/>
      <c r="ADF252" s="39"/>
      <c r="ADG252" s="39"/>
      <c r="ADH252" s="39"/>
      <c r="ADI252" s="39"/>
      <c r="ADJ252" s="39"/>
      <c r="ADK252" s="39"/>
      <c r="ADL252" s="39"/>
      <c r="ADM252" s="39"/>
      <c r="ADN252" s="39"/>
      <c r="ADO252" s="39"/>
      <c r="ADP252" s="39"/>
      <c r="ADQ252" s="39"/>
      <c r="ADR252" s="39"/>
      <c r="ADS252" s="39"/>
      <c r="ADT252" s="39"/>
      <c r="ADU252" s="39"/>
      <c r="ADV252" s="39"/>
      <c r="ADW252" s="39"/>
      <c r="ADX252" s="39"/>
      <c r="ADY252" s="39"/>
      <c r="ADZ252" s="39"/>
      <c r="AEA252" s="39"/>
      <c r="AEB252" s="39"/>
      <c r="AEC252" s="39"/>
      <c r="AED252" s="39"/>
      <c r="AEE252" s="39"/>
      <c r="AEF252" s="39"/>
      <c r="AEG252" s="39"/>
      <c r="AEH252" s="39"/>
      <c r="AEI252" s="39"/>
      <c r="AEJ252" s="39"/>
      <c r="AEK252" s="39"/>
      <c r="AEL252" s="39"/>
      <c r="AEM252" s="39"/>
      <c r="AEN252" s="39"/>
      <c r="AEO252" s="39"/>
      <c r="AEP252" s="39"/>
      <c r="AEQ252" s="39"/>
      <c r="AER252" s="39"/>
      <c r="AES252" s="39"/>
      <c r="AET252" s="39"/>
      <c r="AEU252" s="39"/>
      <c r="AEV252" s="39"/>
      <c r="AEW252" s="39"/>
      <c r="AEX252" s="39"/>
      <c r="AEY252" s="39"/>
      <c r="AEZ252" s="39"/>
      <c r="AFA252" s="39"/>
      <c r="AFB252" s="39"/>
      <c r="AFC252" s="39"/>
      <c r="AFD252" s="39"/>
      <c r="AFE252" s="39"/>
      <c r="AFF252" s="39"/>
      <c r="AFG252" s="39"/>
      <c r="AFH252" s="39"/>
      <c r="AFI252" s="39"/>
      <c r="AFJ252" s="39"/>
      <c r="AFK252" s="39"/>
      <c r="AFL252" s="39"/>
      <c r="AFM252" s="39"/>
      <c r="AFN252" s="39"/>
      <c r="AFO252" s="39"/>
      <c r="AFP252" s="39"/>
      <c r="AFQ252" s="39"/>
      <c r="AFR252" s="39"/>
      <c r="AFS252" s="39"/>
      <c r="AFT252" s="39"/>
      <c r="AFU252" s="39"/>
      <c r="AFV252" s="39"/>
      <c r="AFW252" s="39"/>
      <c r="AFX252" s="39"/>
      <c r="AFY252" s="39"/>
      <c r="AFZ252" s="39"/>
      <c r="AGA252" s="39"/>
      <c r="AGB252" s="39"/>
      <c r="AGC252" s="39"/>
      <c r="AGD252" s="39"/>
      <c r="AGE252" s="39"/>
      <c r="AGF252" s="39"/>
      <c r="AGG252" s="39"/>
      <c r="AGH252" s="39"/>
      <c r="AGI252" s="39"/>
      <c r="AGJ252" s="39"/>
      <c r="AGK252" s="39"/>
      <c r="AGL252" s="39"/>
      <c r="AGM252" s="39"/>
      <c r="AGN252" s="39"/>
      <c r="AGO252" s="39"/>
      <c r="AGP252" s="39"/>
      <c r="AGQ252" s="39"/>
      <c r="AGR252" s="39"/>
      <c r="AGS252" s="39"/>
      <c r="AGT252" s="39"/>
      <c r="AGU252" s="39"/>
      <c r="AGV252" s="39"/>
      <c r="AGW252" s="39"/>
      <c r="AGX252" s="39"/>
      <c r="AGY252" s="39"/>
      <c r="AGZ252" s="39"/>
      <c r="AHA252" s="39"/>
      <c r="AHB252" s="39"/>
      <c r="AHC252" s="39"/>
      <c r="AHD252" s="39"/>
      <c r="AHE252" s="39"/>
      <c r="AHF252" s="39"/>
      <c r="AHG252" s="39"/>
      <c r="AHH252" s="39"/>
      <c r="AHI252" s="39"/>
      <c r="AHJ252" s="39"/>
      <c r="AHK252" s="39"/>
      <c r="AHL252" s="39"/>
      <c r="AHM252" s="39"/>
      <c r="AHN252" s="39"/>
      <c r="AHO252" s="39"/>
      <c r="AHP252" s="39"/>
      <c r="AHQ252" s="39"/>
      <c r="AHR252" s="39"/>
      <c r="AHS252" s="39"/>
      <c r="AHT252" s="39"/>
      <c r="AHU252" s="39"/>
      <c r="AHV252" s="39"/>
      <c r="AHW252" s="39"/>
      <c r="AHX252" s="39"/>
      <c r="AHY252" s="39"/>
      <c r="AHZ252" s="39"/>
      <c r="AIA252" s="39"/>
      <c r="AIB252" s="39"/>
      <c r="AIC252" s="39"/>
      <c r="AID252" s="39"/>
      <c r="AIE252" s="39"/>
      <c r="AIF252" s="39"/>
      <c r="AIG252" s="39"/>
      <c r="AIH252" s="39"/>
      <c r="AII252" s="39"/>
      <c r="AIJ252" s="39"/>
      <c r="AIK252" s="39"/>
      <c r="AIL252" s="39"/>
      <c r="AIM252" s="39"/>
      <c r="AIN252" s="39"/>
      <c r="AIO252" s="39"/>
      <c r="AIP252" s="39"/>
      <c r="AIQ252" s="39"/>
      <c r="AIR252" s="39"/>
      <c r="AIS252" s="39"/>
      <c r="AIT252" s="39"/>
      <c r="AIU252" s="39"/>
      <c r="AIV252" s="39"/>
      <c r="AIW252" s="39"/>
      <c r="AIX252" s="39"/>
      <c r="AIY252" s="39"/>
      <c r="AIZ252" s="39"/>
      <c r="AJA252" s="39"/>
      <c r="AJB252" s="39"/>
      <c r="AJC252" s="39"/>
      <c r="AJD252" s="39"/>
      <c r="AJE252" s="39"/>
      <c r="AJF252" s="39"/>
      <c r="AJG252" s="39"/>
      <c r="AJH252" s="39"/>
      <c r="AJI252" s="39"/>
      <c r="AJJ252" s="39"/>
      <c r="AJK252" s="39"/>
      <c r="AJL252" s="39"/>
      <c r="AJM252" s="39"/>
      <c r="AJN252" s="39"/>
      <c r="AJO252" s="39"/>
      <c r="AJP252" s="39"/>
      <c r="AJQ252" s="39"/>
      <c r="AJR252" s="39"/>
      <c r="AJS252" s="39"/>
      <c r="AJT252" s="39"/>
      <c r="AJU252" s="39"/>
      <c r="AJV252" s="39"/>
      <c r="AJW252" s="39"/>
      <c r="AJX252" s="39"/>
      <c r="AJY252" s="39"/>
      <c r="AJZ252" s="39"/>
      <c r="AKA252" s="39"/>
      <c r="AKB252" s="39"/>
      <c r="AKC252" s="39"/>
      <c r="AKD252" s="39"/>
      <c r="AKE252" s="39"/>
      <c r="AKF252" s="39"/>
      <c r="AKG252" s="39"/>
      <c r="AKH252" s="39"/>
      <c r="AKI252" s="39"/>
      <c r="AKJ252" s="39"/>
      <c r="AKK252" s="39"/>
      <c r="AKL252" s="39"/>
      <c r="AKM252" s="39"/>
      <c r="AKN252" s="39"/>
      <c r="AKO252" s="39"/>
      <c r="AKP252" s="39"/>
      <c r="AKQ252" s="39"/>
      <c r="AKR252" s="39"/>
      <c r="AKS252" s="39"/>
      <c r="AKT252" s="39"/>
      <c r="AKU252" s="39"/>
      <c r="AKV252" s="39"/>
      <c r="AKW252" s="39"/>
      <c r="AKX252" s="39"/>
      <c r="AKY252" s="39"/>
      <c r="AKZ252" s="39"/>
      <c r="ALA252" s="39"/>
      <c r="ALB252" s="39"/>
      <c r="ALC252" s="39"/>
      <c r="ALD252" s="39"/>
      <c r="ALE252" s="39"/>
      <c r="ALF252" s="39"/>
      <c r="ALG252" s="39"/>
      <c r="ALH252" s="39"/>
      <c r="ALI252" s="39"/>
      <c r="ALJ252" s="39"/>
      <c r="ALK252" s="39"/>
      <c r="ALL252" s="39"/>
      <c r="ALM252" s="39"/>
      <c r="ALN252" s="39"/>
      <c r="ALO252" s="39"/>
      <c r="ALP252" s="39"/>
      <c r="ALQ252" s="39"/>
      <c r="ALR252" s="39"/>
      <c r="ALS252" s="39"/>
      <c r="ALT252" s="39"/>
      <c r="ALU252" s="39"/>
      <c r="ALV252" s="39"/>
      <c r="ALW252" s="39"/>
      <c r="ALX252" s="39"/>
      <c r="ALY252" s="39"/>
      <c r="ALZ252" s="39"/>
      <c r="AMA252" s="39"/>
      <c r="AMB252" s="39"/>
      <c r="AMC252" s="39"/>
      <c r="AMD252" s="39"/>
      <c r="AME252" s="39"/>
      <c r="AMF252" s="39"/>
      <c r="AMG252" s="39"/>
      <c r="AMH252" s="39"/>
      <c r="AMI252" s="39"/>
      <c r="AMJ252" s="39"/>
    </row>
    <row r="253" spans="1:1024" ht="12.75">
      <c r="A253" s="111"/>
      <c r="C253" s="345"/>
      <c r="D253" s="518"/>
      <c r="E253" s="362"/>
      <c r="F253" s="362"/>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c r="CV253" s="39"/>
      <c r="CW253" s="39"/>
      <c r="CX253" s="39"/>
      <c r="CY253" s="39"/>
      <c r="CZ253" s="39"/>
      <c r="DA253" s="39"/>
      <c r="DB253" s="39"/>
      <c r="DC253" s="39"/>
      <c r="DD253" s="39"/>
      <c r="DE253" s="39"/>
      <c r="DF253" s="39"/>
      <c r="DG253" s="39"/>
      <c r="DH253" s="39"/>
      <c r="DI253" s="39"/>
      <c r="DJ253" s="39"/>
      <c r="DK253" s="39"/>
      <c r="DL253" s="39"/>
      <c r="DM253" s="39"/>
      <c r="DN253" s="39"/>
      <c r="DO253" s="39"/>
      <c r="DP253" s="39"/>
      <c r="DQ253" s="39"/>
      <c r="DR253" s="39"/>
      <c r="DS253" s="39"/>
      <c r="DT253" s="39"/>
      <c r="DU253" s="39"/>
      <c r="DV253" s="39"/>
      <c r="DW253" s="39"/>
      <c r="DX253" s="39"/>
      <c r="DY253" s="39"/>
      <c r="DZ253" s="39"/>
      <c r="EA253" s="39"/>
      <c r="EB253" s="39"/>
      <c r="EC253" s="39"/>
      <c r="ED253" s="39"/>
      <c r="EE253" s="39"/>
      <c r="EF253" s="39"/>
      <c r="EG253" s="39"/>
      <c r="EH253" s="39"/>
      <c r="EI253" s="39"/>
      <c r="EJ253" s="39"/>
      <c r="EK253" s="39"/>
      <c r="EL253" s="39"/>
      <c r="EM253" s="39"/>
      <c r="EN253" s="39"/>
      <c r="EO253" s="39"/>
      <c r="EP253" s="39"/>
      <c r="EQ253" s="39"/>
      <c r="ER253" s="39"/>
      <c r="ES253" s="39"/>
      <c r="ET253" s="39"/>
      <c r="EU253" s="39"/>
      <c r="EV253" s="39"/>
      <c r="EW253" s="39"/>
      <c r="EX253" s="39"/>
      <c r="EY253" s="39"/>
      <c r="EZ253" s="39"/>
      <c r="FA253" s="39"/>
      <c r="FB253" s="39"/>
      <c r="FC253" s="39"/>
      <c r="FD253" s="39"/>
      <c r="FE253" s="39"/>
      <c r="FF253" s="39"/>
      <c r="FG253" s="39"/>
      <c r="FH253" s="39"/>
      <c r="FI253" s="39"/>
      <c r="FJ253" s="39"/>
      <c r="FK253" s="39"/>
      <c r="FL253" s="39"/>
      <c r="FM253" s="39"/>
      <c r="FN253" s="39"/>
      <c r="FO253" s="39"/>
      <c r="FP253" s="39"/>
      <c r="FQ253" s="39"/>
      <c r="FR253" s="39"/>
      <c r="FS253" s="39"/>
      <c r="FT253" s="39"/>
      <c r="FU253" s="39"/>
      <c r="FV253" s="39"/>
      <c r="FW253" s="39"/>
      <c r="FX253" s="39"/>
      <c r="FY253" s="39"/>
      <c r="FZ253" s="39"/>
      <c r="GA253" s="39"/>
      <c r="GB253" s="39"/>
      <c r="GC253" s="39"/>
      <c r="GD253" s="39"/>
      <c r="GE253" s="39"/>
      <c r="GF253" s="39"/>
      <c r="GG253" s="39"/>
      <c r="GH253" s="39"/>
      <c r="GI253" s="39"/>
      <c r="GJ253" s="39"/>
      <c r="GK253" s="39"/>
      <c r="GL253" s="39"/>
      <c r="GM253" s="39"/>
      <c r="GN253" s="39"/>
      <c r="GO253" s="39"/>
      <c r="GP253" s="39"/>
      <c r="GQ253" s="39"/>
      <c r="GR253" s="39"/>
      <c r="GS253" s="39"/>
      <c r="GT253" s="39"/>
      <c r="GU253" s="39"/>
      <c r="GV253" s="39"/>
      <c r="GW253" s="39"/>
      <c r="GX253" s="39"/>
      <c r="GY253" s="39"/>
      <c r="GZ253" s="39"/>
      <c r="HA253" s="39"/>
      <c r="HB253" s="39"/>
      <c r="HC253" s="39"/>
      <c r="HD253" s="39"/>
      <c r="HE253" s="39"/>
      <c r="HF253" s="39"/>
      <c r="HG253" s="39"/>
      <c r="HH253" s="39"/>
      <c r="HI253" s="39"/>
      <c r="HJ253" s="39"/>
      <c r="HK253" s="39"/>
      <c r="HL253" s="39"/>
      <c r="HM253" s="39"/>
      <c r="HN253" s="39"/>
      <c r="HO253" s="39"/>
      <c r="HP253" s="39"/>
      <c r="HQ253" s="39"/>
      <c r="HR253" s="39"/>
      <c r="HS253" s="39"/>
      <c r="HT253" s="39"/>
      <c r="HU253" s="39"/>
      <c r="HV253" s="39"/>
      <c r="HW253" s="39"/>
      <c r="HX253" s="39"/>
      <c r="HY253" s="39"/>
      <c r="HZ253" s="39"/>
      <c r="IA253" s="39"/>
      <c r="IB253" s="39"/>
      <c r="IC253" s="39"/>
      <c r="ID253" s="39"/>
      <c r="IE253" s="39"/>
      <c r="IF253" s="39"/>
      <c r="IG253" s="39"/>
      <c r="IH253" s="39"/>
      <c r="II253" s="39"/>
      <c r="IJ253" s="39"/>
      <c r="IK253" s="39"/>
      <c r="IL253" s="39"/>
      <c r="IM253" s="39"/>
      <c r="IN253" s="39"/>
      <c r="IO253" s="39"/>
      <c r="IP253" s="39"/>
      <c r="IQ253" s="39"/>
      <c r="IR253" s="39"/>
      <c r="IS253" s="39"/>
      <c r="IT253" s="39"/>
      <c r="IU253" s="39"/>
      <c r="IV253" s="39"/>
      <c r="IW253" s="39"/>
      <c r="IX253" s="39"/>
      <c r="IY253" s="39"/>
      <c r="IZ253" s="39"/>
      <c r="JA253" s="39"/>
      <c r="JB253" s="39"/>
      <c r="JC253" s="39"/>
      <c r="JD253" s="39"/>
      <c r="JE253" s="39"/>
      <c r="JF253" s="39"/>
      <c r="JG253" s="39"/>
      <c r="JH253" s="39"/>
      <c r="JI253" s="39"/>
      <c r="JJ253" s="39"/>
      <c r="JK253" s="39"/>
      <c r="JL253" s="39"/>
      <c r="JM253" s="39"/>
      <c r="JN253" s="39"/>
      <c r="JO253" s="39"/>
      <c r="JP253" s="39"/>
      <c r="JQ253" s="39"/>
      <c r="JR253" s="39"/>
      <c r="JS253" s="39"/>
      <c r="JT253" s="39"/>
      <c r="JU253" s="39"/>
      <c r="JV253" s="39"/>
      <c r="JW253" s="39"/>
      <c r="JX253" s="39"/>
      <c r="JY253" s="39"/>
      <c r="JZ253" s="39"/>
      <c r="KA253" s="39"/>
      <c r="KB253" s="39"/>
      <c r="KC253" s="39"/>
      <c r="KD253" s="39"/>
      <c r="KE253" s="39"/>
      <c r="KF253" s="39"/>
      <c r="KG253" s="39"/>
      <c r="KH253" s="39"/>
      <c r="KI253" s="39"/>
      <c r="KJ253" s="39"/>
      <c r="KK253" s="39"/>
      <c r="KL253" s="39"/>
      <c r="KM253" s="39"/>
      <c r="KN253" s="39"/>
      <c r="KO253" s="39"/>
      <c r="KP253" s="39"/>
      <c r="KQ253" s="39"/>
      <c r="KR253" s="39"/>
      <c r="KS253" s="39"/>
      <c r="KT253" s="39"/>
      <c r="KU253" s="39"/>
      <c r="KV253" s="39"/>
      <c r="KW253" s="39"/>
      <c r="KX253" s="39"/>
      <c r="KY253" s="39"/>
      <c r="KZ253" s="39"/>
      <c r="LA253" s="39"/>
      <c r="LB253" s="39"/>
      <c r="LC253" s="39"/>
      <c r="LD253" s="39"/>
      <c r="LE253" s="39"/>
      <c r="LF253" s="39"/>
      <c r="LG253" s="39"/>
      <c r="LH253" s="39"/>
      <c r="LI253" s="39"/>
      <c r="LJ253" s="39"/>
      <c r="LK253" s="39"/>
      <c r="LL253" s="39"/>
      <c r="LM253" s="39"/>
      <c r="LN253" s="39"/>
      <c r="LO253" s="39"/>
      <c r="LP253" s="39"/>
      <c r="LQ253" s="39"/>
      <c r="LR253" s="39"/>
      <c r="LS253" s="39"/>
      <c r="LT253" s="39"/>
      <c r="LU253" s="39"/>
      <c r="LV253" s="39"/>
      <c r="LW253" s="39"/>
      <c r="LX253" s="39"/>
      <c r="LY253" s="39"/>
      <c r="LZ253" s="39"/>
      <c r="MA253" s="39"/>
      <c r="MB253" s="39"/>
      <c r="MC253" s="39"/>
      <c r="MD253" s="39"/>
      <c r="ME253" s="39"/>
      <c r="MF253" s="39"/>
      <c r="MG253" s="39"/>
      <c r="MH253" s="39"/>
      <c r="MI253" s="39"/>
      <c r="MJ253" s="39"/>
      <c r="MK253" s="39"/>
      <c r="ML253" s="39"/>
      <c r="MM253" s="39"/>
      <c r="MN253" s="39"/>
      <c r="MO253" s="39"/>
      <c r="MP253" s="39"/>
      <c r="MQ253" s="39"/>
      <c r="MR253" s="39"/>
      <c r="MS253" s="39"/>
      <c r="MT253" s="39"/>
      <c r="MU253" s="39"/>
      <c r="MV253" s="39"/>
      <c r="MW253" s="39"/>
      <c r="MX253" s="39"/>
      <c r="MY253" s="39"/>
      <c r="MZ253" s="39"/>
      <c r="NA253" s="39"/>
      <c r="NB253" s="39"/>
      <c r="NC253" s="39"/>
      <c r="ND253" s="39"/>
      <c r="NE253" s="39"/>
      <c r="NF253" s="39"/>
      <c r="NG253" s="39"/>
      <c r="NH253" s="39"/>
      <c r="NI253" s="39"/>
      <c r="NJ253" s="39"/>
      <c r="NK253" s="39"/>
      <c r="NL253" s="39"/>
      <c r="NM253" s="39"/>
      <c r="NN253" s="39"/>
      <c r="NO253" s="39"/>
      <c r="NP253" s="39"/>
      <c r="NQ253" s="39"/>
      <c r="NR253" s="39"/>
      <c r="NS253" s="39"/>
      <c r="NT253" s="39"/>
      <c r="NU253" s="39"/>
      <c r="NV253" s="39"/>
      <c r="NW253" s="39"/>
      <c r="NX253" s="39"/>
      <c r="NY253" s="39"/>
      <c r="NZ253" s="39"/>
      <c r="OA253" s="39"/>
      <c r="OB253" s="39"/>
      <c r="OC253" s="39"/>
      <c r="OD253" s="39"/>
      <c r="OE253" s="39"/>
      <c r="OF253" s="39"/>
      <c r="OG253" s="39"/>
      <c r="OH253" s="39"/>
      <c r="OI253" s="39"/>
      <c r="OJ253" s="39"/>
      <c r="OK253" s="39"/>
      <c r="OL253" s="39"/>
      <c r="OM253" s="39"/>
      <c r="ON253" s="39"/>
      <c r="OO253" s="39"/>
      <c r="OP253" s="39"/>
      <c r="OQ253" s="39"/>
      <c r="OR253" s="39"/>
      <c r="OS253" s="39"/>
      <c r="OT253" s="39"/>
      <c r="OU253" s="39"/>
      <c r="OV253" s="39"/>
      <c r="OW253" s="39"/>
      <c r="OX253" s="39"/>
      <c r="OY253" s="39"/>
      <c r="OZ253" s="39"/>
      <c r="PA253" s="39"/>
      <c r="PB253" s="39"/>
      <c r="PC253" s="39"/>
      <c r="PD253" s="39"/>
      <c r="PE253" s="39"/>
      <c r="PF253" s="39"/>
      <c r="PG253" s="39"/>
      <c r="PH253" s="39"/>
      <c r="PI253" s="39"/>
      <c r="PJ253" s="39"/>
      <c r="PK253" s="39"/>
      <c r="PL253" s="39"/>
      <c r="PM253" s="39"/>
      <c r="PN253" s="39"/>
      <c r="PO253" s="39"/>
      <c r="PP253" s="39"/>
      <c r="PQ253" s="39"/>
      <c r="PR253" s="39"/>
      <c r="PS253" s="39"/>
      <c r="PT253" s="39"/>
      <c r="PU253" s="39"/>
      <c r="PV253" s="39"/>
      <c r="PW253" s="39"/>
      <c r="PX253" s="39"/>
      <c r="PY253" s="39"/>
      <c r="PZ253" s="39"/>
      <c r="QA253" s="39"/>
      <c r="QB253" s="39"/>
      <c r="QC253" s="39"/>
      <c r="QD253" s="39"/>
      <c r="QE253" s="39"/>
      <c r="QF253" s="39"/>
      <c r="QG253" s="39"/>
      <c r="QH253" s="39"/>
      <c r="QI253" s="39"/>
      <c r="QJ253" s="39"/>
      <c r="QK253" s="39"/>
      <c r="QL253" s="39"/>
      <c r="QM253" s="39"/>
      <c r="QN253" s="39"/>
      <c r="QO253" s="39"/>
      <c r="QP253" s="39"/>
      <c r="QQ253" s="39"/>
      <c r="QR253" s="39"/>
      <c r="QS253" s="39"/>
      <c r="QT253" s="39"/>
      <c r="QU253" s="39"/>
      <c r="QV253" s="39"/>
      <c r="QW253" s="39"/>
      <c r="QX253" s="39"/>
      <c r="QY253" s="39"/>
      <c r="QZ253" s="39"/>
      <c r="RA253" s="39"/>
      <c r="RB253" s="39"/>
      <c r="RC253" s="39"/>
      <c r="RD253" s="39"/>
      <c r="RE253" s="39"/>
      <c r="RF253" s="39"/>
      <c r="RG253" s="39"/>
      <c r="RH253" s="39"/>
      <c r="RI253" s="39"/>
      <c r="RJ253" s="39"/>
      <c r="RK253" s="39"/>
      <c r="RL253" s="39"/>
      <c r="RM253" s="39"/>
      <c r="RN253" s="39"/>
      <c r="RO253" s="39"/>
      <c r="RP253" s="39"/>
      <c r="RQ253" s="39"/>
      <c r="RR253" s="39"/>
      <c r="RS253" s="39"/>
      <c r="RT253" s="39"/>
      <c r="RU253" s="39"/>
      <c r="RV253" s="39"/>
      <c r="RW253" s="39"/>
      <c r="RX253" s="39"/>
      <c r="RY253" s="39"/>
      <c r="RZ253" s="39"/>
      <c r="SA253" s="39"/>
      <c r="SB253" s="39"/>
      <c r="SC253" s="39"/>
      <c r="SD253" s="39"/>
      <c r="SE253" s="39"/>
      <c r="SF253" s="39"/>
      <c r="SG253" s="39"/>
      <c r="SH253" s="39"/>
      <c r="SI253" s="39"/>
      <c r="SJ253" s="39"/>
      <c r="SK253" s="39"/>
      <c r="SL253" s="39"/>
      <c r="SM253" s="39"/>
      <c r="SN253" s="39"/>
      <c r="SO253" s="39"/>
      <c r="SP253" s="39"/>
      <c r="SQ253" s="39"/>
      <c r="SR253" s="39"/>
      <c r="SS253" s="39"/>
      <c r="ST253" s="39"/>
      <c r="SU253" s="39"/>
      <c r="SV253" s="39"/>
      <c r="SW253" s="39"/>
      <c r="SX253" s="39"/>
      <c r="SY253" s="39"/>
      <c r="SZ253" s="39"/>
      <c r="TA253" s="39"/>
      <c r="TB253" s="39"/>
      <c r="TC253" s="39"/>
      <c r="TD253" s="39"/>
      <c r="TE253" s="39"/>
      <c r="TF253" s="39"/>
      <c r="TG253" s="39"/>
      <c r="TH253" s="39"/>
      <c r="TI253" s="39"/>
      <c r="TJ253" s="39"/>
      <c r="TK253" s="39"/>
      <c r="TL253" s="39"/>
      <c r="TM253" s="39"/>
      <c r="TN253" s="39"/>
      <c r="TO253" s="39"/>
      <c r="TP253" s="39"/>
      <c r="TQ253" s="39"/>
      <c r="TR253" s="39"/>
      <c r="TS253" s="39"/>
      <c r="TT253" s="39"/>
      <c r="TU253" s="39"/>
      <c r="TV253" s="39"/>
      <c r="TW253" s="39"/>
      <c r="TX253" s="39"/>
      <c r="TY253" s="39"/>
      <c r="TZ253" s="39"/>
      <c r="UA253" s="39"/>
      <c r="UB253" s="39"/>
      <c r="UC253" s="39"/>
      <c r="UD253" s="39"/>
      <c r="UE253" s="39"/>
      <c r="UF253" s="39"/>
      <c r="UG253" s="39"/>
      <c r="UH253" s="39"/>
      <c r="UI253" s="39"/>
      <c r="UJ253" s="39"/>
      <c r="UK253" s="39"/>
      <c r="UL253" s="39"/>
      <c r="UM253" s="39"/>
      <c r="UN253" s="39"/>
      <c r="UO253" s="39"/>
      <c r="UP253" s="39"/>
      <c r="UQ253" s="39"/>
      <c r="UR253" s="39"/>
      <c r="US253" s="39"/>
      <c r="UT253" s="39"/>
      <c r="UU253" s="39"/>
      <c r="UV253" s="39"/>
      <c r="UW253" s="39"/>
      <c r="UX253" s="39"/>
      <c r="UY253" s="39"/>
      <c r="UZ253" s="39"/>
      <c r="VA253" s="39"/>
      <c r="VB253" s="39"/>
      <c r="VC253" s="39"/>
      <c r="VD253" s="39"/>
      <c r="VE253" s="39"/>
      <c r="VF253" s="39"/>
      <c r="VG253" s="39"/>
      <c r="VH253" s="39"/>
      <c r="VI253" s="39"/>
      <c r="VJ253" s="39"/>
      <c r="VK253" s="39"/>
      <c r="VL253" s="39"/>
      <c r="VM253" s="39"/>
      <c r="VN253" s="39"/>
      <c r="VO253" s="39"/>
      <c r="VP253" s="39"/>
      <c r="VQ253" s="39"/>
      <c r="VR253" s="39"/>
      <c r="VS253" s="39"/>
      <c r="VT253" s="39"/>
      <c r="VU253" s="39"/>
      <c r="VV253" s="39"/>
      <c r="VW253" s="39"/>
      <c r="VX253" s="39"/>
      <c r="VY253" s="39"/>
      <c r="VZ253" s="39"/>
      <c r="WA253" s="39"/>
      <c r="WB253" s="39"/>
      <c r="WC253" s="39"/>
      <c r="WD253" s="39"/>
      <c r="WE253" s="39"/>
      <c r="WF253" s="39"/>
      <c r="WG253" s="39"/>
      <c r="WH253" s="39"/>
      <c r="WI253" s="39"/>
      <c r="WJ253" s="39"/>
      <c r="WK253" s="39"/>
      <c r="WL253" s="39"/>
      <c r="WM253" s="39"/>
      <c r="WN253" s="39"/>
      <c r="WO253" s="39"/>
      <c r="WP253" s="39"/>
      <c r="WQ253" s="39"/>
      <c r="WR253" s="39"/>
      <c r="WS253" s="39"/>
      <c r="WT253" s="39"/>
      <c r="WU253" s="39"/>
      <c r="WV253" s="39"/>
      <c r="WW253" s="39"/>
      <c r="WX253" s="39"/>
      <c r="WY253" s="39"/>
      <c r="WZ253" s="39"/>
      <c r="XA253" s="39"/>
      <c r="XB253" s="39"/>
      <c r="XC253" s="39"/>
      <c r="XD253" s="39"/>
      <c r="XE253" s="39"/>
      <c r="XF253" s="39"/>
      <c r="XG253" s="39"/>
      <c r="XH253" s="39"/>
      <c r="XI253" s="39"/>
      <c r="XJ253" s="39"/>
      <c r="XK253" s="39"/>
      <c r="XL253" s="39"/>
      <c r="XM253" s="39"/>
      <c r="XN253" s="39"/>
      <c r="XO253" s="39"/>
      <c r="XP253" s="39"/>
      <c r="XQ253" s="39"/>
      <c r="XR253" s="39"/>
      <c r="XS253" s="39"/>
      <c r="XT253" s="39"/>
      <c r="XU253" s="39"/>
      <c r="XV253" s="39"/>
      <c r="XW253" s="39"/>
      <c r="XX253" s="39"/>
      <c r="XY253" s="39"/>
      <c r="XZ253" s="39"/>
      <c r="YA253" s="39"/>
      <c r="YB253" s="39"/>
      <c r="YC253" s="39"/>
      <c r="YD253" s="39"/>
      <c r="YE253" s="39"/>
      <c r="YF253" s="39"/>
      <c r="YG253" s="39"/>
      <c r="YH253" s="39"/>
      <c r="YI253" s="39"/>
      <c r="YJ253" s="39"/>
      <c r="YK253" s="39"/>
      <c r="YL253" s="39"/>
      <c r="YM253" s="39"/>
      <c r="YN253" s="39"/>
      <c r="YO253" s="39"/>
      <c r="YP253" s="39"/>
      <c r="YQ253" s="39"/>
      <c r="YR253" s="39"/>
      <c r="YS253" s="39"/>
      <c r="YT253" s="39"/>
      <c r="YU253" s="39"/>
      <c r="YV253" s="39"/>
      <c r="YW253" s="39"/>
      <c r="YX253" s="39"/>
      <c r="YY253" s="39"/>
      <c r="YZ253" s="39"/>
      <c r="ZA253" s="39"/>
      <c r="ZB253" s="39"/>
      <c r="ZC253" s="39"/>
      <c r="ZD253" s="39"/>
      <c r="ZE253" s="39"/>
      <c r="ZF253" s="39"/>
      <c r="ZG253" s="39"/>
      <c r="ZH253" s="39"/>
      <c r="ZI253" s="39"/>
      <c r="ZJ253" s="39"/>
      <c r="ZK253" s="39"/>
      <c r="ZL253" s="39"/>
      <c r="ZM253" s="39"/>
      <c r="ZN253" s="39"/>
      <c r="ZO253" s="39"/>
      <c r="ZP253" s="39"/>
      <c r="ZQ253" s="39"/>
      <c r="ZR253" s="39"/>
      <c r="ZS253" s="39"/>
      <c r="ZT253" s="39"/>
      <c r="ZU253" s="39"/>
      <c r="ZV253" s="39"/>
      <c r="ZW253" s="39"/>
      <c r="ZX253" s="39"/>
      <c r="ZY253" s="39"/>
      <c r="ZZ253" s="39"/>
      <c r="AAA253" s="39"/>
      <c r="AAB253" s="39"/>
      <c r="AAC253" s="39"/>
      <c r="AAD253" s="39"/>
      <c r="AAE253" s="39"/>
      <c r="AAF253" s="39"/>
      <c r="AAG253" s="39"/>
      <c r="AAH253" s="39"/>
      <c r="AAI253" s="39"/>
      <c r="AAJ253" s="39"/>
      <c r="AAK253" s="39"/>
      <c r="AAL253" s="39"/>
      <c r="AAM253" s="39"/>
      <c r="AAN253" s="39"/>
      <c r="AAO253" s="39"/>
      <c r="AAP253" s="39"/>
      <c r="AAQ253" s="39"/>
      <c r="AAR253" s="39"/>
      <c r="AAS253" s="39"/>
      <c r="AAT253" s="39"/>
      <c r="AAU253" s="39"/>
      <c r="AAV253" s="39"/>
      <c r="AAW253" s="39"/>
      <c r="AAX253" s="39"/>
      <c r="AAY253" s="39"/>
      <c r="AAZ253" s="39"/>
      <c r="ABA253" s="39"/>
      <c r="ABB253" s="39"/>
      <c r="ABC253" s="39"/>
      <c r="ABD253" s="39"/>
      <c r="ABE253" s="39"/>
      <c r="ABF253" s="39"/>
      <c r="ABG253" s="39"/>
      <c r="ABH253" s="39"/>
      <c r="ABI253" s="39"/>
      <c r="ABJ253" s="39"/>
      <c r="ABK253" s="39"/>
      <c r="ABL253" s="39"/>
      <c r="ABM253" s="39"/>
      <c r="ABN253" s="39"/>
      <c r="ABO253" s="39"/>
      <c r="ABP253" s="39"/>
      <c r="ABQ253" s="39"/>
      <c r="ABR253" s="39"/>
      <c r="ABS253" s="39"/>
      <c r="ABT253" s="39"/>
      <c r="ABU253" s="39"/>
      <c r="ABV253" s="39"/>
      <c r="ABW253" s="39"/>
      <c r="ABX253" s="39"/>
      <c r="ABY253" s="39"/>
      <c r="ABZ253" s="39"/>
      <c r="ACA253" s="39"/>
      <c r="ACB253" s="39"/>
      <c r="ACC253" s="39"/>
      <c r="ACD253" s="39"/>
      <c r="ACE253" s="39"/>
      <c r="ACF253" s="39"/>
      <c r="ACG253" s="39"/>
      <c r="ACH253" s="39"/>
      <c r="ACI253" s="39"/>
      <c r="ACJ253" s="39"/>
      <c r="ACK253" s="39"/>
      <c r="ACL253" s="39"/>
      <c r="ACM253" s="39"/>
      <c r="ACN253" s="39"/>
      <c r="ACO253" s="39"/>
      <c r="ACP253" s="39"/>
      <c r="ACQ253" s="39"/>
      <c r="ACR253" s="39"/>
      <c r="ACS253" s="39"/>
      <c r="ACT253" s="39"/>
      <c r="ACU253" s="39"/>
      <c r="ACV253" s="39"/>
      <c r="ACW253" s="39"/>
      <c r="ACX253" s="39"/>
      <c r="ACY253" s="39"/>
      <c r="ACZ253" s="39"/>
      <c r="ADA253" s="39"/>
      <c r="ADB253" s="39"/>
      <c r="ADC253" s="39"/>
      <c r="ADD253" s="39"/>
      <c r="ADE253" s="39"/>
      <c r="ADF253" s="39"/>
      <c r="ADG253" s="39"/>
      <c r="ADH253" s="39"/>
      <c r="ADI253" s="39"/>
      <c r="ADJ253" s="39"/>
      <c r="ADK253" s="39"/>
      <c r="ADL253" s="39"/>
      <c r="ADM253" s="39"/>
      <c r="ADN253" s="39"/>
      <c r="ADO253" s="39"/>
      <c r="ADP253" s="39"/>
      <c r="ADQ253" s="39"/>
      <c r="ADR253" s="39"/>
      <c r="ADS253" s="39"/>
      <c r="ADT253" s="39"/>
      <c r="ADU253" s="39"/>
      <c r="ADV253" s="39"/>
      <c r="ADW253" s="39"/>
      <c r="ADX253" s="39"/>
      <c r="ADY253" s="39"/>
      <c r="ADZ253" s="39"/>
      <c r="AEA253" s="39"/>
      <c r="AEB253" s="39"/>
      <c r="AEC253" s="39"/>
      <c r="AED253" s="39"/>
      <c r="AEE253" s="39"/>
      <c r="AEF253" s="39"/>
      <c r="AEG253" s="39"/>
      <c r="AEH253" s="39"/>
      <c r="AEI253" s="39"/>
      <c r="AEJ253" s="39"/>
      <c r="AEK253" s="39"/>
      <c r="AEL253" s="39"/>
      <c r="AEM253" s="39"/>
      <c r="AEN253" s="39"/>
      <c r="AEO253" s="39"/>
      <c r="AEP253" s="39"/>
      <c r="AEQ253" s="39"/>
      <c r="AER253" s="39"/>
      <c r="AES253" s="39"/>
      <c r="AET253" s="39"/>
      <c r="AEU253" s="39"/>
      <c r="AEV253" s="39"/>
      <c r="AEW253" s="39"/>
      <c r="AEX253" s="39"/>
      <c r="AEY253" s="39"/>
      <c r="AEZ253" s="39"/>
      <c r="AFA253" s="39"/>
      <c r="AFB253" s="39"/>
      <c r="AFC253" s="39"/>
      <c r="AFD253" s="39"/>
      <c r="AFE253" s="39"/>
      <c r="AFF253" s="39"/>
      <c r="AFG253" s="39"/>
      <c r="AFH253" s="39"/>
      <c r="AFI253" s="39"/>
      <c r="AFJ253" s="39"/>
      <c r="AFK253" s="39"/>
      <c r="AFL253" s="39"/>
      <c r="AFM253" s="39"/>
      <c r="AFN253" s="39"/>
      <c r="AFO253" s="39"/>
      <c r="AFP253" s="39"/>
      <c r="AFQ253" s="39"/>
      <c r="AFR253" s="39"/>
      <c r="AFS253" s="39"/>
      <c r="AFT253" s="39"/>
      <c r="AFU253" s="39"/>
      <c r="AFV253" s="39"/>
      <c r="AFW253" s="39"/>
      <c r="AFX253" s="39"/>
      <c r="AFY253" s="39"/>
      <c r="AFZ253" s="39"/>
      <c r="AGA253" s="39"/>
      <c r="AGB253" s="39"/>
      <c r="AGC253" s="39"/>
      <c r="AGD253" s="39"/>
      <c r="AGE253" s="39"/>
      <c r="AGF253" s="39"/>
      <c r="AGG253" s="39"/>
      <c r="AGH253" s="39"/>
      <c r="AGI253" s="39"/>
      <c r="AGJ253" s="39"/>
      <c r="AGK253" s="39"/>
      <c r="AGL253" s="39"/>
      <c r="AGM253" s="39"/>
      <c r="AGN253" s="39"/>
      <c r="AGO253" s="39"/>
      <c r="AGP253" s="39"/>
      <c r="AGQ253" s="39"/>
      <c r="AGR253" s="39"/>
      <c r="AGS253" s="39"/>
      <c r="AGT253" s="39"/>
      <c r="AGU253" s="39"/>
      <c r="AGV253" s="39"/>
      <c r="AGW253" s="39"/>
      <c r="AGX253" s="39"/>
      <c r="AGY253" s="39"/>
      <c r="AGZ253" s="39"/>
      <c r="AHA253" s="39"/>
      <c r="AHB253" s="39"/>
      <c r="AHC253" s="39"/>
      <c r="AHD253" s="39"/>
      <c r="AHE253" s="39"/>
      <c r="AHF253" s="39"/>
      <c r="AHG253" s="39"/>
      <c r="AHH253" s="39"/>
      <c r="AHI253" s="39"/>
      <c r="AHJ253" s="39"/>
      <c r="AHK253" s="39"/>
      <c r="AHL253" s="39"/>
      <c r="AHM253" s="39"/>
      <c r="AHN253" s="39"/>
      <c r="AHO253" s="39"/>
      <c r="AHP253" s="39"/>
      <c r="AHQ253" s="39"/>
      <c r="AHR253" s="39"/>
      <c r="AHS253" s="39"/>
      <c r="AHT253" s="39"/>
      <c r="AHU253" s="39"/>
      <c r="AHV253" s="39"/>
      <c r="AHW253" s="39"/>
      <c r="AHX253" s="39"/>
      <c r="AHY253" s="39"/>
      <c r="AHZ253" s="39"/>
      <c r="AIA253" s="39"/>
      <c r="AIB253" s="39"/>
      <c r="AIC253" s="39"/>
      <c r="AID253" s="39"/>
      <c r="AIE253" s="39"/>
      <c r="AIF253" s="39"/>
      <c r="AIG253" s="39"/>
      <c r="AIH253" s="39"/>
      <c r="AII253" s="39"/>
      <c r="AIJ253" s="39"/>
      <c r="AIK253" s="39"/>
      <c r="AIL253" s="39"/>
      <c r="AIM253" s="39"/>
      <c r="AIN253" s="39"/>
      <c r="AIO253" s="39"/>
      <c r="AIP253" s="39"/>
      <c r="AIQ253" s="39"/>
      <c r="AIR253" s="39"/>
      <c r="AIS253" s="39"/>
      <c r="AIT253" s="39"/>
      <c r="AIU253" s="39"/>
      <c r="AIV253" s="39"/>
      <c r="AIW253" s="39"/>
      <c r="AIX253" s="39"/>
      <c r="AIY253" s="39"/>
      <c r="AIZ253" s="39"/>
      <c r="AJA253" s="39"/>
      <c r="AJB253" s="39"/>
      <c r="AJC253" s="39"/>
      <c r="AJD253" s="39"/>
      <c r="AJE253" s="39"/>
      <c r="AJF253" s="39"/>
      <c r="AJG253" s="39"/>
      <c r="AJH253" s="39"/>
      <c r="AJI253" s="39"/>
      <c r="AJJ253" s="39"/>
      <c r="AJK253" s="39"/>
      <c r="AJL253" s="39"/>
      <c r="AJM253" s="39"/>
      <c r="AJN253" s="39"/>
      <c r="AJO253" s="39"/>
      <c r="AJP253" s="39"/>
      <c r="AJQ253" s="39"/>
      <c r="AJR253" s="39"/>
      <c r="AJS253" s="39"/>
      <c r="AJT253" s="39"/>
      <c r="AJU253" s="39"/>
      <c r="AJV253" s="39"/>
      <c r="AJW253" s="39"/>
      <c r="AJX253" s="39"/>
      <c r="AJY253" s="39"/>
      <c r="AJZ253" s="39"/>
      <c r="AKA253" s="39"/>
      <c r="AKB253" s="39"/>
      <c r="AKC253" s="39"/>
      <c r="AKD253" s="39"/>
      <c r="AKE253" s="39"/>
      <c r="AKF253" s="39"/>
      <c r="AKG253" s="39"/>
      <c r="AKH253" s="39"/>
      <c r="AKI253" s="39"/>
      <c r="AKJ253" s="39"/>
      <c r="AKK253" s="39"/>
      <c r="AKL253" s="39"/>
      <c r="AKM253" s="39"/>
      <c r="AKN253" s="39"/>
      <c r="AKO253" s="39"/>
      <c r="AKP253" s="39"/>
      <c r="AKQ253" s="39"/>
      <c r="AKR253" s="39"/>
      <c r="AKS253" s="39"/>
      <c r="AKT253" s="39"/>
      <c r="AKU253" s="39"/>
      <c r="AKV253" s="39"/>
      <c r="AKW253" s="39"/>
      <c r="AKX253" s="39"/>
      <c r="AKY253" s="39"/>
      <c r="AKZ253" s="39"/>
      <c r="ALA253" s="39"/>
      <c r="ALB253" s="39"/>
      <c r="ALC253" s="39"/>
      <c r="ALD253" s="39"/>
      <c r="ALE253" s="39"/>
      <c r="ALF253" s="39"/>
      <c r="ALG253" s="39"/>
      <c r="ALH253" s="39"/>
      <c r="ALI253" s="39"/>
      <c r="ALJ253" s="39"/>
      <c r="ALK253" s="39"/>
      <c r="ALL253" s="39"/>
      <c r="ALM253" s="39"/>
      <c r="ALN253" s="39"/>
      <c r="ALO253" s="39"/>
      <c r="ALP253" s="39"/>
      <c r="ALQ253" s="39"/>
      <c r="ALR253" s="39"/>
      <c r="ALS253" s="39"/>
      <c r="ALT253" s="39"/>
      <c r="ALU253" s="39"/>
      <c r="ALV253" s="39"/>
      <c r="ALW253" s="39"/>
      <c r="ALX253" s="39"/>
      <c r="ALY253" s="39"/>
      <c r="ALZ253" s="39"/>
      <c r="AMA253" s="39"/>
      <c r="AMB253" s="39"/>
      <c r="AMC253" s="39"/>
      <c r="AMD253" s="39"/>
      <c r="AME253" s="39"/>
      <c r="AMF253" s="39"/>
      <c r="AMG253" s="39"/>
      <c r="AMH253" s="39"/>
      <c r="AMI253" s="39"/>
      <c r="AMJ253" s="39"/>
    </row>
    <row r="254" spans="1:1024" ht="12.75">
      <c r="A254" s="111"/>
      <c r="C254" s="345"/>
      <c r="D254" s="518"/>
      <c r="E254" s="362"/>
      <c r="F254" s="362"/>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32"/>
      <c r="BU254" s="32"/>
      <c r="BV254" s="32"/>
      <c r="BW254" s="32"/>
      <c r="BX254" s="32"/>
      <c r="BY254" s="32"/>
      <c r="BZ254" s="32"/>
      <c r="CA254" s="32"/>
      <c r="CB254" s="32"/>
      <c r="CC254" s="32"/>
      <c r="CD254" s="32"/>
      <c r="CE254" s="32"/>
      <c r="CF254" s="32"/>
      <c r="CG254" s="32"/>
      <c r="CH254" s="32"/>
      <c r="CI254" s="32"/>
      <c r="CJ254" s="32"/>
      <c r="CK254" s="32"/>
      <c r="CL254" s="32"/>
      <c r="CM254" s="32"/>
      <c r="CN254" s="32"/>
      <c r="CO254" s="32"/>
      <c r="CP254" s="32"/>
      <c r="CQ254" s="32"/>
      <c r="CR254" s="32"/>
      <c r="CS254" s="32"/>
      <c r="CT254" s="32"/>
      <c r="CU254" s="32"/>
      <c r="CV254" s="32"/>
      <c r="CW254" s="32"/>
      <c r="CX254" s="32"/>
      <c r="CY254" s="32"/>
      <c r="CZ254" s="32"/>
      <c r="DA254" s="32"/>
      <c r="DB254" s="32"/>
      <c r="DC254" s="32"/>
      <c r="DD254" s="32"/>
      <c r="DE254" s="32"/>
      <c r="DF254" s="32"/>
      <c r="DG254" s="32"/>
      <c r="DH254" s="32"/>
      <c r="DI254" s="32"/>
      <c r="DJ254" s="32"/>
      <c r="DK254" s="32"/>
      <c r="DL254" s="32"/>
      <c r="DM254" s="32"/>
      <c r="DN254" s="32"/>
      <c r="DO254" s="32"/>
      <c r="DP254" s="32"/>
      <c r="DQ254" s="32"/>
      <c r="DR254" s="32"/>
      <c r="DS254" s="32"/>
      <c r="DT254" s="32"/>
      <c r="DU254" s="32"/>
      <c r="DV254" s="32"/>
      <c r="DW254" s="32"/>
      <c r="DX254" s="32"/>
      <c r="DY254" s="32"/>
      <c r="DZ254" s="32"/>
      <c r="EA254" s="32"/>
      <c r="EB254" s="32"/>
      <c r="EC254" s="32"/>
      <c r="ED254" s="32"/>
      <c r="EE254" s="32"/>
      <c r="EF254" s="32"/>
      <c r="EG254" s="32"/>
      <c r="EH254" s="32"/>
      <c r="EI254" s="32"/>
      <c r="EJ254" s="32"/>
      <c r="EK254" s="32"/>
      <c r="EL254" s="32"/>
      <c r="EM254" s="32"/>
      <c r="EN254" s="32"/>
      <c r="EO254" s="32"/>
      <c r="EP254" s="32"/>
      <c r="EQ254" s="32"/>
      <c r="ER254" s="32"/>
      <c r="ES254" s="32"/>
      <c r="ET254" s="32"/>
      <c r="EU254" s="32"/>
      <c r="EV254" s="32"/>
      <c r="EW254" s="32"/>
      <c r="EX254" s="32"/>
      <c r="EY254" s="32"/>
      <c r="EZ254" s="32"/>
      <c r="FA254" s="32"/>
      <c r="FB254" s="32"/>
      <c r="FC254" s="32"/>
      <c r="FD254" s="32"/>
      <c r="FE254" s="32"/>
      <c r="FF254" s="32"/>
      <c r="FG254" s="32"/>
      <c r="FH254" s="32"/>
      <c r="FI254" s="32"/>
      <c r="FJ254" s="32"/>
      <c r="FK254" s="32"/>
      <c r="FL254" s="32"/>
      <c r="FM254" s="32"/>
      <c r="FN254" s="32"/>
      <c r="FO254" s="32"/>
      <c r="FP254" s="32"/>
      <c r="FQ254" s="32"/>
      <c r="FR254" s="32"/>
      <c r="FS254" s="32"/>
      <c r="FT254" s="32"/>
      <c r="FU254" s="32"/>
      <c r="FV254" s="32"/>
      <c r="FW254" s="32"/>
      <c r="FX254" s="32"/>
      <c r="FY254" s="32"/>
      <c r="FZ254" s="32"/>
      <c r="GA254" s="32"/>
      <c r="GB254" s="32"/>
      <c r="GC254" s="32"/>
      <c r="GD254" s="32"/>
      <c r="GE254" s="32"/>
      <c r="GF254" s="32"/>
      <c r="GG254" s="32"/>
      <c r="GH254" s="32"/>
      <c r="GI254" s="32"/>
      <c r="GJ254" s="32"/>
      <c r="GK254" s="32"/>
      <c r="GL254" s="32"/>
      <c r="GM254" s="32"/>
      <c r="GN254" s="32"/>
      <c r="GO254" s="32"/>
      <c r="GP254" s="32"/>
      <c r="GQ254" s="32"/>
      <c r="GR254" s="32"/>
      <c r="GS254" s="32"/>
      <c r="GT254" s="32"/>
      <c r="GU254" s="32"/>
      <c r="GV254" s="32"/>
      <c r="GW254" s="32"/>
      <c r="GX254" s="32"/>
      <c r="GY254" s="32"/>
      <c r="GZ254" s="32"/>
      <c r="HA254" s="32"/>
      <c r="HB254" s="32"/>
      <c r="HC254" s="32"/>
      <c r="HD254" s="32"/>
      <c r="HE254" s="32"/>
      <c r="HF254" s="32"/>
      <c r="HG254" s="32"/>
      <c r="HH254" s="32"/>
      <c r="HI254" s="32"/>
      <c r="HJ254" s="32"/>
      <c r="HK254" s="32"/>
      <c r="HL254" s="32"/>
      <c r="HM254" s="32"/>
      <c r="HN254" s="32"/>
      <c r="HO254" s="32"/>
      <c r="HP254" s="32"/>
      <c r="HQ254" s="32"/>
      <c r="HR254" s="32"/>
      <c r="HS254" s="32"/>
      <c r="HT254" s="32"/>
      <c r="HU254" s="32"/>
      <c r="HV254" s="32"/>
      <c r="HW254" s="32"/>
      <c r="HX254" s="32"/>
      <c r="HY254" s="32"/>
      <c r="HZ254" s="32"/>
      <c r="IA254" s="32"/>
      <c r="IB254" s="32"/>
      <c r="IC254" s="32"/>
      <c r="ID254" s="32"/>
      <c r="IE254" s="32"/>
      <c r="IF254" s="32"/>
      <c r="IG254" s="32"/>
      <c r="IH254" s="32"/>
      <c r="II254" s="32"/>
      <c r="IJ254" s="32"/>
      <c r="IK254" s="32"/>
      <c r="IL254" s="32"/>
      <c r="IM254" s="32"/>
      <c r="IN254" s="32"/>
      <c r="IO254" s="32"/>
      <c r="IP254" s="32"/>
      <c r="IQ254" s="32"/>
      <c r="IR254" s="32"/>
      <c r="IS254" s="32"/>
      <c r="IT254" s="32"/>
      <c r="IU254" s="32"/>
      <c r="IV254" s="32"/>
      <c r="IW254" s="32"/>
      <c r="IX254" s="32"/>
      <c r="IY254" s="32"/>
      <c r="IZ254" s="32"/>
      <c r="JA254" s="32"/>
      <c r="JB254" s="32"/>
      <c r="JC254" s="32"/>
      <c r="JD254" s="32"/>
      <c r="JE254" s="32"/>
      <c r="JF254" s="32"/>
      <c r="JG254" s="32"/>
      <c r="JH254" s="32"/>
      <c r="JI254" s="32"/>
      <c r="JJ254" s="32"/>
      <c r="JK254" s="32"/>
      <c r="JL254" s="32"/>
      <c r="JM254" s="32"/>
      <c r="JN254" s="32"/>
      <c r="JO254" s="32"/>
      <c r="JP254" s="32"/>
      <c r="JQ254" s="32"/>
      <c r="JR254" s="32"/>
      <c r="JS254" s="32"/>
      <c r="JT254" s="32"/>
      <c r="JU254" s="32"/>
      <c r="JV254" s="32"/>
      <c r="JW254" s="32"/>
      <c r="JX254" s="32"/>
      <c r="JY254" s="32"/>
      <c r="JZ254" s="32"/>
      <c r="KA254" s="32"/>
      <c r="KB254" s="32"/>
      <c r="KC254" s="32"/>
      <c r="KD254" s="32"/>
      <c r="KE254" s="32"/>
      <c r="KF254" s="32"/>
      <c r="KG254" s="32"/>
      <c r="KH254" s="32"/>
      <c r="KI254" s="32"/>
      <c r="KJ254" s="32"/>
      <c r="KK254" s="32"/>
      <c r="KL254" s="32"/>
      <c r="KM254" s="32"/>
      <c r="KN254" s="32"/>
      <c r="KO254" s="32"/>
      <c r="KP254" s="32"/>
      <c r="KQ254" s="32"/>
      <c r="KR254" s="32"/>
      <c r="KS254" s="32"/>
      <c r="KT254" s="32"/>
      <c r="KU254" s="32"/>
      <c r="KV254" s="32"/>
      <c r="KW254" s="32"/>
      <c r="KX254" s="32"/>
      <c r="KY254" s="32"/>
      <c r="KZ254" s="32"/>
      <c r="LA254" s="32"/>
      <c r="LB254" s="32"/>
      <c r="LC254" s="32"/>
      <c r="LD254" s="32"/>
      <c r="LE254" s="32"/>
      <c r="LF254" s="32"/>
      <c r="LG254" s="32"/>
      <c r="LH254" s="32"/>
      <c r="LI254" s="32"/>
      <c r="LJ254" s="32"/>
      <c r="LK254" s="32"/>
      <c r="LL254" s="32"/>
      <c r="LM254" s="32"/>
      <c r="LN254" s="32"/>
      <c r="LO254" s="32"/>
      <c r="LP254" s="32"/>
      <c r="LQ254" s="32"/>
      <c r="LR254" s="32"/>
      <c r="LS254" s="32"/>
      <c r="LT254" s="32"/>
      <c r="LU254" s="32"/>
      <c r="LV254" s="32"/>
      <c r="LW254" s="32"/>
      <c r="LX254" s="32"/>
      <c r="LY254" s="32"/>
      <c r="LZ254" s="32"/>
      <c r="MA254" s="32"/>
      <c r="MB254" s="32"/>
      <c r="MC254" s="32"/>
      <c r="MD254" s="32"/>
      <c r="ME254" s="32"/>
      <c r="MF254" s="32"/>
      <c r="MG254" s="32"/>
      <c r="MH254" s="32"/>
      <c r="MI254" s="32"/>
      <c r="MJ254" s="32"/>
      <c r="MK254" s="32"/>
      <c r="ML254" s="32"/>
      <c r="MM254" s="32"/>
      <c r="MN254" s="32"/>
      <c r="MO254" s="32"/>
      <c r="MP254" s="32"/>
      <c r="MQ254" s="32"/>
      <c r="MR254" s="32"/>
      <c r="MS254" s="32"/>
      <c r="MT254" s="32"/>
      <c r="MU254" s="32"/>
      <c r="MV254" s="32"/>
      <c r="MW254" s="32"/>
      <c r="MX254" s="32"/>
      <c r="MY254" s="32"/>
      <c r="MZ254" s="32"/>
      <c r="NA254" s="32"/>
      <c r="NB254" s="32"/>
      <c r="NC254" s="32"/>
      <c r="ND254" s="32"/>
      <c r="NE254" s="32"/>
      <c r="NF254" s="32"/>
      <c r="NG254" s="32"/>
      <c r="NH254" s="32"/>
      <c r="NI254" s="32"/>
      <c r="NJ254" s="32"/>
      <c r="NK254" s="32"/>
      <c r="NL254" s="32"/>
      <c r="NM254" s="32"/>
      <c r="NN254" s="32"/>
      <c r="NO254" s="32"/>
      <c r="NP254" s="32"/>
      <c r="NQ254" s="32"/>
      <c r="NR254" s="32"/>
      <c r="NS254" s="32"/>
      <c r="NT254" s="32"/>
      <c r="NU254" s="32"/>
      <c r="NV254" s="32"/>
      <c r="NW254" s="32"/>
      <c r="NX254" s="32"/>
      <c r="NY254" s="32"/>
      <c r="NZ254" s="32"/>
      <c r="OA254" s="32"/>
      <c r="OB254" s="32"/>
      <c r="OC254" s="32"/>
      <c r="OD254" s="32"/>
      <c r="OE254" s="32"/>
      <c r="OF254" s="32"/>
      <c r="OG254" s="32"/>
      <c r="OH254" s="32"/>
      <c r="OI254" s="32"/>
      <c r="OJ254" s="32"/>
      <c r="OK254" s="32"/>
      <c r="OL254" s="32"/>
      <c r="OM254" s="32"/>
      <c r="ON254" s="32"/>
      <c r="OO254" s="32"/>
      <c r="OP254" s="32"/>
      <c r="OQ254" s="32"/>
      <c r="OR254" s="32"/>
      <c r="OS254" s="32"/>
      <c r="OT254" s="32"/>
      <c r="OU254" s="32"/>
      <c r="OV254" s="32"/>
      <c r="OW254" s="32"/>
      <c r="OX254" s="32"/>
      <c r="OY254" s="32"/>
      <c r="OZ254" s="32"/>
      <c r="PA254" s="32"/>
      <c r="PB254" s="32"/>
      <c r="PC254" s="32"/>
      <c r="PD254" s="32"/>
      <c r="PE254" s="32"/>
      <c r="PF254" s="32"/>
      <c r="PG254" s="32"/>
      <c r="PH254" s="32"/>
      <c r="PI254" s="32"/>
      <c r="PJ254" s="32"/>
      <c r="PK254" s="32"/>
      <c r="PL254" s="32"/>
      <c r="PM254" s="32"/>
      <c r="PN254" s="32"/>
      <c r="PO254" s="32"/>
      <c r="PP254" s="32"/>
      <c r="PQ254" s="32"/>
      <c r="PR254" s="32"/>
      <c r="PS254" s="32"/>
      <c r="PT254" s="32"/>
      <c r="PU254" s="32"/>
      <c r="PV254" s="32"/>
      <c r="PW254" s="32"/>
      <c r="PX254" s="32"/>
      <c r="PY254" s="32"/>
      <c r="PZ254" s="32"/>
      <c r="QA254" s="32"/>
      <c r="QB254" s="32"/>
      <c r="QC254" s="32"/>
      <c r="QD254" s="32"/>
      <c r="QE254" s="32"/>
      <c r="QF254" s="32"/>
      <c r="QG254" s="32"/>
      <c r="QH254" s="32"/>
      <c r="QI254" s="32"/>
      <c r="QJ254" s="32"/>
      <c r="QK254" s="32"/>
      <c r="QL254" s="32"/>
      <c r="QM254" s="32"/>
      <c r="QN254" s="32"/>
      <c r="QO254" s="32"/>
      <c r="QP254" s="32"/>
      <c r="QQ254" s="32"/>
      <c r="QR254" s="32"/>
      <c r="QS254" s="32"/>
      <c r="QT254" s="32"/>
      <c r="QU254" s="32"/>
      <c r="QV254" s="32"/>
      <c r="QW254" s="32"/>
      <c r="QX254" s="32"/>
      <c r="QY254" s="32"/>
      <c r="QZ254" s="32"/>
      <c r="RA254" s="32"/>
      <c r="RB254" s="32"/>
      <c r="RC254" s="32"/>
      <c r="RD254" s="32"/>
      <c r="RE254" s="32"/>
      <c r="RF254" s="32"/>
      <c r="RG254" s="32"/>
      <c r="RH254" s="32"/>
      <c r="RI254" s="32"/>
      <c r="RJ254" s="32"/>
      <c r="RK254" s="32"/>
      <c r="RL254" s="32"/>
      <c r="RM254" s="32"/>
      <c r="RN254" s="32"/>
      <c r="RO254" s="32"/>
      <c r="RP254" s="32"/>
      <c r="RQ254" s="32"/>
      <c r="RR254" s="32"/>
      <c r="RS254" s="32"/>
      <c r="RT254" s="32"/>
      <c r="RU254" s="32"/>
      <c r="RV254" s="32"/>
      <c r="RW254" s="32"/>
      <c r="RX254" s="32"/>
      <c r="RY254" s="32"/>
      <c r="RZ254" s="32"/>
      <c r="SA254" s="32"/>
      <c r="SB254" s="32"/>
      <c r="SC254" s="32"/>
      <c r="SD254" s="32"/>
      <c r="SE254" s="32"/>
      <c r="SF254" s="32"/>
      <c r="SG254" s="32"/>
      <c r="SH254" s="32"/>
      <c r="SI254" s="32"/>
      <c r="SJ254" s="32"/>
      <c r="SK254" s="32"/>
      <c r="SL254" s="32"/>
      <c r="SM254" s="32"/>
      <c r="SN254" s="32"/>
      <c r="SO254" s="32"/>
      <c r="SP254" s="32"/>
      <c r="SQ254" s="32"/>
      <c r="SR254" s="32"/>
      <c r="SS254" s="32"/>
      <c r="ST254" s="32"/>
      <c r="SU254" s="32"/>
      <c r="SV254" s="32"/>
      <c r="SW254" s="32"/>
      <c r="SX254" s="32"/>
      <c r="SY254" s="32"/>
      <c r="SZ254" s="32"/>
      <c r="TA254" s="32"/>
      <c r="TB254" s="32"/>
      <c r="TC254" s="32"/>
      <c r="TD254" s="32"/>
      <c r="TE254" s="32"/>
      <c r="TF254" s="32"/>
      <c r="TG254" s="32"/>
      <c r="TH254" s="32"/>
      <c r="TI254" s="32"/>
      <c r="TJ254" s="32"/>
      <c r="TK254" s="32"/>
      <c r="TL254" s="32"/>
      <c r="TM254" s="32"/>
      <c r="TN254" s="32"/>
      <c r="TO254" s="32"/>
      <c r="TP254" s="32"/>
      <c r="TQ254" s="32"/>
      <c r="TR254" s="32"/>
      <c r="TS254" s="32"/>
      <c r="TT254" s="32"/>
      <c r="TU254" s="32"/>
      <c r="TV254" s="32"/>
      <c r="TW254" s="32"/>
      <c r="TX254" s="32"/>
      <c r="TY254" s="32"/>
      <c r="TZ254" s="32"/>
      <c r="UA254" s="32"/>
      <c r="UB254" s="32"/>
      <c r="UC254" s="32"/>
      <c r="UD254" s="32"/>
      <c r="UE254" s="32"/>
      <c r="UF254" s="32"/>
      <c r="UG254" s="32"/>
      <c r="UH254" s="32"/>
      <c r="UI254" s="32"/>
      <c r="UJ254" s="32"/>
      <c r="UK254" s="32"/>
      <c r="UL254" s="32"/>
      <c r="UM254" s="32"/>
      <c r="UN254" s="32"/>
      <c r="UO254" s="32"/>
      <c r="UP254" s="32"/>
      <c r="UQ254" s="32"/>
      <c r="UR254" s="32"/>
      <c r="US254" s="32"/>
      <c r="UT254" s="32"/>
      <c r="UU254" s="32"/>
      <c r="UV254" s="32"/>
      <c r="UW254" s="32"/>
      <c r="UX254" s="32"/>
      <c r="UY254" s="32"/>
      <c r="UZ254" s="32"/>
      <c r="VA254" s="32"/>
      <c r="VB254" s="32"/>
      <c r="VC254" s="32"/>
      <c r="VD254" s="32"/>
      <c r="VE254" s="32"/>
      <c r="VF254" s="32"/>
      <c r="VG254" s="32"/>
      <c r="VH254" s="32"/>
      <c r="VI254" s="32"/>
      <c r="VJ254" s="32"/>
      <c r="VK254" s="32"/>
      <c r="VL254" s="32"/>
      <c r="VM254" s="32"/>
      <c r="VN254" s="32"/>
      <c r="VO254" s="32"/>
      <c r="VP254" s="32"/>
      <c r="VQ254" s="32"/>
      <c r="VR254" s="32"/>
      <c r="VS254" s="32"/>
      <c r="VT254" s="32"/>
      <c r="VU254" s="32"/>
      <c r="VV254" s="32"/>
      <c r="VW254" s="32"/>
      <c r="VX254" s="32"/>
      <c r="VY254" s="32"/>
      <c r="VZ254" s="32"/>
      <c r="WA254" s="32"/>
      <c r="WB254" s="32"/>
      <c r="WC254" s="32"/>
      <c r="WD254" s="32"/>
      <c r="WE254" s="32"/>
      <c r="WF254" s="32"/>
      <c r="WG254" s="32"/>
      <c r="WH254" s="32"/>
      <c r="WI254" s="32"/>
      <c r="WJ254" s="32"/>
      <c r="WK254" s="32"/>
      <c r="WL254" s="32"/>
      <c r="WM254" s="32"/>
      <c r="WN254" s="32"/>
      <c r="WO254" s="32"/>
      <c r="WP254" s="32"/>
      <c r="WQ254" s="32"/>
      <c r="WR254" s="32"/>
      <c r="WS254" s="32"/>
      <c r="WT254" s="32"/>
      <c r="WU254" s="32"/>
      <c r="WV254" s="32"/>
      <c r="WW254" s="32"/>
      <c r="WX254" s="32"/>
      <c r="WY254" s="32"/>
      <c r="WZ254" s="32"/>
      <c r="XA254" s="32"/>
      <c r="XB254" s="32"/>
      <c r="XC254" s="32"/>
      <c r="XD254" s="32"/>
      <c r="XE254" s="32"/>
      <c r="XF254" s="32"/>
      <c r="XG254" s="32"/>
      <c r="XH254" s="32"/>
      <c r="XI254" s="32"/>
      <c r="XJ254" s="32"/>
      <c r="XK254" s="32"/>
      <c r="XL254" s="32"/>
      <c r="XM254" s="32"/>
      <c r="XN254" s="32"/>
      <c r="XO254" s="32"/>
      <c r="XP254" s="32"/>
      <c r="XQ254" s="32"/>
      <c r="XR254" s="32"/>
      <c r="XS254" s="32"/>
      <c r="XT254" s="32"/>
      <c r="XU254" s="32"/>
      <c r="XV254" s="32"/>
      <c r="XW254" s="32"/>
      <c r="XX254" s="32"/>
      <c r="XY254" s="32"/>
      <c r="XZ254" s="32"/>
      <c r="YA254" s="32"/>
      <c r="YB254" s="32"/>
      <c r="YC254" s="32"/>
      <c r="YD254" s="32"/>
      <c r="YE254" s="32"/>
      <c r="YF254" s="32"/>
      <c r="YG254" s="32"/>
      <c r="YH254" s="32"/>
      <c r="YI254" s="32"/>
      <c r="YJ254" s="32"/>
      <c r="YK254" s="32"/>
      <c r="YL254" s="32"/>
      <c r="YM254" s="32"/>
      <c r="YN254" s="32"/>
      <c r="YO254" s="32"/>
      <c r="YP254" s="32"/>
      <c r="YQ254" s="32"/>
      <c r="YR254" s="32"/>
      <c r="YS254" s="32"/>
      <c r="YT254" s="32"/>
      <c r="YU254" s="32"/>
      <c r="YV254" s="32"/>
      <c r="YW254" s="32"/>
      <c r="YX254" s="32"/>
      <c r="YY254" s="32"/>
      <c r="YZ254" s="32"/>
      <c r="ZA254" s="32"/>
      <c r="ZB254" s="32"/>
      <c r="ZC254" s="32"/>
      <c r="ZD254" s="32"/>
      <c r="ZE254" s="32"/>
      <c r="ZF254" s="32"/>
      <c r="ZG254" s="32"/>
      <c r="ZH254" s="32"/>
      <c r="ZI254" s="32"/>
      <c r="ZJ254" s="32"/>
      <c r="ZK254" s="32"/>
      <c r="ZL254" s="32"/>
      <c r="ZM254" s="32"/>
      <c r="ZN254" s="32"/>
      <c r="ZO254" s="32"/>
      <c r="ZP254" s="32"/>
      <c r="ZQ254" s="32"/>
      <c r="ZR254" s="32"/>
      <c r="ZS254" s="32"/>
      <c r="ZT254" s="32"/>
      <c r="ZU254" s="32"/>
      <c r="ZV254" s="32"/>
      <c r="ZW254" s="32"/>
      <c r="ZX254" s="32"/>
      <c r="ZY254" s="32"/>
      <c r="ZZ254" s="32"/>
      <c r="AAA254" s="32"/>
      <c r="AAB254" s="32"/>
      <c r="AAC254" s="32"/>
      <c r="AAD254" s="32"/>
      <c r="AAE254" s="32"/>
      <c r="AAF254" s="32"/>
      <c r="AAG254" s="32"/>
      <c r="AAH254" s="32"/>
      <c r="AAI254" s="32"/>
      <c r="AAJ254" s="32"/>
      <c r="AAK254" s="32"/>
      <c r="AAL254" s="32"/>
      <c r="AAM254" s="32"/>
      <c r="AAN254" s="32"/>
      <c r="AAO254" s="32"/>
      <c r="AAP254" s="32"/>
      <c r="AAQ254" s="32"/>
      <c r="AAR254" s="32"/>
      <c r="AAS254" s="32"/>
      <c r="AAT254" s="32"/>
      <c r="AAU254" s="32"/>
      <c r="AAV254" s="32"/>
      <c r="AAW254" s="32"/>
      <c r="AAX254" s="32"/>
      <c r="AAY254" s="32"/>
      <c r="AAZ254" s="32"/>
      <c r="ABA254" s="32"/>
      <c r="ABB254" s="32"/>
      <c r="ABC254" s="32"/>
      <c r="ABD254" s="32"/>
      <c r="ABE254" s="32"/>
      <c r="ABF254" s="32"/>
      <c r="ABG254" s="32"/>
      <c r="ABH254" s="32"/>
      <c r="ABI254" s="32"/>
      <c r="ABJ254" s="32"/>
      <c r="ABK254" s="32"/>
      <c r="ABL254" s="32"/>
      <c r="ABM254" s="32"/>
      <c r="ABN254" s="32"/>
      <c r="ABO254" s="32"/>
      <c r="ABP254" s="32"/>
      <c r="ABQ254" s="32"/>
      <c r="ABR254" s="32"/>
      <c r="ABS254" s="32"/>
      <c r="ABT254" s="32"/>
      <c r="ABU254" s="32"/>
      <c r="ABV254" s="32"/>
      <c r="ABW254" s="32"/>
      <c r="ABX254" s="32"/>
      <c r="ABY254" s="32"/>
      <c r="ABZ254" s="32"/>
      <c r="ACA254" s="32"/>
      <c r="ACB254" s="32"/>
      <c r="ACC254" s="32"/>
      <c r="ACD254" s="32"/>
      <c r="ACE254" s="32"/>
      <c r="ACF254" s="32"/>
      <c r="ACG254" s="32"/>
      <c r="ACH254" s="32"/>
      <c r="ACI254" s="32"/>
      <c r="ACJ254" s="32"/>
      <c r="ACK254" s="32"/>
      <c r="ACL254" s="32"/>
      <c r="ACM254" s="32"/>
      <c r="ACN254" s="32"/>
      <c r="ACO254" s="32"/>
      <c r="ACP254" s="32"/>
      <c r="ACQ254" s="32"/>
      <c r="ACR254" s="32"/>
      <c r="ACS254" s="32"/>
      <c r="ACT254" s="32"/>
      <c r="ACU254" s="32"/>
      <c r="ACV254" s="32"/>
      <c r="ACW254" s="32"/>
      <c r="ACX254" s="32"/>
      <c r="ACY254" s="32"/>
      <c r="ACZ254" s="32"/>
      <c r="ADA254" s="32"/>
      <c r="ADB254" s="32"/>
      <c r="ADC254" s="32"/>
      <c r="ADD254" s="32"/>
      <c r="ADE254" s="32"/>
      <c r="ADF254" s="32"/>
      <c r="ADG254" s="32"/>
      <c r="ADH254" s="32"/>
      <c r="ADI254" s="32"/>
      <c r="ADJ254" s="32"/>
      <c r="ADK254" s="32"/>
      <c r="ADL254" s="32"/>
      <c r="ADM254" s="32"/>
      <c r="ADN254" s="32"/>
      <c r="ADO254" s="32"/>
      <c r="ADP254" s="32"/>
      <c r="ADQ254" s="32"/>
      <c r="ADR254" s="32"/>
      <c r="ADS254" s="32"/>
      <c r="ADT254" s="32"/>
      <c r="ADU254" s="32"/>
      <c r="ADV254" s="32"/>
      <c r="ADW254" s="32"/>
      <c r="ADX254" s="32"/>
      <c r="ADY254" s="32"/>
      <c r="ADZ254" s="32"/>
      <c r="AEA254" s="32"/>
      <c r="AEB254" s="32"/>
      <c r="AEC254" s="32"/>
      <c r="AED254" s="32"/>
      <c r="AEE254" s="32"/>
      <c r="AEF254" s="32"/>
      <c r="AEG254" s="32"/>
      <c r="AEH254" s="32"/>
      <c r="AEI254" s="32"/>
      <c r="AEJ254" s="32"/>
      <c r="AEK254" s="32"/>
      <c r="AEL254" s="32"/>
      <c r="AEM254" s="32"/>
      <c r="AEN254" s="32"/>
      <c r="AEO254" s="32"/>
      <c r="AEP254" s="32"/>
      <c r="AEQ254" s="32"/>
      <c r="AER254" s="32"/>
      <c r="AES254" s="32"/>
      <c r="AET254" s="32"/>
      <c r="AEU254" s="32"/>
      <c r="AEV254" s="32"/>
      <c r="AEW254" s="32"/>
      <c r="AEX254" s="32"/>
      <c r="AEY254" s="32"/>
      <c r="AEZ254" s="32"/>
      <c r="AFA254" s="32"/>
      <c r="AFB254" s="32"/>
      <c r="AFC254" s="32"/>
      <c r="AFD254" s="32"/>
      <c r="AFE254" s="32"/>
      <c r="AFF254" s="32"/>
      <c r="AFG254" s="32"/>
      <c r="AFH254" s="32"/>
      <c r="AFI254" s="32"/>
      <c r="AFJ254" s="32"/>
      <c r="AFK254" s="32"/>
      <c r="AFL254" s="32"/>
      <c r="AFM254" s="32"/>
      <c r="AFN254" s="32"/>
      <c r="AFO254" s="32"/>
      <c r="AFP254" s="32"/>
      <c r="AFQ254" s="32"/>
      <c r="AFR254" s="32"/>
      <c r="AFS254" s="32"/>
      <c r="AFT254" s="32"/>
      <c r="AFU254" s="32"/>
      <c r="AFV254" s="32"/>
      <c r="AFW254" s="32"/>
      <c r="AFX254" s="32"/>
      <c r="AFY254" s="32"/>
      <c r="AFZ254" s="32"/>
      <c r="AGA254" s="32"/>
      <c r="AGB254" s="32"/>
      <c r="AGC254" s="32"/>
      <c r="AGD254" s="32"/>
      <c r="AGE254" s="32"/>
      <c r="AGF254" s="32"/>
      <c r="AGG254" s="32"/>
      <c r="AGH254" s="32"/>
      <c r="AGI254" s="32"/>
      <c r="AGJ254" s="32"/>
      <c r="AGK254" s="32"/>
      <c r="AGL254" s="32"/>
      <c r="AGM254" s="32"/>
      <c r="AGN254" s="32"/>
      <c r="AGO254" s="32"/>
      <c r="AGP254" s="32"/>
      <c r="AGQ254" s="32"/>
      <c r="AGR254" s="32"/>
      <c r="AGS254" s="32"/>
      <c r="AGT254" s="32"/>
      <c r="AGU254" s="32"/>
      <c r="AGV254" s="32"/>
      <c r="AGW254" s="32"/>
      <c r="AGX254" s="32"/>
      <c r="AGY254" s="32"/>
      <c r="AGZ254" s="32"/>
      <c r="AHA254" s="32"/>
      <c r="AHB254" s="32"/>
      <c r="AHC254" s="32"/>
      <c r="AHD254" s="32"/>
      <c r="AHE254" s="32"/>
      <c r="AHF254" s="32"/>
      <c r="AHG254" s="32"/>
      <c r="AHH254" s="32"/>
      <c r="AHI254" s="32"/>
      <c r="AHJ254" s="32"/>
      <c r="AHK254" s="32"/>
      <c r="AHL254" s="32"/>
      <c r="AHM254" s="32"/>
      <c r="AHN254" s="32"/>
      <c r="AHO254" s="32"/>
      <c r="AHP254" s="32"/>
      <c r="AHQ254" s="32"/>
      <c r="AHR254" s="32"/>
      <c r="AHS254" s="32"/>
      <c r="AHT254" s="32"/>
      <c r="AHU254" s="32"/>
      <c r="AHV254" s="32"/>
      <c r="AHW254" s="32"/>
      <c r="AHX254" s="32"/>
      <c r="AHY254" s="32"/>
      <c r="AHZ254" s="32"/>
      <c r="AIA254" s="32"/>
      <c r="AIB254" s="32"/>
      <c r="AIC254" s="32"/>
      <c r="AID254" s="32"/>
      <c r="AIE254" s="32"/>
      <c r="AIF254" s="32"/>
      <c r="AIG254" s="32"/>
      <c r="AIH254" s="32"/>
      <c r="AII254" s="32"/>
      <c r="AIJ254" s="32"/>
      <c r="AIK254" s="32"/>
      <c r="AIL254" s="32"/>
      <c r="AIM254" s="32"/>
      <c r="AIN254" s="32"/>
      <c r="AIO254" s="32"/>
      <c r="AIP254" s="32"/>
      <c r="AIQ254" s="32"/>
      <c r="AIR254" s="32"/>
      <c r="AIS254" s="32"/>
      <c r="AIT254" s="32"/>
      <c r="AIU254" s="32"/>
      <c r="AIV254" s="32"/>
      <c r="AIW254" s="32"/>
      <c r="AIX254" s="32"/>
      <c r="AIY254" s="32"/>
      <c r="AIZ254" s="32"/>
      <c r="AJA254" s="32"/>
      <c r="AJB254" s="32"/>
      <c r="AJC254" s="32"/>
      <c r="AJD254" s="32"/>
      <c r="AJE254" s="32"/>
      <c r="AJF254" s="32"/>
      <c r="AJG254" s="32"/>
      <c r="AJH254" s="32"/>
      <c r="AJI254" s="32"/>
      <c r="AJJ254" s="32"/>
      <c r="AJK254" s="32"/>
      <c r="AJL254" s="32"/>
      <c r="AJM254" s="32"/>
      <c r="AJN254" s="32"/>
      <c r="AJO254" s="32"/>
      <c r="AJP254" s="32"/>
      <c r="AJQ254" s="32"/>
      <c r="AJR254" s="32"/>
      <c r="AJS254" s="32"/>
      <c r="AJT254" s="32"/>
      <c r="AJU254" s="32"/>
      <c r="AJV254" s="32"/>
      <c r="AJW254" s="32"/>
      <c r="AJX254" s="32"/>
      <c r="AJY254" s="32"/>
      <c r="AJZ254" s="32"/>
      <c r="AKA254" s="32"/>
      <c r="AKB254" s="32"/>
      <c r="AKC254" s="32"/>
      <c r="AKD254" s="32"/>
      <c r="AKE254" s="32"/>
      <c r="AKF254" s="32"/>
      <c r="AKG254" s="32"/>
      <c r="AKH254" s="32"/>
      <c r="AKI254" s="32"/>
      <c r="AKJ254" s="32"/>
      <c r="AKK254" s="32"/>
      <c r="AKL254" s="32"/>
      <c r="AKM254" s="32"/>
      <c r="AKN254" s="32"/>
      <c r="AKO254" s="32"/>
      <c r="AKP254" s="32"/>
      <c r="AKQ254" s="32"/>
      <c r="AKR254" s="32"/>
      <c r="AKS254" s="32"/>
      <c r="AKT254" s="32"/>
      <c r="AKU254" s="32"/>
      <c r="AKV254" s="32"/>
      <c r="AKW254" s="32"/>
      <c r="AKX254" s="32"/>
      <c r="AKY254" s="32"/>
      <c r="AKZ254" s="32"/>
      <c r="ALA254" s="32"/>
      <c r="ALB254" s="32"/>
      <c r="ALC254" s="32"/>
      <c r="ALD254" s="32"/>
      <c r="ALE254" s="32"/>
      <c r="ALF254" s="32"/>
      <c r="ALG254" s="32"/>
      <c r="ALH254" s="32"/>
      <c r="ALI254" s="32"/>
      <c r="ALJ254" s="32"/>
      <c r="ALK254" s="32"/>
      <c r="ALL254" s="32"/>
      <c r="ALM254" s="32"/>
      <c r="ALN254" s="32"/>
      <c r="ALO254" s="32"/>
      <c r="ALP254" s="32"/>
      <c r="ALQ254" s="32"/>
      <c r="ALR254" s="32"/>
      <c r="ALS254" s="32"/>
      <c r="ALT254" s="32"/>
      <c r="ALU254" s="32"/>
      <c r="ALV254" s="32"/>
      <c r="ALW254" s="32"/>
      <c r="ALX254" s="32"/>
      <c r="ALY254" s="32"/>
      <c r="ALZ254" s="32"/>
      <c r="AMA254" s="32"/>
      <c r="AMB254" s="32"/>
      <c r="AMC254" s="32"/>
      <c r="AMD254" s="32"/>
      <c r="AME254" s="32"/>
      <c r="AMF254" s="32"/>
      <c r="AMG254" s="32"/>
      <c r="AMH254" s="32"/>
      <c r="AMI254" s="32"/>
      <c r="AMJ254" s="32"/>
    </row>
    <row r="255" spans="1:1024" ht="12.75">
      <c r="A255" s="111"/>
      <c r="C255" s="345"/>
      <c r="D255" s="518"/>
      <c r="E255" s="362"/>
      <c r="F255" s="362"/>
      <c r="G255" s="32"/>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32"/>
      <c r="BU255" s="32"/>
      <c r="BV255" s="32"/>
      <c r="BW255" s="32"/>
      <c r="BX255" s="32"/>
      <c r="BY255" s="32"/>
      <c r="BZ255" s="32"/>
      <c r="CA255" s="32"/>
      <c r="CB255" s="32"/>
      <c r="CC255" s="32"/>
      <c r="CD255" s="32"/>
      <c r="CE255" s="32"/>
      <c r="CF255" s="32"/>
      <c r="CG255" s="32"/>
      <c r="CH255" s="32"/>
      <c r="CI255" s="32"/>
      <c r="CJ255" s="32"/>
      <c r="CK255" s="32"/>
      <c r="CL255" s="32"/>
      <c r="CM255" s="32"/>
      <c r="CN255" s="32"/>
      <c r="CO255" s="32"/>
      <c r="CP255" s="32"/>
      <c r="CQ255" s="32"/>
      <c r="CR255" s="32"/>
      <c r="CS255" s="32"/>
      <c r="CT255" s="32"/>
      <c r="CU255" s="32"/>
      <c r="CV255" s="32"/>
      <c r="CW255" s="32"/>
      <c r="CX255" s="32"/>
      <c r="CY255" s="32"/>
      <c r="CZ255" s="32"/>
      <c r="DA255" s="32"/>
      <c r="DB255" s="32"/>
      <c r="DC255" s="32"/>
      <c r="DD255" s="32"/>
      <c r="DE255" s="32"/>
      <c r="DF255" s="32"/>
      <c r="DG255" s="32"/>
      <c r="DH255" s="32"/>
      <c r="DI255" s="32"/>
      <c r="DJ255" s="32"/>
      <c r="DK255" s="32"/>
      <c r="DL255" s="32"/>
      <c r="DM255" s="32"/>
      <c r="DN255" s="32"/>
      <c r="DO255" s="32"/>
      <c r="DP255" s="32"/>
      <c r="DQ255" s="32"/>
      <c r="DR255" s="32"/>
      <c r="DS255" s="32"/>
      <c r="DT255" s="32"/>
      <c r="DU255" s="32"/>
      <c r="DV255" s="32"/>
      <c r="DW255" s="32"/>
      <c r="DX255" s="32"/>
      <c r="DY255" s="32"/>
      <c r="DZ255" s="32"/>
      <c r="EA255" s="32"/>
      <c r="EB255" s="32"/>
      <c r="EC255" s="32"/>
      <c r="ED255" s="32"/>
      <c r="EE255" s="32"/>
      <c r="EF255" s="32"/>
      <c r="EG255" s="32"/>
      <c r="EH255" s="32"/>
      <c r="EI255" s="32"/>
      <c r="EJ255" s="32"/>
      <c r="EK255" s="32"/>
      <c r="EL255" s="32"/>
      <c r="EM255" s="32"/>
      <c r="EN255" s="32"/>
      <c r="EO255" s="32"/>
      <c r="EP255" s="32"/>
      <c r="EQ255" s="32"/>
      <c r="ER255" s="32"/>
      <c r="ES255" s="32"/>
      <c r="ET255" s="32"/>
      <c r="EU255" s="32"/>
      <c r="EV255" s="32"/>
      <c r="EW255" s="32"/>
      <c r="EX255" s="32"/>
      <c r="EY255" s="32"/>
      <c r="EZ255" s="32"/>
      <c r="FA255" s="32"/>
      <c r="FB255" s="32"/>
      <c r="FC255" s="32"/>
      <c r="FD255" s="32"/>
      <c r="FE255" s="32"/>
      <c r="FF255" s="32"/>
      <c r="FG255" s="32"/>
      <c r="FH255" s="32"/>
      <c r="FI255" s="32"/>
      <c r="FJ255" s="32"/>
      <c r="FK255" s="32"/>
      <c r="FL255" s="32"/>
      <c r="FM255" s="32"/>
      <c r="FN255" s="32"/>
      <c r="FO255" s="32"/>
      <c r="FP255" s="32"/>
      <c r="FQ255" s="32"/>
      <c r="FR255" s="32"/>
      <c r="FS255" s="32"/>
      <c r="FT255" s="32"/>
      <c r="FU255" s="32"/>
      <c r="FV255" s="32"/>
      <c r="FW255" s="32"/>
      <c r="FX255" s="32"/>
      <c r="FY255" s="32"/>
      <c r="FZ255" s="32"/>
      <c r="GA255" s="32"/>
      <c r="GB255" s="32"/>
      <c r="GC255" s="32"/>
      <c r="GD255" s="32"/>
      <c r="GE255" s="32"/>
      <c r="GF255" s="32"/>
      <c r="GG255" s="32"/>
      <c r="GH255" s="32"/>
      <c r="GI255" s="32"/>
      <c r="GJ255" s="32"/>
      <c r="GK255" s="32"/>
      <c r="GL255" s="32"/>
      <c r="GM255" s="32"/>
      <c r="GN255" s="32"/>
      <c r="GO255" s="32"/>
      <c r="GP255" s="32"/>
      <c r="GQ255" s="32"/>
      <c r="GR255" s="32"/>
      <c r="GS255" s="32"/>
      <c r="GT255" s="32"/>
      <c r="GU255" s="32"/>
      <c r="GV255" s="32"/>
      <c r="GW255" s="32"/>
      <c r="GX255" s="32"/>
      <c r="GY255" s="32"/>
      <c r="GZ255" s="32"/>
      <c r="HA255" s="32"/>
      <c r="HB255" s="32"/>
      <c r="HC255" s="32"/>
      <c r="HD255" s="32"/>
      <c r="HE255" s="32"/>
      <c r="HF255" s="32"/>
      <c r="HG255" s="32"/>
      <c r="HH255" s="32"/>
      <c r="HI255" s="32"/>
      <c r="HJ255" s="32"/>
      <c r="HK255" s="32"/>
      <c r="HL255" s="32"/>
      <c r="HM255" s="32"/>
      <c r="HN255" s="32"/>
      <c r="HO255" s="32"/>
      <c r="HP255" s="32"/>
      <c r="HQ255" s="32"/>
      <c r="HR255" s="32"/>
      <c r="HS255" s="32"/>
      <c r="HT255" s="32"/>
      <c r="HU255" s="32"/>
      <c r="HV255" s="32"/>
      <c r="HW255" s="32"/>
      <c r="HX255" s="32"/>
      <c r="HY255" s="32"/>
      <c r="HZ255" s="32"/>
      <c r="IA255" s="32"/>
      <c r="IB255" s="32"/>
      <c r="IC255" s="32"/>
      <c r="ID255" s="32"/>
      <c r="IE255" s="32"/>
      <c r="IF255" s="32"/>
      <c r="IG255" s="32"/>
      <c r="IH255" s="32"/>
      <c r="II255" s="32"/>
      <c r="IJ255" s="32"/>
      <c r="IK255" s="32"/>
      <c r="IL255" s="32"/>
      <c r="IM255" s="32"/>
      <c r="IN255" s="32"/>
      <c r="IO255" s="32"/>
      <c r="IP255" s="32"/>
      <c r="IQ255" s="32"/>
      <c r="IR255" s="32"/>
      <c r="IS255" s="32"/>
      <c r="IT255" s="32"/>
      <c r="IU255" s="32"/>
      <c r="IV255" s="32"/>
      <c r="IW255" s="32"/>
      <c r="IX255" s="32"/>
      <c r="IY255" s="32"/>
      <c r="IZ255" s="32"/>
      <c r="JA255" s="32"/>
      <c r="JB255" s="32"/>
      <c r="JC255" s="32"/>
      <c r="JD255" s="32"/>
      <c r="JE255" s="32"/>
      <c r="JF255" s="32"/>
      <c r="JG255" s="32"/>
      <c r="JH255" s="32"/>
      <c r="JI255" s="32"/>
      <c r="JJ255" s="32"/>
      <c r="JK255" s="32"/>
      <c r="JL255" s="32"/>
      <c r="JM255" s="32"/>
      <c r="JN255" s="32"/>
      <c r="JO255" s="32"/>
      <c r="JP255" s="32"/>
      <c r="JQ255" s="32"/>
      <c r="JR255" s="32"/>
      <c r="JS255" s="32"/>
      <c r="JT255" s="32"/>
      <c r="JU255" s="32"/>
      <c r="JV255" s="32"/>
      <c r="JW255" s="32"/>
      <c r="JX255" s="32"/>
      <c r="JY255" s="32"/>
      <c r="JZ255" s="32"/>
      <c r="KA255" s="32"/>
      <c r="KB255" s="32"/>
      <c r="KC255" s="32"/>
      <c r="KD255" s="32"/>
      <c r="KE255" s="32"/>
      <c r="KF255" s="32"/>
      <c r="KG255" s="32"/>
      <c r="KH255" s="32"/>
      <c r="KI255" s="32"/>
      <c r="KJ255" s="32"/>
      <c r="KK255" s="32"/>
      <c r="KL255" s="32"/>
      <c r="KM255" s="32"/>
      <c r="KN255" s="32"/>
      <c r="KO255" s="32"/>
      <c r="KP255" s="32"/>
      <c r="KQ255" s="32"/>
      <c r="KR255" s="32"/>
      <c r="KS255" s="32"/>
      <c r="KT255" s="32"/>
      <c r="KU255" s="32"/>
      <c r="KV255" s="32"/>
      <c r="KW255" s="32"/>
      <c r="KX255" s="32"/>
      <c r="KY255" s="32"/>
      <c r="KZ255" s="32"/>
      <c r="LA255" s="32"/>
      <c r="LB255" s="32"/>
      <c r="LC255" s="32"/>
      <c r="LD255" s="32"/>
      <c r="LE255" s="32"/>
      <c r="LF255" s="32"/>
      <c r="LG255" s="32"/>
      <c r="LH255" s="32"/>
      <c r="LI255" s="32"/>
      <c r="LJ255" s="32"/>
      <c r="LK255" s="32"/>
      <c r="LL255" s="32"/>
      <c r="LM255" s="32"/>
      <c r="LN255" s="32"/>
      <c r="LO255" s="32"/>
      <c r="LP255" s="32"/>
      <c r="LQ255" s="32"/>
      <c r="LR255" s="32"/>
      <c r="LS255" s="32"/>
      <c r="LT255" s="32"/>
      <c r="LU255" s="32"/>
      <c r="LV255" s="32"/>
      <c r="LW255" s="32"/>
      <c r="LX255" s="32"/>
      <c r="LY255" s="32"/>
      <c r="LZ255" s="32"/>
      <c r="MA255" s="32"/>
      <c r="MB255" s="32"/>
      <c r="MC255" s="32"/>
      <c r="MD255" s="32"/>
      <c r="ME255" s="32"/>
      <c r="MF255" s="32"/>
      <c r="MG255" s="32"/>
      <c r="MH255" s="32"/>
      <c r="MI255" s="32"/>
      <c r="MJ255" s="32"/>
      <c r="MK255" s="32"/>
      <c r="ML255" s="32"/>
      <c r="MM255" s="32"/>
      <c r="MN255" s="32"/>
      <c r="MO255" s="32"/>
      <c r="MP255" s="32"/>
      <c r="MQ255" s="32"/>
      <c r="MR255" s="32"/>
      <c r="MS255" s="32"/>
      <c r="MT255" s="32"/>
      <c r="MU255" s="32"/>
      <c r="MV255" s="32"/>
      <c r="MW255" s="32"/>
      <c r="MX255" s="32"/>
      <c r="MY255" s="32"/>
      <c r="MZ255" s="32"/>
      <c r="NA255" s="32"/>
      <c r="NB255" s="32"/>
      <c r="NC255" s="32"/>
      <c r="ND255" s="32"/>
      <c r="NE255" s="32"/>
      <c r="NF255" s="32"/>
      <c r="NG255" s="32"/>
      <c r="NH255" s="32"/>
      <c r="NI255" s="32"/>
      <c r="NJ255" s="32"/>
      <c r="NK255" s="32"/>
      <c r="NL255" s="32"/>
      <c r="NM255" s="32"/>
      <c r="NN255" s="32"/>
      <c r="NO255" s="32"/>
      <c r="NP255" s="32"/>
      <c r="NQ255" s="32"/>
      <c r="NR255" s="32"/>
      <c r="NS255" s="32"/>
      <c r="NT255" s="32"/>
      <c r="NU255" s="32"/>
      <c r="NV255" s="32"/>
      <c r="NW255" s="32"/>
      <c r="NX255" s="32"/>
      <c r="NY255" s="32"/>
      <c r="NZ255" s="32"/>
      <c r="OA255" s="32"/>
      <c r="OB255" s="32"/>
      <c r="OC255" s="32"/>
      <c r="OD255" s="32"/>
      <c r="OE255" s="32"/>
      <c r="OF255" s="32"/>
      <c r="OG255" s="32"/>
      <c r="OH255" s="32"/>
      <c r="OI255" s="32"/>
      <c r="OJ255" s="32"/>
      <c r="OK255" s="32"/>
      <c r="OL255" s="32"/>
      <c r="OM255" s="32"/>
      <c r="ON255" s="32"/>
      <c r="OO255" s="32"/>
      <c r="OP255" s="32"/>
      <c r="OQ255" s="32"/>
      <c r="OR255" s="32"/>
      <c r="OS255" s="32"/>
      <c r="OT255" s="32"/>
      <c r="OU255" s="32"/>
      <c r="OV255" s="32"/>
      <c r="OW255" s="32"/>
      <c r="OX255" s="32"/>
      <c r="OY255" s="32"/>
      <c r="OZ255" s="32"/>
      <c r="PA255" s="32"/>
      <c r="PB255" s="32"/>
      <c r="PC255" s="32"/>
      <c r="PD255" s="32"/>
      <c r="PE255" s="32"/>
      <c r="PF255" s="32"/>
      <c r="PG255" s="32"/>
      <c r="PH255" s="32"/>
      <c r="PI255" s="32"/>
      <c r="PJ255" s="32"/>
      <c r="PK255" s="32"/>
      <c r="PL255" s="32"/>
      <c r="PM255" s="32"/>
      <c r="PN255" s="32"/>
      <c r="PO255" s="32"/>
      <c r="PP255" s="32"/>
      <c r="PQ255" s="32"/>
      <c r="PR255" s="32"/>
      <c r="PS255" s="32"/>
      <c r="PT255" s="32"/>
      <c r="PU255" s="32"/>
      <c r="PV255" s="32"/>
      <c r="PW255" s="32"/>
      <c r="PX255" s="32"/>
      <c r="PY255" s="32"/>
      <c r="PZ255" s="32"/>
      <c r="QA255" s="32"/>
      <c r="QB255" s="32"/>
      <c r="QC255" s="32"/>
      <c r="QD255" s="32"/>
      <c r="QE255" s="32"/>
      <c r="QF255" s="32"/>
      <c r="QG255" s="32"/>
      <c r="QH255" s="32"/>
      <c r="QI255" s="32"/>
      <c r="QJ255" s="32"/>
      <c r="QK255" s="32"/>
      <c r="QL255" s="32"/>
      <c r="QM255" s="32"/>
      <c r="QN255" s="32"/>
      <c r="QO255" s="32"/>
      <c r="QP255" s="32"/>
      <c r="QQ255" s="32"/>
      <c r="QR255" s="32"/>
      <c r="QS255" s="32"/>
      <c r="QT255" s="32"/>
      <c r="QU255" s="32"/>
      <c r="QV255" s="32"/>
      <c r="QW255" s="32"/>
      <c r="QX255" s="32"/>
      <c r="QY255" s="32"/>
      <c r="QZ255" s="32"/>
      <c r="RA255" s="32"/>
      <c r="RB255" s="32"/>
      <c r="RC255" s="32"/>
      <c r="RD255" s="32"/>
      <c r="RE255" s="32"/>
      <c r="RF255" s="32"/>
      <c r="RG255" s="32"/>
      <c r="RH255" s="32"/>
      <c r="RI255" s="32"/>
      <c r="RJ255" s="32"/>
      <c r="RK255" s="32"/>
      <c r="RL255" s="32"/>
      <c r="RM255" s="32"/>
      <c r="RN255" s="32"/>
      <c r="RO255" s="32"/>
      <c r="RP255" s="32"/>
      <c r="RQ255" s="32"/>
      <c r="RR255" s="32"/>
      <c r="RS255" s="32"/>
      <c r="RT255" s="32"/>
      <c r="RU255" s="32"/>
      <c r="RV255" s="32"/>
      <c r="RW255" s="32"/>
      <c r="RX255" s="32"/>
      <c r="RY255" s="32"/>
      <c r="RZ255" s="32"/>
      <c r="SA255" s="32"/>
      <c r="SB255" s="32"/>
      <c r="SC255" s="32"/>
      <c r="SD255" s="32"/>
      <c r="SE255" s="32"/>
      <c r="SF255" s="32"/>
      <c r="SG255" s="32"/>
      <c r="SH255" s="32"/>
      <c r="SI255" s="32"/>
      <c r="SJ255" s="32"/>
      <c r="SK255" s="32"/>
      <c r="SL255" s="32"/>
      <c r="SM255" s="32"/>
      <c r="SN255" s="32"/>
      <c r="SO255" s="32"/>
      <c r="SP255" s="32"/>
      <c r="SQ255" s="32"/>
      <c r="SR255" s="32"/>
      <c r="SS255" s="32"/>
      <c r="ST255" s="32"/>
      <c r="SU255" s="32"/>
      <c r="SV255" s="32"/>
      <c r="SW255" s="32"/>
      <c r="SX255" s="32"/>
      <c r="SY255" s="32"/>
      <c r="SZ255" s="32"/>
      <c r="TA255" s="32"/>
      <c r="TB255" s="32"/>
      <c r="TC255" s="32"/>
      <c r="TD255" s="32"/>
      <c r="TE255" s="32"/>
      <c r="TF255" s="32"/>
      <c r="TG255" s="32"/>
      <c r="TH255" s="32"/>
      <c r="TI255" s="32"/>
      <c r="TJ255" s="32"/>
      <c r="TK255" s="32"/>
      <c r="TL255" s="32"/>
      <c r="TM255" s="32"/>
      <c r="TN255" s="32"/>
      <c r="TO255" s="32"/>
      <c r="TP255" s="32"/>
      <c r="TQ255" s="32"/>
      <c r="TR255" s="32"/>
      <c r="TS255" s="32"/>
      <c r="TT255" s="32"/>
      <c r="TU255" s="32"/>
      <c r="TV255" s="32"/>
      <c r="TW255" s="32"/>
      <c r="TX255" s="32"/>
      <c r="TY255" s="32"/>
      <c r="TZ255" s="32"/>
      <c r="UA255" s="32"/>
      <c r="UB255" s="32"/>
      <c r="UC255" s="32"/>
      <c r="UD255" s="32"/>
      <c r="UE255" s="32"/>
      <c r="UF255" s="32"/>
      <c r="UG255" s="32"/>
      <c r="UH255" s="32"/>
      <c r="UI255" s="32"/>
      <c r="UJ255" s="32"/>
      <c r="UK255" s="32"/>
      <c r="UL255" s="32"/>
      <c r="UM255" s="32"/>
      <c r="UN255" s="32"/>
      <c r="UO255" s="32"/>
      <c r="UP255" s="32"/>
      <c r="UQ255" s="32"/>
      <c r="UR255" s="32"/>
      <c r="US255" s="32"/>
      <c r="UT255" s="32"/>
      <c r="UU255" s="32"/>
      <c r="UV255" s="32"/>
      <c r="UW255" s="32"/>
      <c r="UX255" s="32"/>
      <c r="UY255" s="32"/>
      <c r="UZ255" s="32"/>
      <c r="VA255" s="32"/>
      <c r="VB255" s="32"/>
      <c r="VC255" s="32"/>
      <c r="VD255" s="32"/>
      <c r="VE255" s="32"/>
      <c r="VF255" s="32"/>
      <c r="VG255" s="32"/>
      <c r="VH255" s="32"/>
      <c r="VI255" s="32"/>
      <c r="VJ255" s="32"/>
      <c r="VK255" s="32"/>
      <c r="VL255" s="32"/>
      <c r="VM255" s="32"/>
      <c r="VN255" s="32"/>
      <c r="VO255" s="32"/>
      <c r="VP255" s="32"/>
      <c r="VQ255" s="32"/>
      <c r="VR255" s="32"/>
      <c r="VS255" s="32"/>
      <c r="VT255" s="32"/>
      <c r="VU255" s="32"/>
      <c r="VV255" s="32"/>
      <c r="VW255" s="32"/>
      <c r="VX255" s="32"/>
      <c r="VY255" s="32"/>
      <c r="VZ255" s="32"/>
      <c r="WA255" s="32"/>
      <c r="WB255" s="32"/>
      <c r="WC255" s="32"/>
      <c r="WD255" s="32"/>
      <c r="WE255" s="32"/>
      <c r="WF255" s="32"/>
      <c r="WG255" s="32"/>
      <c r="WH255" s="32"/>
      <c r="WI255" s="32"/>
      <c r="WJ255" s="32"/>
      <c r="WK255" s="32"/>
      <c r="WL255" s="32"/>
      <c r="WM255" s="32"/>
      <c r="WN255" s="32"/>
      <c r="WO255" s="32"/>
      <c r="WP255" s="32"/>
      <c r="WQ255" s="32"/>
      <c r="WR255" s="32"/>
      <c r="WS255" s="32"/>
      <c r="WT255" s="32"/>
      <c r="WU255" s="32"/>
      <c r="WV255" s="32"/>
      <c r="WW255" s="32"/>
      <c r="WX255" s="32"/>
      <c r="WY255" s="32"/>
      <c r="WZ255" s="32"/>
      <c r="XA255" s="32"/>
      <c r="XB255" s="32"/>
      <c r="XC255" s="32"/>
      <c r="XD255" s="32"/>
      <c r="XE255" s="32"/>
      <c r="XF255" s="32"/>
      <c r="XG255" s="32"/>
      <c r="XH255" s="32"/>
      <c r="XI255" s="32"/>
      <c r="XJ255" s="32"/>
      <c r="XK255" s="32"/>
      <c r="XL255" s="32"/>
      <c r="XM255" s="32"/>
      <c r="XN255" s="32"/>
      <c r="XO255" s="32"/>
      <c r="XP255" s="32"/>
      <c r="XQ255" s="32"/>
      <c r="XR255" s="32"/>
      <c r="XS255" s="32"/>
      <c r="XT255" s="32"/>
      <c r="XU255" s="32"/>
      <c r="XV255" s="32"/>
      <c r="XW255" s="32"/>
      <c r="XX255" s="32"/>
      <c r="XY255" s="32"/>
      <c r="XZ255" s="32"/>
      <c r="YA255" s="32"/>
      <c r="YB255" s="32"/>
      <c r="YC255" s="32"/>
      <c r="YD255" s="32"/>
      <c r="YE255" s="32"/>
      <c r="YF255" s="32"/>
      <c r="YG255" s="32"/>
      <c r="YH255" s="32"/>
      <c r="YI255" s="32"/>
      <c r="YJ255" s="32"/>
      <c r="YK255" s="32"/>
      <c r="YL255" s="32"/>
      <c r="YM255" s="32"/>
      <c r="YN255" s="32"/>
      <c r="YO255" s="32"/>
      <c r="YP255" s="32"/>
      <c r="YQ255" s="32"/>
      <c r="YR255" s="32"/>
      <c r="YS255" s="32"/>
      <c r="YT255" s="32"/>
      <c r="YU255" s="32"/>
      <c r="YV255" s="32"/>
      <c r="YW255" s="32"/>
      <c r="YX255" s="32"/>
      <c r="YY255" s="32"/>
      <c r="YZ255" s="32"/>
      <c r="ZA255" s="32"/>
      <c r="ZB255" s="32"/>
      <c r="ZC255" s="32"/>
      <c r="ZD255" s="32"/>
      <c r="ZE255" s="32"/>
      <c r="ZF255" s="32"/>
      <c r="ZG255" s="32"/>
      <c r="ZH255" s="32"/>
      <c r="ZI255" s="32"/>
      <c r="ZJ255" s="32"/>
      <c r="ZK255" s="32"/>
      <c r="ZL255" s="32"/>
      <c r="ZM255" s="32"/>
      <c r="ZN255" s="32"/>
      <c r="ZO255" s="32"/>
      <c r="ZP255" s="32"/>
      <c r="ZQ255" s="32"/>
      <c r="ZR255" s="32"/>
      <c r="ZS255" s="32"/>
      <c r="ZT255" s="32"/>
      <c r="ZU255" s="32"/>
      <c r="ZV255" s="32"/>
      <c r="ZW255" s="32"/>
      <c r="ZX255" s="32"/>
      <c r="ZY255" s="32"/>
      <c r="ZZ255" s="32"/>
      <c r="AAA255" s="32"/>
      <c r="AAB255" s="32"/>
      <c r="AAC255" s="32"/>
      <c r="AAD255" s="32"/>
      <c r="AAE255" s="32"/>
      <c r="AAF255" s="32"/>
      <c r="AAG255" s="32"/>
      <c r="AAH255" s="32"/>
      <c r="AAI255" s="32"/>
      <c r="AAJ255" s="32"/>
      <c r="AAK255" s="32"/>
      <c r="AAL255" s="32"/>
      <c r="AAM255" s="32"/>
      <c r="AAN255" s="32"/>
      <c r="AAO255" s="32"/>
      <c r="AAP255" s="32"/>
      <c r="AAQ255" s="32"/>
      <c r="AAR255" s="32"/>
      <c r="AAS255" s="32"/>
      <c r="AAT255" s="32"/>
      <c r="AAU255" s="32"/>
      <c r="AAV255" s="32"/>
      <c r="AAW255" s="32"/>
      <c r="AAX255" s="32"/>
      <c r="AAY255" s="32"/>
      <c r="AAZ255" s="32"/>
      <c r="ABA255" s="32"/>
      <c r="ABB255" s="32"/>
      <c r="ABC255" s="32"/>
      <c r="ABD255" s="32"/>
      <c r="ABE255" s="32"/>
      <c r="ABF255" s="32"/>
      <c r="ABG255" s="32"/>
      <c r="ABH255" s="32"/>
      <c r="ABI255" s="32"/>
      <c r="ABJ255" s="32"/>
      <c r="ABK255" s="32"/>
      <c r="ABL255" s="32"/>
      <c r="ABM255" s="32"/>
      <c r="ABN255" s="32"/>
      <c r="ABO255" s="32"/>
      <c r="ABP255" s="32"/>
      <c r="ABQ255" s="32"/>
      <c r="ABR255" s="32"/>
      <c r="ABS255" s="32"/>
      <c r="ABT255" s="32"/>
      <c r="ABU255" s="32"/>
      <c r="ABV255" s="32"/>
      <c r="ABW255" s="32"/>
      <c r="ABX255" s="32"/>
      <c r="ABY255" s="32"/>
      <c r="ABZ255" s="32"/>
      <c r="ACA255" s="32"/>
      <c r="ACB255" s="32"/>
      <c r="ACC255" s="32"/>
      <c r="ACD255" s="32"/>
      <c r="ACE255" s="32"/>
      <c r="ACF255" s="32"/>
      <c r="ACG255" s="32"/>
      <c r="ACH255" s="32"/>
      <c r="ACI255" s="32"/>
      <c r="ACJ255" s="32"/>
      <c r="ACK255" s="32"/>
      <c r="ACL255" s="32"/>
      <c r="ACM255" s="32"/>
      <c r="ACN255" s="32"/>
      <c r="ACO255" s="32"/>
      <c r="ACP255" s="32"/>
      <c r="ACQ255" s="32"/>
      <c r="ACR255" s="32"/>
      <c r="ACS255" s="32"/>
      <c r="ACT255" s="32"/>
      <c r="ACU255" s="32"/>
      <c r="ACV255" s="32"/>
      <c r="ACW255" s="32"/>
      <c r="ACX255" s="32"/>
      <c r="ACY255" s="32"/>
      <c r="ACZ255" s="32"/>
      <c r="ADA255" s="32"/>
      <c r="ADB255" s="32"/>
      <c r="ADC255" s="32"/>
      <c r="ADD255" s="32"/>
      <c r="ADE255" s="32"/>
      <c r="ADF255" s="32"/>
      <c r="ADG255" s="32"/>
      <c r="ADH255" s="32"/>
      <c r="ADI255" s="32"/>
      <c r="ADJ255" s="32"/>
      <c r="ADK255" s="32"/>
      <c r="ADL255" s="32"/>
      <c r="ADM255" s="32"/>
      <c r="ADN255" s="32"/>
      <c r="ADO255" s="32"/>
      <c r="ADP255" s="32"/>
      <c r="ADQ255" s="32"/>
      <c r="ADR255" s="32"/>
      <c r="ADS255" s="32"/>
      <c r="ADT255" s="32"/>
      <c r="ADU255" s="32"/>
      <c r="ADV255" s="32"/>
      <c r="ADW255" s="32"/>
      <c r="ADX255" s="32"/>
      <c r="ADY255" s="32"/>
      <c r="ADZ255" s="32"/>
      <c r="AEA255" s="32"/>
      <c r="AEB255" s="32"/>
      <c r="AEC255" s="32"/>
      <c r="AED255" s="32"/>
      <c r="AEE255" s="32"/>
      <c r="AEF255" s="32"/>
      <c r="AEG255" s="32"/>
      <c r="AEH255" s="32"/>
      <c r="AEI255" s="32"/>
      <c r="AEJ255" s="32"/>
      <c r="AEK255" s="32"/>
      <c r="AEL255" s="32"/>
      <c r="AEM255" s="32"/>
      <c r="AEN255" s="32"/>
      <c r="AEO255" s="32"/>
      <c r="AEP255" s="32"/>
      <c r="AEQ255" s="32"/>
      <c r="AER255" s="32"/>
      <c r="AES255" s="32"/>
      <c r="AET255" s="32"/>
      <c r="AEU255" s="32"/>
      <c r="AEV255" s="32"/>
      <c r="AEW255" s="32"/>
      <c r="AEX255" s="32"/>
      <c r="AEY255" s="32"/>
      <c r="AEZ255" s="32"/>
      <c r="AFA255" s="32"/>
      <c r="AFB255" s="32"/>
      <c r="AFC255" s="32"/>
      <c r="AFD255" s="32"/>
      <c r="AFE255" s="32"/>
      <c r="AFF255" s="32"/>
      <c r="AFG255" s="32"/>
      <c r="AFH255" s="32"/>
      <c r="AFI255" s="32"/>
      <c r="AFJ255" s="32"/>
      <c r="AFK255" s="32"/>
      <c r="AFL255" s="32"/>
      <c r="AFM255" s="32"/>
      <c r="AFN255" s="32"/>
      <c r="AFO255" s="32"/>
      <c r="AFP255" s="32"/>
      <c r="AFQ255" s="32"/>
      <c r="AFR255" s="32"/>
      <c r="AFS255" s="32"/>
      <c r="AFT255" s="32"/>
      <c r="AFU255" s="32"/>
      <c r="AFV255" s="32"/>
      <c r="AFW255" s="32"/>
      <c r="AFX255" s="32"/>
      <c r="AFY255" s="32"/>
      <c r="AFZ255" s="32"/>
      <c r="AGA255" s="32"/>
      <c r="AGB255" s="32"/>
      <c r="AGC255" s="32"/>
      <c r="AGD255" s="32"/>
      <c r="AGE255" s="32"/>
      <c r="AGF255" s="32"/>
      <c r="AGG255" s="32"/>
      <c r="AGH255" s="32"/>
      <c r="AGI255" s="32"/>
      <c r="AGJ255" s="32"/>
      <c r="AGK255" s="32"/>
      <c r="AGL255" s="32"/>
      <c r="AGM255" s="32"/>
      <c r="AGN255" s="32"/>
      <c r="AGO255" s="32"/>
      <c r="AGP255" s="32"/>
      <c r="AGQ255" s="32"/>
      <c r="AGR255" s="32"/>
      <c r="AGS255" s="32"/>
      <c r="AGT255" s="32"/>
      <c r="AGU255" s="32"/>
      <c r="AGV255" s="32"/>
      <c r="AGW255" s="32"/>
      <c r="AGX255" s="32"/>
      <c r="AGY255" s="32"/>
      <c r="AGZ255" s="32"/>
      <c r="AHA255" s="32"/>
      <c r="AHB255" s="32"/>
      <c r="AHC255" s="32"/>
      <c r="AHD255" s="32"/>
      <c r="AHE255" s="32"/>
      <c r="AHF255" s="32"/>
      <c r="AHG255" s="32"/>
      <c r="AHH255" s="32"/>
      <c r="AHI255" s="32"/>
      <c r="AHJ255" s="32"/>
      <c r="AHK255" s="32"/>
      <c r="AHL255" s="32"/>
      <c r="AHM255" s="32"/>
      <c r="AHN255" s="32"/>
      <c r="AHO255" s="32"/>
      <c r="AHP255" s="32"/>
      <c r="AHQ255" s="32"/>
      <c r="AHR255" s="32"/>
      <c r="AHS255" s="32"/>
      <c r="AHT255" s="32"/>
      <c r="AHU255" s="32"/>
      <c r="AHV255" s="32"/>
      <c r="AHW255" s="32"/>
      <c r="AHX255" s="32"/>
      <c r="AHY255" s="32"/>
      <c r="AHZ255" s="32"/>
      <c r="AIA255" s="32"/>
      <c r="AIB255" s="32"/>
      <c r="AIC255" s="32"/>
      <c r="AID255" s="32"/>
      <c r="AIE255" s="32"/>
      <c r="AIF255" s="32"/>
      <c r="AIG255" s="32"/>
      <c r="AIH255" s="32"/>
      <c r="AII255" s="32"/>
      <c r="AIJ255" s="32"/>
      <c r="AIK255" s="32"/>
      <c r="AIL255" s="32"/>
      <c r="AIM255" s="32"/>
      <c r="AIN255" s="32"/>
      <c r="AIO255" s="32"/>
      <c r="AIP255" s="32"/>
      <c r="AIQ255" s="32"/>
      <c r="AIR255" s="32"/>
      <c r="AIS255" s="32"/>
      <c r="AIT255" s="32"/>
      <c r="AIU255" s="32"/>
      <c r="AIV255" s="32"/>
      <c r="AIW255" s="32"/>
      <c r="AIX255" s="32"/>
      <c r="AIY255" s="32"/>
      <c r="AIZ255" s="32"/>
      <c r="AJA255" s="32"/>
      <c r="AJB255" s="32"/>
      <c r="AJC255" s="32"/>
      <c r="AJD255" s="32"/>
      <c r="AJE255" s="32"/>
      <c r="AJF255" s="32"/>
      <c r="AJG255" s="32"/>
      <c r="AJH255" s="32"/>
      <c r="AJI255" s="32"/>
      <c r="AJJ255" s="32"/>
      <c r="AJK255" s="32"/>
      <c r="AJL255" s="32"/>
      <c r="AJM255" s="32"/>
      <c r="AJN255" s="32"/>
      <c r="AJO255" s="32"/>
      <c r="AJP255" s="32"/>
      <c r="AJQ255" s="32"/>
      <c r="AJR255" s="32"/>
      <c r="AJS255" s="32"/>
      <c r="AJT255" s="32"/>
      <c r="AJU255" s="32"/>
      <c r="AJV255" s="32"/>
      <c r="AJW255" s="32"/>
      <c r="AJX255" s="32"/>
      <c r="AJY255" s="32"/>
      <c r="AJZ255" s="32"/>
      <c r="AKA255" s="32"/>
      <c r="AKB255" s="32"/>
      <c r="AKC255" s="32"/>
      <c r="AKD255" s="32"/>
      <c r="AKE255" s="32"/>
      <c r="AKF255" s="32"/>
      <c r="AKG255" s="32"/>
      <c r="AKH255" s="32"/>
      <c r="AKI255" s="32"/>
      <c r="AKJ255" s="32"/>
      <c r="AKK255" s="32"/>
      <c r="AKL255" s="32"/>
      <c r="AKM255" s="32"/>
      <c r="AKN255" s="32"/>
      <c r="AKO255" s="32"/>
      <c r="AKP255" s="32"/>
      <c r="AKQ255" s="32"/>
      <c r="AKR255" s="32"/>
      <c r="AKS255" s="32"/>
      <c r="AKT255" s="32"/>
      <c r="AKU255" s="32"/>
      <c r="AKV255" s="32"/>
      <c r="AKW255" s="32"/>
      <c r="AKX255" s="32"/>
      <c r="AKY255" s="32"/>
      <c r="AKZ255" s="32"/>
      <c r="ALA255" s="32"/>
      <c r="ALB255" s="32"/>
      <c r="ALC255" s="32"/>
      <c r="ALD255" s="32"/>
      <c r="ALE255" s="32"/>
      <c r="ALF255" s="32"/>
      <c r="ALG255" s="32"/>
      <c r="ALH255" s="32"/>
      <c r="ALI255" s="32"/>
      <c r="ALJ255" s="32"/>
      <c r="ALK255" s="32"/>
      <c r="ALL255" s="32"/>
      <c r="ALM255" s="32"/>
      <c r="ALN255" s="32"/>
      <c r="ALO255" s="32"/>
      <c r="ALP255" s="32"/>
      <c r="ALQ255" s="32"/>
      <c r="ALR255" s="32"/>
      <c r="ALS255" s="32"/>
      <c r="ALT255" s="32"/>
      <c r="ALU255" s="32"/>
      <c r="ALV255" s="32"/>
      <c r="ALW255" s="32"/>
      <c r="ALX255" s="32"/>
      <c r="ALY255" s="32"/>
      <c r="ALZ255" s="32"/>
      <c r="AMA255" s="32"/>
      <c r="AMB255" s="32"/>
      <c r="AMC255" s="32"/>
      <c r="AMD255" s="32"/>
      <c r="AME255" s="32"/>
      <c r="AMF255" s="32"/>
      <c r="AMG255" s="32"/>
      <c r="AMH255" s="32"/>
      <c r="AMI255" s="32"/>
      <c r="AMJ255" s="32"/>
    </row>
    <row r="256" spans="1:1024" ht="12.75">
      <c r="A256" s="111"/>
      <c r="C256" s="345"/>
      <c r="D256" s="518"/>
      <c r="E256" s="362"/>
      <c r="F256" s="362"/>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c r="CV256" s="39"/>
      <c r="CW256" s="39"/>
      <c r="CX256" s="39"/>
      <c r="CY256" s="39"/>
      <c r="CZ256" s="39"/>
      <c r="DA256" s="39"/>
      <c r="DB256" s="39"/>
      <c r="DC256" s="39"/>
      <c r="DD256" s="39"/>
      <c r="DE256" s="39"/>
      <c r="DF256" s="39"/>
      <c r="DG256" s="39"/>
      <c r="DH256" s="39"/>
      <c r="DI256" s="39"/>
      <c r="DJ256" s="39"/>
      <c r="DK256" s="39"/>
      <c r="DL256" s="39"/>
      <c r="DM256" s="39"/>
      <c r="DN256" s="39"/>
      <c r="DO256" s="39"/>
      <c r="DP256" s="39"/>
      <c r="DQ256" s="39"/>
      <c r="DR256" s="39"/>
      <c r="DS256" s="39"/>
      <c r="DT256" s="39"/>
      <c r="DU256" s="39"/>
      <c r="DV256" s="39"/>
      <c r="DW256" s="39"/>
      <c r="DX256" s="39"/>
      <c r="DY256" s="39"/>
      <c r="DZ256" s="39"/>
      <c r="EA256" s="39"/>
      <c r="EB256" s="39"/>
      <c r="EC256" s="39"/>
      <c r="ED256" s="39"/>
      <c r="EE256" s="39"/>
      <c r="EF256" s="39"/>
      <c r="EG256" s="39"/>
      <c r="EH256" s="39"/>
      <c r="EI256" s="39"/>
      <c r="EJ256" s="39"/>
      <c r="EK256" s="39"/>
      <c r="EL256" s="39"/>
      <c r="EM256" s="39"/>
      <c r="EN256" s="39"/>
      <c r="EO256" s="39"/>
      <c r="EP256" s="39"/>
      <c r="EQ256" s="39"/>
      <c r="ER256" s="39"/>
      <c r="ES256" s="39"/>
      <c r="ET256" s="39"/>
      <c r="EU256" s="39"/>
      <c r="EV256" s="39"/>
      <c r="EW256" s="39"/>
      <c r="EX256" s="39"/>
      <c r="EY256" s="39"/>
      <c r="EZ256" s="39"/>
      <c r="FA256" s="39"/>
      <c r="FB256" s="39"/>
      <c r="FC256" s="39"/>
      <c r="FD256" s="39"/>
      <c r="FE256" s="39"/>
      <c r="FF256" s="39"/>
      <c r="FG256" s="39"/>
      <c r="FH256" s="39"/>
      <c r="FI256" s="39"/>
      <c r="FJ256" s="39"/>
      <c r="FK256" s="39"/>
      <c r="FL256" s="39"/>
      <c r="FM256" s="39"/>
      <c r="FN256" s="39"/>
      <c r="FO256" s="39"/>
      <c r="FP256" s="39"/>
      <c r="FQ256" s="39"/>
      <c r="FR256" s="39"/>
      <c r="FS256" s="39"/>
      <c r="FT256" s="39"/>
      <c r="FU256" s="39"/>
      <c r="FV256" s="39"/>
      <c r="FW256" s="39"/>
      <c r="FX256" s="39"/>
      <c r="FY256" s="39"/>
      <c r="FZ256" s="39"/>
      <c r="GA256" s="39"/>
      <c r="GB256" s="39"/>
      <c r="GC256" s="39"/>
      <c r="GD256" s="39"/>
      <c r="GE256" s="39"/>
      <c r="GF256" s="39"/>
      <c r="GG256" s="39"/>
      <c r="GH256" s="39"/>
      <c r="GI256" s="39"/>
      <c r="GJ256" s="39"/>
      <c r="GK256" s="39"/>
      <c r="GL256" s="39"/>
      <c r="GM256" s="39"/>
      <c r="GN256" s="39"/>
      <c r="GO256" s="39"/>
      <c r="GP256" s="39"/>
      <c r="GQ256" s="39"/>
      <c r="GR256" s="39"/>
      <c r="GS256" s="39"/>
      <c r="GT256" s="39"/>
      <c r="GU256" s="39"/>
      <c r="GV256" s="39"/>
      <c r="GW256" s="39"/>
      <c r="GX256" s="39"/>
      <c r="GY256" s="39"/>
      <c r="GZ256" s="39"/>
      <c r="HA256" s="39"/>
      <c r="HB256" s="39"/>
      <c r="HC256" s="39"/>
      <c r="HD256" s="39"/>
      <c r="HE256" s="39"/>
      <c r="HF256" s="39"/>
      <c r="HG256" s="39"/>
      <c r="HH256" s="39"/>
      <c r="HI256" s="39"/>
      <c r="HJ256" s="39"/>
      <c r="HK256" s="39"/>
      <c r="HL256" s="39"/>
      <c r="HM256" s="39"/>
      <c r="HN256" s="39"/>
      <c r="HO256" s="39"/>
      <c r="HP256" s="39"/>
      <c r="HQ256" s="39"/>
      <c r="HR256" s="39"/>
      <c r="HS256" s="39"/>
      <c r="HT256" s="39"/>
      <c r="HU256" s="39"/>
      <c r="HV256" s="39"/>
      <c r="HW256" s="39"/>
      <c r="HX256" s="39"/>
      <c r="HY256" s="39"/>
      <c r="HZ256" s="39"/>
      <c r="IA256" s="39"/>
      <c r="IB256" s="39"/>
      <c r="IC256" s="39"/>
      <c r="ID256" s="39"/>
      <c r="IE256" s="39"/>
      <c r="IF256" s="39"/>
      <c r="IG256" s="39"/>
      <c r="IH256" s="39"/>
      <c r="II256" s="39"/>
      <c r="IJ256" s="39"/>
      <c r="IK256" s="39"/>
      <c r="IL256" s="39"/>
      <c r="IM256" s="39"/>
      <c r="IN256" s="39"/>
      <c r="IO256" s="39"/>
      <c r="IP256" s="39"/>
      <c r="IQ256" s="39"/>
      <c r="IR256" s="39"/>
      <c r="IS256" s="39"/>
      <c r="IT256" s="39"/>
      <c r="IU256" s="39"/>
      <c r="IV256" s="39"/>
      <c r="IW256" s="39"/>
      <c r="IX256" s="39"/>
      <c r="IY256" s="39"/>
      <c r="IZ256" s="39"/>
      <c r="JA256" s="39"/>
      <c r="JB256" s="39"/>
      <c r="JC256" s="39"/>
      <c r="JD256" s="39"/>
      <c r="JE256" s="39"/>
      <c r="JF256" s="39"/>
      <c r="JG256" s="39"/>
      <c r="JH256" s="39"/>
      <c r="JI256" s="39"/>
      <c r="JJ256" s="39"/>
      <c r="JK256" s="39"/>
      <c r="JL256" s="39"/>
      <c r="JM256" s="39"/>
      <c r="JN256" s="39"/>
      <c r="JO256" s="39"/>
      <c r="JP256" s="39"/>
      <c r="JQ256" s="39"/>
      <c r="JR256" s="39"/>
      <c r="JS256" s="39"/>
      <c r="JT256" s="39"/>
      <c r="JU256" s="39"/>
      <c r="JV256" s="39"/>
      <c r="JW256" s="39"/>
      <c r="JX256" s="39"/>
      <c r="JY256" s="39"/>
      <c r="JZ256" s="39"/>
      <c r="KA256" s="39"/>
      <c r="KB256" s="39"/>
      <c r="KC256" s="39"/>
      <c r="KD256" s="39"/>
      <c r="KE256" s="39"/>
      <c r="KF256" s="39"/>
      <c r="KG256" s="39"/>
      <c r="KH256" s="39"/>
      <c r="KI256" s="39"/>
      <c r="KJ256" s="39"/>
      <c r="KK256" s="39"/>
      <c r="KL256" s="39"/>
      <c r="KM256" s="39"/>
      <c r="KN256" s="39"/>
      <c r="KO256" s="39"/>
      <c r="KP256" s="39"/>
      <c r="KQ256" s="39"/>
      <c r="KR256" s="39"/>
      <c r="KS256" s="39"/>
      <c r="KT256" s="39"/>
      <c r="KU256" s="39"/>
      <c r="KV256" s="39"/>
      <c r="KW256" s="39"/>
      <c r="KX256" s="39"/>
      <c r="KY256" s="39"/>
      <c r="KZ256" s="39"/>
      <c r="LA256" s="39"/>
      <c r="LB256" s="39"/>
      <c r="LC256" s="39"/>
      <c r="LD256" s="39"/>
      <c r="LE256" s="39"/>
      <c r="LF256" s="39"/>
      <c r="LG256" s="39"/>
      <c r="LH256" s="39"/>
      <c r="LI256" s="39"/>
      <c r="LJ256" s="39"/>
      <c r="LK256" s="39"/>
      <c r="LL256" s="39"/>
      <c r="LM256" s="39"/>
      <c r="LN256" s="39"/>
      <c r="LO256" s="39"/>
      <c r="LP256" s="39"/>
      <c r="LQ256" s="39"/>
      <c r="LR256" s="39"/>
      <c r="LS256" s="39"/>
      <c r="LT256" s="39"/>
      <c r="LU256" s="39"/>
      <c r="LV256" s="39"/>
      <c r="LW256" s="39"/>
      <c r="LX256" s="39"/>
      <c r="LY256" s="39"/>
      <c r="LZ256" s="39"/>
      <c r="MA256" s="39"/>
      <c r="MB256" s="39"/>
      <c r="MC256" s="39"/>
      <c r="MD256" s="39"/>
      <c r="ME256" s="39"/>
      <c r="MF256" s="39"/>
      <c r="MG256" s="39"/>
      <c r="MH256" s="39"/>
      <c r="MI256" s="39"/>
      <c r="MJ256" s="39"/>
      <c r="MK256" s="39"/>
      <c r="ML256" s="39"/>
      <c r="MM256" s="39"/>
      <c r="MN256" s="39"/>
      <c r="MO256" s="39"/>
      <c r="MP256" s="39"/>
      <c r="MQ256" s="39"/>
      <c r="MR256" s="39"/>
      <c r="MS256" s="39"/>
      <c r="MT256" s="39"/>
      <c r="MU256" s="39"/>
      <c r="MV256" s="39"/>
      <c r="MW256" s="39"/>
      <c r="MX256" s="39"/>
      <c r="MY256" s="39"/>
      <c r="MZ256" s="39"/>
      <c r="NA256" s="39"/>
      <c r="NB256" s="39"/>
      <c r="NC256" s="39"/>
      <c r="ND256" s="39"/>
      <c r="NE256" s="39"/>
      <c r="NF256" s="39"/>
      <c r="NG256" s="39"/>
      <c r="NH256" s="39"/>
      <c r="NI256" s="39"/>
      <c r="NJ256" s="39"/>
      <c r="NK256" s="39"/>
      <c r="NL256" s="39"/>
      <c r="NM256" s="39"/>
      <c r="NN256" s="39"/>
      <c r="NO256" s="39"/>
      <c r="NP256" s="39"/>
      <c r="NQ256" s="39"/>
      <c r="NR256" s="39"/>
      <c r="NS256" s="39"/>
      <c r="NT256" s="39"/>
      <c r="NU256" s="39"/>
      <c r="NV256" s="39"/>
      <c r="NW256" s="39"/>
      <c r="NX256" s="39"/>
      <c r="NY256" s="39"/>
      <c r="NZ256" s="39"/>
      <c r="OA256" s="39"/>
      <c r="OB256" s="39"/>
      <c r="OC256" s="39"/>
      <c r="OD256" s="39"/>
      <c r="OE256" s="39"/>
      <c r="OF256" s="39"/>
      <c r="OG256" s="39"/>
      <c r="OH256" s="39"/>
      <c r="OI256" s="39"/>
      <c r="OJ256" s="39"/>
      <c r="OK256" s="39"/>
      <c r="OL256" s="39"/>
      <c r="OM256" s="39"/>
      <c r="ON256" s="39"/>
      <c r="OO256" s="39"/>
      <c r="OP256" s="39"/>
      <c r="OQ256" s="39"/>
      <c r="OR256" s="39"/>
      <c r="OS256" s="39"/>
      <c r="OT256" s="39"/>
      <c r="OU256" s="39"/>
      <c r="OV256" s="39"/>
      <c r="OW256" s="39"/>
      <c r="OX256" s="39"/>
      <c r="OY256" s="39"/>
      <c r="OZ256" s="39"/>
      <c r="PA256" s="39"/>
      <c r="PB256" s="39"/>
      <c r="PC256" s="39"/>
      <c r="PD256" s="39"/>
      <c r="PE256" s="39"/>
      <c r="PF256" s="39"/>
      <c r="PG256" s="39"/>
      <c r="PH256" s="39"/>
      <c r="PI256" s="39"/>
      <c r="PJ256" s="39"/>
      <c r="PK256" s="39"/>
      <c r="PL256" s="39"/>
      <c r="PM256" s="39"/>
      <c r="PN256" s="39"/>
      <c r="PO256" s="39"/>
      <c r="PP256" s="39"/>
      <c r="PQ256" s="39"/>
      <c r="PR256" s="39"/>
      <c r="PS256" s="39"/>
      <c r="PT256" s="39"/>
      <c r="PU256" s="39"/>
      <c r="PV256" s="39"/>
      <c r="PW256" s="39"/>
      <c r="PX256" s="39"/>
      <c r="PY256" s="39"/>
      <c r="PZ256" s="39"/>
      <c r="QA256" s="39"/>
      <c r="QB256" s="39"/>
      <c r="QC256" s="39"/>
      <c r="QD256" s="39"/>
      <c r="QE256" s="39"/>
      <c r="QF256" s="39"/>
      <c r="QG256" s="39"/>
      <c r="QH256" s="39"/>
      <c r="QI256" s="39"/>
      <c r="QJ256" s="39"/>
      <c r="QK256" s="39"/>
      <c r="QL256" s="39"/>
      <c r="QM256" s="39"/>
      <c r="QN256" s="39"/>
      <c r="QO256" s="39"/>
      <c r="QP256" s="39"/>
      <c r="QQ256" s="39"/>
      <c r="QR256" s="39"/>
      <c r="QS256" s="39"/>
      <c r="QT256" s="39"/>
      <c r="QU256" s="39"/>
      <c r="QV256" s="39"/>
      <c r="QW256" s="39"/>
      <c r="QX256" s="39"/>
      <c r="QY256" s="39"/>
      <c r="QZ256" s="39"/>
      <c r="RA256" s="39"/>
      <c r="RB256" s="39"/>
      <c r="RC256" s="39"/>
      <c r="RD256" s="39"/>
      <c r="RE256" s="39"/>
      <c r="RF256" s="39"/>
      <c r="RG256" s="39"/>
      <c r="RH256" s="39"/>
      <c r="RI256" s="39"/>
      <c r="RJ256" s="39"/>
      <c r="RK256" s="39"/>
      <c r="RL256" s="39"/>
      <c r="RM256" s="39"/>
      <c r="RN256" s="39"/>
      <c r="RO256" s="39"/>
      <c r="RP256" s="39"/>
      <c r="RQ256" s="39"/>
      <c r="RR256" s="39"/>
      <c r="RS256" s="39"/>
      <c r="RT256" s="39"/>
      <c r="RU256" s="39"/>
      <c r="RV256" s="39"/>
      <c r="RW256" s="39"/>
      <c r="RX256" s="39"/>
      <c r="RY256" s="39"/>
      <c r="RZ256" s="39"/>
      <c r="SA256" s="39"/>
      <c r="SB256" s="39"/>
      <c r="SC256" s="39"/>
      <c r="SD256" s="39"/>
      <c r="SE256" s="39"/>
      <c r="SF256" s="39"/>
      <c r="SG256" s="39"/>
      <c r="SH256" s="39"/>
      <c r="SI256" s="39"/>
      <c r="SJ256" s="39"/>
      <c r="SK256" s="39"/>
      <c r="SL256" s="39"/>
      <c r="SM256" s="39"/>
      <c r="SN256" s="39"/>
      <c r="SO256" s="39"/>
      <c r="SP256" s="39"/>
      <c r="SQ256" s="39"/>
      <c r="SR256" s="39"/>
      <c r="SS256" s="39"/>
      <c r="ST256" s="39"/>
      <c r="SU256" s="39"/>
      <c r="SV256" s="39"/>
      <c r="SW256" s="39"/>
      <c r="SX256" s="39"/>
      <c r="SY256" s="39"/>
      <c r="SZ256" s="39"/>
      <c r="TA256" s="39"/>
      <c r="TB256" s="39"/>
      <c r="TC256" s="39"/>
      <c r="TD256" s="39"/>
      <c r="TE256" s="39"/>
      <c r="TF256" s="39"/>
      <c r="TG256" s="39"/>
      <c r="TH256" s="39"/>
      <c r="TI256" s="39"/>
      <c r="TJ256" s="39"/>
      <c r="TK256" s="39"/>
      <c r="TL256" s="39"/>
      <c r="TM256" s="39"/>
      <c r="TN256" s="39"/>
      <c r="TO256" s="39"/>
      <c r="TP256" s="39"/>
      <c r="TQ256" s="39"/>
      <c r="TR256" s="39"/>
      <c r="TS256" s="39"/>
      <c r="TT256" s="39"/>
      <c r="TU256" s="39"/>
      <c r="TV256" s="39"/>
      <c r="TW256" s="39"/>
      <c r="TX256" s="39"/>
      <c r="TY256" s="39"/>
      <c r="TZ256" s="39"/>
      <c r="UA256" s="39"/>
      <c r="UB256" s="39"/>
      <c r="UC256" s="39"/>
      <c r="UD256" s="39"/>
      <c r="UE256" s="39"/>
      <c r="UF256" s="39"/>
      <c r="UG256" s="39"/>
      <c r="UH256" s="39"/>
      <c r="UI256" s="39"/>
      <c r="UJ256" s="39"/>
      <c r="UK256" s="39"/>
      <c r="UL256" s="39"/>
      <c r="UM256" s="39"/>
      <c r="UN256" s="39"/>
      <c r="UO256" s="39"/>
      <c r="UP256" s="39"/>
      <c r="UQ256" s="39"/>
      <c r="UR256" s="39"/>
      <c r="US256" s="39"/>
      <c r="UT256" s="39"/>
      <c r="UU256" s="39"/>
      <c r="UV256" s="39"/>
      <c r="UW256" s="39"/>
      <c r="UX256" s="39"/>
      <c r="UY256" s="39"/>
      <c r="UZ256" s="39"/>
      <c r="VA256" s="39"/>
      <c r="VB256" s="39"/>
      <c r="VC256" s="39"/>
      <c r="VD256" s="39"/>
      <c r="VE256" s="39"/>
      <c r="VF256" s="39"/>
      <c r="VG256" s="39"/>
      <c r="VH256" s="39"/>
      <c r="VI256" s="39"/>
      <c r="VJ256" s="39"/>
      <c r="VK256" s="39"/>
      <c r="VL256" s="39"/>
      <c r="VM256" s="39"/>
      <c r="VN256" s="39"/>
      <c r="VO256" s="39"/>
      <c r="VP256" s="39"/>
      <c r="VQ256" s="39"/>
      <c r="VR256" s="39"/>
      <c r="VS256" s="39"/>
      <c r="VT256" s="39"/>
      <c r="VU256" s="39"/>
      <c r="VV256" s="39"/>
      <c r="VW256" s="39"/>
      <c r="VX256" s="39"/>
      <c r="VY256" s="39"/>
      <c r="VZ256" s="39"/>
      <c r="WA256" s="39"/>
      <c r="WB256" s="39"/>
      <c r="WC256" s="39"/>
      <c r="WD256" s="39"/>
      <c r="WE256" s="39"/>
      <c r="WF256" s="39"/>
      <c r="WG256" s="39"/>
      <c r="WH256" s="39"/>
      <c r="WI256" s="39"/>
      <c r="WJ256" s="39"/>
      <c r="WK256" s="39"/>
      <c r="WL256" s="39"/>
      <c r="WM256" s="39"/>
      <c r="WN256" s="39"/>
      <c r="WO256" s="39"/>
      <c r="WP256" s="39"/>
      <c r="WQ256" s="39"/>
      <c r="WR256" s="39"/>
      <c r="WS256" s="39"/>
      <c r="WT256" s="39"/>
      <c r="WU256" s="39"/>
      <c r="WV256" s="39"/>
      <c r="WW256" s="39"/>
      <c r="WX256" s="39"/>
      <c r="WY256" s="39"/>
      <c r="WZ256" s="39"/>
      <c r="XA256" s="39"/>
      <c r="XB256" s="39"/>
      <c r="XC256" s="39"/>
      <c r="XD256" s="39"/>
      <c r="XE256" s="39"/>
      <c r="XF256" s="39"/>
      <c r="XG256" s="39"/>
      <c r="XH256" s="39"/>
      <c r="XI256" s="39"/>
      <c r="XJ256" s="39"/>
      <c r="XK256" s="39"/>
      <c r="XL256" s="39"/>
      <c r="XM256" s="39"/>
      <c r="XN256" s="39"/>
      <c r="XO256" s="39"/>
      <c r="XP256" s="39"/>
      <c r="XQ256" s="39"/>
      <c r="XR256" s="39"/>
      <c r="XS256" s="39"/>
      <c r="XT256" s="39"/>
      <c r="XU256" s="39"/>
      <c r="XV256" s="39"/>
      <c r="XW256" s="39"/>
      <c r="XX256" s="39"/>
      <c r="XY256" s="39"/>
      <c r="XZ256" s="39"/>
      <c r="YA256" s="39"/>
      <c r="YB256" s="39"/>
      <c r="YC256" s="39"/>
      <c r="YD256" s="39"/>
      <c r="YE256" s="39"/>
      <c r="YF256" s="39"/>
      <c r="YG256" s="39"/>
      <c r="YH256" s="39"/>
      <c r="YI256" s="39"/>
      <c r="YJ256" s="39"/>
      <c r="YK256" s="39"/>
      <c r="YL256" s="39"/>
      <c r="YM256" s="39"/>
      <c r="YN256" s="39"/>
      <c r="YO256" s="39"/>
      <c r="YP256" s="39"/>
      <c r="YQ256" s="39"/>
      <c r="YR256" s="39"/>
      <c r="YS256" s="39"/>
      <c r="YT256" s="39"/>
      <c r="YU256" s="39"/>
      <c r="YV256" s="39"/>
      <c r="YW256" s="39"/>
      <c r="YX256" s="39"/>
      <c r="YY256" s="39"/>
      <c r="YZ256" s="39"/>
      <c r="ZA256" s="39"/>
      <c r="ZB256" s="39"/>
      <c r="ZC256" s="39"/>
      <c r="ZD256" s="39"/>
      <c r="ZE256" s="39"/>
      <c r="ZF256" s="39"/>
      <c r="ZG256" s="39"/>
      <c r="ZH256" s="39"/>
      <c r="ZI256" s="39"/>
      <c r="ZJ256" s="39"/>
      <c r="ZK256" s="39"/>
      <c r="ZL256" s="39"/>
      <c r="ZM256" s="39"/>
      <c r="ZN256" s="39"/>
      <c r="ZO256" s="39"/>
      <c r="ZP256" s="39"/>
      <c r="ZQ256" s="39"/>
      <c r="ZR256" s="39"/>
      <c r="ZS256" s="39"/>
      <c r="ZT256" s="39"/>
      <c r="ZU256" s="39"/>
      <c r="ZV256" s="39"/>
      <c r="ZW256" s="39"/>
      <c r="ZX256" s="39"/>
      <c r="ZY256" s="39"/>
      <c r="ZZ256" s="39"/>
      <c r="AAA256" s="39"/>
      <c r="AAB256" s="39"/>
      <c r="AAC256" s="39"/>
      <c r="AAD256" s="39"/>
      <c r="AAE256" s="39"/>
      <c r="AAF256" s="39"/>
      <c r="AAG256" s="39"/>
      <c r="AAH256" s="39"/>
      <c r="AAI256" s="39"/>
      <c r="AAJ256" s="39"/>
      <c r="AAK256" s="39"/>
      <c r="AAL256" s="39"/>
      <c r="AAM256" s="39"/>
      <c r="AAN256" s="39"/>
      <c r="AAO256" s="39"/>
      <c r="AAP256" s="39"/>
      <c r="AAQ256" s="39"/>
      <c r="AAR256" s="39"/>
      <c r="AAS256" s="39"/>
      <c r="AAT256" s="39"/>
      <c r="AAU256" s="39"/>
      <c r="AAV256" s="39"/>
      <c r="AAW256" s="39"/>
      <c r="AAX256" s="39"/>
      <c r="AAY256" s="39"/>
      <c r="AAZ256" s="39"/>
      <c r="ABA256" s="39"/>
      <c r="ABB256" s="39"/>
      <c r="ABC256" s="39"/>
      <c r="ABD256" s="39"/>
      <c r="ABE256" s="39"/>
      <c r="ABF256" s="39"/>
      <c r="ABG256" s="39"/>
      <c r="ABH256" s="39"/>
      <c r="ABI256" s="39"/>
      <c r="ABJ256" s="39"/>
      <c r="ABK256" s="39"/>
      <c r="ABL256" s="39"/>
      <c r="ABM256" s="39"/>
      <c r="ABN256" s="39"/>
      <c r="ABO256" s="39"/>
      <c r="ABP256" s="39"/>
      <c r="ABQ256" s="39"/>
      <c r="ABR256" s="39"/>
      <c r="ABS256" s="39"/>
      <c r="ABT256" s="39"/>
      <c r="ABU256" s="39"/>
      <c r="ABV256" s="39"/>
      <c r="ABW256" s="39"/>
      <c r="ABX256" s="39"/>
      <c r="ABY256" s="39"/>
      <c r="ABZ256" s="39"/>
      <c r="ACA256" s="39"/>
      <c r="ACB256" s="39"/>
      <c r="ACC256" s="39"/>
      <c r="ACD256" s="39"/>
      <c r="ACE256" s="39"/>
      <c r="ACF256" s="39"/>
      <c r="ACG256" s="39"/>
      <c r="ACH256" s="39"/>
      <c r="ACI256" s="39"/>
      <c r="ACJ256" s="39"/>
      <c r="ACK256" s="39"/>
      <c r="ACL256" s="39"/>
      <c r="ACM256" s="39"/>
      <c r="ACN256" s="39"/>
      <c r="ACO256" s="39"/>
      <c r="ACP256" s="39"/>
      <c r="ACQ256" s="39"/>
      <c r="ACR256" s="39"/>
      <c r="ACS256" s="39"/>
      <c r="ACT256" s="39"/>
      <c r="ACU256" s="39"/>
      <c r="ACV256" s="39"/>
      <c r="ACW256" s="39"/>
      <c r="ACX256" s="39"/>
      <c r="ACY256" s="39"/>
      <c r="ACZ256" s="39"/>
      <c r="ADA256" s="39"/>
      <c r="ADB256" s="39"/>
      <c r="ADC256" s="39"/>
      <c r="ADD256" s="39"/>
      <c r="ADE256" s="39"/>
      <c r="ADF256" s="39"/>
      <c r="ADG256" s="39"/>
      <c r="ADH256" s="39"/>
      <c r="ADI256" s="39"/>
      <c r="ADJ256" s="39"/>
      <c r="ADK256" s="39"/>
      <c r="ADL256" s="39"/>
      <c r="ADM256" s="39"/>
      <c r="ADN256" s="39"/>
      <c r="ADO256" s="39"/>
      <c r="ADP256" s="39"/>
      <c r="ADQ256" s="39"/>
      <c r="ADR256" s="39"/>
      <c r="ADS256" s="39"/>
      <c r="ADT256" s="39"/>
      <c r="ADU256" s="39"/>
      <c r="ADV256" s="39"/>
      <c r="ADW256" s="39"/>
      <c r="ADX256" s="39"/>
      <c r="ADY256" s="39"/>
      <c r="ADZ256" s="39"/>
      <c r="AEA256" s="39"/>
      <c r="AEB256" s="39"/>
      <c r="AEC256" s="39"/>
      <c r="AED256" s="39"/>
      <c r="AEE256" s="39"/>
      <c r="AEF256" s="39"/>
      <c r="AEG256" s="39"/>
      <c r="AEH256" s="39"/>
      <c r="AEI256" s="39"/>
      <c r="AEJ256" s="39"/>
      <c r="AEK256" s="39"/>
      <c r="AEL256" s="39"/>
      <c r="AEM256" s="39"/>
      <c r="AEN256" s="39"/>
      <c r="AEO256" s="39"/>
      <c r="AEP256" s="39"/>
      <c r="AEQ256" s="39"/>
      <c r="AER256" s="39"/>
      <c r="AES256" s="39"/>
      <c r="AET256" s="39"/>
      <c r="AEU256" s="39"/>
      <c r="AEV256" s="39"/>
      <c r="AEW256" s="39"/>
      <c r="AEX256" s="39"/>
      <c r="AEY256" s="39"/>
      <c r="AEZ256" s="39"/>
      <c r="AFA256" s="39"/>
      <c r="AFB256" s="39"/>
      <c r="AFC256" s="39"/>
      <c r="AFD256" s="39"/>
      <c r="AFE256" s="39"/>
      <c r="AFF256" s="39"/>
      <c r="AFG256" s="39"/>
      <c r="AFH256" s="39"/>
      <c r="AFI256" s="39"/>
      <c r="AFJ256" s="39"/>
      <c r="AFK256" s="39"/>
      <c r="AFL256" s="39"/>
      <c r="AFM256" s="39"/>
      <c r="AFN256" s="39"/>
      <c r="AFO256" s="39"/>
      <c r="AFP256" s="39"/>
      <c r="AFQ256" s="39"/>
      <c r="AFR256" s="39"/>
      <c r="AFS256" s="39"/>
      <c r="AFT256" s="39"/>
      <c r="AFU256" s="39"/>
      <c r="AFV256" s="39"/>
      <c r="AFW256" s="39"/>
      <c r="AFX256" s="39"/>
      <c r="AFY256" s="39"/>
      <c r="AFZ256" s="39"/>
      <c r="AGA256" s="39"/>
      <c r="AGB256" s="39"/>
      <c r="AGC256" s="39"/>
      <c r="AGD256" s="39"/>
      <c r="AGE256" s="39"/>
      <c r="AGF256" s="39"/>
      <c r="AGG256" s="39"/>
      <c r="AGH256" s="39"/>
      <c r="AGI256" s="39"/>
      <c r="AGJ256" s="39"/>
      <c r="AGK256" s="39"/>
      <c r="AGL256" s="39"/>
      <c r="AGM256" s="39"/>
      <c r="AGN256" s="39"/>
      <c r="AGO256" s="39"/>
      <c r="AGP256" s="39"/>
      <c r="AGQ256" s="39"/>
      <c r="AGR256" s="39"/>
      <c r="AGS256" s="39"/>
      <c r="AGT256" s="39"/>
      <c r="AGU256" s="39"/>
      <c r="AGV256" s="39"/>
      <c r="AGW256" s="39"/>
      <c r="AGX256" s="39"/>
      <c r="AGY256" s="39"/>
      <c r="AGZ256" s="39"/>
      <c r="AHA256" s="39"/>
      <c r="AHB256" s="39"/>
      <c r="AHC256" s="39"/>
      <c r="AHD256" s="39"/>
      <c r="AHE256" s="39"/>
      <c r="AHF256" s="39"/>
      <c r="AHG256" s="39"/>
      <c r="AHH256" s="39"/>
      <c r="AHI256" s="39"/>
      <c r="AHJ256" s="39"/>
      <c r="AHK256" s="39"/>
      <c r="AHL256" s="39"/>
      <c r="AHM256" s="39"/>
      <c r="AHN256" s="39"/>
      <c r="AHO256" s="39"/>
      <c r="AHP256" s="39"/>
      <c r="AHQ256" s="39"/>
      <c r="AHR256" s="39"/>
      <c r="AHS256" s="39"/>
      <c r="AHT256" s="39"/>
      <c r="AHU256" s="39"/>
      <c r="AHV256" s="39"/>
      <c r="AHW256" s="39"/>
      <c r="AHX256" s="39"/>
      <c r="AHY256" s="39"/>
      <c r="AHZ256" s="39"/>
      <c r="AIA256" s="39"/>
      <c r="AIB256" s="39"/>
      <c r="AIC256" s="39"/>
      <c r="AID256" s="39"/>
      <c r="AIE256" s="39"/>
      <c r="AIF256" s="39"/>
      <c r="AIG256" s="39"/>
      <c r="AIH256" s="39"/>
      <c r="AII256" s="39"/>
      <c r="AIJ256" s="39"/>
      <c r="AIK256" s="39"/>
      <c r="AIL256" s="39"/>
      <c r="AIM256" s="39"/>
      <c r="AIN256" s="39"/>
      <c r="AIO256" s="39"/>
      <c r="AIP256" s="39"/>
      <c r="AIQ256" s="39"/>
      <c r="AIR256" s="39"/>
      <c r="AIS256" s="39"/>
      <c r="AIT256" s="39"/>
      <c r="AIU256" s="39"/>
      <c r="AIV256" s="39"/>
      <c r="AIW256" s="39"/>
      <c r="AIX256" s="39"/>
      <c r="AIY256" s="39"/>
      <c r="AIZ256" s="39"/>
      <c r="AJA256" s="39"/>
      <c r="AJB256" s="39"/>
      <c r="AJC256" s="39"/>
      <c r="AJD256" s="39"/>
      <c r="AJE256" s="39"/>
      <c r="AJF256" s="39"/>
      <c r="AJG256" s="39"/>
      <c r="AJH256" s="39"/>
      <c r="AJI256" s="39"/>
      <c r="AJJ256" s="39"/>
      <c r="AJK256" s="39"/>
      <c r="AJL256" s="39"/>
      <c r="AJM256" s="39"/>
      <c r="AJN256" s="39"/>
      <c r="AJO256" s="39"/>
      <c r="AJP256" s="39"/>
      <c r="AJQ256" s="39"/>
      <c r="AJR256" s="39"/>
      <c r="AJS256" s="39"/>
      <c r="AJT256" s="39"/>
      <c r="AJU256" s="39"/>
      <c r="AJV256" s="39"/>
      <c r="AJW256" s="39"/>
      <c r="AJX256" s="39"/>
      <c r="AJY256" s="39"/>
      <c r="AJZ256" s="39"/>
      <c r="AKA256" s="39"/>
      <c r="AKB256" s="39"/>
      <c r="AKC256" s="39"/>
      <c r="AKD256" s="39"/>
      <c r="AKE256" s="39"/>
      <c r="AKF256" s="39"/>
      <c r="AKG256" s="39"/>
      <c r="AKH256" s="39"/>
      <c r="AKI256" s="39"/>
      <c r="AKJ256" s="39"/>
      <c r="AKK256" s="39"/>
      <c r="AKL256" s="39"/>
      <c r="AKM256" s="39"/>
      <c r="AKN256" s="39"/>
      <c r="AKO256" s="39"/>
      <c r="AKP256" s="39"/>
      <c r="AKQ256" s="39"/>
      <c r="AKR256" s="39"/>
      <c r="AKS256" s="39"/>
      <c r="AKT256" s="39"/>
      <c r="AKU256" s="39"/>
      <c r="AKV256" s="39"/>
      <c r="AKW256" s="39"/>
      <c r="AKX256" s="39"/>
      <c r="AKY256" s="39"/>
      <c r="AKZ256" s="39"/>
      <c r="ALA256" s="39"/>
      <c r="ALB256" s="39"/>
      <c r="ALC256" s="39"/>
      <c r="ALD256" s="39"/>
      <c r="ALE256" s="39"/>
      <c r="ALF256" s="39"/>
      <c r="ALG256" s="39"/>
      <c r="ALH256" s="39"/>
      <c r="ALI256" s="39"/>
      <c r="ALJ256" s="39"/>
      <c r="ALK256" s="39"/>
      <c r="ALL256" s="39"/>
      <c r="ALM256" s="39"/>
      <c r="ALN256" s="39"/>
      <c r="ALO256" s="39"/>
      <c r="ALP256" s="39"/>
      <c r="ALQ256" s="39"/>
      <c r="ALR256" s="39"/>
      <c r="ALS256" s="39"/>
      <c r="ALT256" s="39"/>
      <c r="ALU256" s="39"/>
      <c r="ALV256" s="39"/>
      <c r="ALW256" s="39"/>
      <c r="ALX256" s="39"/>
      <c r="ALY256" s="39"/>
      <c r="ALZ256" s="39"/>
      <c r="AMA256" s="39"/>
      <c r="AMB256" s="39"/>
      <c r="AMC256" s="39"/>
      <c r="AMD256" s="39"/>
      <c r="AME256" s="39"/>
      <c r="AMF256" s="39"/>
      <c r="AMG256" s="39"/>
      <c r="AMH256" s="39"/>
      <c r="AMI256" s="39"/>
      <c r="AMJ256" s="39"/>
    </row>
    <row r="257" spans="1:1024" ht="12.75">
      <c r="A257" s="111"/>
      <c r="C257" s="345"/>
      <c r="D257" s="518"/>
      <c r="E257" s="362"/>
      <c r="F257" s="36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c r="BD257" s="32"/>
      <c r="BE257" s="32"/>
      <c r="BF257" s="32"/>
      <c r="BG257" s="32"/>
      <c r="BH257" s="32"/>
      <c r="BI257" s="32"/>
      <c r="BJ257" s="32"/>
      <c r="BK257" s="32"/>
      <c r="BL257" s="32"/>
      <c r="BM257" s="32"/>
      <c r="BN257" s="32"/>
      <c r="BO257" s="32"/>
      <c r="BP257" s="32"/>
      <c r="BQ257" s="32"/>
      <c r="BR257" s="32"/>
      <c r="BS257" s="32"/>
      <c r="BT257" s="32"/>
      <c r="BU257" s="32"/>
      <c r="BV257" s="32"/>
      <c r="BW257" s="32"/>
      <c r="BX257" s="32"/>
      <c r="BY257" s="32"/>
      <c r="BZ257" s="32"/>
      <c r="CA257" s="32"/>
      <c r="CB257" s="32"/>
      <c r="CC257" s="32"/>
      <c r="CD257" s="32"/>
      <c r="CE257" s="32"/>
      <c r="CF257" s="32"/>
      <c r="CG257" s="32"/>
      <c r="CH257" s="32"/>
      <c r="CI257" s="32"/>
      <c r="CJ257" s="32"/>
      <c r="CK257" s="32"/>
      <c r="CL257" s="32"/>
      <c r="CM257" s="32"/>
      <c r="CN257" s="32"/>
      <c r="CO257" s="32"/>
      <c r="CP257" s="32"/>
      <c r="CQ257" s="32"/>
      <c r="CR257" s="32"/>
      <c r="CS257" s="32"/>
      <c r="CT257" s="32"/>
      <c r="CU257" s="32"/>
      <c r="CV257" s="32"/>
      <c r="CW257" s="32"/>
      <c r="CX257" s="32"/>
      <c r="CY257" s="32"/>
      <c r="CZ257" s="32"/>
      <c r="DA257" s="32"/>
      <c r="DB257" s="32"/>
      <c r="DC257" s="32"/>
      <c r="DD257" s="32"/>
      <c r="DE257" s="32"/>
      <c r="DF257" s="32"/>
      <c r="DG257" s="32"/>
      <c r="DH257" s="32"/>
      <c r="DI257" s="32"/>
      <c r="DJ257" s="32"/>
      <c r="DK257" s="32"/>
      <c r="DL257" s="32"/>
      <c r="DM257" s="32"/>
      <c r="DN257" s="32"/>
      <c r="DO257" s="32"/>
      <c r="DP257" s="32"/>
      <c r="DQ257" s="32"/>
      <c r="DR257" s="32"/>
      <c r="DS257" s="32"/>
      <c r="DT257" s="32"/>
      <c r="DU257" s="32"/>
      <c r="DV257" s="32"/>
      <c r="DW257" s="32"/>
      <c r="DX257" s="32"/>
      <c r="DY257" s="32"/>
      <c r="DZ257" s="32"/>
      <c r="EA257" s="32"/>
      <c r="EB257" s="32"/>
      <c r="EC257" s="32"/>
      <c r="ED257" s="32"/>
      <c r="EE257" s="32"/>
      <c r="EF257" s="32"/>
      <c r="EG257" s="32"/>
      <c r="EH257" s="32"/>
      <c r="EI257" s="32"/>
      <c r="EJ257" s="32"/>
      <c r="EK257" s="32"/>
      <c r="EL257" s="32"/>
      <c r="EM257" s="32"/>
      <c r="EN257" s="32"/>
      <c r="EO257" s="32"/>
      <c r="EP257" s="32"/>
      <c r="EQ257" s="32"/>
      <c r="ER257" s="32"/>
      <c r="ES257" s="32"/>
      <c r="ET257" s="32"/>
      <c r="EU257" s="32"/>
      <c r="EV257" s="32"/>
      <c r="EW257" s="32"/>
      <c r="EX257" s="32"/>
      <c r="EY257" s="32"/>
      <c r="EZ257" s="32"/>
      <c r="FA257" s="32"/>
      <c r="FB257" s="32"/>
      <c r="FC257" s="32"/>
      <c r="FD257" s="32"/>
      <c r="FE257" s="32"/>
      <c r="FF257" s="32"/>
      <c r="FG257" s="32"/>
      <c r="FH257" s="32"/>
      <c r="FI257" s="32"/>
      <c r="FJ257" s="32"/>
      <c r="FK257" s="32"/>
      <c r="FL257" s="32"/>
      <c r="FM257" s="32"/>
      <c r="FN257" s="32"/>
      <c r="FO257" s="32"/>
      <c r="FP257" s="32"/>
      <c r="FQ257" s="32"/>
      <c r="FR257" s="32"/>
      <c r="FS257" s="32"/>
      <c r="FT257" s="32"/>
      <c r="FU257" s="32"/>
      <c r="FV257" s="32"/>
      <c r="FW257" s="32"/>
      <c r="FX257" s="32"/>
      <c r="FY257" s="32"/>
      <c r="FZ257" s="32"/>
      <c r="GA257" s="32"/>
      <c r="GB257" s="32"/>
      <c r="GC257" s="32"/>
      <c r="GD257" s="32"/>
      <c r="GE257" s="32"/>
      <c r="GF257" s="32"/>
      <c r="GG257" s="32"/>
      <c r="GH257" s="32"/>
      <c r="GI257" s="32"/>
      <c r="GJ257" s="32"/>
      <c r="GK257" s="32"/>
      <c r="GL257" s="32"/>
      <c r="GM257" s="32"/>
      <c r="GN257" s="32"/>
      <c r="GO257" s="32"/>
      <c r="GP257" s="32"/>
      <c r="GQ257" s="32"/>
      <c r="GR257" s="32"/>
      <c r="GS257" s="32"/>
      <c r="GT257" s="32"/>
      <c r="GU257" s="32"/>
      <c r="GV257" s="32"/>
      <c r="GW257" s="32"/>
      <c r="GX257" s="32"/>
      <c r="GY257" s="32"/>
      <c r="GZ257" s="32"/>
      <c r="HA257" s="32"/>
      <c r="HB257" s="32"/>
      <c r="HC257" s="32"/>
      <c r="HD257" s="32"/>
      <c r="HE257" s="32"/>
      <c r="HF257" s="32"/>
      <c r="HG257" s="32"/>
      <c r="HH257" s="32"/>
      <c r="HI257" s="32"/>
      <c r="HJ257" s="32"/>
      <c r="HK257" s="32"/>
      <c r="HL257" s="32"/>
      <c r="HM257" s="32"/>
      <c r="HN257" s="32"/>
      <c r="HO257" s="32"/>
      <c r="HP257" s="32"/>
      <c r="HQ257" s="32"/>
      <c r="HR257" s="32"/>
      <c r="HS257" s="32"/>
      <c r="HT257" s="32"/>
      <c r="HU257" s="32"/>
      <c r="HV257" s="32"/>
      <c r="HW257" s="32"/>
      <c r="HX257" s="32"/>
      <c r="HY257" s="32"/>
      <c r="HZ257" s="32"/>
      <c r="IA257" s="32"/>
      <c r="IB257" s="32"/>
      <c r="IC257" s="32"/>
      <c r="ID257" s="32"/>
      <c r="IE257" s="32"/>
      <c r="IF257" s="32"/>
      <c r="IG257" s="32"/>
      <c r="IH257" s="32"/>
      <c r="II257" s="32"/>
      <c r="IJ257" s="32"/>
      <c r="IK257" s="32"/>
      <c r="IL257" s="32"/>
      <c r="IM257" s="32"/>
      <c r="IN257" s="32"/>
      <c r="IO257" s="32"/>
      <c r="IP257" s="32"/>
      <c r="IQ257" s="32"/>
      <c r="IR257" s="32"/>
      <c r="IS257" s="32"/>
      <c r="IT257" s="32"/>
      <c r="IU257" s="32"/>
      <c r="IV257" s="32"/>
      <c r="IW257" s="32"/>
      <c r="IX257" s="32"/>
      <c r="IY257" s="32"/>
      <c r="IZ257" s="32"/>
      <c r="JA257" s="32"/>
      <c r="JB257" s="32"/>
      <c r="JC257" s="32"/>
      <c r="JD257" s="32"/>
      <c r="JE257" s="32"/>
      <c r="JF257" s="32"/>
      <c r="JG257" s="32"/>
      <c r="JH257" s="32"/>
      <c r="JI257" s="32"/>
      <c r="JJ257" s="32"/>
      <c r="JK257" s="32"/>
      <c r="JL257" s="32"/>
      <c r="JM257" s="32"/>
      <c r="JN257" s="32"/>
      <c r="JO257" s="32"/>
      <c r="JP257" s="32"/>
      <c r="JQ257" s="32"/>
      <c r="JR257" s="32"/>
      <c r="JS257" s="32"/>
      <c r="JT257" s="32"/>
      <c r="JU257" s="32"/>
      <c r="JV257" s="32"/>
      <c r="JW257" s="32"/>
      <c r="JX257" s="32"/>
      <c r="JY257" s="32"/>
      <c r="JZ257" s="32"/>
      <c r="KA257" s="32"/>
      <c r="KB257" s="32"/>
      <c r="KC257" s="32"/>
      <c r="KD257" s="32"/>
      <c r="KE257" s="32"/>
      <c r="KF257" s="32"/>
      <c r="KG257" s="32"/>
      <c r="KH257" s="32"/>
      <c r="KI257" s="32"/>
      <c r="KJ257" s="32"/>
      <c r="KK257" s="32"/>
      <c r="KL257" s="32"/>
      <c r="KM257" s="32"/>
      <c r="KN257" s="32"/>
      <c r="KO257" s="32"/>
      <c r="KP257" s="32"/>
      <c r="KQ257" s="32"/>
      <c r="KR257" s="32"/>
      <c r="KS257" s="32"/>
      <c r="KT257" s="32"/>
      <c r="KU257" s="32"/>
      <c r="KV257" s="32"/>
      <c r="KW257" s="32"/>
      <c r="KX257" s="32"/>
      <c r="KY257" s="32"/>
      <c r="KZ257" s="32"/>
      <c r="LA257" s="32"/>
      <c r="LB257" s="32"/>
      <c r="LC257" s="32"/>
      <c r="LD257" s="32"/>
      <c r="LE257" s="32"/>
      <c r="LF257" s="32"/>
      <c r="LG257" s="32"/>
      <c r="LH257" s="32"/>
      <c r="LI257" s="32"/>
      <c r="LJ257" s="32"/>
      <c r="LK257" s="32"/>
      <c r="LL257" s="32"/>
      <c r="LM257" s="32"/>
      <c r="LN257" s="32"/>
      <c r="LO257" s="32"/>
      <c r="LP257" s="32"/>
      <c r="LQ257" s="32"/>
      <c r="LR257" s="32"/>
      <c r="LS257" s="32"/>
      <c r="LT257" s="32"/>
      <c r="LU257" s="32"/>
      <c r="LV257" s="32"/>
      <c r="LW257" s="32"/>
      <c r="LX257" s="32"/>
      <c r="LY257" s="32"/>
      <c r="LZ257" s="32"/>
      <c r="MA257" s="32"/>
      <c r="MB257" s="32"/>
      <c r="MC257" s="32"/>
      <c r="MD257" s="32"/>
      <c r="ME257" s="32"/>
      <c r="MF257" s="32"/>
      <c r="MG257" s="32"/>
      <c r="MH257" s="32"/>
      <c r="MI257" s="32"/>
      <c r="MJ257" s="32"/>
      <c r="MK257" s="32"/>
      <c r="ML257" s="32"/>
      <c r="MM257" s="32"/>
      <c r="MN257" s="32"/>
      <c r="MO257" s="32"/>
      <c r="MP257" s="32"/>
      <c r="MQ257" s="32"/>
      <c r="MR257" s="32"/>
      <c r="MS257" s="32"/>
      <c r="MT257" s="32"/>
      <c r="MU257" s="32"/>
      <c r="MV257" s="32"/>
      <c r="MW257" s="32"/>
      <c r="MX257" s="32"/>
      <c r="MY257" s="32"/>
      <c r="MZ257" s="32"/>
      <c r="NA257" s="32"/>
      <c r="NB257" s="32"/>
      <c r="NC257" s="32"/>
      <c r="ND257" s="32"/>
      <c r="NE257" s="32"/>
      <c r="NF257" s="32"/>
      <c r="NG257" s="32"/>
      <c r="NH257" s="32"/>
      <c r="NI257" s="32"/>
      <c r="NJ257" s="32"/>
      <c r="NK257" s="32"/>
      <c r="NL257" s="32"/>
      <c r="NM257" s="32"/>
      <c r="NN257" s="32"/>
      <c r="NO257" s="32"/>
      <c r="NP257" s="32"/>
      <c r="NQ257" s="32"/>
      <c r="NR257" s="32"/>
      <c r="NS257" s="32"/>
      <c r="NT257" s="32"/>
      <c r="NU257" s="32"/>
      <c r="NV257" s="32"/>
      <c r="NW257" s="32"/>
      <c r="NX257" s="32"/>
      <c r="NY257" s="32"/>
      <c r="NZ257" s="32"/>
      <c r="OA257" s="32"/>
      <c r="OB257" s="32"/>
      <c r="OC257" s="32"/>
      <c r="OD257" s="32"/>
      <c r="OE257" s="32"/>
      <c r="OF257" s="32"/>
      <c r="OG257" s="32"/>
      <c r="OH257" s="32"/>
      <c r="OI257" s="32"/>
      <c r="OJ257" s="32"/>
      <c r="OK257" s="32"/>
      <c r="OL257" s="32"/>
      <c r="OM257" s="32"/>
      <c r="ON257" s="32"/>
      <c r="OO257" s="32"/>
      <c r="OP257" s="32"/>
      <c r="OQ257" s="32"/>
      <c r="OR257" s="32"/>
      <c r="OS257" s="32"/>
      <c r="OT257" s="32"/>
      <c r="OU257" s="32"/>
      <c r="OV257" s="32"/>
      <c r="OW257" s="32"/>
      <c r="OX257" s="32"/>
      <c r="OY257" s="32"/>
      <c r="OZ257" s="32"/>
      <c r="PA257" s="32"/>
      <c r="PB257" s="32"/>
      <c r="PC257" s="32"/>
      <c r="PD257" s="32"/>
      <c r="PE257" s="32"/>
      <c r="PF257" s="32"/>
      <c r="PG257" s="32"/>
      <c r="PH257" s="32"/>
      <c r="PI257" s="32"/>
      <c r="PJ257" s="32"/>
      <c r="PK257" s="32"/>
      <c r="PL257" s="32"/>
      <c r="PM257" s="32"/>
      <c r="PN257" s="32"/>
      <c r="PO257" s="32"/>
      <c r="PP257" s="32"/>
      <c r="PQ257" s="32"/>
      <c r="PR257" s="32"/>
      <c r="PS257" s="32"/>
      <c r="PT257" s="32"/>
      <c r="PU257" s="32"/>
      <c r="PV257" s="32"/>
      <c r="PW257" s="32"/>
      <c r="PX257" s="32"/>
      <c r="PY257" s="32"/>
      <c r="PZ257" s="32"/>
      <c r="QA257" s="32"/>
      <c r="QB257" s="32"/>
      <c r="QC257" s="32"/>
      <c r="QD257" s="32"/>
      <c r="QE257" s="32"/>
      <c r="QF257" s="32"/>
      <c r="QG257" s="32"/>
      <c r="QH257" s="32"/>
      <c r="QI257" s="32"/>
      <c r="QJ257" s="32"/>
      <c r="QK257" s="32"/>
      <c r="QL257" s="32"/>
      <c r="QM257" s="32"/>
      <c r="QN257" s="32"/>
      <c r="QO257" s="32"/>
      <c r="QP257" s="32"/>
      <c r="QQ257" s="32"/>
      <c r="QR257" s="32"/>
      <c r="QS257" s="32"/>
      <c r="QT257" s="32"/>
      <c r="QU257" s="32"/>
      <c r="QV257" s="32"/>
      <c r="QW257" s="32"/>
      <c r="QX257" s="32"/>
      <c r="QY257" s="32"/>
      <c r="QZ257" s="32"/>
      <c r="RA257" s="32"/>
      <c r="RB257" s="32"/>
      <c r="RC257" s="32"/>
      <c r="RD257" s="32"/>
      <c r="RE257" s="32"/>
      <c r="RF257" s="32"/>
      <c r="RG257" s="32"/>
      <c r="RH257" s="32"/>
      <c r="RI257" s="32"/>
      <c r="RJ257" s="32"/>
      <c r="RK257" s="32"/>
      <c r="RL257" s="32"/>
      <c r="RM257" s="32"/>
      <c r="RN257" s="32"/>
      <c r="RO257" s="32"/>
      <c r="RP257" s="32"/>
      <c r="RQ257" s="32"/>
      <c r="RR257" s="32"/>
      <c r="RS257" s="32"/>
      <c r="RT257" s="32"/>
      <c r="RU257" s="32"/>
      <c r="RV257" s="32"/>
      <c r="RW257" s="32"/>
      <c r="RX257" s="32"/>
      <c r="RY257" s="32"/>
      <c r="RZ257" s="32"/>
      <c r="SA257" s="32"/>
      <c r="SB257" s="32"/>
      <c r="SC257" s="32"/>
      <c r="SD257" s="32"/>
      <c r="SE257" s="32"/>
      <c r="SF257" s="32"/>
      <c r="SG257" s="32"/>
      <c r="SH257" s="32"/>
      <c r="SI257" s="32"/>
      <c r="SJ257" s="32"/>
      <c r="SK257" s="32"/>
      <c r="SL257" s="32"/>
      <c r="SM257" s="32"/>
      <c r="SN257" s="32"/>
      <c r="SO257" s="32"/>
      <c r="SP257" s="32"/>
      <c r="SQ257" s="32"/>
      <c r="SR257" s="32"/>
      <c r="SS257" s="32"/>
      <c r="ST257" s="32"/>
      <c r="SU257" s="32"/>
      <c r="SV257" s="32"/>
      <c r="SW257" s="32"/>
      <c r="SX257" s="32"/>
      <c r="SY257" s="32"/>
      <c r="SZ257" s="32"/>
      <c r="TA257" s="32"/>
      <c r="TB257" s="32"/>
      <c r="TC257" s="32"/>
      <c r="TD257" s="32"/>
      <c r="TE257" s="32"/>
      <c r="TF257" s="32"/>
      <c r="TG257" s="32"/>
      <c r="TH257" s="32"/>
      <c r="TI257" s="32"/>
      <c r="TJ257" s="32"/>
      <c r="TK257" s="32"/>
      <c r="TL257" s="32"/>
      <c r="TM257" s="32"/>
      <c r="TN257" s="32"/>
      <c r="TO257" s="32"/>
      <c r="TP257" s="32"/>
      <c r="TQ257" s="32"/>
      <c r="TR257" s="32"/>
      <c r="TS257" s="32"/>
      <c r="TT257" s="32"/>
      <c r="TU257" s="32"/>
      <c r="TV257" s="32"/>
      <c r="TW257" s="32"/>
      <c r="TX257" s="32"/>
      <c r="TY257" s="32"/>
      <c r="TZ257" s="32"/>
      <c r="UA257" s="32"/>
      <c r="UB257" s="32"/>
      <c r="UC257" s="32"/>
      <c r="UD257" s="32"/>
      <c r="UE257" s="32"/>
      <c r="UF257" s="32"/>
      <c r="UG257" s="32"/>
      <c r="UH257" s="32"/>
      <c r="UI257" s="32"/>
      <c r="UJ257" s="32"/>
      <c r="UK257" s="32"/>
      <c r="UL257" s="32"/>
      <c r="UM257" s="32"/>
      <c r="UN257" s="32"/>
      <c r="UO257" s="32"/>
      <c r="UP257" s="32"/>
      <c r="UQ257" s="32"/>
      <c r="UR257" s="32"/>
      <c r="US257" s="32"/>
      <c r="UT257" s="32"/>
      <c r="UU257" s="32"/>
      <c r="UV257" s="32"/>
      <c r="UW257" s="32"/>
      <c r="UX257" s="32"/>
      <c r="UY257" s="32"/>
      <c r="UZ257" s="32"/>
      <c r="VA257" s="32"/>
      <c r="VB257" s="32"/>
      <c r="VC257" s="32"/>
      <c r="VD257" s="32"/>
      <c r="VE257" s="32"/>
      <c r="VF257" s="32"/>
      <c r="VG257" s="32"/>
      <c r="VH257" s="32"/>
      <c r="VI257" s="32"/>
      <c r="VJ257" s="32"/>
      <c r="VK257" s="32"/>
      <c r="VL257" s="32"/>
      <c r="VM257" s="32"/>
      <c r="VN257" s="32"/>
      <c r="VO257" s="32"/>
      <c r="VP257" s="32"/>
      <c r="VQ257" s="32"/>
      <c r="VR257" s="32"/>
      <c r="VS257" s="32"/>
      <c r="VT257" s="32"/>
      <c r="VU257" s="32"/>
      <c r="VV257" s="32"/>
      <c r="VW257" s="32"/>
      <c r="VX257" s="32"/>
      <c r="VY257" s="32"/>
      <c r="VZ257" s="32"/>
      <c r="WA257" s="32"/>
      <c r="WB257" s="32"/>
      <c r="WC257" s="32"/>
      <c r="WD257" s="32"/>
      <c r="WE257" s="32"/>
      <c r="WF257" s="32"/>
      <c r="WG257" s="32"/>
      <c r="WH257" s="32"/>
      <c r="WI257" s="32"/>
      <c r="WJ257" s="32"/>
      <c r="WK257" s="32"/>
      <c r="WL257" s="32"/>
      <c r="WM257" s="32"/>
      <c r="WN257" s="32"/>
      <c r="WO257" s="32"/>
      <c r="WP257" s="32"/>
      <c r="WQ257" s="32"/>
      <c r="WR257" s="32"/>
      <c r="WS257" s="32"/>
      <c r="WT257" s="32"/>
      <c r="WU257" s="32"/>
      <c r="WV257" s="32"/>
      <c r="WW257" s="32"/>
      <c r="WX257" s="32"/>
      <c r="WY257" s="32"/>
      <c r="WZ257" s="32"/>
      <c r="XA257" s="32"/>
      <c r="XB257" s="32"/>
      <c r="XC257" s="32"/>
      <c r="XD257" s="32"/>
      <c r="XE257" s="32"/>
      <c r="XF257" s="32"/>
      <c r="XG257" s="32"/>
      <c r="XH257" s="32"/>
      <c r="XI257" s="32"/>
      <c r="XJ257" s="32"/>
      <c r="XK257" s="32"/>
      <c r="XL257" s="32"/>
      <c r="XM257" s="32"/>
      <c r="XN257" s="32"/>
      <c r="XO257" s="32"/>
      <c r="XP257" s="32"/>
      <c r="XQ257" s="32"/>
      <c r="XR257" s="32"/>
      <c r="XS257" s="32"/>
      <c r="XT257" s="32"/>
      <c r="XU257" s="32"/>
      <c r="XV257" s="32"/>
      <c r="XW257" s="32"/>
      <c r="XX257" s="32"/>
      <c r="XY257" s="32"/>
      <c r="XZ257" s="32"/>
      <c r="YA257" s="32"/>
      <c r="YB257" s="32"/>
      <c r="YC257" s="32"/>
      <c r="YD257" s="32"/>
      <c r="YE257" s="32"/>
      <c r="YF257" s="32"/>
      <c r="YG257" s="32"/>
      <c r="YH257" s="32"/>
      <c r="YI257" s="32"/>
      <c r="YJ257" s="32"/>
      <c r="YK257" s="32"/>
      <c r="YL257" s="32"/>
      <c r="YM257" s="32"/>
      <c r="YN257" s="32"/>
      <c r="YO257" s="32"/>
      <c r="YP257" s="32"/>
      <c r="YQ257" s="32"/>
      <c r="YR257" s="32"/>
      <c r="YS257" s="32"/>
      <c r="YT257" s="32"/>
      <c r="YU257" s="32"/>
      <c r="YV257" s="32"/>
      <c r="YW257" s="32"/>
      <c r="YX257" s="32"/>
      <c r="YY257" s="32"/>
      <c r="YZ257" s="32"/>
      <c r="ZA257" s="32"/>
      <c r="ZB257" s="32"/>
      <c r="ZC257" s="32"/>
      <c r="ZD257" s="32"/>
      <c r="ZE257" s="32"/>
      <c r="ZF257" s="32"/>
      <c r="ZG257" s="32"/>
      <c r="ZH257" s="32"/>
      <c r="ZI257" s="32"/>
      <c r="ZJ257" s="32"/>
      <c r="ZK257" s="32"/>
      <c r="ZL257" s="32"/>
      <c r="ZM257" s="32"/>
      <c r="ZN257" s="32"/>
      <c r="ZO257" s="32"/>
      <c r="ZP257" s="32"/>
      <c r="ZQ257" s="32"/>
      <c r="ZR257" s="32"/>
      <c r="ZS257" s="32"/>
      <c r="ZT257" s="32"/>
      <c r="ZU257" s="32"/>
      <c r="ZV257" s="32"/>
      <c r="ZW257" s="32"/>
      <c r="ZX257" s="32"/>
      <c r="ZY257" s="32"/>
      <c r="ZZ257" s="32"/>
      <c r="AAA257" s="32"/>
      <c r="AAB257" s="32"/>
      <c r="AAC257" s="32"/>
      <c r="AAD257" s="32"/>
      <c r="AAE257" s="32"/>
      <c r="AAF257" s="32"/>
      <c r="AAG257" s="32"/>
      <c r="AAH257" s="32"/>
      <c r="AAI257" s="32"/>
      <c r="AAJ257" s="32"/>
      <c r="AAK257" s="32"/>
      <c r="AAL257" s="32"/>
      <c r="AAM257" s="32"/>
      <c r="AAN257" s="32"/>
      <c r="AAO257" s="32"/>
      <c r="AAP257" s="32"/>
      <c r="AAQ257" s="32"/>
      <c r="AAR257" s="32"/>
      <c r="AAS257" s="32"/>
      <c r="AAT257" s="32"/>
      <c r="AAU257" s="32"/>
      <c r="AAV257" s="32"/>
      <c r="AAW257" s="32"/>
      <c r="AAX257" s="32"/>
      <c r="AAY257" s="32"/>
      <c r="AAZ257" s="32"/>
      <c r="ABA257" s="32"/>
      <c r="ABB257" s="32"/>
      <c r="ABC257" s="32"/>
      <c r="ABD257" s="32"/>
      <c r="ABE257" s="32"/>
      <c r="ABF257" s="32"/>
      <c r="ABG257" s="32"/>
      <c r="ABH257" s="32"/>
      <c r="ABI257" s="32"/>
      <c r="ABJ257" s="32"/>
      <c r="ABK257" s="32"/>
      <c r="ABL257" s="32"/>
      <c r="ABM257" s="32"/>
      <c r="ABN257" s="32"/>
      <c r="ABO257" s="32"/>
      <c r="ABP257" s="32"/>
      <c r="ABQ257" s="32"/>
      <c r="ABR257" s="32"/>
      <c r="ABS257" s="32"/>
      <c r="ABT257" s="32"/>
      <c r="ABU257" s="32"/>
      <c r="ABV257" s="32"/>
      <c r="ABW257" s="32"/>
      <c r="ABX257" s="32"/>
      <c r="ABY257" s="32"/>
      <c r="ABZ257" s="32"/>
      <c r="ACA257" s="32"/>
      <c r="ACB257" s="32"/>
      <c r="ACC257" s="32"/>
      <c r="ACD257" s="32"/>
      <c r="ACE257" s="32"/>
      <c r="ACF257" s="32"/>
      <c r="ACG257" s="32"/>
      <c r="ACH257" s="32"/>
      <c r="ACI257" s="32"/>
      <c r="ACJ257" s="32"/>
      <c r="ACK257" s="32"/>
      <c r="ACL257" s="32"/>
      <c r="ACM257" s="32"/>
      <c r="ACN257" s="32"/>
      <c r="ACO257" s="32"/>
      <c r="ACP257" s="32"/>
      <c r="ACQ257" s="32"/>
      <c r="ACR257" s="32"/>
      <c r="ACS257" s="32"/>
      <c r="ACT257" s="32"/>
      <c r="ACU257" s="32"/>
      <c r="ACV257" s="32"/>
      <c r="ACW257" s="32"/>
      <c r="ACX257" s="32"/>
      <c r="ACY257" s="32"/>
      <c r="ACZ257" s="32"/>
      <c r="ADA257" s="32"/>
      <c r="ADB257" s="32"/>
      <c r="ADC257" s="32"/>
      <c r="ADD257" s="32"/>
      <c r="ADE257" s="32"/>
      <c r="ADF257" s="32"/>
      <c r="ADG257" s="32"/>
      <c r="ADH257" s="32"/>
      <c r="ADI257" s="32"/>
      <c r="ADJ257" s="32"/>
      <c r="ADK257" s="32"/>
      <c r="ADL257" s="32"/>
      <c r="ADM257" s="32"/>
      <c r="ADN257" s="32"/>
      <c r="ADO257" s="32"/>
      <c r="ADP257" s="32"/>
      <c r="ADQ257" s="32"/>
      <c r="ADR257" s="32"/>
      <c r="ADS257" s="32"/>
      <c r="ADT257" s="32"/>
      <c r="ADU257" s="32"/>
      <c r="ADV257" s="32"/>
      <c r="ADW257" s="32"/>
      <c r="ADX257" s="32"/>
      <c r="ADY257" s="32"/>
      <c r="ADZ257" s="32"/>
      <c r="AEA257" s="32"/>
      <c r="AEB257" s="32"/>
      <c r="AEC257" s="32"/>
      <c r="AED257" s="32"/>
      <c r="AEE257" s="32"/>
      <c r="AEF257" s="32"/>
      <c r="AEG257" s="32"/>
      <c r="AEH257" s="32"/>
      <c r="AEI257" s="32"/>
      <c r="AEJ257" s="32"/>
      <c r="AEK257" s="32"/>
      <c r="AEL257" s="32"/>
      <c r="AEM257" s="32"/>
      <c r="AEN257" s="32"/>
      <c r="AEO257" s="32"/>
      <c r="AEP257" s="32"/>
      <c r="AEQ257" s="32"/>
      <c r="AER257" s="32"/>
      <c r="AES257" s="32"/>
      <c r="AET257" s="32"/>
      <c r="AEU257" s="32"/>
      <c r="AEV257" s="32"/>
      <c r="AEW257" s="32"/>
      <c r="AEX257" s="32"/>
      <c r="AEY257" s="32"/>
      <c r="AEZ257" s="32"/>
      <c r="AFA257" s="32"/>
      <c r="AFB257" s="32"/>
      <c r="AFC257" s="32"/>
      <c r="AFD257" s="32"/>
      <c r="AFE257" s="32"/>
      <c r="AFF257" s="32"/>
      <c r="AFG257" s="32"/>
      <c r="AFH257" s="32"/>
      <c r="AFI257" s="32"/>
      <c r="AFJ257" s="32"/>
      <c r="AFK257" s="32"/>
      <c r="AFL257" s="32"/>
      <c r="AFM257" s="32"/>
      <c r="AFN257" s="32"/>
      <c r="AFO257" s="32"/>
      <c r="AFP257" s="32"/>
      <c r="AFQ257" s="32"/>
      <c r="AFR257" s="32"/>
      <c r="AFS257" s="32"/>
      <c r="AFT257" s="32"/>
      <c r="AFU257" s="32"/>
      <c r="AFV257" s="32"/>
      <c r="AFW257" s="32"/>
      <c r="AFX257" s="32"/>
      <c r="AFY257" s="32"/>
      <c r="AFZ257" s="32"/>
      <c r="AGA257" s="32"/>
      <c r="AGB257" s="32"/>
      <c r="AGC257" s="32"/>
      <c r="AGD257" s="32"/>
      <c r="AGE257" s="32"/>
      <c r="AGF257" s="32"/>
      <c r="AGG257" s="32"/>
      <c r="AGH257" s="32"/>
      <c r="AGI257" s="32"/>
      <c r="AGJ257" s="32"/>
      <c r="AGK257" s="32"/>
      <c r="AGL257" s="32"/>
      <c r="AGM257" s="32"/>
      <c r="AGN257" s="32"/>
      <c r="AGO257" s="32"/>
      <c r="AGP257" s="32"/>
      <c r="AGQ257" s="32"/>
      <c r="AGR257" s="32"/>
      <c r="AGS257" s="32"/>
      <c r="AGT257" s="32"/>
      <c r="AGU257" s="32"/>
      <c r="AGV257" s="32"/>
      <c r="AGW257" s="32"/>
      <c r="AGX257" s="32"/>
      <c r="AGY257" s="32"/>
      <c r="AGZ257" s="32"/>
      <c r="AHA257" s="32"/>
      <c r="AHB257" s="32"/>
      <c r="AHC257" s="32"/>
      <c r="AHD257" s="32"/>
      <c r="AHE257" s="32"/>
      <c r="AHF257" s="32"/>
      <c r="AHG257" s="32"/>
      <c r="AHH257" s="32"/>
      <c r="AHI257" s="32"/>
      <c r="AHJ257" s="32"/>
      <c r="AHK257" s="32"/>
      <c r="AHL257" s="32"/>
      <c r="AHM257" s="32"/>
      <c r="AHN257" s="32"/>
      <c r="AHO257" s="32"/>
      <c r="AHP257" s="32"/>
      <c r="AHQ257" s="32"/>
      <c r="AHR257" s="32"/>
      <c r="AHS257" s="32"/>
      <c r="AHT257" s="32"/>
      <c r="AHU257" s="32"/>
      <c r="AHV257" s="32"/>
      <c r="AHW257" s="32"/>
      <c r="AHX257" s="32"/>
      <c r="AHY257" s="32"/>
      <c r="AHZ257" s="32"/>
      <c r="AIA257" s="32"/>
      <c r="AIB257" s="32"/>
      <c r="AIC257" s="32"/>
      <c r="AID257" s="32"/>
      <c r="AIE257" s="32"/>
      <c r="AIF257" s="32"/>
      <c r="AIG257" s="32"/>
      <c r="AIH257" s="32"/>
      <c r="AII257" s="32"/>
      <c r="AIJ257" s="32"/>
      <c r="AIK257" s="32"/>
      <c r="AIL257" s="32"/>
      <c r="AIM257" s="32"/>
      <c r="AIN257" s="32"/>
      <c r="AIO257" s="32"/>
      <c r="AIP257" s="32"/>
      <c r="AIQ257" s="32"/>
      <c r="AIR257" s="32"/>
      <c r="AIS257" s="32"/>
      <c r="AIT257" s="32"/>
      <c r="AIU257" s="32"/>
      <c r="AIV257" s="32"/>
      <c r="AIW257" s="32"/>
      <c r="AIX257" s="32"/>
      <c r="AIY257" s="32"/>
      <c r="AIZ257" s="32"/>
      <c r="AJA257" s="32"/>
      <c r="AJB257" s="32"/>
      <c r="AJC257" s="32"/>
      <c r="AJD257" s="32"/>
      <c r="AJE257" s="32"/>
      <c r="AJF257" s="32"/>
      <c r="AJG257" s="32"/>
      <c r="AJH257" s="32"/>
      <c r="AJI257" s="32"/>
      <c r="AJJ257" s="32"/>
      <c r="AJK257" s="32"/>
      <c r="AJL257" s="32"/>
      <c r="AJM257" s="32"/>
      <c r="AJN257" s="32"/>
      <c r="AJO257" s="32"/>
      <c r="AJP257" s="32"/>
      <c r="AJQ257" s="32"/>
      <c r="AJR257" s="32"/>
      <c r="AJS257" s="32"/>
      <c r="AJT257" s="32"/>
      <c r="AJU257" s="32"/>
      <c r="AJV257" s="32"/>
      <c r="AJW257" s="32"/>
      <c r="AJX257" s="32"/>
      <c r="AJY257" s="32"/>
      <c r="AJZ257" s="32"/>
      <c r="AKA257" s="32"/>
      <c r="AKB257" s="32"/>
      <c r="AKC257" s="32"/>
      <c r="AKD257" s="32"/>
      <c r="AKE257" s="32"/>
      <c r="AKF257" s="32"/>
      <c r="AKG257" s="32"/>
      <c r="AKH257" s="32"/>
      <c r="AKI257" s="32"/>
      <c r="AKJ257" s="32"/>
      <c r="AKK257" s="32"/>
      <c r="AKL257" s="32"/>
      <c r="AKM257" s="32"/>
      <c r="AKN257" s="32"/>
      <c r="AKO257" s="32"/>
      <c r="AKP257" s="32"/>
      <c r="AKQ257" s="32"/>
      <c r="AKR257" s="32"/>
      <c r="AKS257" s="32"/>
      <c r="AKT257" s="32"/>
      <c r="AKU257" s="32"/>
      <c r="AKV257" s="32"/>
      <c r="AKW257" s="32"/>
      <c r="AKX257" s="32"/>
      <c r="AKY257" s="32"/>
      <c r="AKZ257" s="32"/>
      <c r="ALA257" s="32"/>
      <c r="ALB257" s="32"/>
      <c r="ALC257" s="32"/>
      <c r="ALD257" s="32"/>
      <c r="ALE257" s="32"/>
      <c r="ALF257" s="32"/>
      <c r="ALG257" s="32"/>
      <c r="ALH257" s="32"/>
      <c r="ALI257" s="32"/>
      <c r="ALJ257" s="32"/>
      <c r="ALK257" s="32"/>
      <c r="ALL257" s="32"/>
      <c r="ALM257" s="32"/>
      <c r="ALN257" s="32"/>
      <c r="ALO257" s="32"/>
      <c r="ALP257" s="32"/>
      <c r="ALQ257" s="32"/>
      <c r="ALR257" s="32"/>
      <c r="ALS257" s="32"/>
      <c r="ALT257" s="32"/>
      <c r="ALU257" s="32"/>
      <c r="ALV257" s="32"/>
      <c r="ALW257" s="32"/>
      <c r="ALX257" s="32"/>
      <c r="ALY257" s="32"/>
      <c r="ALZ257" s="32"/>
      <c r="AMA257" s="32"/>
      <c r="AMB257" s="32"/>
      <c r="AMC257" s="32"/>
      <c r="AMD257" s="32"/>
      <c r="AME257" s="32"/>
      <c r="AMF257" s="32"/>
      <c r="AMG257" s="32"/>
      <c r="AMH257" s="32"/>
      <c r="AMI257" s="32"/>
      <c r="AMJ257" s="32"/>
    </row>
    <row r="258" spans="1:1024" ht="12.75">
      <c r="A258" s="111"/>
      <c r="C258" s="345"/>
      <c r="D258" s="518"/>
      <c r="E258" s="362"/>
      <c r="F258" s="362"/>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c r="BI258" s="32"/>
      <c r="BJ258" s="32"/>
      <c r="BK258" s="32"/>
      <c r="BL258" s="32"/>
      <c r="BM258" s="32"/>
      <c r="BN258" s="32"/>
      <c r="BO258" s="32"/>
      <c r="BP258" s="32"/>
      <c r="BQ258" s="32"/>
      <c r="BR258" s="32"/>
      <c r="BS258" s="32"/>
      <c r="BT258" s="32"/>
      <c r="BU258" s="32"/>
      <c r="BV258" s="32"/>
      <c r="BW258" s="32"/>
      <c r="BX258" s="32"/>
      <c r="BY258" s="32"/>
      <c r="BZ258" s="32"/>
      <c r="CA258" s="32"/>
      <c r="CB258" s="32"/>
      <c r="CC258" s="32"/>
      <c r="CD258" s="32"/>
      <c r="CE258" s="32"/>
      <c r="CF258" s="32"/>
      <c r="CG258" s="32"/>
      <c r="CH258" s="32"/>
      <c r="CI258" s="32"/>
      <c r="CJ258" s="32"/>
      <c r="CK258" s="32"/>
      <c r="CL258" s="32"/>
      <c r="CM258" s="32"/>
      <c r="CN258" s="32"/>
      <c r="CO258" s="32"/>
      <c r="CP258" s="32"/>
      <c r="CQ258" s="32"/>
      <c r="CR258" s="32"/>
      <c r="CS258" s="32"/>
      <c r="CT258" s="32"/>
      <c r="CU258" s="32"/>
      <c r="CV258" s="32"/>
      <c r="CW258" s="32"/>
      <c r="CX258" s="32"/>
      <c r="CY258" s="32"/>
      <c r="CZ258" s="32"/>
      <c r="DA258" s="32"/>
      <c r="DB258" s="32"/>
      <c r="DC258" s="32"/>
      <c r="DD258" s="32"/>
      <c r="DE258" s="32"/>
      <c r="DF258" s="32"/>
      <c r="DG258" s="32"/>
      <c r="DH258" s="32"/>
      <c r="DI258" s="32"/>
      <c r="DJ258" s="32"/>
      <c r="DK258" s="32"/>
      <c r="DL258" s="32"/>
      <c r="DM258" s="32"/>
      <c r="DN258" s="32"/>
      <c r="DO258" s="32"/>
      <c r="DP258" s="32"/>
      <c r="DQ258" s="32"/>
      <c r="DR258" s="32"/>
      <c r="DS258" s="32"/>
      <c r="DT258" s="32"/>
      <c r="DU258" s="32"/>
      <c r="DV258" s="32"/>
      <c r="DW258" s="32"/>
      <c r="DX258" s="32"/>
      <c r="DY258" s="32"/>
      <c r="DZ258" s="32"/>
      <c r="EA258" s="32"/>
      <c r="EB258" s="32"/>
      <c r="EC258" s="32"/>
      <c r="ED258" s="32"/>
      <c r="EE258" s="32"/>
      <c r="EF258" s="32"/>
      <c r="EG258" s="32"/>
      <c r="EH258" s="32"/>
      <c r="EI258" s="32"/>
      <c r="EJ258" s="32"/>
      <c r="EK258" s="32"/>
      <c r="EL258" s="32"/>
      <c r="EM258" s="32"/>
      <c r="EN258" s="32"/>
      <c r="EO258" s="32"/>
      <c r="EP258" s="32"/>
      <c r="EQ258" s="32"/>
      <c r="ER258" s="32"/>
      <c r="ES258" s="32"/>
      <c r="ET258" s="32"/>
      <c r="EU258" s="32"/>
      <c r="EV258" s="32"/>
      <c r="EW258" s="32"/>
      <c r="EX258" s="32"/>
      <c r="EY258" s="32"/>
      <c r="EZ258" s="32"/>
      <c r="FA258" s="32"/>
      <c r="FB258" s="32"/>
      <c r="FC258" s="32"/>
      <c r="FD258" s="32"/>
      <c r="FE258" s="32"/>
      <c r="FF258" s="32"/>
      <c r="FG258" s="32"/>
      <c r="FH258" s="32"/>
      <c r="FI258" s="32"/>
      <c r="FJ258" s="32"/>
      <c r="FK258" s="32"/>
      <c r="FL258" s="32"/>
      <c r="FM258" s="32"/>
      <c r="FN258" s="32"/>
      <c r="FO258" s="32"/>
      <c r="FP258" s="32"/>
      <c r="FQ258" s="32"/>
      <c r="FR258" s="32"/>
      <c r="FS258" s="32"/>
      <c r="FT258" s="32"/>
      <c r="FU258" s="32"/>
      <c r="FV258" s="32"/>
      <c r="FW258" s="32"/>
      <c r="FX258" s="32"/>
      <c r="FY258" s="32"/>
      <c r="FZ258" s="32"/>
      <c r="GA258" s="32"/>
      <c r="GB258" s="32"/>
      <c r="GC258" s="32"/>
      <c r="GD258" s="32"/>
      <c r="GE258" s="32"/>
      <c r="GF258" s="32"/>
      <c r="GG258" s="32"/>
      <c r="GH258" s="32"/>
      <c r="GI258" s="32"/>
      <c r="GJ258" s="32"/>
      <c r="GK258" s="32"/>
      <c r="GL258" s="32"/>
      <c r="GM258" s="32"/>
      <c r="GN258" s="32"/>
      <c r="GO258" s="32"/>
      <c r="GP258" s="32"/>
      <c r="GQ258" s="32"/>
      <c r="GR258" s="32"/>
      <c r="GS258" s="32"/>
      <c r="GT258" s="32"/>
      <c r="GU258" s="32"/>
      <c r="GV258" s="32"/>
      <c r="GW258" s="32"/>
      <c r="GX258" s="32"/>
      <c r="GY258" s="32"/>
      <c r="GZ258" s="32"/>
      <c r="HA258" s="32"/>
      <c r="HB258" s="32"/>
      <c r="HC258" s="32"/>
      <c r="HD258" s="32"/>
      <c r="HE258" s="32"/>
      <c r="HF258" s="32"/>
      <c r="HG258" s="32"/>
      <c r="HH258" s="32"/>
      <c r="HI258" s="32"/>
      <c r="HJ258" s="32"/>
      <c r="HK258" s="32"/>
      <c r="HL258" s="32"/>
      <c r="HM258" s="32"/>
      <c r="HN258" s="32"/>
      <c r="HO258" s="32"/>
      <c r="HP258" s="32"/>
      <c r="HQ258" s="32"/>
      <c r="HR258" s="32"/>
      <c r="HS258" s="32"/>
      <c r="HT258" s="32"/>
      <c r="HU258" s="32"/>
      <c r="HV258" s="32"/>
      <c r="HW258" s="32"/>
      <c r="HX258" s="32"/>
      <c r="HY258" s="32"/>
      <c r="HZ258" s="32"/>
      <c r="IA258" s="32"/>
      <c r="IB258" s="32"/>
      <c r="IC258" s="32"/>
      <c r="ID258" s="32"/>
      <c r="IE258" s="32"/>
      <c r="IF258" s="32"/>
      <c r="IG258" s="32"/>
      <c r="IH258" s="32"/>
      <c r="II258" s="32"/>
      <c r="IJ258" s="32"/>
      <c r="IK258" s="32"/>
      <c r="IL258" s="32"/>
      <c r="IM258" s="32"/>
      <c r="IN258" s="32"/>
      <c r="IO258" s="32"/>
      <c r="IP258" s="32"/>
      <c r="IQ258" s="32"/>
      <c r="IR258" s="32"/>
      <c r="IS258" s="32"/>
      <c r="IT258" s="32"/>
      <c r="IU258" s="32"/>
      <c r="IV258" s="32"/>
      <c r="IW258" s="32"/>
      <c r="IX258" s="32"/>
      <c r="IY258" s="32"/>
      <c r="IZ258" s="32"/>
      <c r="JA258" s="32"/>
      <c r="JB258" s="32"/>
      <c r="JC258" s="32"/>
      <c r="JD258" s="32"/>
      <c r="JE258" s="32"/>
      <c r="JF258" s="32"/>
      <c r="JG258" s="32"/>
      <c r="JH258" s="32"/>
      <c r="JI258" s="32"/>
      <c r="JJ258" s="32"/>
      <c r="JK258" s="32"/>
      <c r="JL258" s="32"/>
      <c r="JM258" s="32"/>
      <c r="JN258" s="32"/>
      <c r="JO258" s="32"/>
      <c r="JP258" s="32"/>
      <c r="JQ258" s="32"/>
      <c r="JR258" s="32"/>
      <c r="JS258" s="32"/>
      <c r="JT258" s="32"/>
      <c r="JU258" s="32"/>
      <c r="JV258" s="32"/>
      <c r="JW258" s="32"/>
      <c r="JX258" s="32"/>
      <c r="JY258" s="32"/>
      <c r="JZ258" s="32"/>
      <c r="KA258" s="32"/>
      <c r="KB258" s="32"/>
      <c r="KC258" s="32"/>
      <c r="KD258" s="32"/>
      <c r="KE258" s="32"/>
      <c r="KF258" s="32"/>
      <c r="KG258" s="32"/>
      <c r="KH258" s="32"/>
      <c r="KI258" s="32"/>
      <c r="KJ258" s="32"/>
      <c r="KK258" s="32"/>
      <c r="KL258" s="32"/>
      <c r="KM258" s="32"/>
      <c r="KN258" s="32"/>
      <c r="KO258" s="32"/>
      <c r="KP258" s="32"/>
      <c r="KQ258" s="32"/>
      <c r="KR258" s="32"/>
      <c r="KS258" s="32"/>
      <c r="KT258" s="32"/>
      <c r="KU258" s="32"/>
      <c r="KV258" s="32"/>
      <c r="KW258" s="32"/>
      <c r="KX258" s="32"/>
      <c r="KY258" s="32"/>
      <c r="KZ258" s="32"/>
      <c r="LA258" s="32"/>
      <c r="LB258" s="32"/>
      <c r="LC258" s="32"/>
      <c r="LD258" s="32"/>
      <c r="LE258" s="32"/>
      <c r="LF258" s="32"/>
      <c r="LG258" s="32"/>
      <c r="LH258" s="32"/>
      <c r="LI258" s="32"/>
      <c r="LJ258" s="32"/>
      <c r="LK258" s="32"/>
      <c r="LL258" s="32"/>
      <c r="LM258" s="32"/>
      <c r="LN258" s="32"/>
      <c r="LO258" s="32"/>
      <c r="LP258" s="32"/>
      <c r="LQ258" s="32"/>
      <c r="LR258" s="32"/>
      <c r="LS258" s="32"/>
      <c r="LT258" s="32"/>
      <c r="LU258" s="32"/>
      <c r="LV258" s="32"/>
      <c r="LW258" s="32"/>
      <c r="LX258" s="32"/>
      <c r="LY258" s="32"/>
      <c r="LZ258" s="32"/>
      <c r="MA258" s="32"/>
      <c r="MB258" s="32"/>
      <c r="MC258" s="32"/>
      <c r="MD258" s="32"/>
      <c r="ME258" s="32"/>
      <c r="MF258" s="32"/>
      <c r="MG258" s="32"/>
      <c r="MH258" s="32"/>
      <c r="MI258" s="32"/>
      <c r="MJ258" s="32"/>
      <c r="MK258" s="32"/>
      <c r="ML258" s="32"/>
      <c r="MM258" s="32"/>
      <c r="MN258" s="32"/>
      <c r="MO258" s="32"/>
      <c r="MP258" s="32"/>
      <c r="MQ258" s="32"/>
      <c r="MR258" s="32"/>
      <c r="MS258" s="32"/>
      <c r="MT258" s="32"/>
      <c r="MU258" s="32"/>
      <c r="MV258" s="32"/>
      <c r="MW258" s="32"/>
      <c r="MX258" s="32"/>
      <c r="MY258" s="32"/>
      <c r="MZ258" s="32"/>
      <c r="NA258" s="32"/>
      <c r="NB258" s="32"/>
      <c r="NC258" s="32"/>
      <c r="ND258" s="32"/>
      <c r="NE258" s="32"/>
      <c r="NF258" s="32"/>
      <c r="NG258" s="32"/>
      <c r="NH258" s="32"/>
      <c r="NI258" s="32"/>
      <c r="NJ258" s="32"/>
      <c r="NK258" s="32"/>
      <c r="NL258" s="32"/>
      <c r="NM258" s="32"/>
      <c r="NN258" s="32"/>
      <c r="NO258" s="32"/>
      <c r="NP258" s="32"/>
      <c r="NQ258" s="32"/>
      <c r="NR258" s="32"/>
      <c r="NS258" s="32"/>
      <c r="NT258" s="32"/>
      <c r="NU258" s="32"/>
      <c r="NV258" s="32"/>
      <c r="NW258" s="32"/>
      <c r="NX258" s="32"/>
      <c r="NY258" s="32"/>
      <c r="NZ258" s="32"/>
      <c r="OA258" s="32"/>
      <c r="OB258" s="32"/>
      <c r="OC258" s="32"/>
      <c r="OD258" s="32"/>
      <c r="OE258" s="32"/>
      <c r="OF258" s="32"/>
      <c r="OG258" s="32"/>
      <c r="OH258" s="32"/>
      <c r="OI258" s="32"/>
      <c r="OJ258" s="32"/>
      <c r="OK258" s="32"/>
      <c r="OL258" s="32"/>
      <c r="OM258" s="32"/>
      <c r="ON258" s="32"/>
      <c r="OO258" s="32"/>
      <c r="OP258" s="32"/>
      <c r="OQ258" s="32"/>
      <c r="OR258" s="32"/>
      <c r="OS258" s="32"/>
      <c r="OT258" s="32"/>
      <c r="OU258" s="32"/>
      <c r="OV258" s="32"/>
      <c r="OW258" s="32"/>
      <c r="OX258" s="32"/>
      <c r="OY258" s="32"/>
      <c r="OZ258" s="32"/>
      <c r="PA258" s="32"/>
      <c r="PB258" s="32"/>
      <c r="PC258" s="32"/>
      <c r="PD258" s="32"/>
      <c r="PE258" s="32"/>
      <c r="PF258" s="32"/>
      <c r="PG258" s="32"/>
      <c r="PH258" s="32"/>
      <c r="PI258" s="32"/>
      <c r="PJ258" s="32"/>
      <c r="PK258" s="32"/>
      <c r="PL258" s="32"/>
      <c r="PM258" s="32"/>
      <c r="PN258" s="32"/>
      <c r="PO258" s="32"/>
      <c r="PP258" s="32"/>
      <c r="PQ258" s="32"/>
      <c r="PR258" s="32"/>
      <c r="PS258" s="32"/>
      <c r="PT258" s="32"/>
      <c r="PU258" s="32"/>
      <c r="PV258" s="32"/>
      <c r="PW258" s="32"/>
      <c r="PX258" s="32"/>
      <c r="PY258" s="32"/>
      <c r="PZ258" s="32"/>
      <c r="QA258" s="32"/>
      <c r="QB258" s="32"/>
      <c r="QC258" s="32"/>
      <c r="QD258" s="32"/>
      <c r="QE258" s="32"/>
      <c r="QF258" s="32"/>
      <c r="QG258" s="32"/>
      <c r="QH258" s="32"/>
      <c r="QI258" s="32"/>
      <c r="QJ258" s="32"/>
      <c r="QK258" s="32"/>
      <c r="QL258" s="32"/>
      <c r="QM258" s="32"/>
      <c r="QN258" s="32"/>
      <c r="QO258" s="32"/>
      <c r="QP258" s="32"/>
      <c r="QQ258" s="32"/>
      <c r="QR258" s="32"/>
      <c r="QS258" s="32"/>
      <c r="QT258" s="32"/>
      <c r="QU258" s="32"/>
      <c r="QV258" s="32"/>
      <c r="QW258" s="32"/>
      <c r="QX258" s="32"/>
      <c r="QY258" s="32"/>
      <c r="QZ258" s="32"/>
      <c r="RA258" s="32"/>
      <c r="RB258" s="32"/>
      <c r="RC258" s="32"/>
      <c r="RD258" s="32"/>
      <c r="RE258" s="32"/>
      <c r="RF258" s="32"/>
      <c r="RG258" s="32"/>
      <c r="RH258" s="32"/>
      <c r="RI258" s="32"/>
      <c r="RJ258" s="32"/>
      <c r="RK258" s="32"/>
      <c r="RL258" s="32"/>
      <c r="RM258" s="32"/>
      <c r="RN258" s="32"/>
      <c r="RO258" s="32"/>
      <c r="RP258" s="32"/>
      <c r="RQ258" s="32"/>
      <c r="RR258" s="32"/>
      <c r="RS258" s="32"/>
      <c r="RT258" s="32"/>
      <c r="RU258" s="32"/>
      <c r="RV258" s="32"/>
      <c r="RW258" s="32"/>
      <c r="RX258" s="32"/>
      <c r="RY258" s="32"/>
      <c r="RZ258" s="32"/>
      <c r="SA258" s="32"/>
      <c r="SB258" s="32"/>
      <c r="SC258" s="32"/>
      <c r="SD258" s="32"/>
      <c r="SE258" s="32"/>
      <c r="SF258" s="32"/>
      <c r="SG258" s="32"/>
      <c r="SH258" s="32"/>
      <c r="SI258" s="32"/>
      <c r="SJ258" s="32"/>
      <c r="SK258" s="32"/>
      <c r="SL258" s="32"/>
      <c r="SM258" s="32"/>
      <c r="SN258" s="32"/>
      <c r="SO258" s="32"/>
      <c r="SP258" s="32"/>
      <c r="SQ258" s="32"/>
      <c r="SR258" s="32"/>
      <c r="SS258" s="32"/>
      <c r="ST258" s="32"/>
      <c r="SU258" s="32"/>
      <c r="SV258" s="32"/>
      <c r="SW258" s="32"/>
      <c r="SX258" s="32"/>
      <c r="SY258" s="32"/>
      <c r="SZ258" s="32"/>
      <c r="TA258" s="32"/>
      <c r="TB258" s="32"/>
      <c r="TC258" s="32"/>
      <c r="TD258" s="32"/>
      <c r="TE258" s="32"/>
      <c r="TF258" s="32"/>
      <c r="TG258" s="32"/>
      <c r="TH258" s="32"/>
      <c r="TI258" s="32"/>
      <c r="TJ258" s="32"/>
      <c r="TK258" s="32"/>
      <c r="TL258" s="32"/>
      <c r="TM258" s="32"/>
      <c r="TN258" s="32"/>
      <c r="TO258" s="32"/>
      <c r="TP258" s="32"/>
      <c r="TQ258" s="32"/>
      <c r="TR258" s="32"/>
      <c r="TS258" s="32"/>
      <c r="TT258" s="32"/>
      <c r="TU258" s="32"/>
      <c r="TV258" s="32"/>
      <c r="TW258" s="32"/>
      <c r="TX258" s="32"/>
      <c r="TY258" s="32"/>
      <c r="TZ258" s="32"/>
      <c r="UA258" s="32"/>
      <c r="UB258" s="32"/>
      <c r="UC258" s="32"/>
      <c r="UD258" s="32"/>
      <c r="UE258" s="32"/>
      <c r="UF258" s="32"/>
      <c r="UG258" s="32"/>
      <c r="UH258" s="32"/>
      <c r="UI258" s="32"/>
      <c r="UJ258" s="32"/>
      <c r="UK258" s="32"/>
      <c r="UL258" s="32"/>
      <c r="UM258" s="32"/>
      <c r="UN258" s="32"/>
      <c r="UO258" s="32"/>
      <c r="UP258" s="32"/>
      <c r="UQ258" s="32"/>
      <c r="UR258" s="32"/>
      <c r="US258" s="32"/>
      <c r="UT258" s="32"/>
      <c r="UU258" s="32"/>
      <c r="UV258" s="32"/>
      <c r="UW258" s="32"/>
      <c r="UX258" s="32"/>
      <c r="UY258" s="32"/>
      <c r="UZ258" s="32"/>
      <c r="VA258" s="32"/>
      <c r="VB258" s="32"/>
      <c r="VC258" s="32"/>
      <c r="VD258" s="32"/>
      <c r="VE258" s="32"/>
      <c r="VF258" s="32"/>
      <c r="VG258" s="32"/>
      <c r="VH258" s="32"/>
      <c r="VI258" s="32"/>
      <c r="VJ258" s="32"/>
      <c r="VK258" s="32"/>
      <c r="VL258" s="32"/>
      <c r="VM258" s="32"/>
      <c r="VN258" s="32"/>
      <c r="VO258" s="32"/>
      <c r="VP258" s="32"/>
      <c r="VQ258" s="32"/>
      <c r="VR258" s="32"/>
      <c r="VS258" s="32"/>
      <c r="VT258" s="32"/>
      <c r="VU258" s="32"/>
      <c r="VV258" s="32"/>
      <c r="VW258" s="32"/>
      <c r="VX258" s="32"/>
      <c r="VY258" s="32"/>
      <c r="VZ258" s="32"/>
      <c r="WA258" s="32"/>
      <c r="WB258" s="32"/>
      <c r="WC258" s="32"/>
      <c r="WD258" s="32"/>
      <c r="WE258" s="32"/>
      <c r="WF258" s="32"/>
      <c r="WG258" s="32"/>
      <c r="WH258" s="32"/>
      <c r="WI258" s="32"/>
      <c r="WJ258" s="32"/>
      <c r="WK258" s="32"/>
      <c r="WL258" s="32"/>
      <c r="WM258" s="32"/>
      <c r="WN258" s="32"/>
      <c r="WO258" s="32"/>
      <c r="WP258" s="32"/>
      <c r="WQ258" s="32"/>
      <c r="WR258" s="32"/>
      <c r="WS258" s="32"/>
      <c r="WT258" s="32"/>
      <c r="WU258" s="32"/>
      <c r="WV258" s="32"/>
      <c r="WW258" s="32"/>
      <c r="WX258" s="32"/>
      <c r="WY258" s="32"/>
      <c r="WZ258" s="32"/>
      <c r="XA258" s="32"/>
      <c r="XB258" s="32"/>
      <c r="XC258" s="32"/>
      <c r="XD258" s="32"/>
      <c r="XE258" s="32"/>
      <c r="XF258" s="32"/>
      <c r="XG258" s="32"/>
      <c r="XH258" s="32"/>
      <c r="XI258" s="32"/>
      <c r="XJ258" s="32"/>
      <c r="XK258" s="32"/>
      <c r="XL258" s="32"/>
      <c r="XM258" s="32"/>
      <c r="XN258" s="32"/>
      <c r="XO258" s="32"/>
      <c r="XP258" s="32"/>
      <c r="XQ258" s="32"/>
      <c r="XR258" s="32"/>
      <c r="XS258" s="32"/>
      <c r="XT258" s="32"/>
      <c r="XU258" s="32"/>
      <c r="XV258" s="32"/>
      <c r="XW258" s="32"/>
      <c r="XX258" s="32"/>
      <c r="XY258" s="32"/>
      <c r="XZ258" s="32"/>
      <c r="YA258" s="32"/>
      <c r="YB258" s="32"/>
      <c r="YC258" s="32"/>
      <c r="YD258" s="32"/>
      <c r="YE258" s="32"/>
      <c r="YF258" s="32"/>
      <c r="YG258" s="32"/>
      <c r="YH258" s="32"/>
      <c r="YI258" s="32"/>
      <c r="YJ258" s="32"/>
      <c r="YK258" s="32"/>
      <c r="YL258" s="32"/>
      <c r="YM258" s="32"/>
      <c r="YN258" s="32"/>
      <c r="YO258" s="32"/>
      <c r="YP258" s="32"/>
      <c r="YQ258" s="32"/>
      <c r="YR258" s="32"/>
      <c r="YS258" s="32"/>
      <c r="YT258" s="32"/>
      <c r="YU258" s="32"/>
      <c r="YV258" s="32"/>
      <c r="YW258" s="32"/>
      <c r="YX258" s="32"/>
      <c r="YY258" s="32"/>
      <c r="YZ258" s="32"/>
      <c r="ZA258" s="32"/>
      <c r="ZB258" s="32"/>
      <c r="ZC258" s="32"/>
      <c r="ZD258" s="32"/>
      <c r="ZE258" s="32"/>
      <c r="ZF258" s="32"/>
      <c r="ZG258" s="32"/>
      <c r="ZH258" s="32"/>
      <c r="ZI258" s="32"/>
      <c r="ZJ258" s="32"/>
      <c r="ZK258" s="32"/>
      <c r="ZL258" s="32"/>
      <c r="ZM258" s="32"/>
      <c r="ZN258" s="32"/>
      <c r="ZO258" s="32"/>
      <c r="ZP258" s="32"/>
      <c r="ZQ258" s="32"/>
      <c r="ZR258" s="32"/>
      <c r="ZS258" s="32"/>
      <c r="ZT258" s="32"/>
      <c r="ZU258" s="32"/>
      <c r="ZV258" s="32"/>
      <c r="ZW258" s="32"/>
      <c r="ZX258" s="32"/>
      <c r="ZY258" s="32"/>
      <c r="ZZ258" s="32"/>
      <c r="AAA258" s="32"/>
      <c r="AAB258" s="32"/>
      <c r="AAC258" s="32"/>
      <c r="AAD258" s="32"/>
      <c r="AAE258" s="32"/>
      <c r="AAF258" s="32"/>
      <c r="AAG258" s="32"/>
      <c r="AAH258" s="32"/>
      <c r="AAI258" s="32"/>
      <c r="AAJ258" s="32"/>
      <c r="AAK258" s="32"/>
      <c r="AAL258" s="32"/>
      <c r="AAM258" s="32"/>
      <c r="AAN258" s="32"/>
      <c r="AAO258" s="32"/>
      <c r="AAP258" s="32"/>
      <c r="AAQ258" s="32"/>
      <c r="AAR258" s="32"/>
      <c r="AAS258" s="32"/>
      <c r="AAT258" s="32"/>
      <c r="AAU258" s="32"/>
      <c r="AAV258" s="32"/>
      <c r="AAW258" s="32"/>
      <c r="AAX258" s="32"/>
      <c r="AAY258" s="32"/>
      <c r="AAZ258" s="32"/>
      <c r="ABA258" s="32"/>
      <c r="ABB258" s="32"/>
      <c r="ABC258" s="32"/>
      <c r="ABD258" s="32"/>
      <c r="ABE258" s="32"/>
      <c r="ABF258" s="32"/>
      <c r="ABG258" s="32"/>
      <c r="ABH258" s="32"/>
      <c r="ABI258" s="32"/>
      <c r="ABJ258" s="32"/>
      <c r="ABK258" s="32"/>
      <c r="ABL258" s="32"/>
      <c r="ABM258" s="32"/>
      <c r="ABN258" s="32"/>
      <c r="ABO258" s="32"/>
      <c r="ABP258" s="32"/>
      <c r="ABQ258" s="32"/>
      <c r="ABR258" s="32"/>
      <c r="ABS258" s="32"/>
      <c r="ABT258" s="32"/>
      <c r="ABU258" s="32"/>
      <c r="ABV258" s="32"/>
      <c r="ABW258" s="32"/>
      <c r="ABX258" s="32"/>
      <c r="ABY258" s="32"/>
      <c r="ABZ258" s="32"/>
      <c r="ACA258" s="32"/>
      <c r="ACB258" s="32"/>
      <c r="ACC258" s="32"/>
      <c r="ACD258" s="32"/>
      <c r="ACE258" s="32"/>
      <c r="ACF258" s="32"/>
      <c r="ACG258" s="32"/>
      <c r="ACH258" s="32"/>
      <c r="ACI258" s="32"/>
      <c r="ACJ258" s="32"/>
      <c r="ACK258" s="32"/>
      <c r="ACL258" s="32"/>
      <c r="ACM258" s="32"/>
      <c r="ACN258" s="32"/>
      <c r="ACO258" s="32"/>
      <c r="ACP258" s="32"/>
      <c r="ACQ258" s="32"/>
      <c r="ACR258" s="32"/>
      <c r="ACS258" s="32"/>
      <c r="ACT258" s="32"/>
      <c r="ACU258" s="32"/>
      <c r="ACV258" s="32"/>
      <c r="ACW258" s="32"/>
      <c r="ACX258" s="32"/>
      <c r="ACY258" s="32"/>
      <c r="ACZ258" s="32"/>
      <c r="ADA258" s="32"/>
      <c r="ADB258" s="32"/>
      <c r="ADC258" s="32"/>
      <c r="ADD258" s="32"/>
      <c r="ADE258" s="32"/>
      <c r="ADF258" s="32"/>
      <c r="ADG258" s="32"/>
      <c r="ADH258" s="32"/>
      <c r="ADI258" s="32"/>
      <c r="ADJ258" s="32"/>
      <c r="ADK258" s="32"/>
      <c r="ADL258" s="32"/>
      <c r="ADM258" s="32"/>
      <c r="ADN258" s="32"/>
      <c r="ADO258" s="32"/>
      <c r="ADP258" s="32"/>
      <c r="ADQ258" s="32"/>
      <c r="ADR258" s="32"/>
      <c r="ADS258" s="32"/>
      <c r="ADT258" s="32"/>
      <c r="ADU258" s="32"/>
      <c r="ADV258" s="32"/>
      <c r="ADW258" s="32"/>
      <c r="ADX258" s="32"/>
      <c r="ADY258" s="32"/>
      <c r="ADZ258" s="32"/>
      <c r="AEA258" s="32"/>
      <c r="AEB258" s="32"/>
      <c r="AEC258" s="32"/>
      <c r="AED258" s="32"/>
      <c r="AEE258" s="32"/>
      <c r="AEF258" s="32"/>
      <c r="AEG258" s="32"/>
      <c r="AEH258" s="32"/>
      <c r="AEI258" s="32"/>
      <c r="AEJ258" s="32"/>
      <c r="AEK258" s="32"/>
      <c r="AEL258" s="32"/>
      <c r="AEM258" s="32"/>
      <c r="AEN258" s="32"/>
      <c r="AEO258" s="32"/>
      <c r="AEP258" s="32"/>
      <c r="AEQ258" s="32"/>
      <c r="AER258" s="32"/>
      <c r="AES258" s="32"/>
      <c r="AET258" s="32"/>
      <c r="AEU258" s="32"/>
      <c r="AEV258" s="32"/>
      <c r="AEW258" s="32"/>
      <c r="AEX258" s="32"/>
      <c r="AEY258" s="32"/>
      <c r="AEZ258" s="32"/>
      <c r="AFA258" s="32"/>
      <c r="AFB258" s="32"/>
      <c r="AFC258" s="32"/>
      <c r="AFD258" s="32"/>
      <c r="AFE258" s="32"/>
      <c r="AFF258" s="32"/>
      <c r="AFG258" s="32"/>
      <c r="AFH258" s="32"/>
      <c r="AFI258" s="32"/>
      <c r="AFJ258" s="32"/>
      <c r="AFK258" s="32"/>
      <c r="AFL258" s="32"/>
      <c r="AFM258" s="32"/>
      <c r="AFN258" s="32"/>
      <c r="AFO258" s="32"/>
      <c r="AFP258" s="32"/>
      <c r="AFQ258" s="32"/>
      <c r="AFR258" s="32"/>
      <c r="AFS258" s="32"/>
      <c r="AFT258" s="32"/>
      <c r="AFU258" s="32"/>
      <c r="AFV258" s="32"/>
      <c r="AFW258" s="32"/>
      <c r="AFX258" s="32"/>
      <c r="AFY258" s="32"/>
      <c r="AFZ258" s="32"/>
      <c r="AGA258" s="32"/>
      <c r="AGB258" s="32"/>
      <c r="AGC258" s="32"/>
      <c r="AGD258" s="32"/>
      <c r="AGE258" s="32"/>
      <c r="AGF258" s="32"/>
      <c r="AGG258" s="32"/>
      <c r="AGH258" s="32"/>
      <c r="AGI258" s="32"/>
      <c r="AGJ258" s="32"/>
      <c r="AGK258" s="32"/>
      <c r="AGL258" s="32"/>
      <c r="AGM258" s="32"/>
      <c r="AGN258" s="32"/>
      <c r="AGO258" s="32"/>
      <c r="AGP258" s="32"/>
      <c r="AGQ258" s="32"/>
      <c r="AGR258" s="32"/>
      <c r="AGS258" s="32"/>
      <c r="AGT258" s="32"/>
      <c r="AGU258" s="32"/>
      <c r="AGV258" s="32"/>
      <c r="AGW258" s="32"/>
      <c r="AGX258" s="32"/>
      <c r="AGY258" s="32"/>
      <c r="AGZ258" s="32"/>
      <c r="AHA258" s="32"/>
      <c r="AHB258" s="32"/>
      <c r="AHC258" s="32"/>
      <c r="AHD258" s="32"/>
      <c r="AHE258" s="32"/>
      <c r="AHF258" s="32"/>
      <c r="AHG258" s="32"/>
      <c r="AHH258" s="32"/>
      <c r="AHI258" s="32"/>
      <c r="AHJ258" s="32"/>
      <c r="AHK258" s="32"/>
      <c r="AHL258" s="32"/>
      <c r="AHM258" s="32"/>
      <c r="AHN258" s="32"/>
      <c r="AHO258" s="32"/>
      <c r="AHP258" s="32"/>
      <c r="AHQ258" s="32"/>
      <c r="AHR258" s="32"/>
      <c r="AHS258" s="32"/>
      <c r="AHT258" s="32"/>
      <c r="AHU258" s="32"/>
      <c r="AHV258" s="32"/>
      <c r="AHW258" s="32"/>
      <c r="AHX258" s="32"/>
      <c r="AHY258" s="32"/>
      <c r="AHZ258" s="32"/>
      <c r="AIA258" s="32"/>
      <c r="AIB258" s="32"/>
      <c r="AIC258" s="32"/>
      <c r="AID258" s="32"/>
      <c r="AIE258" s="32"/>
      <c r="AIF258" s="32"/>
      <c r="AIG258" s="32"/>
      <c r="AIH258" s="32"/>
      <c r="AII258" s="32"/>
      <c r="AIJ258" s="32"/>
      <c r="AIK258" s="32"/>
      <c r="AIL258" s="32"/>
      <c r="AIM258" s="32"/>
      <c r="AIN258" s="32"/>
      <c r="AIO258" s="32"/>
      <c r="AIP258" s="32"/>
      <c r="AIQ258" s="32"/>
      <c r="AIR258" s="32"/>
      <c r="AIS258" s="32"/>
      <c r="AIT258" s="32"/>
      <c r="AIU258" s="32"/>
      <c r="AIV258" s="32"/>
      <c r="AIW258" s="32"/>
      <c r="AIX258" s="32"/>
      <c r="AIY258" s="32"/>
      <c r="AIZ258" s="32"/>
      <c r="AJA258" s="32"/>
      <c r="AJB258" s="32"/>
      <c r="AJC258" s="32"/>
      <c r="AJD258" s="32"/>
      <c r="AJE258" s="32"/>
      <c r="AJF258" s="32"/>
      <c r="AJG258" s="32"/>
      <c r="AJH258" s="32"/>
      <c r="AJI258" s="32"/>
      <c r="AJJ258" s="32"/>
      <c r="AJK258" s="32"/>
      <c r="AJL258" s="32"/>
      <c r="AJM258" s="32"/>
      <c r="AJN258" s="32"/>
      <c r="AJO258" s="32"/>
      <c r="AJP258" s="32"/>
      <c r="AJQ258" s="32"/>
      <c r="AJR258" s="32"/>
      <c r="AJS258" s="32"/>
      <c r="AJT258" s="32"/>
      <c r="AJU258" s="32"/>
      <c r="AJV258" s="32"/>
      <c r="AJW258" s="32"/>
      <c r="AJX258" s="32"/>
      <c r="AJY258" s="32"/>
      <c r="AJZ258" s="32"/>
      <c r="AKA258" s="32"/>
      <c r="AKB258" s="32"/>
      <c r="AKC258" s="32"/>
      <c r="AKD258" s="32"/>
      <c r="AKE258" s="32"/>
      <c r="AKF258" s="32"/>
      <c r="AKG258" s="32"/>
      <c r="AKH258" s="32"/>
      <c r="AKI258" s="32"/>
      <c r="AKJ258" s="32"/>
      <c r="AKK258" s="32"/>
      <c r="AKL258" s="32"/>
      <c r="AKM258" s="32"/>
      <c r="AKN258" s="32"/>
      <c r="AKO258" s="32"/>
      <c r="AKP258" s="32"/>
      <c r="AKQ258" s="32"/>
      <c r="AKR258" s="32"/>
      <c r="AKS258" s="32"/>
      <c r="AKT258" s="32"/>
      <c r="AKU258" s="32"/>
      <c r="AKV258" s="32"/>
      <c r="AKW258" s="32"/>
      <c r="AKX258" s="32"/>
      <c r="AKY258" s="32"/>
      <c r="AKZ258" s="32"/>
      <c r="ALA258" s="32"/>
      <c r="ALB258" s="32"/>
      <c r="ALC258" s="32"/>
      <c r="ALD258" s="32"/>
      <c r="ALE258" s="32"/>
      <c r="ALF258" s="32"/>
      <c r="ALG258" s="32"/>
      <c r="ALH258" s="32"/>
      <c r="ALI258" s="32"/>
      <c r="ALJ258" s="32"/>
      <c r="ALK258" s="32"/>
      <c r="ALL258" s="32"/>
      <c r="ALM258" s="32"/>
      <c r="ALN258" s="32"/>
      <c r="ALO258" s="32"/>
      <c r="ALP258" s="32"/>
      <c r="ALQ258" s="32"/>
      <c r="ALR258" s="32"/>
      <c r="ALS258" s="32"/>
      <c r="ALT258" s="32"/>
      <c r="ALU258" s="32"/>
      <c r="ALV258" s="32"/>
      <c r="ALW258" s="32"/>
      <c r="ALX258" s="32"/>
      <c r="ALY258" s="32"/>
      <c r="ALZ258" s="32"/>
      <c r="AMA258" s="32"/>
      <c r="AMB258" s="32"/>
      <c r="AMC258" s="32"/>
      <c r="AMD258" s="32"/>
      <c r="AME258" s="32"/>
      <c r="AMF258" s="32"/>
      <c r="AMG258" s="32"/>
      <c r="AMH258" s="32"/>
      <c r="AMI258" s="32"/>
      <c r="AMJ258" s="32"/>
    </row>
    <row r="259" spans="1:1024" ht="12.75">
      <c r="A259" s="111"/>
      <c r="C259" s="345"/>
      <c r="D259" s="518"/>
      <c r="E259" s="362"/>
      <c r="F259" s="362"/>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c r="CI259" s="26"/>
      <c r="CJ259" s="26"/>
      <c r="CK259" s="26"/>
      <c r="CL259" s="26"/>
      <c r="CM259" s="26"/>
      <c r="CN259" s="26"/>
      <c r="CO259" s="26"/>
      <c r="CP259" s="26"/>
      <c r="CQ259" s="26"/>
      <c r="CR259" s="26"/>
      <c r="CS259" s="26"/>
      <c r="CT259" s="26"/>
      <c r="CU259" s="26"/>
      <c r="CV259" s="26"/>
      <c r="CW259" s="26"/>
      <c r="CX259" s="26"/>
      <c r="CY259" s="26"/>
      <c r="CZ259" s="26"/>
      <c r="DA259" s="26"/>
      <c r="DB259" s="26"/>
      <c r="DC259" s="26"/>
      <c r="DD259" s="26"/>
      <c r="DE259" s="26"/>
      <c r="DF259" s="26"/>
      <c r="DG259" s="26"/>
      <c r="DH259" s="26"/>
      <c r="DI259" s="26"/>
      <c r="DJ259" s="26"/>
      <c r="DK259" s="26"/>
      <c r="DL259" s="26"/>
      <c r="DM259" s="26"/>
      <c r="DN259" s="26"/>
      <c r="DO259" s="26"/>
      <c r="DP259" s="26"/>
      <c r="DQ259" s="26"/>
      <c r="DR259" s="26"/>
      <c r="DS259" s="26"/>
      <c r="DT259" s="26"/>
      <c r="DU259" s="26"/>
      <c r="DV259" s="26"/>
      <c r="DW259" s="26"/>
      <c r="DX259" s="26"/>
      <c r="DY259" s="26"/>
      <c r="DZ259" s="26"/>
      <c r="EA259" s="26"/>
      <c r="EB259" s="26"/>
      <c r="EC259" s="26"/>
      <c r="ED259" s="26"/>
      <c r="EE259" s="26"/>
      <c r="EF259" s="26"/>
      <c r="EG259" s="26"/>
      <c r="EH259" s="26"/>
      <c r="EI259" s="26"/>
      <c r="EJ259" s="26"/>
      <c r="EK259" s="26"/>
      <c r="EL259" s="26"/>
      <c r="EM259" s="26"/>
      <c r="EN259" s="26"/>
      <c r="EO259" s="26"/>
      <c r="EP259" s="26"/>
      <c r="EQ259" s="26"/>
      <c r="ER259" s="26"/>
      <c r="ES259" s="26"/>
      <c r="ET259" s="26"/>
      <c r="EU259" s="26"/>
      <c r="EV259" s="26"/>
      <c r="EW259" s="26"/>
      <c r="EX259" s="26"/>
      <c r="EY259" s="26"/>
      <c r="EZ259" s="26"/>
      <c r="FA259" s="26"/>
      <c r="FB259" s="26"/>
      <c r="FC259" s="26"/>
      <c r="FD259" s="26"/>
      <c r="FE259" s="26"/>
      <c r="FF259" s="26"/>
      <c r="FG259" s="26"/>
      <c r="FH259" s="26"/>
      <c r="FI259" s="26"/>
      <c r="FJ259" s="26"/>
      <c r="FK259" s="26"/>
      <c r="FL259" s="26"/>
      <c r="FM259" s="26"/>
      <c r="FN259" s="26"/>
      <c r="FO259" s="26"/>
      <c r="FP259" s="26"/>
      <c r="FQ259" s="26"/>
      <c r="FR259" s="26"/>
      <c r="FS259" s="26"/>
      <c r="FT259" s="26"/>
      <c r="FU259" s="26"/>
      <c r="FV259" s="26"/>
      <c r="FW259" s="26"/>
      <c r="FX259" s="26"/>
      <c r="FY259" s="26"/>
      <c r="FZ259" s="26"/>
      <c r="GA259" s="26"/>
      <c r="GB259" s="26"/>
      <c r="GC259" s="26"/>
      <c r="GD259" s="26"/>
      <c r="GE259" s="26"/>
      <c r="GF259" s="26"/>
      <c r="GG259" s="26"/>
      <c r="GH259" s="26"/>
      <c r="GI259" s="26"/>
      <c r="GJ259" s="26"/>
      <c r="GK259" s="26"/>
      <c r="GL259" s="26"/>
      <c r="GM259" s="26"/>
      <c r="GN259" s="26"/>
      <c r="GO259" s="26"/>
      <c r="GP259" s="26"/>
      <c r="GQ259" s="26"/>
      <c r="GR259" s="26"/>
      <c r="GS259" s="26"/>
      <c r="GT259" s="26"/>
      <c r="GU259" s="26"/>
      <c r="GV259" s="26"/>
      <c r="GW259" s="26"/>
      <c r="GX259" s="26"/>
      <c r="GY259" s="26"/>
      <c r="GZ259" s="26"/>
      <c r="HA259" s="26"/>
      <c r="HB259" s="26"/>
      <c r="HC259" s="26"/>
      <c r="HD259" s="26"/>
      <c r="HE259" s="26"/>
      <c r="HF259" s="26"/>
      <c r="HG259" s="26"/>
      <c r="HH259" s="26"/>
      <c r="HI259" s="26"/>
      <c r="HJ259" s="26"/>
      <c r="HK259" s="26"/>
      <c r="HL259" s="26"/>
      <c r="HM259" s="26"/>
      <c r="HN259" s="26"/>
      <c r="HO259" s="26"/>
      <c r="HP259" s="26"/>
      <c r="HQ259" s="26"/>
      <c r="HR259" s="26"/>
      <c r="HS259" s="26"/>
      <c r="HT259" s="26"/>
      <c r="HU259" s="26"/>
      <c r="HV259" s="26"/>
      <c r="HW259" s="26"/>
      <c r="HX259" s="26"/>
      <c r="HY259" s="26"/>
      <c r="HZ259" s="26"/>
      <c r="IA259" s="26"/>
      <c r="IB259" s="26"/>
      <c r="IC259" s="26"/>
      <c r="ID259" s="26"/>
      <c r="IE259" s="26"/>
      <c r="IF259" s="26"/>
      <c r="IG259" s="26"/>
      <c r="IH259" s="26"/>
      <c r="II259" s="26"/>
      <c r="IJ259" s="26"/>
      <c r="IK259" s="26"/>
      <c r="IL259" s="26"/>
      <c r="IM259" s="26"/>
      <c r="IN259" s="26"/>
      <c r="IO259" s="26"/>
      <c r="IP259" s="26"/>
      <c r="IQ259" s="26"/>
      <c r="IR259" s="26"/>
      <c r="IS259" s="26"/>
      <c r="IT259" s="26"/>
      <c r="IU259" s="26"/>
      <c r="IV259" s="26"/>
      <c r="IW259" s="26"/>
      <c r="IX259" s="26"/>
      <c r="IY259" s="26"/>
      <c r="IZ259" s="26"/>
      <c r="JA259" s="26"/>
      <c r="JB259" s="26"/>
      <c r="JC259" s="26"/>
      <c r="JD259" s="26"/>
      <c r="JE259" s="26"/>
      <c r="JF259" s="26"/>
      <c r="JG259" s="26"/>
      <c r="JH259" s="26"/>
      <c r="JI259" s="26"/>
      <c r="JJ259" s="26"/>
      <c r="JK259" s="26"/>
      <c r="JL259" s="26"/>
      <c r="JM259" s="26"/>
      <c r="JN259" s="26"/>
      <c r="JO259" s="26"/>
      <c r="JP259" s="26"/>
      <c r="JQ259" s="26"/>
      <c r="JR259" s="26"/>
      <c r="JS259" s="26"/>
      <c r="JT259" s="26"/>
      <c r="JU259" s="26"/>
      <c r="JV259" s="26"/>
      <c r="JW259" s="26"/>
      <c r="JX259" s="26"/>
      <c r="JY259" s="26"/>
      <c r="JZ259" s="26"/>
      <c r="KA259" s="26"/>
      <c r="KB259" s="26"/>
      <c r="KC259" s="26"/>
      <c r="KD259" s="26"/>
      <c r="KE259" s="26"/>
      <c r="KF259" s="26"/>
      <c r="KG259" s="26"/>
      <c r="KH259" s="26"/>
      <c r="KI259" s="26"/>
      <c r="KJ259" s="26"/>
      <c r="KK259" s="26"/>
      <c r="KL259" s="26"/>
      <c r="KM259" s="26"/>
      <c r="KN259" s="26"/>
      <c r="KO259" s="26"/>
      <c r="KP259" s="26"/>
      <c r="KQ259" s="26"/>
      <c r="KR259" s="26"/>
      <c r="KS259" s="26"/>
      <c r="KT259" s="26"/>
      <c r="KU259" s="26"/>
      <c r="KV259" s="26"/>
      <c r="KW259" s="26"/>
      <c r="KX259" s="26"/>
      <c r="KY259" s="26"/>
      <c r="KZ259" s="26"/>
      <c r="LA259" s="26"/>
      <c r="LB259" s="26"/>
      <c r="LC259" s="26"/>
      <c r="LD259" s="26"/>
      <c r="LE259" s="26"/>
      <c r="LF259" s="26"/>
      <c r="LG259" s="26"/>
      <c r="LH259" s="26"/>
      <c r="LI259" s="26"/>
      <c r="LJ259" s="26"/>
      <c r="LK259" s="26"/>
      <c r="LL259" s="26"/>
      <c r="LM259" s="26"/>
      <c r="LN259" s="26"/>
      <c r="LO259" s="26"/>
      <c r="LP259" s="26"/>
      <c r="LQ259" s="26"/>
      <c r="LR259" s="26"/>
      <c r="LS259" s="26"/>
      <c r="LT259" s="26"/>
      <c r="LU259" s="26"/>
      <c r="LV259" s="26"/>
      <c r="LW259" s="26"/>
      <c r="LX259" s="26"/>
      <c r="LY259" s="26"/>
      <c r="LZ259" s="26"/>
      <c r="MA259" s="26"/>
      <c r="MB259" s="26"/>
      <c r="MC259" s="26"/>
      <c r="MD259" s="26"/>
      <c r="ME259" s="26"/>
      <c r="MF259" s="26"/>
      <c r="MG259" s="26"/>
      <c r="MH259" s="26"/>
      <c r="MI259" s="26"/>
      <c r="MJ259" s="26"/>
      <c r="MK259" s="26"/>
      <c r="ML259" s="26"/>
      <c r="MM259" s="26"/>
      <c r="MN259" s="26"/>
      <c r="MO259" s="26"/>
      <c r="MP259" s="26"/>
      <c r="MQ259" s="26"/>
      <c r="MR259" s="26"/>
      <c r="MS259" s="26"/>
      <c r="MT259" s="26"/>
      <c r="MU259" s="26"/>
      <c r="MV259" s="26"/>
      <c r="MW259" s="26"/>
      <c r="MX259" s="26"/>
      <c r="MY259" s="26"/>
      <c r="MZ259" s="26"/>
      <c r="NA259" s="26"/>
      <c r="NB259" s="26"/>
      <c r="NC259" s="26"/>
      <c r="ND259" s="26"/>
      <c r="NE259" s="26"/>
      <c r="NF259" s="26"/>
      <c r="NG259" s="26"/>
      <c r="NH259" s="26"/>
      <c r="NI259" s="26"/>
      <c r="NJ259" s="26"/>
      <c r="NK259" s="26"/>
      <c r="NL259" s="26"/>
      <c r="NM259" s="26"/>
      <c r="NN259" s="26"/>
      <c r="NO259" s="26"/>
      <c r="NP259" s="26"/>
      <c r="NQ259" s="26"/>
      <c r="NR259" s="26"/>
      <c r="NS259" s="26"/>
      <c r="NT259" s="26"/>
      <c r="NU259" s="26"/>
      <c r="NV259" s="26"/>
      <c r="NW259" s="26"/>
      <c r="NX259" s="26"/>
      <c r="NY259" s="26"/>
      <c r="NZ259" s="26"/>
      <c r="OA259" s="26"/>
      <c r="OB259" s="26"/>
      <c r="OC259" s="26"/>
      <c r="OD259" s="26"/>
      <c r="OE259" s="26"/>
      <c r="OF259" s="26"/>
      <c r="OG259" s="26"/>
      <c r="OH259" s="26"/>
      <c r="OI259" s="26"/>
      <c r="OJ259" s="26"/>
      <c r="OK259" s="26"/>
      <c r="OL259" s="26"/>
      <c r="OM259" s="26"/>
      <c r="ON259" s="26"/>
      <c r="OO259" s="26"/>
      <c r="OP259" s="26"/>
      <c r="OQ259" s="26"/>
      <c r="OR259" s="26"/>
      <c r="OS259" s="26"/>
      <c r="OT259" s="26"/>
      <c r="OU259" s="26"/>
      <c r="OV259" s="26"/>
      <c r="OW259" s="26"/>
      <c r="OX259" s="26"/>
      <c r="OY259" s="26"/>
      <c r="OZ259" s="26"/>
      <c r="PA259" s="26"/>
      <c r="PB259" s="26"/>
      <c r="PC259" s="26"/>
      <c r="PD259" s="26"/>
      <c r="PE259" s="26"/>
      <c r="PF259" s="26"/>
      <c r="PG259" s="26"/>
      <c r="PH259" s="26"/>
      <c r="PI259" s="26"/>
      <c r="PJ259" s="26"/>
      <c r="PK259" s="26"/>
      <c r="PL259" s="26"/>
      <c r="PM259" s="26"/>
      <c r="PN259" s="26"/>
      <c r="PO259" s="26"/>
      <c r="PP259" s="26"/>
      <c r="PQ259" s="26"/>
      <c r="PR259" s="26"/>
      <c r="PS259" s="26"/>
      <c r="PT259" s="26"/>
      <c r="PU259" s="26"/>
      <c r="PV259" s="26"/>
      <c r="PW259" s="26"/>
      <c r="PX259" s="26"/>
      <c r="PY259" s="26"/>
      <c r="PZ259" s="26"/>
      <c r="QA259" s="26"/>
      <c r="QB259" s="26"/>
      <c r="QC259" s="26"/>
      <c r="QD259" s="26"/>
      <c r="QE259" s="26"/>
      <c r="QF259" s="26"/>
      <c r="QG259" s="26"/>
      <c r="QH259" s="26"/>
      <c r="QI259" s="26"/>
      <c r="QJ259" s="26"/>
      <c r="QK259" s="26"/>
      <c r="QL259" s="26"/>
      <c r="QM259" s="26"/>
      <c r="QN259" s="26"/>
      <c r="QO259" s="26"/>
      <c r="QP259" s="26"/>
      <c r="QQ259" s="26"/>
      <c r="QR259" s="26"/>
      <c r="QS259" s="26"/>
      <c r="QT259" s="26"/>
      <c r="QU259" s="26"/>
      <c r="QV259" s="26"/>
      <c r="QW259" s="26"/>
      <c r="QX259" s="26"/>
      <c r="QY259" s="26"/>
      <c r="QZ259" s="26"/>
      <c r="RA259" s="26"/>
      <c r="RB259" s="26"/>
      <c r="RC259" s="26"/>
      <c r="RD259" s="26"/>
      <c r="RE259" s="26"/>
      <c r="RF259" s="26"/>
      <c r="RG259" s="26"/>
      <c r="RH259" s="26"/>
      <c r="RI259" s="26"/>
      <c r="RJ259" s="26"/>
      <c r="RK259" s="26"/>
      <c r="RL259" s="26"/>
      <c r="RM259" s="26"/>
      <c r="RN259" s="26"/>
      <c r="RO259" s="26"/>
      <c r="RP259" s="26"/>
      <c r="RQ259" s="26"/>
      <c r="RR259" s="26"/>
      <c r="RS259" s="26"/>
      <c r="RT259" s="26"/>
      <c r="RU259" s="26"/>
      <c r="RV259" s="26"/>
      <c r="RW259" s="26"/>
      <c r="RX259" s="26"/>
      <c r="RY259" s="26"/>
      <c r="RZ259" s="26"/>
      <c r="SA259" s="26"/>
      <c r="SB259" s="26"/>
      <c r="SC259" s="26"/>
      <c r="SD259" s="26"/>
      <c r="SE259" s="26"/>
      <c r="SF259" s="26"/>
      <c r="SG259" s="26"/>
      <c r="SH259" s="26"/>
      <c r="SI259" s="26"/>
      <c r="SJ259" s="26"/>
      <c r="SK259" s="26"/>
      <c r="SL259" s="26"/>
      <c r="SM259" s="26"/>
      <c r="SN259" s="26"/>
      <c r="SO259" s="26"/>
      <c r="SP259" s="26"/>
      <c r="SQ259" s="26"/>
      <c r="SR259" s="26"/>
      <c r="SS259" s="26"/>
      <c r="ST259" s="26"/>
      <c r="SU259" s="26"/>
      <c r="SV259" s="26"/>
      <c r="SW259" s="26"/>
      <c r="SX259" s="26"/>
      <c r="SY259" s="26"/>
      <c r="SZ259" s="26"/>
      <c r="TA259" s="26"/>
      <c r="TB259" s="26"/>
      <c r="TC259" s="26"/>
      <c r="TD259" s="26"/>
      <c r="TE259" s="26"/>
      <c r="TF259" s="26"/>
      <c r="TG259" s="26"/>
      <c r="TH259" s="26"/>
      <c r="TI259" s="26"/>
      <c r="TJ259" s="26"/>
      <c r="TK259" s="26"/>
      <c r="TL259" s="26"/>
      <c r="TM259" s="26"/>
      <c r="TN259" s="26"/>
      <c r="TO259" s="26"/>
      <c r="TP259" s="26"/>
      <c r="TQ259" s="26"/>
      <c r="TR259" s="26"/>
      <c r="TS259" s="26"/>
      <c r="TT259" s="26"/>
      <c r="TU259" s="26"/>
      <c r="TV259" s="26"/>
      <c r="TW259" s="26"/>
      <c r="TX259" s="26"/>
      <c r="TY259" s="26"/>
      <c r="TZ259" s="26"/>
      <c r="UA259" s="26"/>
      <c r="UB259" s="26"/>
      <c r="UC259" s="26"/>
      <c r="UD259" s="26"/>
      <c r="UE259" s="26"/>
      <c r="UF259" s="26"/>
      <c r="UG259" s="26"/>
      <c r="UH259" s="26"/>
      <c r="UI259" s="26"/>
      <c r="UJ259" s="26"/>
      <c r="UK259" s="26"/>
      <c r="UL259" s="26"/>
      <c r="UM259" s="26"/>
      <c r="UN259" s="26"/>
      <c r="UO259" s="26"/>
      <c r="UP259" s="26"/>
      <c r="UQ259" s="26"/>
      <c r="UR259" s="26"/>
      <c r="US259" s="26"/>
      <c r="UT259" s="26"/>
      <c r="UU259" s="26"/>
      <c r="UV259" s="26"/>
      <c r="UW259" s="26"/>
      <c r="UX259" s="26"/>
      <c r="UY259" s="26"/>
      <c r="UZ259" s="26"/>
      <c r="VA259" s="26"/>
      <c r="VB259" s="26"/>
      <c r="VC259" s="26"/>
      <c r="VD259" s="26"/>
      <c r="VE259" s="26"/>
      <c r="VF259" s="26"/>
      <c r="VG259" s="26"/>
      <c r="VH259" s="26"/>
      <c r="VI259" s="26"/>
      <c r="VJ259" s="26"/>
      <c r="VK259" s="26"/>
      <c r="VL259" s="26"/>
      <c r="VM259" s="26"/>
      <c r="VN259" s="26"/>
      <c r="VO259" s="26"/>
      <c r="VP259" s="26"/>
      <c r="VQ259" s="26"/>
      <c r="VR259" s="26"/>
      <c r="VS259" s="26"/>
      <c r="VT259" s="26"/>
      <c r="VU259" s="26"/>
      <c r="VV259" s="26"/>
      <c r="VW259" s="26"/>
      <c r="VX259" s="26"/>
      <c r="VY259" s="26"/>
      <c r="VZ259" s="26"/>
      <c r="WA259" s="26"/>
      <c r="WB259" s="26"/>
      <c r="WC259" s="26"/>
      <c r="WD259" s="26"/>
      <c r="WE259" s="26"/>
      <c r="WF259" s="26"/>
      <c r="WG259" s="26"/>
      <c r="WH259" s="26"/>
      <c r="WI259" s="26"/>
      <c r="WJ259" s="26"/>
      <c r="WK259" s="26"/>
      <c r="WL259" s="26"/>
      <c r="WM259" s="26"/>
      <c r="WN259" s="26"/>
      <c r="WO259" s="26"/>
      <c r="WP259" s="26"/>
      <c r="WQ259" s="26"/>
      <c r="WR259" s="26"/>
      <c r="WS259" s="26"/>
      <c r="WT259" s="26"/>
      <c r="WU259" s="26"/>
      <c r="WV259" s="26"/>
      <c r="WW259" s="26"/>
      <c r="WX259" s="26"/>
      <c r="WY259" s="26"/>
      <c r="WZ259" s="26"/>
      <c r="XA259" s="26"/>
      <c r="XB259" s="26"/>
      <c r="XC259" s="26"/>
      <c r="XD259" s="26"/>
      <c r="XE259" s="26"/>
      <c r="XF259" s="26"/>
      <c r="XG259" s="26"/>
      <c r="XH259" s="26"/>
      <c r="XI259" s="26"/>
      <c r="XJ259" s="26"/>
      <c r="XK259" s="26"/>
      <c r="XL259" s="26"/>
      <c r="XM259" s="26"/>
      <c r="XN259" s="26"/>
      <c r="XO259" s="26"/>
      <c r="XP259" s="26"/>
      <c r="XQ259" s="26"/>
      <c r="XR259" s="26"/>
      <c r="XS259" s="26"/>
      <c r="XT259" s="26"/>
      <c r="XU259" s="26"/>
      <c r="XV259" s="26"/>
      <c r="XW259" s="26"/>
      <c r="XX259" s="26"/>
      <c r="XY259" s="26"/>
      <c r="XZ259" s="26"/>
      <c r="YA259" s="26"/>
      <c r="YB259" s="26"/>
      <c r="YC259" s="26"/>
      <c r="YD259" s="26"/>
      <c r="YE259" s="26"/>
      <c r="YF259" s="26"/>
      <c r="YG259" s="26"/>
      <c r="YH259" s="26"/>
      <c r="YI259" s="26"/>
      <c r="YJ259" s="26"/>
      <c r="YK259" s="26"/>
      <c r="YL259" s="26"/>
      <c r="YM259" s="26"/>
      <c r="YN259" s="26"/>
      <c r="YO259" s="26"/>
      <c r="YP259" s="26"/>
      <c r="YQ259" s="26"/>
      <c r="YR259" s="26"/>
      <c r="YS259" s="26"/>
      <c r="YT259" s="26"/>
      <c r="YU259" s="26"/>
      <c r="YV259" s="26"/>
      <c r="YW259" s="26"/>
      <c r="YX259" s="26"/>
      <c r="YY259" s="26"/>
      <c r="YZ259" s="26"/>
      <c r="ZA259" s="26"/>
      <c r="ZB259" s="26"/>
      <c r="ZC259" s="26"/>
      <c r="ZD259" s="26"/>
      <c r="ZE259" s="26"/>
      <c r="ZF259" s="26"/>
      <c r="ZG259" s="26"/>
      <c r="ZH259" s="26"/>
      <c r="ZI259" s="26"/>
      <c r="ZJ259" s="26"/>
      <c r="ZK259" s="26"/>
      <c r="ZL259" s="26"/>
      <c r="ZM259" s="26"/>
      <c r="ZN259" s="26"/>
      <c r="ZO259" s="26"/>
      <c r="ZP259" s="26"/>
      <c r="ZQ259" s="26"/>
      <c r="ZR259" s="26"/>
      <c r="ZS259" s="26"/>
      <c r="ZT259" s="26"/>
      <c r="ZU259" s="26"/>
      <c r="ZV259" s="26"/>
      <c r="ZW259" s="26"/>
      <c r="ZX259" s="26"/>
      <c r="ZY259" s="26"/>
      <c r="ZZ259" s="26"/>
      <c r="AAA259" s="26"/>
      <c r="AAB259" s="26"/>
      <c r="AAC259" s="26"/>
      <c r="AAD259" s="26"/>
      <c r="AAE259" s="26"/>
      <c r="AAF259" s="26"/>
      <c r="AAG259" s="26"/>
      <c r="AAH259" s="26"/>
      <c r="AAI259" s="26"/>
      <c r="AAJ259" s="26"/>
      <c r="AAK259" s="26"/>
      <c r="AAL259" s="26"/>
      <c r="AAM259" s="26"/>
      <c r="AAN259" s="26"/>
      <c r="AAO259" s="26"/>
      <c r="AAP259" s="26"/>
      <c r="AAQ259" s="26"/>
      <c r="AAR259" s="26"/>
      <c r="AAS259" s="26"/>
      <c r="AAT259" s="26"/>
      <c r="AAU259" s="26"/>
      <c r="AAV259" s="26"/>
      <c r="AAW259" s="26"/>
      <c r="AAX259" s="26"/>
      <c r="AAY259" s="26"/>
      <c r="AAZ259" s="26"/>
      <c r="ABA259" s="26"/>
      <c r="ABB259" s="26"/>
      <c r="ABC259" s="26"/>
      <c r="ABD259" s="26"/>
      <c r="ABE259" s="26"/>
      <c r="ABF259" s="26"/>
      <c r="ABG259" s="26"/>
      <c r="ABH259" s="26"/>
      <c r="ABI259" s="26"/>
      <c r="ABJ259" s="26"/>
      <c r="ABK259" s="26"/>
      <c r="ABL259" s="26"/>
      <c r="ABM259" s="26"/>
      <c r="ABN259" s="26"/>
      <c r="ABO259" s="26"/>
      <c r="ABP259" s="26"/>
      <c r="ABQ259" s="26"/>
      <c r="ABR259" s="26"/>
      <c r="ABS259" s="26"/>
      <c r="ABT259" s="26"/>
      <c r="ABU259" s="26"/>
      <c r="ABV259" s="26"/>
      <c r="ABW259" s="26"/>
      <c r="ABX259" s="26"/>
      <c r="ABY259" s="26"/>
      <c r="ABZ259" s="26"/>
      <c r="ACA259" s="26"/>
      <c r="ACB259" s="26"/>
      <c r="ACC259" s="26"/>
      <c r="ACD259" s="26"/>
      <c r="ACE259" s="26"/>
      <c r="ACF259" s="26"/>
      <c r="ACG259" s="26"/>
      <c r="ACH259" s="26"/>
      <c r="ACI259" s="26"/>
      <c r="ACJ259" s="26"/>
      <c r="ACK259" s="26"/>
      <c r="ACL259" s="26"/>
      <c r="ACM259" s="26"/>
      <c r="ACN259" s="26"/>
      <c r="ACO259" s="26"/>
      <c r="ACP259" s="26"/>
      <c r="ACQ259" s="26"/>
      <c r="ACR259" s="26"/>
      <c r="ACS259" s="26"/>
      <c r="ACT259" s="26"/>
      <c r="ACU259" s="26"/>
      <c r="ACV259" s="26"/>
      <c r="ACW259" s="26"/>
      <c r="ACX259" s="26"/>
      <c r="ACY259" s="26"/>
      <c r="ACZ259" s="26"/>
      <c r="ADA259" s="26"/>
      <c r="ADB259" s="26"/>
      <c r="ADC259" s="26"/>
      <c r="ADD259" s="26"/>
      <c r="ADE259" s="26"/>
      <c r="ADF259" s="26"/>
      <c r="ADG259" s="26"/>
      <c r="ADH259" s="26"/>
      <c r="ADI259" s="26"/>
      <c r="ADJ259" s="26"/>
      <c r="ADK259" s="26"/>
      <c r="ADL259" s="26"/>
      <c r="ADM259" s="26"/>
      <c r="ADN259" s="26"/>
      <c r="ADO259" s="26"/>
      <c r="ADP259" s="26"/>
      <c r="ADQ259" s="26"/>
      <c r="ADR259" s="26"/>
      <c r="ADS259" s="26"/>
      <c r="ADT259" s="26"/>
      <c r="ADU259" s="26"/>
      <c r="ADV259" s="26"/>
      <c r="ADW259" s="26"/>
      <c r="ADX259" s="26"/>
      <c r="ADY259" s="26"/>
      <c r="ADZ259" s="26"/>
      <c r="AEA259" s="26"/>
      <c r="AEB259" s="26"/>
      <c r="AEC259" s="26"/>
      <c r="AED259" s="26"/>
      <c r="AEE259" s="26"/>
      <c r="AEF259" s="26"/>
      <c r="AEG259" s="26"/>
      <c r="AEH259" s="26"/>
      <c r="AEI259" s="26"/>
      <c r="AEJ259" s="26"/>
      <c r="AEK259" s="26"/>
      <c r="AEL259" s="26"/>
      <c r="AEM259" s="26"/>
      <c r="AEN259" s="26"/>
      <c r="AEO259" s="26"/>
      <c r="AEP259" s="26"/>
      <c r="AEQ259" s="26"/>
      <c r="AER259" s="26"/>
      <c r="AES259" s="26"/>
      <c r="AET259" s="26"/>
      <c r="AEU259" s="26"/>
      <c r="AEV259" s="26"/>
      <c r="AEW259" s="26"/>
      <c r="AEX259" s="26"/>
      <c r="AEY259" s="26"/>
      <c r="AEZ259" s="26"/>
      <c r="AFA259" s="26"/>
      <c r="AFB259" s="26"/>
      <c r="AFC259" s="26"/>
      <c r="AFD259" s="26"/>
      <c r="AFE259" s="26"/>
      <c r="AFF259" s="26"/>
      <c r="AFG259" s="26"/>
      <c r="AFH259" s="26"/>
      <c r="AFI259" s="26"/>
      <c r="AFJ259" s="26"/>
      <c r="AFK259" s="26"/>
      <c r="AFL259" s="26"/>
      <c r="AFM259" s="26"/>
      <c r="AFN259" s="26"/>
      <c r="AFO259" s="26"/>
      <c r="AFP259" s="26"/>
      <c r="AFQ259" s="26"/>
      <c r="AFR259" s="26"/>
      <c r="AFS259" s="26"/>
      <c r="AFT259" s="26"/>
      <c r="AFU259" s="26"/>
      <c r="AFV259" s="26"/>
      <c r="AFW259" s="26"/>
      <c r="AFX259" s="26"/>
      <c r="AFY259" s="26"/>
      <c r="AFZ259" s="26"/>
      <c r="AGA259" s="26"/>
      <c r="AGB259" s="26"/>
      <c r="AGC259" s="26"/>
      <c r="AGD259" s="26"/>
      <c r="AGE259" s="26"/>
      <c r="AGF259" s="26"/>
      <c r="AGG259" s="26"/>
      <c r="AGH259" s="26"/>
      <c r="AGI259" s="26"/>
      <c r="AGJ259" s="26"/>
      <c r="AGK259" s="26"/>
      <c r="AGL259" s="26"/>
      <c r="AGM259" s="26"/>
      <c r="AGN259" s="26"/>
      <c r="AGO259" s="26"/>
      <c r="AGP259" s="26"/>
      <c r="AGQ259" s="26"/>
      <c r="AGR259" s="26"/>
      <c r="AGS259" s="26"/>
      <c r="AGT259" s="26"/>
      <c r="AGU259" s="26"/>
      <c r="AGV259" s="26"/>
      <c r="AGW259" s="26"/>
      <c r="AGX259" s="26"/>
      <c r="AGY259" s="26"/>
      <c r="AGZ259" s="26"/>
      <c r="AHA259" s="26"/>
      <c r="AHB259" s="26"/>
      <c r="AHC259" s="26"/>
      <c r="AHD259" s="26"/>
      <c r="AHE259" s="26"/>
      <c r="AHF259" s="26"/>
      <c r="AHG259" s="26"/>
      <c r="AHH259" s="26"/>
      <c r="AHI259" s="26"/>
      <c r="AHJ259" s="26"/>
      <c r="AHK259" s="26"/>
      <c r="AHL259" s="26"/>
      <c r="AHM259" s="26"/>
      <c r="AHN259" s="26"/>
      <c r="AHO259" s="26"/>
      <c r="AHP259" s="26"/>
      <c r="AHQ259" s="26"/>
      <c r="AHR259" s="26"/>
      <c r="AHS259" s="26"/>
      <c r="AHT259" s="26"/>
      <c r="AHU259" s="26"/>
      <c r="AHV259" s="26"/>
      <c r="AHW259" s="26"/>
      <c r="AHX259" s="26"/>
      <c r="AHY259" s="26"/>
      <c r="AHZ259" s="26"/>
      <c r="AIA259" s="26"/>
      <c r="AIB259" s="26"/>
      <c r="AIC259" s="26"/>
      <c r="AID259" s="26"/>
      <c r="AIE259" s="26"/>
      <c r="AIF259" s="26"/>
      <c r="AIG259" s="26"/>
      <c r="AIH259" s="26"/>
      <c r="AII259" s="26"/>
      <c r="AIJ259" s="26"/>
      <c r="AIK259" s="26"/>
      <c r="AIL259" s="26"/>
      <c r="AIM259" s="26"/>
      <c r="AIN259" s="26"/>
      <c r="AIO259" s="26"/>
      <c r="AIP259" s="26"/>
      <c r="AIQ259" s="26"/>
      <c r="AIR259" s="26"/>
      <c r="AIS259" s="26"/>
      <c r="AIT259" s="26"/>
      <c r="AIU259" s="26"/>
      <c r="AIV259" s="26"/>
      <c r="AIW259" s="26"/>
      <c r="AIX259" s="26"/>
      <c r="AIY259" s="26"/>
      <c r="AIZ259" s="26"/>
      <c r="AJA259" s="26"/>
      <c r="AJB259" s="26"/>
      <c r="AJC259" s="26"/>
      <c r="AJD259" s="26"/>
      <c r="AJE259" s="26"/>
      <c r="AJF259" s="26"/>
      <c r="AJG259" s="26"/>
      <c r="AJH259" s="26"/>
      <c r="AJI259" s="26"/>
      <c r="AJJ259" s="26"/>
      <c r="AJK259" s="26"/>
      <c r="AJL259" s="26"/>
      <c r="AJM259" s="26"/>
      <c r="AJN259" s="26"/>
      <c r="AJO259" s="26"/>
      <c r="AJP259" s="26"/>
      <c r="AJQ259" s="26"/>
      <c r="AJR259" s="26"/>
      <c r="AJS259" s="26"/>
      <c r="AJT259" s="26"/>
      <c r="AJU259" s="26"/>
      <c r="AJV259" s="26"/>
      <c r="AJW259" s="26"/>
      <c r="AJX259" s="26"/>
      <c r="AJY259" s="26"/>
      <c r="AJZ259" s="26"/>
      <c r="AKA259" s="26"/>
      <c r="AKB259" s="26"/>
      <c r="AKC259" s="26"/>
      <c r="AKD259" s="26"/>
      <c r="AKE259" s="26"/>
      <c r="AKF259" s="26"/>
      <c r="AKG259" s="26"/>
      <c r="AKH259" s="26"/>
      <c r="AKI259" s="26"/>
      <c r="AKJ259" s="26"/>
      <c r="AKK259" s="26"/>
      <c r="AKL259" s="26"/>
      <c r="AKM259" s="26"/>
      <c r="AKN259" s="26"/>
      <c r="AKO259" s="26"/>
      <c r="AKP259" s="26"/>
      <c r="AKQ259" s="26"/>
      <c r="AKR259" s="26"/>
      <c r="AKS259" s="26"/>
      <c r="AKT259" s="26"/>
      <c r="AKU259" s="26"/>
      <c r="AKV259" s="26"/>
      <c r="AKW259" s="26"/>
      <c r="AKX259" s="26"/>
      <c r="AKY259" s="26"/>
      <c r="AKZ259" s="26"/>
      <c r="ALA259" s="26"/>
      <c r="ALB259" s="26"/>
      <c r="ALC259" s="26"/>
      <c r="ALD259" s="26"/>
      <c r="ALE259" s="26"/>
      <c r="ALF259" s="26"/>
      <c r="ALG259" s="26"/>
      <c r="ALH259" s="26"/>
      <c r="ALI259" s="26"/>
      <c r="ALJ259" s="26"/>
      <c r="ALK259" s="26"/>
      <c r="ALL259" s="26"/>
      <c r="ALM259" s="26"/>
      <c r="ALN259" s="26"/>
      <c r="ALO259" s="26"/>
      <c r="ALP259" s="26"/>
      <c r="ALQ259" s="26"/>
      <c r="ALR259" s="26"/>
      <c r="ALS259" s="26"/>
      <c r="ALT259" s="26"/>
      <c r="ALU259" s="26"/>
      <c r="ALV259" s="26"/>
      <c r="ALW259" s="26"/>
      <c r="ALX259" s="26"/>
      <c r="ALY259" s="26"/>
      <c r="ALZ259" s="26"/>
      <c r="AMA259" s="26"/>
      <c r="AMB259" s="26"/>
      <c r="AMC259" s="26"/>
      <c r="AMD259" s="26"/>
      <c r="AME259" s="26"/>
      <c r="AMF259" s="26"/>
      <c r="AMG259" s="26"/>
      <c r="AMH259" s="26"/>
      <c r="AMI259" s="26"/>
      <c r="AMJ259" s="26"/>
    </row>
    <row r="260" spans="1:1024" ht="12.75">
      <c r="A260" s="111"/>
      <c r="C260" s="345"/>
      <c r="D260" s="518"/>
      <c r="E260" s="362"/>
      <c r="F260" s="362"/>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c r="CI260" s="26"/>
      <c r="CJ260" s="26"/>
      <c r="CK260" s="26"/>
      <c r="CL260" s="26"/>
      <c r="CM260" s="26"/>
      <c r="CN260" s="26"/>
      <c r="CO260" s="26"/>
      <c r="CP260" s="26"/>
      <c r="CQ260" s="26"/>
      <c r="CR260" s="26"/>
      <c r="CS260" s="26"/>
      <c r="CT260" s="26"/>
      <c r="CU260" s="26"/>
      <c r="CV260" s="26"/>
      <c r="CW260" s="26"/>
      <c r="CX260" s="26"/>
      <c r="CY260" s="26"/>
      <c r="CZ260" s="26"/>
      <c r="DA260" s="26"/>
      <c r="DB260" s="26"/>
      <c r="DC260" s="26"/>
      <c r="DD260" s="26"/>
      <c r="DE260" s="26"/>
      <c r="DF260" s="26"/>
      <c r="DG260" s="26"/>
      <c r="DH260" s="26"/>
      <c r="DI260" s="26"/>
      <c r="DJ260" s="26"/>
      <c r="DK260" s="26"/>
      <c r="DL260" s="26"/>
      <c r="DM260" s="26"/>
      <c r="DN260" s="26"/>
      <c r="DO260" s="26"/>
      <c r="DP260" s="26"/>
      <c r="DQ260" s="26"/>
      <c r="DR260" s="26"/>
      <c r="DS260" s="26"/>
      <c r="DT260" s="26"/>
      <c r="DU260" s="26"/>
      <c r="DV260" s="26"/>
      <c r="DW260" s="26"/>
      <c r="DX260" s="26"/>
      <c r="DY260" s="26"/>
      <c r="DZ260" s="26"/>
      <c r="EA260" s="26"/>
      <c r="EB260" s="26"/>
      <c r="EC260" s="26"/>
      <c r="ED260" s="26"/>
      <c r="EE260" s="26"/>
      <c r="EF260" s="26"/>
      <c r="EG260" s="26"/>
      <c r="EH260" s="26"/>
      <c r="EI260" s="26"/>
      <c r="EJ260" s="26"/>
      <c r="EK260" s="26"/>
      <c r="EL260" s="26"/>
      <c r="EM260" s="26"/>
      <c r="EN260" s="26"/>
      <c r="EO260" s="26"/>
      <c r="EP260" s="26"/>
      <c r="EQ260" s="26"/>
      <c r="ER260" s="26"/>
      <c r="ES260" s="26"/>
      <c r="ET260" s="26"/>
      <c r="EU260" s="26"/>
      <c r="EV260" s="26"/>
      <c r="EW260" s="26"/>
      <c r="EX260" s="26"/>
      <c r="EY260" s="26"/>
      <c r="EZ260" s="26"/>
      <c r="FA260" s="26"/>
      <c r="FB260" s="26"/>
      <c r="FC260" s="26"/>
      <c r="FD260" s="26"/>
      <c r="FE260" s="26"/>
      <c r="FF260" s="26"/>
      <c r="FG260" s="26"/>
      <c r="FH260" s="26"/>
      <c r="FI260" s="26"/>
      <c r="FJ260" s="26"/>
      <c r="FK260" s="26"/>
      <c r="FL260" s="26"/>
      <c r="FM260" s="26"/>
      <c r="FN260" s="26"/>
      <c r="FO260" s="26"/>
      <c r="FP260" s="26"/>
      <c r="FQ260" s="26"/>
      <c r="FR260" s="26"/>
      <c r="FS260" s="26"/>
      <c r="FT260" s="26"/>
      <c r="FU260" s="26"/>
      <c r="FV260" s="26"/>
      <c r="FW260" s="26"/>
      <c r="FX260" s="26"/>
      <c r="FY260" s="26"/>
      <c r="FZ260" s="26"/>
      <c r="GA260" s="26"/>
      <c r="GB260" s="26"/>
      <c r="GC260" s="26"/>
      <c r="GD260" s="26"/>
      <c r="GE260" s="26"/>
      <c r="GF260" s="26"/>
      <c r="GG260" s="26"/>
      <c r="GH260" s="26"/>
      <c r="GI260" s="26"/>
      <c r="GJ260" s="26"/>
      <c r="GK260" s="26"/>
      <c r="GL260" s="26"/>
      <c r="GM260" s="26"/>
      <c r="GN260" s="26"/>
      <c r="GO260" s="26"/>
      <c r="GP260" s="26"/>
      <c r="GQ260" s="26"/>
      <c r="GR260" s="26"/>
      <c r="GS260" s="26"/>
      <c r="GT260" s="26"/>
      <c r="GU260" s="26"/>
      <c r="GV260" s="26"/>
      <c r="GW260" s="26"/>
      <c r="GX260" s="26"/>
      <c r="GY260" s="26"/>
      <c r="GZ260" s="26"/>
      <c r="HA260" s="26"/>
      <c r="HB260" s="26"/>
      <c r="HC260" s="26"/>
      <c r="HD260" s="26"/>
      <c r="HE260" s="26"/>
      <c r="HF260" s="26"/>
      <c r="HG260" s="26"/>
      <c r="HH260" s="26"/>
      <c r="HI260" s="26"/>
      <c r="HJ260" s="26"/>
      <c r="HK260" s="26"/>
      <c r="HL260" s="26"/>
      <c r="HM260" s="26"/>
      <c r="HN260" s="26"/>
      <c r="HO260" s="26"/>
      <c r="HP260" s="26"/>
      <c r="HQ260" s="26"/>
      <c r="HR260" s="26"/>
      <c r="HS260" s="26"/>
      <c r="HT260" s="26"/>
      <c r="HU260" s="26"/>
      <c r="HV260" s="26"/>
      <c r="HW260" s="26"/>
      <c r="HX260" s="26"/>
      <c r="HY260" s="26"/>
      <c r="HZ260" s="26"/>
      <c r="IA260" s="26"/>
      <c r="IB260" s="26"/>
      <c r="IC260" s="26"/>
      <c r="ID260" s="26"/>
      <c r="IE260" s="26"/>
      <c r="IF260" s="26"/>
      <c r="IG260" s="26"/>
      <c r="IH260" s="26"/>
      <c r="II260" s="26"/>
      <c r="IJ260" s="26"/>
      <c r="IK260" s="26"/>
      <c r="IL260" s="26"/>
      <c r="IM260" s="26"/>
      <c r="IN260" s="26"/>
      <c r="IO260" s="26"/>
      <c r="IP260" s="26"/>
      <c r="IQ260" s="26"/>
      <c r="IR260" s="26"/>
      <c r="IS260" s="26"/>
      <c r="IT260" s="26"/>
      <c r="IU260" s="26"/>
      <c r="IV260" s="26"/>
      <c r="IW260" s="26"/>
      <c r="IX260" s="26"/>
      <c r="IY260" s="26"/>
      <c r="IZ260" s="26"/>
      <c r="JA260" s="26"/>
      <c r="JB260" s="26"/>
      <c r="JC260" s="26"/>
      <c r="JD260" s="26"/>
      <c r="JE260" s="26"/>
      <c r="JF260" s="26"/>
      <c r="JG260" s="26"/>
      <c r="JH260" s="26"/>
      <c r="JI260" s="26"/>
      <c r="JJ260" s="26"/>
      <c r="JK260" s="26"/>
      <c r="JL260" s="26"/>
      <c r="JM260" s="26"/>
      <c r="JN260" s="26"/>
      <c r="JO260" s="26"/>
      <c r="JP260" s="26"/>
      <c r="JQ260" s="26"/>
      <c r="JR260" s="26"/>
      <c r="JS260" s="26"/>
      <c r="JT260" s="26"/>
      <c r="JU260" s="26"/>
      <c r="JV260" s="26"/>
      <c r="JW260" s="26"/>
      <c r="JX260" s="26"/>
      <c r="JY260" s="26"/>
      <c r="JZ260" s="26"/>
      <c r="KA260" s="26"/>
      <c r="KB260" s="26"/>
      <c r="KC260" s="26"/>
      <c r="KD260" s="26"/>
      <c r="KE260" s="26"/>
      <c r="KF260" s="26"/>
      <c r="KG260" s="26"/>
      <c r="KH260" s="26"/>
      <c r="KI260" s="26"/>
      <c r="KJ260" s="26"/>
      <c r="KK260" s="26"/>
      <c r="KL260" s="26"/>
      <c r="KM260" s="26"/>
      <c r="KN260" s="26"/>
      <c r="KO260" s="26"/>
      <c r="KP260" s="26"/>
      <c r="KQ260" s="26"/>
      <c r="KR260" s="26"/>
      <c r="KS260" s="26"/>
      <c r="KT260" s="26"/>
      <c r="KU260" s="26"/>
      <c r="KV260" s="26"/>
      <c r="KW260" s="26"/>
      <c r="KX260" s="26"/>
      <c r="KY260" s="26"/>
      <c r="KZ260" s="26"/>
      <c r="LA260" s="26"/>
      <c r="LB260" s="26"/>
      <c r="LC260" s="26"/>
      <c r="LD260" s="26"/>
      <c r="LE260" s="26"/>
      <c r="LF260" s="26"/>
      <c r="LG260" s="26"/>
      <c r="LH260" s="26"/>
      <c r="LI260" s="26"/>
      <c r="LJ260" s="26"/>
      <c r="LK260" s="26"/>
      <c r="LL260" s="26"/>
      <c r="LM260" s="26"/>
      <c r="LN260" s="26"/>
      <c r="LO260" s="26"/>
      <c r="LP260" s="26"/>
      <c r="LQ260" s="26"/>
      <c r="LR260" s="26"/>
      <c r="LS260" s="26"/>
      <c r="LT260" s="26"/>
      <c r="LU260" s="26"/>
      <c r="LV260" s="26"/>
      <c r="LW260" s="26"/>
      <c r="LX260" s="26"/>
      <c r="LY260" s="26"/>
      <c r="LZ260" s="26"/>
      <c r="MA260" s="26"/>
      <c r="MB260" s="26"/>
      <c r="MC260" s="26"/>
      <c r="MD260" s="26"/>
      <c r="ME260" s="26"/>
      <c r="MF260" s="26"/>
      <c r="MG260" s="26"/>
      <c r="MH260" s="26"/>
      <c r="MI260" s="26"/>
      <c r="MJ260" s="26"/>
      <c r="MK260" s="26"/>
      <c r="ML260" s="26"/>
      <c r="MM260" s="26"/>
      <c r="MN260" s="26"/>
      <c r="MO260" s="26"/>
      <c r="MP260" s="26"/>
      <c r="MQ260" s="26"/>
      <c r="MR260" s="26"/>
      <c r="MS260" s="26"/>
      <c r="MT260" s="26"/>
      <c r="MU260" s="26"/>
      <c r="MV260" s="26"/>
      <c r="MW260" s="26"/>
      <c r="MX260" s="26"/>
      <c r="MY260" s="26"/>
      <c r="MZ260" s="26"/>
      <c r="NA260" s="26"/>
      <c r="NB260" s="26"/>
      <c r="NC260" s="26"/>
      <c r="ND260" s="26"/>
      <c r="NE260" s="26"/>
      <c r="NF260" s="26"/>
      <c r="NG260" s="26"/>
      <c r="NH260" s="26"/>
      <c r="NI260" s="26"/>
      <c r="NJ260" s="26"/>
      <c r="NK260" s="26"/>
      <c r="NL260" s="26"/>
      <c r="NM260" s="26"/>
      <c r="NN260" s="26"/>
      <c r="NO260" s="26"/>
      <c r="NP260" s="26"/>
      <c r="NQ260" s="26"/>
      <c r="NR260" s="26"/>
      <c r="NS260" s="26"/>
      <c r="NT260" s="26"/>
      <c r="NU260" s="26"/>
      <c r="NV260" s="26"/>
      <c r="NW260" s="26"/>
      <c r="NX260" s="26"/>
      <c r="NY260" s="26"/>
      <c r="NZ260" s="26"/>
      <c r="OA260" s="26"/>
      <c r="OB260" s="26"/>
      <c r="OC260" s="26"/>
      <c r="OD260" s="26"/>
      <c r="OE260" s="26"/>
      <c r="OF260" s="26"/>
      <c r="OG260" s="26"/>
      <c r="OH260" s="26"/>
      <c r="OI260" s="26"/>
      <c r="OJ260" s="26"/>
      <c r="OK260" s="26"/>
      <c r="OL260" s="26"/>
      <c r="OM260" s="26"/>
      <c r="ON260" s="26"/>
      <c r="OO260" s="26"/>
      <c r="OP260" s="26"/>
      <c r="OQ260" s="26"/>
      <c r="OR260" s="26"/>
      <c r="OS260" s="26"/>
      <c r="OT260" s="26"/>
      <c r="OU260" s="26"/>
      <c r="OV260" s="26"/>
      <c r="OW260" s="26"/>
      <c r="OX260" s="26"/>
      <c r="OY260" s="26"/>
      <c r="OZ260" s="26"/>
      <c r="PA260" s="26"/>
      <c r="PB260" s="26"/>
      <c r="PC260" s="26"/>
      <c r="PD260" s="26"/>
      <c r="PE260" s="26"/>
      <c r="PF260" s="26"/>
      <c r="PG260" s="26"/>
      <c r="PH260" s="26"/>
      <c r="PI260" s="26"/>
      <c r="PJ260" s="26"/>
      <c r="PK260" s="26"/>
      <c r="PL260" s="26"/>
      <c r="PM260" s="26"/>
      <c r="PN260" s="26"/>
      <c r="PO260" s="26"/>
      <c r="PP260" s="26"/>
      <c r="PQ260" s="26"/>
      <c r="PR260" s="26"/>
      <c r="PS260" s="26"/>
      <c r="PT260" s="26"/>
      <c r="PU260" s="26"/>
      <c r="PV260" s="26"/>
      <c r="PW260" s="26"/>
      <c r="PX260" s="26"/>
      <c r="PY260" s="26"/>
      <c r="PZ260" s="26"/>
      <c r="QA260" s="26"/>
      <c r="QB260" s="26"/>
      <c r="QC260" s="26"/>
      <c r="QD260" s="26"/>
      <c r="QE260" s="26"/>
      <c r="QF260" s="26"/>
      <c r="QG260" s="26"/>
      <c r="QH260" s="26"/>
      <c r="QI260" s="26"/>
      <c r="QJ260" s="26"/>
      <c r="QK260" s="26"/>
      <c r="QL260" s="26"/>
      <c r="QM260" s="26"/>
      <c r="QN260" s="26"/>
      <c r="QO260" s="26"/>
      <c r="QP260" s="26"/>
      <c r="QQ260" s="26"/>
      <c r="QR260" s="26"/>
      <c r="QS260" s="26"/>
      <c r="QT260" s="26"/>
      <c r="QU260" s="26"/>
      <c r="QV260" s="26"/>
      <c r="QW260" s="26"/>
      <c r="QX260" s="26"/>
      <c r="QY260" s="26"/>
      <c r="QZ260" s="26"/>
      <c r="RA260" s="26"/>
      <c r="RB260" s="26"/>
      <c r="RC260" s="26"/>
      <c r="RD260" s="26"/>
      <c r="RE260" s="26"/>
      <c r="RF260" s="26"/>
      <c r="RG260" s="26"/>
      <c r="RH260" s="26"/>
      <c r="RI260" s="26"/>
      <c r="RJ260" s="26"/>
      <c r="RK260" s="26"/>
      <c r="RL260" s="26"/>
      <c r="RM260" s="26"/>
      <c r="RN260" s="26"/>
      <c r="RO260" s="26"/>
      <c r="RP260" s="26"/>
      <c r="RQ260" s="26"/>
      <c r="RR260" s="26"/>
      <c r="RS260" s="26"/>
      <c r="RT260" s="26"/>
      <c r="RU260" s="26"/>
      <c r="RV260" s="26"/>
      <c r="RW260" s="26"/>
      <c r="RX260" s="26"/>
      <c r="RY260" s="26"/>
      <c r="RZ260" s="26"/>
      <c r="SA260" s="26"/>
      <c r="SB260" s="26"/>
      <c r="SC260" s="26"/>
      <c r="SD260" s="26"/>
      <c r="SE260" s="26"/>
      <c r="SF260" s="26"/>
      <c r="SG260" s="26"/>
      <c r="SH260" s="26"/>
      <c r="SI260" s="26"/>
      <c r="SJ260" s="26"/>
      <c r="SK260" s="26"/>
      <c r="SL260" s="26"/>
      <c r="SM260" s="26"/>
      <c r="SN260" s="26"/>
      <c r="SO260" s="26"/>
      <c r="SP260" s="26"/>
      <c r="SQ260" s="26"/>
      <c r="SR260" s="26"/>
      <c r="SS260" s="26"/>
      <c r="ST260" s="26"/>
      <c r="SU260" s="26"/>
      <c r="SV260" s="26"/>
      <c r="SW260" s="26"/>
      <c r="SX260" s="26"/>
      <c r="SY260" s="26"/>
      <c r="SZ260" s="26"/>
      <c r="TA260" s="26"/>
      <c r="TB260" s="26"/>
      <c r="TC260" s="26"/>
      <c r="TD260" s="26"/>
      <c r="TE260" s="26"/>
      <c r="TF260" s="26"/>
      <c r="TG260" s="26"/>
      <c r="TH260" s="26"/>
      <c r="TI260" s="26"/>
      <c r="TJ260" s="26"/>
      <c r="TK260" s="26"/>
      <c r="TL260" s="26"/>
      <c r="TM260" s="26"/>
      <c r="TN260" s="26"/>
      <c r="TO260" s="26"/>
      <c r="TP260" s="26"/>
      <c r="TQ260" s="26"/>
      <c r="TR260" s="26"/>
      <c r="TS260" s="26"/>
      <c r="TT260" s="26"/>
      <c r="TU260" s="26"/>
      <c r="TV260" s="26"/>
      <c r="TW260" s="26"/>
      <c r="TX260" s="26"/>
      <c r="TY260" s="26"/>
      <c r="TZ260" s="26"/>
      <c r="UA260" s="26"/>
      <c r="UB260" s="26"/>
      <c r="UC260" s="26"/>
      <c r="UD260" s="26"/>
      <c r="UE260" s="26"/>
      <c r="UF260" s="26"/>
      <c r="UG260" s="26"/>
      <c r="UH260" s="26"/>
      <c r="UI260" s="26"/>
      <c r="UJ260" s="26"/>
      <c r="UK260" s="26"/>
      <c r="UL260" s="26"/>
      <c r="UM260" s="26"/>
      <c r="UN260" s="26"/>
      <c r="UO260" s="26"/>
      <c r="UP260" s="26"/>
      <c r="UQ260" s="26"/>
      <c r="UR260" s="26"/>
      <c r="US260" s="26"/>
      <c r="UT260" s="26"/>
      <c r="UU260" s="26"/>
      <c r="UV260" s="26"/>
      <c r="UW260" s="26"/>
      <c r="UX260" s="26"/>
      <c r="UY260" s="26"/>
      <c r="UZ260" s="26"/>
      <c r="VA260" s="26"/>
      <c r="VB260" s="26"/>
      <c r="VC260" s="26"/>
      <c r="VD260" s="26"/>
      <c r="VE260" s="26"/>
      <c r="VF260" s="26"/>
      <c r="VG260" s="26"/>
      <c r="VH260" s="26"/>
      <c r="VI260" s="26"/>
      <c r="VJ260" s="26"/>
      <c r="VK260" s="26"/>
      <c r="VL260" s="26"/>
      <c r="VM260" s="26"/>
      <c r="VN260" s="26"/>
      <c r="VO260" s="26"/>
      <c r="VP260" s="26"/>
      <c r="VQ260" s="26"/>
      <c r="VR260" s="26"/>
      <c r="VS260" s="26"/>
      <c r="VT260" s="26"/>
      <c r="VU260" s="26"/>
      <c r="VV260" s="26"/>
      <c r="VW260" s="26"/>
      <c r="VX260" s="26"/>
      <c r="VY260" s="26"/>
      <c r="VZ260" s="26"/>
      <c r="WA260" s="26"/>
      <c r="WB260" s="26"/>
      <c r="WC260" s="26"/>
      <c r="WD260" s="26"/>
      <c r="WE260" s="26"/>
      <c r="WF260" s="26"/>
      <c r="WG260" s="26"/>
      <c r="WH260" s="26"/>
      <c r="WI260" s="26"/>
      <c r="WJ260" s="26"/>
      <c r="WK260" s="26"/>
      <c r="WL260" s="26"/>
      <c r="WM260" s="26"/>
      <c r="WN260" s="26"/>
      <c r="WO260" s="26"/>
      <c r="WP260" s="26"/>
      <c r="WQ260" s="26"/>
      <c r="WR260" s="26"/>
      <c r="WS260" s="26"/>
      <c r="WT260" s="26"/>
      <c r="WU260" s="26"/>
      <c r="WV260" s="26"/>
      <c r="WW260" s="26"/>
      <c r="WX260" s="26"/>
      <c r="WY260" s="26"/>
      <c r="WZ260" s="26"/>
      <c r="XA260" s="26"/>
      <c r="XB260" s="26"/>
      <c r="XC260" s="26"/>
      <c r="XD260" s="26"/>
      <c r="XE260" s="26"/>
      <c r="XF260" s="26"/>
      <c r="XG260" s="26"/>
      <c r="XH260" s="26"/>
      <c r="XI260" s="26"/>
      <c r="XJ260" s="26"/>
      <c r="XK260" s="26"/>
      <c r="XL260" s="26"/>
      <c r="XM260" s="26"/>
      <c r="XN260" s="26"/>
      <c r="XO260" s="26"/>
      <c r="XP260" s="26"/>
      <c r="XQ260" s="26"/>
      <c r="XR260" s="26"/>
      <c r="XS260" s="26"/>
      <c r="XT260" s="26"/>
      <c r="XU260" s="26"/>
      <c r="XV260" s="26"/>
      <c r="XW260" s="26"/>
      <c r="XX260" s="26"/>
      <c r="XY260" s="26"/>
      <c r="XZ260" s="26"/>
      <c r="YA260" s="26"/>
      <c r="YB260" s="26"/>
      <c r="YC260" s="26"/>
      <c r="YD260" s="26"/>
      <c r="YE260" s="26"/>
      <c r="YF260" s="26"/>
      <c r="YG260" s="26"/>
      <c r="YH260" s="26"/>
      <c r="YI260" s="26"/>
      <c r="YJ260" s="26"/>
      <c r="YK260" s="26"/>
      <c r="YL260" s="26"/>
      <c r="YM260" s="26"/>
      <c r="YN260" s="26"/>
      <c r="YO260" s="26"/>
      <c r="YP260" s="26"/>
      <c r="YQ260" s="26"/>
      <c r="YR260" s="26"/>
      <c r="YS260" s="26"/>
      <c r="YT260" s="26"/>
      <c r="YU260" s="26"/>
      <c r="YV260" s="26"/>
      <c r="YW260" s="26"/>
      <c r="YX260" s="26"/>
      <c r="YY260" s="26"/>
      <c r="YZ260" s="26"/>
      <c r="ZA260" s="26"/>
      <c r="ZB260" s="26"/>
      <c r="ZC260" s="26"/>
      <c r="ZD260" s="26"/>
      <c r="ZE260" s="26"/>
      <c r="ZF260" s="26"/>
      <c r="ZG260" s="26"/>
      <c r="ZH260" s="26"/>
      <c r="ZI260" s="26"/>
      <c r="ZJ260" s="26"/>
      <c r="ZK260" s="26"/>
      <c r="ZL260" s="26"/>
      <c r="ZM260" s="26"/>
      <c r="ZN260" s="26"/>
      <c r="ZO260" s="26"/>
      <c r="ZP260" s="26"/>
      <c r="ZQ260" s="26"/>
      <c r="ZR260" s="26"/>
      <c r="ZS260" s="26"/>
      <c r="ZT260" s="26"/>
      <c r="ZU260" s="26"/>
      <c r="ZV260" s="26"/>
      <c r="ZW260" s="26"/>
      <c r="ZX260" s="26"/>
      <c r="ZY260" s="26"/>
      <c r="ZZ260" s="26"/>
      <c r="AAA260" s="26"/>
      <c r="AAB260" s="26"/>
      <c r="AAC260" s="26"/>
      <c r="AAD260" s="26"/>
      <c r="AAE260" s="26"/>
      <c r="AAF260" s="26"/>
      <c r="AAG260" s="26"/>
      <c r="AAH260" s="26"/>
      <c r="AAI260" s="26"/>
      <c r="AAJ260" s="26"/>
      <c r="AAK260" s="26"/>
      <c r="AAL260" s="26"/>
      <c r="AAM260" s="26"/>
      <c r="AAN260" s="26"/>
      <c r="AAO260" s="26"/>
      <c r="AAP260" s="26"/>
      <c r="AAQ260" s="26"/>
      <c r="AAR260" s="26"/>
      <c r="AAS260" s="26"/>
      <c r="AAT260" s="26"/>
      <c r="AAU260" s="26"/>
      <c r="AAV260" s="26"/>
      <c r="AAW260" s="26"/>
      <c r="AAX260" s="26"/>
      <c r="AAY260" s="26"/>
      <c r="AAZ260" s="26"/>
      <c r="ABA260" s="26"/>
      <c r="ABB260" s="26"/>
      <c r="ABC260" s="26"/>
      <c r="ABD260" s="26"/>
      <c r="ABE260" s="26"/>
      <c r="ABF260" s="26"/>
      <c r="ABG260" s="26"/>
      <c r="ABH260" s="26"/>
      <c r="ABI260" s="26"/>
      <c r="ABJ260" s="26"/>
      <c r="ABK260" s="26"/>
      <c r="ABL260" s="26"/>
      <c r="ABM260" s="26"/>
      <c r="ABN260" s="26"/>
      <c r="ABO260" s="26"/>
      <c r="ABP260" s="26"/>
      <c r="ABQ260" s="26"/>
      <c r="ABR260" s="26"/>
      <c r="ABS260" s="26"/>
      <c r="ABT260" s="26"/>
      <c r="ABU260" s="26"/>
      <c r="ABV260" s="26"/>
      <c r="ABW260" s="26"/>
      <c r="ABX260" s="26"/>
      <c r="ABY260" s="26"/>
      <c r="ABZ260" s="26"/>
      <c r="ACA260" s="26"/>
      <c r="ACB260" s="26"/>
      <c r="ACC260" s="26"/>
      <c r="ACD260" s="26"/>
      <c r="ACE260" s="26"/>
      <c r="ACF260" s="26"/>
      <c r="ACG260" s="26"/>
      <c r="ACH260" s="26"/>
      <c r="ACI260" s="26"/>
      <c r="ACJ260" s="26"/>
      <c r="ACK260" s="26"/>
      <c r="ACL260" s="26"/>
      <c r="ACM260" s="26"/>
      <c r="ACN260" s="26"/>
      <c r="ACO260" s="26"/>
      <c r="ACP260" s="26"/>
      <c r="ACQ260" s="26"/>
      <c r="ACR260" s="26"/>
      <c r="ACS260" s="26"/>
      <c r="ACT260" s="26"/>
      <c r="ACU260" s="26"/>
      <c r="ACV260" s="26"/>
      <c r="ACW260" s="26"/>
      <c r="ACX260" s="26"/>
      <c r="ACY260" s="26"/>
      <c r="ACZ260" s="26"/>
      <c r="ADA260" s="26"/>
      <c r="ADB260" s="26"/>
      <c r="ADC260" s="26"/>
      <c r="ADD260" s="26"/>
      <c r="ADE260" s="26"/>
      <c r="ADF260" s="26"/>
      <c r="ADG260" s="26"/>
      <c r="ADH260" s="26"/>
      <c r="ADI260" s="26"/>
      <c r="ADJ260" s="26"/>
      <c r="ADK260" s="26"/>
      <c r="ADL260" s="26"/>
      <c r="ADM260" s="26"/>
      <c r="ADN260" s="26"/>
      <c r="ADO260" s="26"/>
      <c r="ADP260" s="26"/>
      <c r="ADQ260" s="26"/>
      <c r="ADR260" s="26"/>
      <c r="ADS260" s="26"/>
      <c r="ADT260" s="26"/>
      <c r="ADU260" s="26"/>
      <c r="ADV260" s="26"/>
      <c r="ADW260" s="26"/>
      <c r="ADX260" s="26"/>
      <c r="ADY260" s="26"/>
      <c r="ADZ260" s="26"/>
      <c r="AEA260" s="26"/>
      <c r="AEB260" s="26"/>
      <c r="AEC260" s="26"/>
      <c r="AED260" s="26"/>
      <c r="AEE260" s="26"/>
      <c r="AEF260" s="26"/>
      <c r="AEG260" s="26"/>
      <c r="AEH260" s="26"/>
      <c r="AEI260" s="26"/>
      <c r="AEJ260" s="26"/>
      <c r="AEK260" s="26"/>
      <c r="AEL260" s="26"/>
      <c r="AEM260" s="26"/>
      <c r="AEN260" s="26"/>
      <c r="AEO260" s="26"/>
      <c r="AEP260" s="26"/>
      <c r="AEQ260" s="26"/>
      <c r="AER260" s="26"/>
      <c r="AES260" s="26"/>
      <c r="AET260" s="26"/>
      <c r="AEU260" s="26"/>
      <c r="AEV260" s="26"/>
      <c r="AEW260" s="26"/>
      <c r="AEX260" s="26"/>
      <c r="AEY260" s="26"/>
      <c r="AEZ260" s="26"/>
      <c r="AFA260" s="26"/>
      <c r="AFB260" s="26"/>
      <c r="AFC260" s="26"/>
      <c r="AFD260" s="26"/>
      <c r="AFE260" s="26"/>
      <c r="AFF260" s="26"/>
      <c r="AFG260" s="26"/>
      <c r="AFH260" s="26"/>
      <c r="AFI260" s="26"/>
      <c r="AFJ260" s="26"/>
      <c r="AFK260" s="26"/>
      <c r="AFL260" s="26"/>
      <c r="AFM260" s="26"/>
      <c r="AFN260" s="26"/>
      <c r="AFO260" s="26"/>
      <c r="AFP260" s="26"/>
      <c r="AFQ260" s="26"/>
      <c r="AFR260" s="26"/>
      <c r="AFS260" s="26"/>
      <c r="AFT260" s="26"/>
      <c r="AFU260" s="26"/>
      <c r="AFV260" s="26"/>
      <c r="AFW260" s="26"/>
      <c r="AFX260" s="26"/>
      <c r="AFY260" s="26"/>
      <c r="AFZ260" s="26"/>
      <c r="AGA260" s="26"/>
      <c r="AGB260" s="26"/>
      <c r="AGC260" s="26"/>
      <c r="AGD260" s="26"/>
      <c r="AGE260" s="26"/>
      <c r="AGF260" s="26"/>
      <c r="AGG260" s="26"/>
      <c r="AGH260" s="26"/>
      <c r="AGI260" s="26"/>
      <c r="AGJ260" s="26"/>
      <c r="AGK260" s="26"/>
      <c r="AGL260" s="26"/>
      <c r="AGM260" s="26"/>
      <c r="AGN260" s="26"/>
      <c r="AGO260" s="26"/>
      <c r="AGP260" s="26"/>
      <c r="AGQ260" s="26"/>
      <c r="AGR260" s="26"/>
      <c r="AGS260" s="26"/>
      <c r="AGT260" s="26"/>
      <c r="AGU260" s="26"/>
      <c r="AGV260" s="26"/>
      <c r="AGW260" s="26"/>
      <c r="AGX260" s="26"/>
      <c r="AGY260" s="26"/>
      <c r="AGZ260" s="26"/>
      <c r="AHA260" s="26"/>
      <c r="AHB260" s="26"/>
      <c r="AHC260" s="26"/>
      <c r="AHD260" s="26"/>
      <c r="AHE260" s="26"/>
      <c r="AHF260" s="26"/>
      <c r="AHG260" s="26"/>
      <c r="AHH260" s="26"/>
      <c r="AHI260" s="26"/>
      <c r="AHJ260" s="26"/>
      <c r="AHK260" s="26"/>
      <c r="AHL260" s="26"/>
      <c r="AHM260" s="26"/>
      <c r="AHN260" s="26"/>
      <c r="AHO260" s="26"/>
      <c r="AHP260" s="26"/>
      <c r="AHQ260" s="26"/>
      <c r="AHR260" s="26"/>
      <c r="AHS260" s="26"/>
      <c r="AHT260" s="26"/>
      <c r="AHU260" s="26"/>
      <c r="AHV260" s="26"/>
      <c r="AHW260" s="26"/>
      <c r="AHX260" s="26"/>
      <c r="AHY260" s="26"/>
      <c r="AHZ260" s="26"/>
      <c r="AIA260" s="26"/>
      <c r="AIB260" s="26"/>
      <c r="AIC260" s="26"/>
      <c r="AID260" s="26"/>
      <c r="AIE260" s="26"/>
      <c r="AIF260" s="26"/>
      <c r="AIG260" s="26"/>
      <c r="AIH260" s="26"/>
      <c r="AII260" s="26"/>
      <c r="AIJ260" s="26"/>
      <c r="AIK260" s="26"/>
      <c r="AIL260" s="26"/>
      <c r="AIM260" s="26"/>
      <c r="AIN260" s="26"/>
      <c r="AIO260" s="26"/>
      <c r="AIP260" s="26"/>
      <c r="AIQ260" s="26"/>
      <c r="AIR260" s="26"/>
      <c r="AIS260" s="26"/>
      <c r="AIT260" s="26"/>
      <c r="AIU260" s="26"/>
      <c r="AIV260" s="26"/>
      <c r="AIW260" s="26"/>
      <c r="AIX260" s="26"/>
      <c r="AIY260" s="26"/>
      <c r="AIZ260" s="26"/>
      <c r="AJA260" s="26"/>
      <c r="AJB260" s="26"/>
      <c r="AJC260" s="26"/>
      <c r="AJD260" s="26"/>
      <c r="AJE260" s="26"/>
      <c r="AJF260" s="26"/>
      <c r="AJG260" s="26"/>
      <c r="AJH260" s="26"/>
      <c r="AJI260" s="26"/>
      <c r="AJJ260" s="26"/>
      <c r="AJK260" s="26"/>
      <c r="AJL260" s="26"/>
      <c r="AJM260" s="26"/>
      <c r="AJN260" s="26"/>
      <c r="AJO260" s="26"/>
      <c r="AJP260" s="26"/>
      <c r="AJQ260" s="26"/>
      <c r="AJR260" s="26"/>
      <c r="AJS260" s="26"/>
      <c r="AJT260" s="26"/>
      <c r="AJU260" s="26"/>
      <c r="AJV260" s="26"/>
      <c r="AJW260" s="26"/>
      <c r="AJX260" s="26"/>
      <c r="AJY260" s="26"/>
      <c r="AJZ260" s="26"/>
      <c r="AKA260" s="26"/>
      <c r="AKB260" s="26"/>
      <c r="AKC260" s="26"/>
      <c r="AKD260" s="26"/>
      <c r="AKE260" s="26"/>
      <c r="AKF260" s="26"/>
      <c r="AKG260" s="26"/>
      <c r="AKH260" s="26"/>
      <c r="AKI260" s="26"/>
      <c r="AKJ260" s="26"/>
      <c r="AKK260" s="26"/>
      <c r="AKL260" s="26"/>
      <c r="AKM260" s="26"/>
      <c r="AKN260" s="26"/>
      <c r="AKO260" s="26"/>
      <c r="AKP260" s="26"/>
      <c r="AKQ260" s="26"/>
      <c r="AKR260" s="26"/>
      <c r="AKS260" s="26"/>
      <c r="AKT260" s="26"/>
      <c r="AKU260" s="26"/>
      <c r="AKV260" s="26"/>
      <c r="AKW260" s="26"/>
      <c r="AKX260" s="26"/>
      <c r="AKY260" s="26"/>
      <c r="AKZ260" s="26"/>
      <c r="ALA260" s="26"/>
      <c r="ALB260" s="26"/>
      <c r="ALC260" s="26"/>
      <c r="ALD260" s="26"/>
      <c r="ALE260" s="26"/>
      <c r="ALF260" s="26"/>
      <c r="ALG260" s="26"/>
      <c r="ALH260" s="26"/>
      <c r="ALI260" s="26"/>
      <c r="ALJ260" s="26"/>
      <c r="ALK260" s="26"/>
      <c r="ALL260" s="26"/>
      <c r="ALM260" s="26"/>
      <c r="ALN260" s="26"/>
      <c r="ALO260" s="26"/>
      <c r="ALP260" s="26"/>
      <c r="ALQ260" s="26"/>
      <c r="ALR260" s="26"/>
      <c r="ALS260" s="26"/>
      <c r="ALT260" s="26"/>
      <c r="ALU260" s="26"/>
      <c r="ALV260" s="26"/>
      <c r="ALW260" s="26"/>
      <c r="ALX260" s="26"/>
      <c r="ALY260" s="26"/>
      <c r="ALZ260" s="26"/>
      <c r="AMA260" s="26"/>
      <c r="AMB260" s="26"/>
      <c r="AMC260" s="26"/>
      <c r="AMD260" s="26"/>
      <c r="AME260" s="26"/>
      <c r="AMF260" s="26"/>
      <c r="AMG260" s="26"/>
      <c r="AMH260" s="26"/>
      <c r="AMI260" s="26"/>
      <c r="AMJ260" s="26"/>
    </row>
    <row r="261" spans="1:1024" ht="12.75">
      <c r="A261" s="111"/>
      <c r="C261" s="345"/>
      <c r="D261" s="518"/>
      <c r="E261" s="362"/>
      <c r="F261" s="362"/>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c r="CI261" s="26"/>
      <c r="CJ261" s="26"/>
      <c r="CK261" s="26"/>
      <c r="CL261" s="26"/>
      <c r="CM261" s="26"/>
      <c r="CN261" s="26"/>
      <c r="CO261" s="26"/>
      <c r="CP261" s="26"/>
      <c r="CQ261" s="26"/>
      <c r="CR261" s="26"/>
      <c r="CS261" s="26"/>
      <c r="CT261" s="26"/>
      <c r="CU261" s="26"/>
      <c r="CV261" s="26"/>
      <c r="CW261" s="26"/>
      <c r="CX261" s="26"/>
      <c r="CY261" s="26"/>
      <c r="CZ261" s="26"/>
      <c r="DA261" s="26"/>
      <c r="DB261" s="26"/>
      <c r="DC261" s="26"/>
      <c r="DD261" s="26"/>
      <c r="DE261" s="26"/>
      <c r="DF261" s="26"/>
      <c r="DG261" s="26"/>
      <c r="DH261" s="26"/>
      <c r="DI261" s="26"/>
      <c r="DJ261" s="26"/>
      <c r="DK261" s="26"/>
      <c r="DL261" s="26"/>
      <c r="DM261" s="26"/>
      <c r="DN261" s="26"/>
      <c r="DO261" s="26"/>
      <c r="DP261" s="26"/>
      <c r="DQ261" s="26"/>
      <c r="DR261" s="26"/>
      <c r="DS261" s="26"/>
      <c r="DT261" s="26"/>
      <c r="DU261" s="26"/>
      <c r="DV261" s="26"/>
      <c r="DW261" s="26"/>
      <c r="DX261" s="26"/>
      <c r="DY261" s="26"/>
      <c r="DZ261" s="26"/>
      <c r="EA261" s="26"/>
      <c r="EB261" s="26"/>
      <c r="EC261" s="26"/>
      <c r="ED261" s="26"/>
      <c r="EE261" s="26"/>
      <c r="EF261" s="26"/>
      <c r="EG261" s="26"/>
      <c r="EH261" s="26"/>
      <c r="EI261" s="26"/>
      <c r="EJ261" s="26"/>
      <c r="EK261" s="26"/>
      <c r="EL261" s="26"/>
      <c r="EM261" s="26"/>
      <c r="EN261" s="26"/>
      <c r="EO261" s="26"/>
      <c r="EP261" s="26"/>
      <c r="EQ261" s="26"/>
      <c r="ER261" s="26"/>
      <c r="ES261" s="26"/>
      <c r="ET261" s="26"/>
      <c r="EU261" s="26"/>
      <c r="EV261" s="26"/>
      <c r="EW261" s="26"/>
      <c r="EX261" s="26"/>
      <c r="EY261" s="26"/>
      <c r="EZ261" s="26"/>
      <c r="FA261" s="26"/>
      <c r="FB261" s="26"/>
      <c r="FC261" s="26"/>
      <c r="FD261" s="26"/>
      <c r="FE261" s="26"/>
      <c r="FF261" s="26"/>
      <c r="FG261" s="26"/>
      <c r="FH261" s="26"/>
      <c r="FI261" s="26"/>
      <c r="FJ261" s="26"/>
      <c r="FK261" s="26"/>
      <c r="FL261" s="26"/>
      <c r="FM261" s="26"/>
      <c r="FN261" s="26"/>
      <c r="FO261" s="26"/>
      <c r="FP261" s="26"/>
      <c r="FQ261" s="26"/>
      <c r="FR261" s="26"/>
      <c r="FS261" s="26"/>
      <c r="FT261" s="26"/>
      <c r="FU261" s="26"/>
      <c r="FV261" s="26"/>
      <c r="FW261" s="26"/>
      <c r="FX261" s="26"/>
      <c r="FY261" s="26"/>
      <c r="FZ261" s="26"/>
      <c r="GA261" s="26"/>
      <c r="GB261" s="26"/>
      <c r="GC261" s="26"/>
      <c r="GD261" s="26"/>
      <c r="GE261" s="26"/>
      <c r="GF261" s="26"/>
      <c r="GG261" s="26"/>
      <c r="GH261" s="26"/>
      <c r="GI261" s="26"/>
      <c r="GJ261" s="26"/>
      <c r="GK261" s="26"/>
      <c r="GL261" s="26"/>
      <c r="GM261" s="26"/>
      <c r="GN261" s="26"/>
      <c r="GO261" s="26"/>
      <c r="GP261" s="26"/>
      <c r="GQ261" s="26"/>
      <c r="GR261" s="26"/>
      <c r="GS261" s="26"/>
      <c r="GT261" s="26"/>
      <c r="GU261" s="26"/>
      <c r="GV261" s="26"/>
      <c r="GW261" s="26"/>
      <c r="GX261" s="26"/>
      <c r="GY261" s="26"/>
      <c r="GZ261" s="26"/>
      <c r="HA261" s="26"/>
      <c r="HB261" s="26"/>
      <c r="HC261" s="26"/>
      <c r="HD261" s="26"/>
      <c r="HE261" s="26"/>
      <c r="HF261" s="26"/>
      <c r="HG261" s="26"/>
      <c r="HH261" s="26"/>
      <c r="HI261" s="26"/>
      <c r="HJ261" s="26"/>
      <c r="HK261" s="26"/>
      <c r="HL261" s="26"/>
      <c r="HM261" s="26"/>
      <c r="HN261" s="26"/>
      <c r="HO261" s="26"/>
      <c r="HP261" s="26"/>
      <c r="HQ261" s="26"/>
      <c r="HR261" s="26"/>
      <c r="HS261" s="26"/>
      <c r="HT261" s="26"/>
      <c r="HU261" s="26"/>
      <c r="HV261" s="26"/>
      <c r="HW261" s="26"/>
      <c r="HX261" s="26"/>
      <c r="HY261" s="26"/>
      <c r="HZ261" s="26"/>
      <c r="IA261" s="26"/>
      <c r="IB261" s="26"/>
      <c r="IC261" s="26"/>
      <c r="ID261" s="26"/>
      <c r="IE261" s="26"/>
      <c r="IF261" s="26"/>
      <c r="IG261" s="26"/>
      <c r="IH261" s="26"/>
      <c r="II261" s="26"/>
      <c r="IJ261" s="26"/>
      <c r="IK261" s="26"/>
      <c r="IL261" s="26"/>
      <c r="IM261" s="26"/>
      <c r="IN261" s="26"/>
      <c r="IO261" s="26"/>
      <c r="IP261" s="26"/>
      <c r="IQ261" s="26"/>
      <c r="IR261" s="26"/>
      <c r="IS261" s="26"/>
      <c r="IT261" s="26"/>
      <c r="IU261" s="26"/>
      <c r="IV261" s="26"/>
      <c r="IW261" s="26"/>
      <c r="IX261" s="26"/>
      <c r="IY261" s="26"/>
      <c r="IZ261" s="26"/>
      <c r="JA261" s="26"/>
      <c r="JB261" s="26"/>
      <c r="JC261" s="26"/>
      <c r="JD261" s="26"/>
      <c r="JE261" s="26"/>
      <c r="JF261" s="26"/>
      <c r="JG261" s="26"/>
      <c r="JH261" s="26"/>
      <c r="JI261" s="26"/>
      <c r="JJ261" s="26"/>
      <c r="JK261" s="26"/>
      <c r="JL261" s="26"/>
      <c r="JM261" s="26"/>
      <c r="JN261" s="26"/>
      <c r="JO261" s="26"/>
      <c r="JP261" s="26"/>
      <c r="JQ261" s="26"/>
      <c r="JR261" s="26"/>
      <c r="JS261" s="26"/>
      <c r="JT261" s="26"/>
      <c r="JU261" s="26"/>
      <c r="JV261" s="26"/>
      <c r="JW261" s="26"/>
      <c r="JX261" s="26"/>
      <c r="JY261" s="26"/>
      <c r="JZ261" s="26"/>
      <c r="KA261" s="26"/>
      <c r="KB261" s="26"/>
      <c r="KC261" s="26"/>
      <c r="KD261" s="26"/>
      <c r="KE261" s="26"/>
      <c r="KF261" s="26"/>
      <c r="KG261" s="26"/>
      <c r="KH261" s="26"/>
      <c r="KI261" s="26"/>
      <c r="KJ261" s="26"/>
      <c r="KK261" s="26"/>
      <c r="KL261" s="26"/>
      <c r="KM261" s="26"/>
      <c r="KN261" s="26"/>
      <c r="KO261" s="26"/>
      <c r="KP261" s="26"/>
      <c r="KQ261" s="26"/>
      <c r="KR261" s="26"/>
      <c r="KS261" s="26"/>
      <c r="KT261" s="26"/>
      <c r="KU261" s="26"/>
      <c r="KV261" s="26"/>
      <c r="KW261" s="26"/>
      <c r="KX261" s="26"/>
      <c r="KY261" s="26"/>
      <c r="KZ261" s="26"/>
      <c r="LA261" s="26"/>
      <c r="LB261" s="26"/>
      <c r="LC261" s="26"/>
      <c r="LD261" s="26"/>
      <c r="LE261" s="26"/>
      <c r="LF261" s="26"/>
      <c r="LG261" s="26"/>
      <c r="LH261" s="26"/>
      <c r="LI261" s="26"/>
      <c r="LJ261" s="26"/>
      <c r="LK261" s="26"/>
      <c r="LL261" s="26"/>
      <c r="LM261" s="26"/>
      <c r="LN261" s="26"/>
      <c r="LO261" s="26"/>
      <c r="LP261" s="26"/>
      <c r="LQ261" s="26"/>
      <c r="LR261" s="26"/>
      <c r="LS261" s="26"/>
      <c r="LT261" s="26"/>
      <c r="LU261" s="26"/>
      <c r="LV261" s="26"/>
      <c r="LW261" s="26"/>
      <c r="LX261" s="26"/>
      <c r="LY261" s="26"/>
      <c r="LZ261" s="26"/>
      <c r="MA261" s="26"/>
      <c r="MB261" s="26"/>
      <c r="MC261" s="26"/>
      <c r="MD261" s="26"/>
      <c r="ME261" s="26"/>
      <c r="MF261" s="26"/>
      <c r="MG261" s="26"/>
      <c r="MH261" s="26"/>
      <c r="MI261" s="26"/>
      <c r="MJ261" s="26"/>
      <c r="MK261" s="26"/>
      <c r="ML261" s="26"/>
      <c r="MM261" s="26"/>
      <c r="MN261" s="26"/>
      <c r="MO261" s="26"/>
      <c r="MP261" s="26"/>
      <c r="MQ261" s="26"/>
      <c r="MR261" s="26"/>
      <c r="MS261" s="26"/>
      <c r="MT261" s="26"/>
      <c r="MU261" s="26"/>
      <c r="MV261" s="26"/>
      <c r="MW261" s="26"/>
      <c r="MX261" s="26"/>
      <c r="MY261" s="26"/>
      <c r="MZ261" s="26"/>
      <c r="NA261" s="26"/>
      <c r="NB261" s="26"/>
      <c r="NC261" s="26"/>
      <c r="ND261" s="26"/>
      <c r="NE261" s="26"/>
      <c r="NF261" s="26"/>
      <c r="NG261" s="26"/>
      <c r="NH261" s="26"/>
      <c r="NI261" s="26"/>
      <c r="NJ261" s="26"/>
      <c r="NK261" s="26"/>
      <c r="NL261" s="26"/>
      <c r="NM261" s="26"/>
      <c r="NN261" s="26"/>
      <c r="NO261" s="26"/>
      <c r="NP261" s="26"/>
      <c r="NQ261" s="26"/>
      <c r="NR261" s="26"/>
      <c r="NS261" s="26"/>
      <c r="NT261" s="26"/>
      <c r="NU261" s="26"/>
      <c r="NV261" s="26"/>
      <c r="NW261" s="26"/>
      <c r="NX261" s="26"/>
      <c r="NY261" s="26"/>
      <c r="NZ261" s="26"/>
      <c r="OA261" s="26"/>
      <c r="OB261" s="26"/>
      <c r="OC261" s="26"/>
      <c r="OD261" s="26"/>
      <c r="OE261" s="26"/>
      <c r="OF261" s="26"/>
      <c r="OG261" s="26"/>
      <c r="OH261" s="26"/>
      <c r="OI261" s="26"/>
      <c r="OJ261" s="26"/>
      <c r="OK261" s="26"/>
      <c r="OL261" s="26"/>
      <c r="OM261" s="26"/>
      <c r="ON261" s="26"/>
      <c r="OO261" s="26"/>
      <c r="OP261" s="26"/>
      <c r="OQ261" s="26"/>
      <c r="OR261" s="26"/>
      <c r="OS261" s="26"/>
      <c r="OT261" s="26"/>
      <c r="OU261" s="26"/>
      <c r="OV261" s="26"/>
      <c r="OW261" s="26"/>
      <c r="OX261" s="26"/>
      <c r="OY261" s="26"/>
      <c r="OZ261" s="26"/>
      <c r="PA261" s="26"/>
      <c r="PB261" s="26"/>
      <c r="PC261" s="26"/>
      <c r="PD261" s="26"/>
      <c r="PE261" s="26"/>
      <c r="PF261" s="26"/>
      <c r="PG261" s="26"/>
      <c r="PH261" s="26"/>
      <c r="PI261" s="26"/>
      <c r="PJ261" s="26"/>
      <c r="PK261" s="26"/>
      <c r="PL261" s="26"/>
      <c r="PM261" s="26"/>
      <c r="PN261" s="26"/>
      <c r="PO261" s="26"/>
      <c r="PP261" s="26"/>
      <c r="PQ261" s="26"/>
      <c r="PR261" s="26"/>
      <c r="PS261" s="26"/>
      <c r="PT261" s="26"/>
      <c r="PU261" s="26"/>
      <c r="PV261" s="26"/>
      <c r="PW261" s="26"/>
      <c r="PX261" s="26"/>
      <c r="PY261" s="26"/>
      <c r="PZ261" s="26"/>
      <c r="QA261" s="26"/>
      <c r="QB261" s="26"/>
      <c r="QC261" s="26"/>
      <c r="QD261" s="26"/>
      <c r="QE261" s="26"/>
      <c r="QF261" s="26"/>
      <c r="QG261" s="26"/>
      <c r="QH261" s="26"/>
      <c r="QI261" s="26"/>
      <c r="QJ261" s="26"/>
      <c r="QK261" s="26"/>
      <c r="QL261" s="26"/>
      <c r="QM261" s="26"/>
      <c r="QN261" s="26"/>
      <c r="QO261" s="26"/>
      <c r="QP261" s="26"/>
      <c r="QQ261" s="26"/>
      <c r="QR261" s="26"/>
      <c r="QS261" s="26"/>
      <c r="QT261" s="26"/>
      <c r="QU261" s="26"/>
      <c r="QV261" s="26"/>
      <c r="QW261" s="26"/>
      <c r="QX261" s="26"/>
      <c r="QY261" s="26"/>
      <c r="QZ261" s="26"/>
      <c r="RA261" s="26"/>
      <c r="RB261" s="26"/>
      <c r="RC261" s="26"/>
      <c r="RD261" s="26"/>
      <c r="RE261" s="26"/>
      <c r="RF261" s="26"/>
      <c r="RG261" s="26"/>
      <c r="RH261" s="26"/>
      <c r="RI261" s="26"/>
      <c r="RJ261" s="26"/>
      <c r="RK261" s="26"/>
      <c r="RL261" s="26"/>
      <c r="RM261" s="26"/>
      <c r="RN261" s="26"/>
      <c r="RO261" s="26"/>
      <c r="RP261" s="26"/>
      <c r="RQ261" s="26"/>
      <c r="RR261" s="26"/>
      <c r="RS261" s="26"/>
      <c r="RT261" s="26"/>
      <c r="RU261" s="26"/>
      <c r="RV261" s="26"/>
      <c r="RW261" s="26"/>
      <c r="RX261" s="26"/>
      <c r="RY261" s="26"/>
      <c r="RZ261" s="26"/>
      <c r="SA261" s="26"/>
      <c r="SB261" s="26"/>
      <c r="SC261" s="26"/>
      <c r="SD261" s="26"/>
      <c r="SE261" s="26"/>
      <c r="SF261" s="26"/>
      <c r="SG261" s="26"/>
      <c r="SH261" s="26"/>
      <c r="SI261" s="26"/>
      <c r="SJ261" s="26"/>
      <c r="SK261" s="26"/>
      <c r="SL261" s="26"/>
      <c r="SM261" s="26"/>
      <c r="SN261" s="26"/>
      <c r="SO261" s="26"/>
      <c r="SP261" s="26"/>
      <c r="SQ261" s="26"/>
      <c r="SR261" s="26"/>
      <c r="SS261" s="26"/>
      <c r="ST261" s="26"/>
      <c r="SU261" s="26"/>
      <c r="SV261" s="26"/>
      <c r="SW261" s="26"/>
      <c r="SX261" s="26"/>
      <c r="SY261" s="26"/>
      <c r="SZ261" s="26"/>
      <c r="TA261" s="26"/>
      <c r="TB261" s="26"/>
      <c r="TC261" s="26"/>
      <c r="TD261" s="26"/>
      <c r="TE261" s="26"/>
      <c r="TF261" s="26"/>
      <c r="TG261" s="26"/>
      <c r="TH261" s="26"/>
      <c r="TI261" s="26"/>
      <c r="TJ261" s="26"/>
      <c r="TK261" s="26"/>
      <c r="TL261" s="26"/>
      <c r="TM261" s="26"/>
      <c r="TN261" s="26"/>
      <c r="TO261" s="26"/>
      <c r="TP261" s="26"/>
      <c r="TQ261" s="26"/>
      <c r="TR261" s="26"/>
      <c r="TS261" s="26"/>
      <c r="TT261" s="26"/>
      <c r="TU261" s="26"/>
      <c r="TV261" s="26"/>
      <c r="TW261" s="26"/>
      <c r="TX261" s="26"/>
      <c r="TY261" s="26"/>
      <c r="TZ261" s="26"/>
      <c r="UA261" s="26"/>
      <c r="UB261" s="26"/>
      <c r="UC261" s="26"/>
      <c r="UD261" s="26"/>
      <c r="UE261" s="26"/>
      <c r="UF261" s="26"/>
      <c r="UG261" s="26"/>
      <c r="UH261" s="26"/>
      <c r="UI261" s="26"/>
      <c r="UJ261" s="26"/>
      <c r="UK261" s="26"/>
      <c r="UL261" s="26"/>
      <c r="UM261" s="26"/>
      <c r="UN261" s="26"/>
      <c r="UO261" s="26"/>
      <c r="UP261" s="26"/>
      <c r="UQ261" s="26"/>
      <c r="UR261" s="26"/>
      <c r="US261" s="26"/>
      <c r="UT261" s="26"/>
      <c r="UU261" s="26"/>
      <c r="UV261" s="26"/>
      <c r="UW261" s="26"/>
      <c r="UX261" s="26"/>
      <c r="UY261" s="26"/>
      <c r="UZ261" s="26"/>
      <c r="VA261" s="26"/>
      <c r="VB261" s="26"/>
      <c r="VC261" s="26"/>
      <c r="VD261" s="26"/>
      <c r="VE261" s="26"/>
      <c r="VF261" s="26"/>
      <c r="VG261" s="26"/>
      <c r="VH261" s="26"/>
      <c r="VI261" s="26"/>
      <c r="VJ261" s="26"/>
      <c r="VK261" s="26"/>
      <c r="VL261" s="26"/>
      <c r="VM261" s="26"/>
      <c r="VN261" s="26"/>
      <c r="VO261" s="26"/>
      <c r="VP261" s="26"/>
      <c r="VQ261" s="26"/>
      <c r="VR261" s="26"/>
      <c r="VS261" s="26"/>
      <c r="VT261" s="26"/>
      <c r="VU261" s="26"/>
      <c r="VV261" s="26"/>
      <c r="VW261" s="26"/>
      <c r="VX261" s="26"/>
      <c r="VY261" s="26"/>
      <c r="VZ261" s="26"/>
      <c r="WA261" s="26"/>
      <c r="WB261" s="26"/>
      <c r="WC261" s="26"/>
      <c r="WD261" s="26"/>
      <c r="WE261" s="26"/>
      <c r="WF261" s="26"/>
      <c r="WG261" s="26"/>
      <c r="WH261" s="26"/>
      <c r="WI261" s="26"/>
      <c r="WJ261" s="26"/>
      <c r="WK261" s="26"/>
      <c r="WL261" s="26"/>
      <c r="WM261" s="26"/>
      <c r="WN261" s="26"/>
      <c r="WO261" s="26"/>
      <c r="WP261" s="26"/>
      <c r="WQ261" s="26"/>
      <c r="WR261" s="26"/>
      <c r="WS261" s="26"/>
      <c r="WT261" s="26"/>
      <c r="WU261" s="26"/>
      <c r="WV261" s="26"/>
      <c r="WW261" s="26"/>
      <c r="WX261" s="26"/>
      <c r="WY261" s="26"/>
      <c r="WZ261" s="26"/>
      <c r="XA261" s="26"/>
      <c r="XB261" s="26"/>
      <c r="XC261" s="26"/>
      <c r="XD261" s="26"/>
      <c r="XE261" s="26"/>
      <c r="XF261" s="26"/>
      <c r="XG261" s="26"/>
      <c r="XH261" s="26"/>
      <c r="XI261" s="26"/>
      <c r="XJ261" s="26"/>
      <c r="XK261" s="26"/>
      <c r="XL261" s="26"/>
      <c r="XM261" s="26"/>
      <c r="XN261" s="26"/>
      <c r="XO261" s="26"/>
      <c r="XP261" s="26"/>
      <c r="XQ261" s="26"/>
      <c r="XR261" s="26"/>
      <c r="XS261" s="26"/>
      <c r="XT261" s="26"/>
      <c r="XU261" s="26"/>
      <c r="XV261" s="26"/>
      <c r="XW261" s="26"/>
      <c r="XX261" s="26"/>
      <c r="XY261" s="26"/>
      <c r="XZ261" s="26"/>
      <c r="YA261" s="26"/>
      <c r="YB261" s="26"/>
      <c r="YC261" s="26"/>
      <c r="YD261" s="26"/>
      <c r="YE261" s="26"/>
      <c r="YF261" s="26"/>
      <c r="YG261" s="26"/>
      <c r="YH261" s="26"/>
      <c r="YI261" s="26"/>
      <c r="YJ261" s="26"/>
      <c r="YK261" s="26"/>
      <c r="YL261" s="26"/>
      <c r="YM261" s="26"/>
      <c r="YN261" s="26"/>
      <c r="YO261" s="26"/>
      <c r="YP261" s="26"/>
      <c r="YQ261" s="26"/>
      <c r="YR261" s="26"/>
      <c r="YS261" s="26"/>
      <c r="YT261" s="26"/>
      <c r="YU261" s="26"/>
      <c r="YV261" s="26"/>
      <c r="YW261" s="26"/>
      <c r="YX261" s="26"/>
      <c r="YY261" s="26"/>
      <c r="YZ261" s="26"/>
      <c r="ZA261" s="26"/>
      <c r="ZB261" s="26"/>
      <c r="ZC261" s="26"/>
      <c r="ZD261" s="26"/>
      <c r="ZE261" s="26"/>
      <c r="ZF261" s="26"/>
      <c r="ZG261" s="26"/>
      <c r="ZH261" s="26"/>
      <c r="ZI261" s="26"/>
      <c r="ZJ261" s="26"/>
      <c r="ZK261" s="26"/>
      <c r="ZL261" s="26"/>
      <c r="ZM261" s="26"/>
      <c r="ZN261" s="26"/>
      <c r="ZO261" s="26"/>
      <c r="ZP261" s="26"/>
      <c r="ZQ261" s="26"/>
      <c r="ZR261" s="26"/>
      <c r="ZS261" s="26"/>
      <c r="ZT261" s="26"/>
      <c r="ZU261" s="26"/>
      <c r="ZV261" s="26"/>
      <c r="ZW261" s="26"/>
      <c r="ZX261" s="26"/>
      <c r="ZY261" s="26"/>
      <c r="ZZ261" s="26"/>
      <c r="AAA261" s="26"/>
      <c r="AAB261" s="26"/>
      <c r="AAC261" s="26"/>
      <c r="AAD261" s="26"/>
      <c r="AAE261" s="26"/>
      <c r="AAF261" s="26"/>
      <c r="AAG261" s="26"/>
      <c r="AAH261" s="26"/>
      <c r="AAI261" s="26"/>
      <c r="AAJ261" s="26"/>
      <c r="AAK261" s="26"/>
      <c r="AAL261" s="26"/>
      <c r="AAM261" s="26"/>
      <c r="AAN261" s="26"/>
      <c r="AAO261" s="26"/>
      <c r="AAP261" s="26"/>
      <c r="AAQ261" s="26"/>
      <c r="AAR261" s="26"/>
      <c r="AAS261" s="26"/>
      <c r="AAT261" s="26"/>
      <c r="AAU261" s="26"/>
      <c r="AAV261" s="26"/>
      <c r="AAW261" s="26"/>
      <c r="AAX261" s="26"/>
      <c r="AAY261" s="26"/>
      <c r="AAZ261" s="26"/>
      <c r="ABA261" s="26"/>
      <c r="ABB261" s="26"/>
      <c r="ABC261" s="26"/>
      <c r="ABD261" s="26"/>
      <c r="ABE261" s="26"/>
      <c r="ABF261" s="26"/>
      <c r="ABG261" s="26"/>
      <c r="ABH261" s="26"/>
      <c r="ABI261" s="26"/>
      <c r="ABJ261" s="26"/>
      <c r="ABK261" s="26"/>
      <c r="ABL261" s="26"/>
      <c r="ABM261" s="26"/>
      <c r="ABN261" s="26"/>
      <c r="ABO261" s="26"/>
      <c r="ABP261" s="26"/>
      <c r="ABQ261" s="26"/>
      <c r="ABR261" s="26"/>
      <c r="ABS261" s="26"/>
      <c r="ABT261" s="26"/>
      <c r="ABU261" s="26"/>
      <c r="ABV261" s="26"/>
      <c r="ABW261" s="26"/>
      <c r="ABX261" s="26"/>
      <c r="ABY261" s="26"/>
      <c r="ABZ261" s="26"/>
      <c r="ACA261" s="26"/>
      <c r="ACB261" s="26"/>
      <c r="ACC261" s="26"/>
      <c r="ACD261" s="26"/>
      <c r="ACE261" s="26"/>
      <c r="ACF261" s="26"/>
      <c r="ACG261" s="26"/>
      <c r="ACH261" s="26"/>
      <c r="ACI261" s="26"/>
      <c r="ACJ261" s="26"/>
      <c r="ACK261" s="26"/>
      <c r="ACL261" s="26"/>
      <c r="ACM261" s="26"/>
      <c r="ACN261" s="26"/>
      <c r="ACO261" s="26"/>
      <c r="ACP261" s="26"/>
      <c r="ACQ261" s="26"/>
      <c r="ACR261" s="26"/>
      <c r="ACS261" s="26"/>
      <c r="ACT261" s="26"/>
      <c r="ACU261" s="26"/>
      <c r="ACV261" s="26"/>
      <c r="ACW261" s="26"/>
      <c r="ACX261" s="26"/>
      <c r="ACY261" s="26"/>
      <c r="ACZ261" s="26"/>
      <c r="ADA261" s="26"/>
      <c r="ADB261" s="26"/>
      <c r="ADC261" s="26"/>
      <c r="ADD261" s="26"/>
      <c r="ADE261" s="26"/>
      <c r="ADF261" s="26"/>
      <c r="ADG261" s="26"/>
      <c r="ADH261" s="26"/>
      <c r="ADI261" s="26"/>
      <c r="ADJ261" s="26"/>
      <c r="ADK261" s="26"/>
      <c r="ADL261" s="26"/>
      <c r="ADM261" s="26"/>
      <c r="ADN261" s="26"/>
      <c r="ADO261" s="26"/>
      <c r="ADP261" s="26"/>
      <c r="ADQ261" s="26"/>
      <c r="ADR261" s="26"/>
      <c r="ADS261" s="26"/>
      <c r="ADT261" s="26"/>
      <c r="ADU261" s="26"/>
      <c r="ADV261" s="26"/>
      <c r="ADW261" s="26"/>
      <c r="ADX261" s="26"/>
      <c r="ADY261" s="26"/>
      <c r="ADZ261" s="26"/>
      <c r="AEA261" s="26"/>
      <c r="AEB261" s="26"/>
      <c r="AEC261" s="26"/>
      <c r="AED261" s="26"/>
      <c r="AEE261" s="26"/>
      <c r="AEF261" s="26"/>
      <c r="AEG261" s="26"/>
      <c r="AEH261" s="26"/>
      <c r="AEI261" s="26"/>
      <c r="AEJ261" s="26"/>
      <c r="AEK261" s="26"/>
      <c r="AEL261" s="26"/>
      <c r="AEM261" s="26"/>
      <c r="AEN261" s="26"/>
      <c r="AEO261" s="26"/>
      <c r="AEP261" s="26"/>
      <c r="AEQ261" s="26"/>
      <c r="AER261" s="26"/>
      <c r="AES261" s="26"/>
      <c r="AET261" s="26"/>
      <c r="AEU261" s="26"/>
      <c r="AEV261" s="26"/>
      <c r="AEW261" s="26"/>
      <c r="AEX261" s="26"/>
      <c r="AEY261" s="26"/>
      <c r="AEZ261" s="26"/>
      <c r="AFA261" s="26"/>
      <c r="AFB261" s="26"/>
      <c r="AFC261" s="26"/>
      <c r="AFD261" s="26"/>
      <c r="AFE261" s="26"/>
      <c r="AFF261" s="26"/>
      <c r="AFG261" s="26"/>
      <c r="AFH261" s="26"/>
      <c r="AFI261" s="26"/>
      <c r="AFJ261" s="26"/>
      <c r="AFK261" s="26"/>
      <c r="AFL261" s="26"/>
      <c r="AFM261" s="26"/>
      <c r="AFN261" s="26"/>
      <c r="AFO261" s="26"/>
      <c r="AFP261" s="26"/>
      <c r="AFQ261" s="26"/>
      <c r="AFR261" s="26"/>
      <c r="AFS261" s="26"/>
      <c r="AFT261" s="26"/>
      <c r="AFU261" s="26"/>
      <c r="AFV261" s="26"/>
      <c r="AFW261" s="26"/>
      <c r="AFX261" s="26"/>
      <c r="AFY261" s="26"/>
      <c r="AFZ261" s="26"/>
      <c r="AGA261" s="26"/>
      <c r="AGB261" s="26"/>
      <c r="AGC261" s="26"/>
      <c r="AGD261" s="26"/>
      <c r="AGE261" s="26"/>
      <c r="AGF261" s="26"/>
      <c r="AGG261" s="26"/>
      <c r="AGH261" s="26"/>
      <c r="AGI261" s="26"/>
      <c r="AGJ261" s="26"/>
      <c r="AGK261" s="26"/>
      <c r="AGL261" s="26"/>
      <c r="AGM261" s="26"/>
      <c r="AGN261" s="26"/>
      <c r="AGO261" s="26"/>
      <c r="AGP261" s="26"/>
      <c r="AGQ261" s="26"/>
      <c r="AGR261" s="26"/>
      <c r="AGS261" s="26"/>
      <c r="AGT261" s="26"/>
      <c r="AGU261" s="26"/>
      <c r="AGV261" s="26"/>
      <c r="AGW261" s="26"/>
      <c r="AGX261" s="26"/>
      <c r="AGY261" s="26"/>
      <c r="AGZ261" s="26"/>
      <c r="AHA261" s="26"/>
      <c r="AHB261" s="26"/>
      <c r="AHC261" s="26"/>
      <c r="AHD261" s="26"/>
      <c r="AHE261" s="26"/>
      <c r="AHF261" s="26"/>
      <c r="AHG261" s="26"/>
      <c r="AHH261" s="26"/>
      <c r="AHI261" s="26"/>
      <c r="AHJ261" s="26"/>
      <c r="AHK261" s="26"/>
      <c r="AHL261" s="26"/>
      <c r="AHM261" s="26"/>
      <c r="AHN261" s="26"/>
      <c r="AHO261" s="26"/>
      <c r="AHP261" s="26"/>
      <c r="AHQ261" s="26"/>
      <c r="AHR261" s="26"/>
      <c r="AHS261" s="26"/>
      <c r="AHT261" s="26"/>
      <c r="AHU261" s="26"/>
      <c r="AHV261" s="26"/>
      <c r="AHW261" s="26"/>
      <c r="AHX261" s="26"/>
      <c r="AHY261" s="26"/>
      <c r="AHZ261" s="26"/>
      <c r="AIA261" s="26"/>
      <c r="AIB261" s="26"/>
      <c r="AIC261" s="26"/>
      <c r="AID261" s="26"/>
      <c r="AIE261" s="26"/>
      <c r="AIF261" s="26"/>
      <c r="AIG261" s="26"/>
      <c r="AIH261" s="26"/>
      <c r="AII261" s="26"/>
      <c r="AIJ261" s="26"/>
      <c r="AIK261" s="26"/>
      <c r="AIL261" s="26"/>
      <c r="AIM261" s="26"/>
      <c r="AIN261" s="26"/>
      <c r="AIO261" s="26"/>
      <c r="AIP261" s="26"/>
      <c r="AIQ261" s="26"/>
      <c r="AIR261" s="26"/>
      <c r="AIS261" s="26"/>
      <c r="AIT261" s="26"/>
      <c r="AIU261" s="26"/>
      <c r="AIV261" s="26"/>
      <c r="AIW261" s="26"/>
      <c r="AIX261" s="26"/>
      <c r="AIY261" s="26"/>
      <c r="AIZ261" s="26"/>
      <c r="AJA261" s="26"/>
      <c r="AJB261" s="26"/>
      <c r="AJC261" s="26"/>
      <c r="AJD261" s="26"/>
      <c r="AJE261" s="26"/>
      <c r="AJF261" s="26"/>
      <c r="AJG261" s="26"/>
      <c r="AJH261" s="26"/>
      <c r="AJI261" s="26"/>
      <c r="AJJ261" s="26"/>
      <c r="AJK261" s="26"/>
      <c r="AJL261" s="26"/>
      <c r="AJM261" s="26"/>
      <c r="AJN261" s="26"/>
      <c r="AJO261" s="26"/>
      <c r="AJP261" s="26"/>
      <c r="AJQ261" s="26"/>
      <c r="AJR261" s="26"/>
      <c r="AJS261" s="26"/>
      <c r="AJT261" s="26"/>
      <c r="AJU261" s="26"/>
      <c r="AJV261" s="26"/>
      <c r="AJW261" s="26"/>
      <c r="AJX261" s="26"/>
      <c r="AJY261" s="26"/>
      <c r="AJZ261" s="26"/>
      <c r="AKA261" s="26"/>
      <c r="AKB261" s="26"/>
      <c r="AKC261" s="26"/>
      <c r="AKD261" s="26"/>
      <c r="AKE261" s="26"/>
      <c r="AKF261" s="26"/>
      <c r="AKG261" s="26"/>
      <c r="AKH261" s="26"/>
      <c r="AKI261" s="26"/>
      <c r="AKJ261" s="26"/>
      <c r="AKK261" s="26"/>
      <c r="AKL261" s="26"/>
      <c r="AKM261" s="26"/>
      <c r="AKN261" s="26"/>
      <c r="AKO261" s="26"/>
      <c r="AKP261" s="26"/>
      <c r="AKQ261" s="26"/>
      <c r="AKR261" s="26"/>
      <c r="AKS261" s="26"/>
      <c r="AKT261" s="26"/>
      <c r="AKU261" s="26"/>
      <c r="AKV261" s="26"/>
      <c r="AKW261" s="26"/>
      <c r="AKX261" s="26"/>
      <c r="AKY261" s="26"/>
      <c r="AKZ261" s="26"/>
      <c r="ALA261" s="26"/>
      <c r="ALB261" s="26"/>
      <c r="ALC261" s="26"/>
      <c r="ALD261" s="26"/>
      <c r="ALE261" s="26"/>
      <c r="ALF261" s="26"/>
      <c r="ALG261" s="26"/>
      <c r="ALH261" s="26"/>
      <c r="ALI261" s="26"/>
      <c r="ALJ261" s="26"/>
      <c r="ALK261" s="26"/>
      <c r="ALL261" s="26"/>
      <c r="ALM261" s="26"/>
      <c r="ALN261" s="26"/>
      <c r="ALO261" s="26"/>
      <c r="ALP261" s="26"/>
      <c r="ALQ261" s="26"/>
      <c r="ALR261" s="26"/>
      <c r="ALS261" s="26"/>
      <c r="ALT261" s="26"/>
      <c r="ALU261" s="26"/>
      <c r="ALV261" s="26"/>
      <c r="ALW261" s="26"/>
      <c r="ALX261" s="26"/>
      <c r="ALY261" s="26"/>
      <c r="ALZ261" s="26"/>
      <c r="AMA261" s="26"/>
      <c r="AMB261" s="26"/>
      <c r="AMC261" s="26"/>
      <c r="AMD261" s="26"/>
      <c r="AME261" s="26"/>
      <c r="AMF261" s="26"/>
      <c r="AMG261" s="26"/>
      <c r="AMH261" s="26"/>
      <c r="AMI261" s="26"/>
      <c r="AMJ261" s="26"/>
    </row>
    <row r="262" spans="1:1024" ht="12.75">
      <c r="A262" s="111"/>
      <c r="C262" s="345"/>
      <c r="D262" s="518"/>
      <c r="E262" s="362"/>
      <c r="F262" s="362"/>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6"/>
      <c r="DE262" s="26"/>
      <c r="DF262" s="26"/>
      <c r="DG262" s="26"/>
      <c r="DH262" s="26"/>
      <c r="DI262" s="26"/>
      <c r="DJ262" s="26"/>
      <c r="DK262" s="26"/>
      <c r="DL262" s="26"/>
      <c r="DM262" s="26"/>
      <c r="DN262" s="26"/>
      <c r="DO262" s="26"/>
      <c r="DP262" s="26"/>
      <c r="DQ262" s="26"/>
      <c r="DR262" s="26"/>
      <c r="DS262" s="26"/>
      <c r="DT262" s="26"/>
      <c r="DU262" s="26"/>
      <c r="DV262" s="26"/>
      <c r="DW262" s="26"/>
      <c r="DX262" s="26"/>
      <c r="DY262" s="26"/>
      <c r="DZ262" s="26"/>
      <c r="EA262" s="26"/>
      <c r="EB262" s="26"/>
      <c r="EC262" s="26"/>
      <c r="ED262" s="26"/>
      <c r="EE262" s="26"/>
      <c r="EF262" s="26"/>
      <c r="EG262" s="26"/>
      <c r="EH262" s="26"/>
      <c r="EI262" s="26"/>
      <c r="EJ262" s="26"/>
      <c r="EK262" s="26"/>
      <c r="EL262" s="26"/>
      <c r="EM262" s="26"/>
      <c r="EN262" s="26"/>
      <c r="EO262" s="26"/>
      <c r="EP262" s="26"/>
      <c r="EQ262" s="26"/>
      <c r="ER262" s="26"/>
      <c r="ES262" s="26"/>
      <c r="ET262" s="26"/>
      <c r="EU262" s="26"/>
      <c r="EV262" s="26"/>
      <c r="EW262" s="26"/>
      <c r="EX262" s="26"/>
      <c r="EY262" s="26"/>
      <c r="EZ262" s="26"/>
      <c r="FA262" s="26"/>
      <c r="FB262" s="26"/>
      <c r="FC262" s="26"/>
      <c r="FD262" s="26"/>
      <c r="FE262" s="26"/>
      <c r="FF262" s="26"/>
      <c r="FG262" s="26"/>
      <c r="FH262" s="26"/>
      <c r="FI262" s="26"/>
      <c r="FJ262" s="26"/>
      <c r="FK262" s="26"/>
      <c r="FL262" s="26"/>
      <c r="FM262" s="26"/>
      <c r="FN262" s="26"/>
      <c r="FO262" s="26"/>
      <c r="FP262" s="26"/>
      <c r="FQ262" s="26"/>
      <c r="FR262" s="26"/>
      <c r="FS262" s="26"/>
      <c r="FT262" s="26"/>
      <c r="FU262" s="26"/>
      <c r="FV262" s="26"/>
      <c r="FW262" s="26"/>
      <c r="FX262" s="26"/>
      <c r="FY262" s="26"/>
      <c r="FZ262" s="26"/>
      <c r="GA262" s="26"/>
      <c r="GB262" s="26"/>
      <c r="GC262" s="26"/>
      <c r="GD262" s="26"/>
      <c r="GE262" s="26"/>
      <c r="GF262" s="26"/>
      <c r="GG262" s="26"/>
      <c r="GH262" s="26"/>
      <c r="GI262" s="26"/>
      <c r="GJ262" s="26"/>
      <c r="GK262" s="26"/>
      <c r="GL262" s="26"/>
      <c r="GM262" s="26"/>
      <c r="GN262" s="26"/>
      <c r="GO262" s="26"/>
      <c r="GP262" s="26"/>
      <c r="GQ262" s="26"/>
      <c r="GR262" s="26"/>
      <c r="GS262" s="26"/>
      <c r="GT262" s="26"/>
      <c r="GU262" s="26"/>
      <c r="GV262" s="26"/>
      <c r="GW262" s="26"/>
      <c r="GX262" s="26"/>
      <c r="GY262" s="26"/>
      <c r="GZ262" s="26"/>
      <c r="HA262" s="26"/>
      <c r="HB262" s="26"/>
      <c r="HC262" s="26"/>
      <c r="HD262" s="26"/>
      <c r="HE262" s="26"/>
      <c r="HF262" s="26"/>
      <c r="HG262" s="26"/>
      <c r="HH262" s="26"/>
      <c r="HI262" s="26"/>
      <c r="HJ262" s="26"/>
      <c r="HK262" s="26"/>
      <c r="HL262" s="26"/>
      <c r="HM262" s="26"/>
      <c r="HN262" s="26"/>
      <c r="HO262" s="26"/>
      <c r="HP262" s="26"/>
      <c r="HQ262" s="26"/>
      <c r="HR262" s="26"/>
      <c r="HS262" s="26"/>
      <c r="HT262" s="26"/>
      <c r="HU262" s="26"/>
      <c r="HV262" s="26"/>
      <c r="HW262" s="26"/>
      <c r="HX262" s="26"/>
      <c r="HY262" s="26"/>
      <c r="HZ262" s="26"/>
      <c r="IA262" s="26"/>
      <c r="IB262" s="26"/>
      <c r="IC262" s="26"/>
      <c r="ID262" s="26"/>
      <c r="IE262" s="26"/>
      <c r="IF262" s="26"/>
      <c r="IG262" s="26"/>
      <c r="IH262" s="26"/>
      <c r="II262" s="26"/>
      <c r="IJ262" s="26"/>
      <c r="IK262" s="26"/>
      <c r="IL262" s="26"/>
      <c r="IM262" s="26"/>
      <c r="IN262" s="26"/>
      <c r="IO262" s="26"/>
      <c r="IP262" s="26"/>
      <c r="IQ262" s="26"/>
      <c r="IR262" s="26"/>
      <c r="IS262" s="26"/>
      <c r="IT262" s="26"/>
      <c r="IU262" s="26"/>
      <c r="IV262" s="26"/>
      <c r="IW262" s="26"/>
      <c r="IX262" s="26"/>
      <c r="IY262" s="26"/>
      <c r="IZ262" s="26"/>
      <c r="JA262" s="26"/>
      <c r="JB262" s="26"/>
      <c r="JC262" s="26"/>
      <c r="JD262" s="26"/>
      <c r="JE262" s="26"/>
      <c r="JF262" s="26"/>
      <c r="JG262" s="26"/>
      <c r="JH262" s="26"/>
      <c r="JI262" s="26"/>
      <c r="JJ262" s="26"/>
      <c r="JK262" s="26"/>
      <c r="JL262" s="26"/>
      <c r="JM262" s="26"/>
      <c r="JN262" s="26"/>
      <c r="JO262" s="26"/>
      <c r="JP262" s="26"/>
      <c r="JQ262" s="26"/>
      <c r="JR262" s="26"/>
      <c r="JS262" s="26"/>
      <c r="JT262" s="26"/>
      <c r="JU262" s="26"/>
      <c r="JV262" s="26"/>
      <c r="JW262" s="26"/>
      <c r="JX262" s="26"/>
      <c r="JY262" s="26"/>
      <c r="JZ262" s="26"/>
      <c r="KA262" s="26"/>
      <c r="KB262" s="26"/>
      <c r="KC262" s="26"/>
      <c r="KD262" s="26"/>
      <c r="KE262" s="26"/>
      <c r="KF262" s="26"/>
      <c r="KG262" s="26"/>
      <c r="KH262" s="26"/>
      <c r="KI262" s="26"/>
      <c r="KJ262" s="26"/>
      <c r="KK262" s="26"/>
      <c r="KL262" s="26"/>
      <c r="KM262" s="26"/>
      <c r="KN262" s="26"/>
      <c r="KO262" s="26"/>
      <c r="KP262" s="26"/>
      <c r="KQ262" s="26"/>
      <c r="KR262" s="26"/>
      <c r="KS262" s="26"/>
      <c r="KT262" s="26"/>
      <c r="KU262" s="26"/>
      <c r="KV262" s="26"/>
      <c r="KW262" s="26"/>
      <c r="KX262" s="26"/>
      <c r="KY262" s="26"/>
      <c r="KZ262" s="26"/>
      <c r="LA262" s="26"/>
      <c r="LB262" s="26"/>
      <c r="LC262" s="26"/>
      <c r="LD262" s="26"/>
      <c r="LE262" s="26"/>
      <c r="LF262" s="26"/>
      <c r="LG262" s="26"/>
      <c r="LH262" s="26"/>
      <c r="LI262" s="26"/>
      <c r="LJ262" s="26"/>
      <c r="LK262" s="26"/>
      <c r="LL262" s="26"/>
      <c r="LM262" s="26"/>
      <c r="LN262" s="26"/>
      <c r="LO262" s="26"/>
      <c r="LP262" s="26"/>
      <c r="LQ262" s="26"/>
      <c r="LR262" s="26"/>
      <c r="LS262" s="26"/>
      <c r="LT262" s="26"/>
      <c r="LU262" s="26"/>
      <c r="LV262" s="26"/>
      <c r="LW262" s="26"/>
      <c r="LX262" s="26"/>
      <c r="LY262" s="26"/>
      <c r="LZ262" s="26"/>
      <c r="MA262" s="26"/>
      <c r="MB262" s="26"/>
      <c r="MC262" s="26"/>
      <c r="MD262" s="26"/>
      <c r="ME262" s="26"/>
      <c r="MF262" s="26"/>
      <c r="MG262" s="26"/>
      <c r="MH262" s="26"/>
      <c r="MI262" s="26"/>
      <c r="MJ262" s="26"/>
      <c r="MK262" s="26"/>
      <c r="ML262" s="26"/>
      <c r="MM262" s="26"/>
      <c r="MN262" s="26"/>
      <c r="MO262" s="26"/>
      <c r="MP262" s="26"/>
      <c r="MQ262" s="26"/>
      <c r="MR262" s="26"/>
      <c r="MS262" s="26"/>
      <c r="MT262" s="26"/>
      <c r="MU262" s="26"/>
      <c r="MV262" s="26"/>
      <c r="MW262" s="26"/>
      <c r="MX262" s="26"/>
      <c r="MY262" s="26"/>
      <c r="MZ262" s="26"/>
      <c r="NA262" s="26"/>
      <c r="NB262" s="26"/>
      <c r="NC262" s="26"/>
      <c r="ND262" s="26"/>
      <c r="NE262" s="26"/>
      <c r="NF262" s="26"/>
      <c r="NG262" s="26"/>
      <c r="NH262" s="26"/>
      <c r="NI262" s="26"/>
      <c r="NJ262" s="26"/>
      <c r="NK262" s="26"/>
      <c r="NL262" s="26"/>
      <c r="NM262" s="26"/>
      <c r="NN262" s="26"/>
      <c r="NO262" s="26"/>
      <c r="NP262" s="26"/>
      <c r="NQ262" s="26"/>
      <c r="NR262" s="26"/>
      <c r="NS262" s="26"/>
      <c r="NT262" s="26"/>
      <c r="NU262" s="26"/>
      <c r="NV262" s="26"/>
      <c r="NW262" s="26"/>
      <c r="NX262" s="26"/>
      <c r="NY262" s="26"/>
      <c r="NZ262" s="26"/>
      <c r="OA262" s="26"/>
      <c r="OB262" s="26"/>
      <c r="OC262" s="26"/>
      <c r="OD262" s="26"/>
      <c r="OE262" s="26"/>
      <c r="OF262" s="26"/>
      <c r="OG262" s="26"/>
      <c r="OH262" s="26"/>
      <c r="OI262" s="26"/>
      <c r="OJ262" s="26"/>
      <c r="OK262" s="26"/>
      <c r="OL262" s="26"/>
      <c r="OM262" s="26"/>
      <c r="ON262" s="26"/>
      <c r="OO262" s="26"/>
      <c r="OP262" s="26"/>
      <c r="OQ262" s="26"/>
      <c r="OR262" s="26"/>
      <c r="OS262" s="26"/>
      <c r="OT262" s="26"/>
      <c r="OU262" s="26"/>
      <c r="OV262" s="26"/>
      <c r="OW262" s="26"/>
      <c r="OX262" s="26"/>
      <c r="OY262" s="26"/>
      <c r="OZ262" s="26"/>
      <c r="PA262" s="26"/>
      <c r="PB262" s="26"/>
      <c r="PC262" s="26"/>
      <c r="PD262" s="26"/>
      <c r="PE262" s="26"/>
      <c r="PF262" s="26"/>
      <c r="PG262" s="26"/>
      <c r="PH262" s="26"/>
      <c r="PI262" s="26"/>
      <c r="PJ262" s="26"/>
      <c r="PK262" s="26"/>
      <c r="PL262" s="26"/>
      <c r="PM262" s="26"/>
      <c r="PN262" s="26"/>
      <c r="PO262" s="26"/>
      <c r="PP262" s="26"/>
      <c r="PQ262" s="26"/>
      <c r="PR262" s="26"/>
      <c r="PS262" s="26"/>
      <c r="PT262" s="26"/>
      <c r="PU262" s="26"/>
      <c r="PV262" s="26"/>
      <c r="PW262" s="26"/>
      <c r="PX262" s="26"/>
      <c r="PY262" s="26"/>
      <c r="PZ262" s="26"/>
      <c r="QA262" s="26"/>
      <c r="QB262" s="26"/>
      <c r="QC262" s="26"/>
      <c r="QD262" s="26"/>
      <c r="QE262" s="26"/>
      <c r="QF262" s="26"/>
      <c r="QG262" s="26"/>
      <c r="QH262" s="26"/>
      <c r="QI262" s="26"/>
      <c r="QJ262" s="26"/>
      <c r="QK262" s="26"/>
      <c r="QL262" s="26"/>
      <c r="QM262" s="26"/>
      <c r="QN262" s="26"/>
      <c r="QO262" s="26"/>
      <c r="QP262" s="26"/>
      <c r="QQ262" s="26"/>
      <c r="QR262" s="26"/>
      <c r="QS262" s="26"/>
      <c r="QT262" s="26"/>
      <c r="QU262" s="26"/>
      <c r="QV262" s="26"/>
      <c r="QW262" s="26"/>
      <c r="QX262" s="26"/>
      <c r="QY262" s="26"/>
      <c r="QZ262" s="26"/>
      <c r="RA262" s="26"/>
      <c r="RB262" s="26"/>
      <c r="RC262" s="26"/>
      <c r="RD262" s="26"/>
      <c r="RE262" s="26"/>
      <c r="RF262" s="26"/>
      <c r="RG262" s="26"/>
      <c r="RH262" s="26"/>
      <c r="RI262" s="26"/>
      <c r="RJ262" s="26"/>
      <c r="RK262" s="26"/>
      <c r="RL262" s="26"/>
      <c r="RM262" s="26"/>
      <c r="RN262" s="26"/>
      <c r="RO262" s="26"/>
      <c r="RP262" s="26"/>
      <c r="RQ262" s="26"/>
      <c r="RR262" s="26"/>
      <c r="RS262" s="26"/>
      <c r="RT262" s="26"/>
      <c r="RU262" s="26"/>
      <c r="RV262" s="26"/>
      <c r="RW262" s="26"/>
      <c r="RX262" s="26"/>
      <c r="RY262" s="26"/>
      <c r="RZ262" s="26"/>
      <c r="SA262" s="26"/>
      <c r="SB262" s="26"/>
      <c r="SC262" s="26"/>
      <c r="SD262" s="26"/>
      <c r="SE262" s="26"/>
      <c r="SF262" s="26"/>
      <c r="SG262" s="26"/>
      <c r="SH262" s="26"/>
      <c r="SI262" s="26"/>
      <c r="SJ262" s="26"/>
      <c r="SK262" s="26"/>
      <c r="SL262" s="26"/>
      <c r="SM262" s="26"/>
      <c r="SN262" s="26"/>
      <c r="SO262" s="26"/>
      <c r="SP262" s="26"/>
      <c r="SQ262" s="26"/>
      <c r="SR262" s="26"/>
      <c r="SS262" s="26"/>
      <c r="ST262" s="26"/>
      <c r="SU262" s="26"/>
      <c r="SV262" s="26"/>
      <c r="SW262" s="26"/>
      <c r="SX262" s="26"/>
      <c r="SY262" s="26"/>
      <c r="SZ262" s="26"/>
      <c r="TA262" s="26"/>
      <c r="TB262" s="26"/>
      <c r="TC262" s="26"/>
      <c r="TD262" s="26"/>
      <c r="TE262" s="26"/>
      <c r="TF262" s="26"/>
      <c r="TG262" s="26"/>
      <c r="TH262" s="26"/>
      <c r="TI262" s="26"/>
      <c r="TJ262" s="26"/>
      <c r="TK262" s="26"/>
      <c r="TL262" s="26"/>
      <c r="TM262" s="26"/>
      <c r="TN262" s="26"/>
      <c r="TO262" s="26"/>
      <c r="TP262" s="26"/>
      <c r="TQ262" s="26"/>
      <c r="TR262" s="26"/>
      <c r="TS262" s="26"/>
      <c r="TT262" s="26"/>
      <c r="TU262" s="26"/>
      <c r="TV262" s="26"/>
      <c r="TW262" s="26"/>
      <c r="TX262" s="26"/>
      <c r="TY262" s="26"/>
      <c r="TZ262" s="26"/>
      <c r="UA262" s="26"/>
      <c r="UB262" s="26"/>
      <c r="UC262" s="26"/>
      <c r="UD262" s="26"/>
      <c r="UE262" s="26"/>
      <c r="UF262" s="26"/>
      <c r="UG262" s="26"/>
      <c r="UH262" s="26"/>
      <c r="UI262" s="26"/>
      <c r="UJ262" s="26"/>
      <c r="UK262" s="26"/>
      <c r="UL262" s="26"/>
      <c r="UM262" s="26"/>
      <c r="UN262" s="26"/>
      <c r="UO262" s="26"/>
      <c r="UP262" s="26"/>
      <c r="UQ262" s="26"/>
      <c r="UR262" s="26"/>
      <c r="US262" s="26"/>
      <c r="UT262" s="26"/>
      <c r="UU262" s="26"/>
      <c r="UV262" s="26"/>
      <c r="UW262" s="26"/>
      <c r="UX262" s="26"/>
      <c r="UY262" s="26"/>
      <c r="UZ262" s="26"/>
      <c r="VA262" s="26"/>
      <c r="VB262" s="26"/>
      <c r="VC262" s="26"/>
      <c r="VD262" s="26"/>
      <c r="VE262" s="26"/>
      <c r="VF262" s="26"/>
      <c r="VG262" s="26"/>
      <c r="VH262" s="26"/>
      <c r="VI262" s="26"/>
      <c r="VJ262" s="26"/>
      <c r="VK262" s="26"/>
      <c r="VL262" s="26"/>
      <c r="VM262" s="26"/>
      <c r="VN262" s="26"/>
      <c r="VO262" s="26"/>
      <c r="VP262" s="26"/>
      <c r="VQ262" s="26"/>
      <c r="VR262" s="26"/>
      <c r="VS262" s="26"/>
      <c r="VT262" s="26"/>
      <c r="VU262" s="26"/>
      <c r="VV262" s="26"/>
      <c r="VW262" s="26"/>
      <c r="VX262" s="26"/>
      <c r="VY262" s="26"/>
      <c r="VZ262" s="26"/>
      <c r="WA262" s="26"/>
      <c r="WB262" s="26"/>
      <c r="WC262" s="26"/>
      <c r="WD262" s="26"/>
      <c r="WE262" s="26"/>
      <c r="WF262" s="26"/>
      <c r="WG262" s="26"/>
      <c r="WH262" s="26"/>
      <c r="WI262" s="26"/>
      <c r="WJ262" s="26"/>
      <c r="WK262" s="26"/>
      <c r="WL262" s="26"/>
      <c r="WM262" s="26"/>
      <c r="WN262" s="26"/>
      <c r="WO262" s="26"/>
      <c r="WP262" s="26"/>
      <c r="WQ262" s="26"/>
      <c r="WR262" s="26"/>
      <c r="WS262" s="26"/>
      <c r="WT262" s="26"/>
      <c r="WU262" s="26"/>
      <c r="WV262" s="26"/>
      <c r="WW262" s="26"/>
      <c r="WX262" s="26"/>
      <c r="WY262" s="26"/>
      <c r="WZ262" s="26"/>
      <c r="XA262" s="26"/>
      <c r="XB262" s="26"/>
      <c r="XC262" s="26"/>
      <c r="XD262" s="26"/>
      <c r="XE262" s="26"/>
      <c r="XF262" s="26"/>
      <c r="XG262" s="26"/>
      <c r="XH262" s="26"/>
      <c r="XI262" s="26"/>
      <c r="XJ262" s="26"/>
      <c r="XK262" s="26"/>
      <c r="XL262" s="26"/>
      <c r="XM262" s="26"/>
      <c r="XN262" s="26"/>
      <c r="XO262" s="26"/>
      <c r="XP262" s="26"/>
      <c r="XQ262" s="26"/>
      <c r="XR262" s="26"/>
      <c r="XS262" s="26"/>
      <c r="XT262" s="26"/>
      <c r="XU262" s="26"/>
      <c r="XV262" s="26"/>
      <c r="XW262" s="26"/>
      <c r="XX262" s="26"/>
      <c r="XY262" s="26"/>
      <c r="XZ262" s="26"/>
      <c r="YA262" s="26"/>
      <c r="YB262" s="26"/>
      <c r="YC262" s="26"/>
      <c r="YD262" s="26"/>
      <c r="YE262" s="26"/>
      <c r="YF262" s="26"/>
      <c r="YG262" s="26"/>
      <c r="YH262" s="26"/>
      <c r="YI262" s="26"/>
      <c r="YJ262" s="26"/>
      <c r="YK262" s="26"/>
      <c r="YL262" s="26"/>
      <c r="YM262" s="26"/>
      <c r="YN262" s="26"/>
      <c r="YO262" s="26"/>
      <c r="YP262" s="26"/>
      <c r="YQ262" s="26"/>
      <c r="YR262" s="26"/>
      <c r="YS262" s="26"/>
      <c r="YT262" s="26"/>
      <c r="YU262" s="26"/>
      <c r="YV262" s="26"/>
      <c r="YW262" s="26"/>
      <c r="YX262" s="26"/>
      <c r="YY262" s="26"/>
      <c r="YZ262" s="26"/>
      <c r="ZA262" s="26"/>
      <c r="ZB262" s="26"/>
      <c r="ZC262" s="26"/>
      <c r="ZD262" s="26"/>
      <c r="ZE262" s="26"/>
      <c r="ZF262" s="26"/>
      <c r="ZG262" s="26"/>
      <c r="ZH262" s="26"/>
      <c r="ZI262" s="26"/>
      <c r="ZJ262" s="26"/>
      <c r="ZK262" s="26"/>
      <c r="ZL262" s="26"/>
      <c r="ZM262" s="26"/>
      <c r="ZN262" s="26"/>
      <c r="ZO262" s="26"/>
      <c r="ZP262" s="26"/>
      <c r="ZQ262" s="26"/>
      <c r="ZR262" s="26"/>
      <c r="ZS262" s="26"/>
      <c r="ZT262" s="26"/>
      <c r="ZU262" s="26"/>
      <c r="ZV262" s="26"/>
      <c r="ZW262" s="26"/>
      <c r="ZX262" s="26"/>
      <c r="ZY262" s="26"/>
      <c r="ZZ262" s="26"/>
      <c r="AAA262" s="26"/>
      <c r="AAB262" s="26"/>
      <c r="AAC262" s="26"/>
      <c r="AAD262" s="26"/>
      <c r="AAE262" s="26"/>
      <c r="AAF262" s="26"/>
      <c r="AAG262" s="26"/>
      <c r="AAH262" s="26"/>
      <c r="AAI262" s="26"/>
      <c r="AAJ262" s="26"/>
      <c r="AAK262" s="26"/>
      <c r="AAL262" s="26"/>
      <c r="AAM262" s="26"/>
      <c r="AAN262" s="26"/>
      <c r="AAO262" s="26"/>
      <c r="AAP262" s="26"/>
      <c r="AAQ262" s="26"/>
      <c r="AAR262" s="26"/>
      <c r="AAS262" s="26"/>
      <c r="AAT262" s="26"/>
      <c r="AAU262" s="26"/>
      <c r="AAV262" s="26"/>
      <c r="AAW262" s="26"/>
      <c r="AAX262" s="26"/>
      <c r="AAY262" s="26"/>
      <c r="AAZ262" s="26"/>
      <c r="ABA262" s="26"/>
      <c r="ABB262" s="26"/>
      <c r="ABC262" s="26"/>
      <c r="ABD262" s="26"/>
      <c r="ABE262" s="26"/>
      <c r="ABF262" s="26"/>
      <c r="ABG262" s="26"/>
      <c r="ABH262" s="26"/>
      <c r="ABI262" s="26"/>
      <c r="ABJ262" s="26"/>
      <c r="ABK262" s="26"/>
      <c r="ABL262" s="26"/>
      <c r="ABM262" s="26"/>
      <c r="ABN262" s="26"/>
      <c r="ABO262" s="26"/>
      <c r="ABP262" s="26"/>
      <c r="ABQ262" s="26"/>
      <c r="ABR262" s="26"/>
      <c r="ABS262" s="26"/>
      <c r="ABT262" s="26"/>
      <c r="ABU262" s="26"/>
      <c r="ABV262" s="26"/>
      <c r="ABW262" s="26"/>
      <c r="ABX262" s="26"/>
      <c r="ABY262" s="26"/>
      <c r="ABZ262" s="26"/>
      <c r="ACA262" s="26"/>
      <c r="ACB262" s="26"/>
      <c r="ACC262" s="26"/>
      <c r="ACD262" s="26"/>
      <c r="ACE262" s="26"/>
      <c r="ACF262" s="26"/>
      <c r="ACG262" s="26"/>
      <c r="ACH262" s="26"/>
      <c r="ACI262" s="26"/>
      <c r="ACJ262" s="26"/>
      <c r="ACK262" s="26"/>
      <c r="ACL262" s="26"/>
      <c r="ACM262" s="26"/>
      <c r="ACN262" s="26"/>
      <c r="ACO262" s="26"/>
      <c r="ACP262" s="26"/>
      <c r="ACQ262" s="26"/>
      <c r="ACR262" s="26"/>
      <c r="ACS262" s="26"/>
      <c r="ACT262" s="26"/>
      <c r="ACU262" s="26"/>
      <c r="ACV262" s="26"/>
      <c r="ACW262" s="26"/>
      <c r="ACX262" s="26"/>
      <c r="ACY262" s="26"/>
      <c r="ACZ262" s="26"/>
      <c r="ADA262" s="26"/>
      <c r="ADB262" s="26"/>
      <c r="ADC262" s="26"/>
      <c r="ADD262" s="26"/>
      <c r="ADE262" s="26"/>
      <c r="ADF262" s="26"/>
      <c r="ADG262" s="26"/>
      <c r="ADH262" s="26"/>
      <c r="ADI262" s="26"/>
      <c r="ADJ262" s="26"/>
      <c r="ADK262" s="26"/>
      <c r="ADL262" s="26"/>
      <c r="ADM262" s="26"/>
      <c r="ADN262" s="26"/>
      <c r="ADO262" s="26"/>
      <c r="ADP262" s="26"/>
      <c r="ADQ262" s="26"/>
      <c r="ADR262" s="26"/>
      <c r="ADS262" s="26"/>
      <c r="ADT262" s="26"/>
      <c r="ADU262" s="26"/>
      <c r="ADV262" s="26"/>
      <c r="ADW262" s="26"/>
      <c r="ADX262" s="26"/>
      <c r="ADY262" s="26"/>
      <c r="ADZ262" s="26"/>
      <c r="AEA262" s="26"/>
      <c r="AEB262" s="26"/>
      <c r="AEC262" s="26"/>
      <c r="AED262" s="26"/>
      <c r="AEE262" s="26"/>
      <c r="AEF262" s="26"/>
      <c r="AEG262" s="26"/>
      <c r="AEH262" s="26"/>
      <c r="AEI262" s="26"/>
      <c r="AEJ262" s="26"/>
      <c r="AEK262" s="26"/>
      <c r="AEL262" s="26"/>
      <c r="AEM262" s="26"/>
      <c r="AEN262" s="26"/>
      <c r="AEO262" s="26"/>
      <c r="AEP262" s="26"/>
      <c r="AEQ262" s="26"/>
      <c r="AER262" s="26"/>
      <c r="AES262" s="26"/>
      <c r="AET262" s="26"/>
      <c r="AEU262" s="26"/>
      <c r="AEV262" s="26"/>
      <c r="AEW262" s="26"/>
      <c r="AEX262" s="26"/>
      <c r="AEY262" s="26"/>
      <c r="AEZ262" s="26"/>
      <c r="AFA262" s="26"/>
      <c r="AFB262" s="26"/>
      <c r="AFC262" s="26"/>
      <c r="AFD262" s="26"/>
      <c r="AFE262" s="26"/>
      <c r="AFF262" s="26"/>
      <c r="AFG262" s="26"/>
      <c r="AFH262" s="26"/>
      <c r="AFI262" s="26"/>
      <c r="AFJ262" s="26"/>
      <c r="AFK262" s="26"/>
      <c r="AFL262" s="26"/>
      <c r="AFM262" s="26"/>
      <c r="AFN262" s="26"/>
      <c r="AFO262" s="26"/>
      <c r="AFP262" s="26"/>
      <c r="AFQ262" s="26"/>
      <c r="AFR262" s="26"/>
      <c r="AFS262" s="26"/>
      <c r="AFT262" s="26"/>
      <c r="AFU262" s="26"/>
      <c r="AFV262" s="26"/>
      <c r="AFW262" s="26"/>
      <c r="AFX262" s="26"/>
      <c r="AFY262" s="26"/>
      <c r="AFZ262" s="26"/>
      <c r="AGA262" s="26"/>
      <c r="AGB262" s="26"/>
      <c r="AGC262" s="26"/>
      <c r="AGD262" s="26"/>
      <c r="AGE262" s="26"/>
      <c r="AGF262" s="26"/>
      <c r="AGG262" s="26"/>
      <c r="AGH262" s="26"/>
      <c r="AGI262" s="26"/>
      <c r="AGJ262" s="26"/>
      <c r="AGK262" s="26"/>
      <c r="AGL262" s="26"/>
      <c r="AGM262" s="26"/>
      <c r="AGN262" s="26"/>
      <c r="AGO262" s="26"/>
      <c r="AGP262" s="26"/>
      <c r="AGQ262" s="26"/>
      <c r="AGR262" s="26"/>
      <c r="AGS262" s="26"/>
      <c r="AGT262" s="26"/>
      <c r="AGU262" s="26"/>
      <c r="AGV262" s="26"/>
      <c r="AGW262" s="26"/>
      <c r="AGX262" s="26"/>
      <c r="AGY262" s="26"/>
      <c r="AGZ262" s="26"/>
      <c r="AHA262" s="26"/>
      <c r="AHB262" s="26"/>
      <c r="AHC262" s="26"/>
      <c r="AHD262" s="26"/>
      <c r="AHE262" s="26"/>
      <c r="AHF262" s="26"/>
      <c r="AHG262" s="26"/>
      <c r="AHH262" s="26"/>
      <c r="AHI262" s="26"/>
      <c r="AHJ262" s="26"/>
      <c r="AHK262" s="26"/>
      <c r="AHL262" s="26"/>
      <c r="AHM262" s="26"/>
      <c r="AHN262" s="26"/>
      <c r="AHO262" s="26"/>
      <c r="AHP262" s="26"/>
      <c r="AHQ262" s="26"/>
      <c r="AHR262" s="26"/>
      <c r="AHS262" s="26"/>
      <c r="AHT262" s="26"/>
      <c r="AHU262" s="26"/>
      <c r="AHV262" s="26"/>
      <c r="AHW262" s="26"/>
      <c r="AHX262" s="26"/>
      <c r="AHY262" s="26"/>
      <c r="AHZ262" s="26"/>
      <c r="AIA262" s="26"/>
      <c r="AIB262" s="26"/>
      <c r="AIC262" s="26"/>
      <c r="AID262" s="26"/>
      <c r="AIE262" s="26"/>
      <c r="AIF262" s="26"/>
      <c r="AIG262" s="26"/>
      <c r="AIH262" s="26"/>
      <c r="AII262" s="26"/>
      <c r="AIJ262" s="26"/>
      <c r="AIK262" s="26"/>
      <c r="AIL262" s="26"/>
      <c r="AIM262" s="26"/>
      <c r="AIN262" s="26"/>
      <c r="AIO262" s="26"/>
      <c r="AIP262" s="26"/>
      <c r="AIQ262" s="26"/>
      <c r="AIR262" s="26"/>
      <c r="AIS262" s="26"/>
      <c r="AIT262" s="26"/>
      <c r="AIU262" s="26"/>
      <c r="AIV262" s="26"/>
      <c r="AIW262" s="26"/>
      <c r="AIX262" s="26"/>
      <c r="AIY262" s="26"/>
      <c r="AIZ262" s="26"/>
      <c r="AJA262" s="26"/>
      <c r="AJB262" s="26"/>
      <c r="AJC262" s="26"/>
      <c r="AJD262" s="26"/>
      <c r="AJE262" s="26"/>
      <c r="AJF262" s="26"/>
      <c r="AJG262" s="26"/>
      <c r="AJH262" s="26"/>
      <c r="AJI262" s="26"/>
      <c r="AJJ262" s="26"/>
      <c r="AJK262" s="26"/>
      <c r="AJL262" s="26"/>
      <c r="AJM262" s="26"/>
      <c r="AJN262" s="26"/>
      <c r="AJO262" s="26"/>
      <c r="AJP262" s="26"/>
      <c r="AJQ262" s="26"/>
      <c r="AJR262" s="26"/>
      <c r="AJS262" s="26"/>
      <c r="AJT262" s="26"/>
      <c r="AJU262" s="26"/>
      <c r="AJV262" s="26"/>
      <c r="AJW262" s="26"/>
      <c r="AJX262" s="26"/>
      <c r="AJY262" s="26"/>
      <c r="AJZ262" s="26"/>
      <c r="AKA262" s="26"/>
      <c r="AKB262" s="26"/>
      <c r="AKC262" s="26"/>
      <c r="AKD262" s="26"/>
      <c r="AKE262" s="26"/>
      <c r="AKF262" s="26"/>
      <c r="AKG262" s="26"/>
      <c r="AKH262" s="26"/>
      <c r="AKI262" s="26"/>
      <c r="AKJ262" s="26"/>
      <c r="AKK262" s="26"/>
      <c r="AKL262" s="26"/>
      <c r="AKM262" s="26"/>
      <c r="AKN262" s="26"/>
      <c r="AKO262" s="26"/>
      <c r="AKP262" s="26"/>
      <c r="AKQ262" s="26"/>
      <c r="AKR262" s="26"/>
      <c r="AKS262" s="26"/>
      <c r="AKT262" s="26"/>
      <c r="AKU262" s="26"/>
      <c r="AKV262" s="26"/>
      <c r="AKW262" s="26"/>
      <c r="AKX262" s="26"/>
      <c r="AKY262" s="26"/>
      <c r="AKZ262" s="26"/>
      <c r="ALA262" s="26"/>
      <c r="ALB262" s="26"/>
      <c r="ALC262" s="26"/>
      <c r="ALD262" s="26"/>
      <c r="ALE262" s="26"/>
      <c r="ALF262" s="26"/>
      <c r="ALG262" s="26"/>
      <c r="ALH262" s="26"/>
      <c r="ALI262" s="26"/>
      <c r="ALJ262" s="26"/>
      <c r="ALK262" s="26"/>
      <c r="ALL262" s="26"/>
      <c r="ALM262" s="26"/>
      <c r="ALN262" s="26"/>
      <c r="ALO262" s="26"/>
      <c r="ALP262" s="26"/>
      <c r="ALQ262" s="26"/>
      <c r="ALR262" s="26"/>
      <c r="ALS262" s="26"/>
      <c r="ALT262" s="26"/>
      <c r="ALU262" s="26"/>
      <c r="ALV262" s="26"/>
      <c r="ALW262" s="26"/>
      <c r="ALX262" s="26"/>
      <c r="ALY262" s="26"/>
      <c r="ALZ262" s="26"/>
      <c r="AMA262" s="26"/>
      <c r="AMB262" s="26"/>
      <c r="AMC262" s="26"/>
      <c r="AMD262" s="26"/>
      <c r="AME262" s="26"/>
      <c r="AMF262" s="26"/>
      <c r="AMG262" s="26"/>
      <c r="AMH262" s="26"/>
      <c r="AMI262" s="26"/>
      <c r="AMJ262" s="26"/>
    </row>
    <row r="263" spans="1:1024" ht="12.75">
      <c r="A263" s="111"/>
      <c r="C263" s="345"/>
      <c r="D263" s="518"/>
      <c r="E263" s="362"/>
      <c r="F263" s="362"/>
      <c r="G263" s="32"/>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c r="BH263" s="32"/>
      <c r="BI263" s="32"/>
      <c r="BJ263" s="32"/>
      <c r="BK263" s="32"/>
      <c r="BL263" s="32"/>
      <c r="BM263" s="32"/>
      <c r="BN263" s="32"/>
      <c r="BO263" s="32"/>
      <c r="BP263" s="32"/>
      <c r="BQ263" s="32"/>
      <c r="BR263" s="32"/>
      <c r="BS263" s="32"/>
      <c r="BT263" s="32"/>
      <c r="BU263" s="32"/>
      <c r="BV263" s="32"/>
      <c r="BW263" s="32"/>
      <c r="BX263" s="32"/>
      <c r="BY263" s="32"/>
      <c r="BZ263" s="32"/>
      <c r="CA263" s="32"/>
      <c r="CB263" s="32"/>
      <c r="CC263" s="32"/>
      <c r="CD263" s="32"/>
      <c r="CE263" s="32"/>
      <c r="CF263" s="32"/>
      <c r="CG263" s="32"/>
      <c r="CH263" s="32"/>
      <c r="CI263" s="32"/>
      <c r="CJ263" s="32"/>
      <c r="CK263" s="32"/>
      <c r="CL263" s="32"/>
      <c r="CM263" s="32"/>
      <c r="CN263" s="32"/>
      <c r="CO263" s="32"/>
      <c r="CP263" s="32"/>
      <c r="CQ263" s="32"/>
      <c r="CR263" s="32"/>
      <c r="CS263" s="32"/>
      <c r="CT263" s="32"/>
      <c r="CU263" s="32"/>
      <c r="CV263" s="32"/>
      <c r="CW263" s="32"/>
      <c r="CX263" s="32"/>
      <c r="CY263" s="32"/>
      <c r="CZ263" s="32"/>
      <c r="DA263" s="32"/>
      <c r="DB263" s="32"/>
      <c r="DC263" s="32"/>
      <c r="DD263" s="32"/>
      <c r="DE263" s="32"/>
      <c r="DF263" s="32"/>
      <c r="DG263" s="32"/>
      <c r="DH263" s="32"/>
      <c r="DI263" s="32"/>
      <c r="DJ263" s="32"/>
      <c r="DK263" s="32"/>
      <c r="DL263" s="32"/>
      <c r="DM263" s="32"/>
      <c r="DN263" s="32"/>
      <c r="DO263" s="32"/>
      <c r="DP263" s="32"/>
      <c r="DQ263" s="32"/>
      <c r="DR263" s="32"/>
      <c r="DS263" s="32"/>
      <c r="DT263" s="32"/>
      <c r="DU263" s="32"/>
      <c r="DV263" s="32"/>
      <c r="DW263" s="32"/>
      <c r="DX263" s="32"/>
      <c r="DY263" s="32"/>
      <c r="DZ263" s="32"/>
      <c r="EA263" s="32"/>
      <c r="EB263" s="32"/>
      <c r="EC263" s="32"/>
      <c r="ED263" s="32"/>
      <c r="EE263" s="32"/>
      <c r="EF263" s="32"/>
      <c r="EG263" s="32"/>
      <c r="EH263" s="32"/>
      <c r="EI263" s="32"/>
      <c r="EJ263" s="32"/>
      <c r="EK263" s="32"/>
      <c r="EL263" s="32"/>
      <c r="EM263" s="32"/>
      <c r="EN263" s="32"/>
      <c r="EO263" s="32"/>
      <c r="EP263" s="32"/>
      <c r="EQ263" s="32"/>
      <c r="ER263" s="32"/>
      <c r="ES263" s="32"/>
      <c r="ET263" s="32"/>
      <c r="EU263" s="32"/>
      <c r="EV263" s="32"/>
      <c r="EW263" s="32"/>
      <c r="EX263" s="32"/>
      <c r="EY263" s="32"/>
      <c r="EZ263" s="32"/>
      <c r="FA263" s="32"/>
      <c r="FB263" s="32"/>
      <c r="FC263" s="32"/>
      <c r="FD263" s="32"/>
      <c r="FE263" s="32"/>
      <c r="FF263" s="32"/>
      <c r="FG263" s="32"/>
      <c r="FH263" s="32"/>
      <c r="FI263" s="32"/>
      <c r="FJ263" s="32"/>
      <c r="FK263" s="32"/>
      <c r="FL263" s="32"/>
      <c r="FM263" s="32"/>
      <c r="FN263" s="32"/>
      <c r="FO263" s="32"/>
      <c r="FP263" s="32"/>
      <c r="FQ263" s="32"/>
      <c r="FR263" s="32"/>
      <c r="FS263" s="32"/>
      <c r="FT263" s="32"/>
      <c r="FU263" s="32"/>
      <c r="FV263" s="32"/>
      <c r="FW263" s="32"/>
      <c r="FX263" s="32"/>
      <c r="FY263" s="32"/>
      <c r="FZ263" s="32"/>
      <c r="GA263" s="32"/>
      <c r="GB263" s="32"/>
      <c r="GC263" s="32"/>
      <c r="GD263" s="32"/>
      <c r="GE263" s="32"/>
      <c r="GF263" s="32"/>
      <c r="GG263" s="32"/>
      <c r="GH263" s="32"/>
      <c r="GI263" s="32"/>
      <c r="GJ263" s="32"/>
      <c r="GK263" s="32"/>
      <c r="GL263" s="32"/>
      <c r="GM263" s="32"/>
      <c r="GN263" s="32"/>
      <c r="GO263" s="32"/>
      <c r="GP263" s="32"/>
      <c r="GQ263" s="32"/>
      <c r="GR263" s="32"/>
      <c r="GS263" s="32"/>
      <c r="GT263" s="32"/>
      <c r="GU263" s="32"/>
      <c r="GV263" s="32"/>
      <c r="GW263" s="32"/>
      <c r="GX263" s="32"/>
      <c r="GY263" s="32"/>
      <c r="GZ263" s="32"/>
      <c r="HA263" s="32"/>
      <c r="HB263" s="32"/>
      <c r="HC263" s="32"/>
      <c r="HD263" s="32"/>
      <c r="HE263" s="32"/>
      <c r="HF263" s="32"/>
      <c r="HG263" s="32"/>
      <c r="HH263" s="32"/>
      <c r="HI263" s="32"/>
      <c r="HJ263" s="32"/>
      <c r="HK263" s="32"/>
      <c r="HL263" s="32"/>
      <c r="HM263" s="32"/>
      <c r="HN263" s="32"/>
      <c r="HO263" s="32"/>
      <c r="HP263" s="32"/>
      <c r="HQ263" s="32"/>
      <c r="HR263" s="32"/>
      <c r="HS263" s="32"/>
      <c r="HT263" s="32"/>
      <c r="HU263" s="32"/>
      <c r="HV263" s="32"/>
      <c r="HW263" s="32"/>
      <c r="HX263" s="32"/>
      <c r="HY263" s="32"/>
      <c r="HZ263" s="32"/>
      <c r="IA263" s="32"/>
      <c r="IB263" s="32"/>
      <c r="IC263" s="32"/>
      <c r="ID263" s="32"/>
      <c r="IE263" s="32"/>
      <c r="IF263" s="32"/>
      <c r="IG263" s="32"/>
      <c r="IH263" s="32"/>
      <c r="II263" s="32"/>
      <c r="IJ263" s="32"/>
      <c r="IK263" s="32"/>
      <c r="IL263" s="32"/>
      <c r="IM263" s="32"/>
      <c r="IN263" s="32"/>
      <c r="IO263" s="32"/>
      <c r="IP263" s="32"/>
      <c r="IQ263" s="32"/>
      <c r="IR263" s="32"/>
      <c r="IS263" s="32"/>
      <c r="IT263" s="32"/>
      <c r="IU263" s="32"/>
      <c r="IV263" s="32"/>
      <c r="IW263" s="32"/>
      <c r="IX263" s="32"/>
      <c r="IY263" s="32"/>
      <c r="IZ263" s="32"/>
      <c r="JA263" s="32"/>
      <c r="JB263" s="32"/>
      <c r="JC263" s="32"/>
      <c r="JD263" s="32"/>
      <c r="JE263" s="32"/>
      <c r="JF263" s="32"/>
      <c r="JG263" s="32"/>
      <c r="JH263" s="32"/>
      <c r="JI263" s="32"/>
      <c r="JJ263" s="32"/>
      <c r="JK263" s="32"/>
      <c r="JL263" s="32"/>
      <c r="JM263" s="32"/>
      <c r="JN263" s="32"/>
      <c r="JO263" s="32"/>
      <c r="JP263" s="32"/>
      <c r="JQ263" s="32"/>
      <c r="JR263" s="32"/>
      <c r="JS263" s="32"/>
      <c r="JT263" s="32"/>
      <c r="JU263" s="32"/>
      <c r="JV263" s="32"/>
      <c r="JW263" s="32"/>
      <c r="JX263" s="32"/>
      <c r="JY263" s="32"/>
      <c r="JZ263" s="32"/>
      <c r="KA263" s="32"/>
      <c r="KB263" s="32"/>
      <c r="KC263" s="32"/>
      <c r="KD263" s="32"/>
      <c r="KE263" s="32"/>
      <c r="KF263" s="32"/>
      <c r="KG263" s="32"/>
      <c r="KH263" s="32"/>
      <c r="KI263" s="32"/>
      <c r="KJ263" s="32"/>
      <c r="KK263" s="32"/>
      <c r="KL263" s="32"/>
      <c r="KM263" s="32"/>
      <c r="KN263" s="32"/>
      <c r="KO263" s="32"/>
      <c r="KP263" s="32"/>
      <c r="KQ263" s="32"/>
      <c r="KR263" s="32"/>
      <c r="KS263" s="32"/>
      <c r="KT263" s="32"/>
      <c r="KU263" s="32"/>
      <c r="KV263" s="32"/>
      <c r="KW263" s="32"/>
      <c r="KX263" s="32"/>
      <c r="KY263" s="32"/>
      <c r="KZ263" s="32"/>
      <c r="LA263" s="32"/>
      <c r="LB263" s="32"/>
      <c r="LC263" s="32"/>
      <c r="LD263" s="32"/>
      <c r="LE263" s="32"/>
      <c r="LF263" s="32"/>
      <c r="LG263" s="32"/>
      <c r="LH263" s="32"/>
      <c r="LI263" s="32"/>
      <c r="LJ263" s="32"/>
      <c r="LK263" s="32"/>
      <c r="LL263" s="32"/>
      <c r="LM263" s="32"/>
      <c r="LN263" s="32"/>
      <c r="LO263" s="32"/>
      <c r="LP263" s="32"/>
      <c r="LQ263" s="32"/>
      <c r="LR263" s="32"/>
      <c r="LS263" s="32"/>
      <c r="LT263" s="32"/>
      <c r="LU263" s="32"/>
      <c r="LV263" s="32"/>
      <c r="LW263" s="32"/>
      <c r="LX263" s="32"/>
      <c r="LY263" s="32"/>
      <c r="LZ263" s="32"/>
      <c r="MA263" s="32"/>
      <c r="MB263" s="32"/>
      <c r="MC263" s="32"/>
      <c r="MD263" s="32"/>
      <c r="ME263" s="32"/>
      <c r="MF263" s="32"/>
      <c r="MG263" s="32"/>
      <c r="MH263" s="32"/>
      <c r="MI263" s="32"/>
      <c r="MJ263" s="32"/>
      <c r="MK263" s="32"/>
      <c r="ML263" s="32"/>
      <c r="MM263" s="32"/>
      <c r="MN263" s="32"/>
      <c r="MO263" s="32"/>
      <c r="MP263" s="32"/>
      <c r="MQ263" s="32"/>
      <c r="MR263" s="32"/>
      <c r="MS263" s="32"/>
      <c r="MT263" s="32"/>
      <c r="MU263" s="32"/>
      <c r="MV263" s="32"/>
      <c r="MW263" s="32"/>
      <c r="MX263" s="32"/>
      <c r="MY263" s="32"/>
      <c r="MZ263" s="32"/>
      <c r="NA263" s="32"/>
      <c r="NB263" s="32"/>
      <c r="NC263" s="32"/>
      <c r="ND263" s="32"/>
      <c r="NE263" s="32"/>
      <c r="NF263" s="32"/>
      <c r="NG263" s="32"/>
      <c r="NH263" s="32"/>
      <c r="NI263" s="32"/>
      <c r="NJ263" s="32"/>
      <c r="NK263" s="32"/>
      <c r="NL263" s="32"/>
      <c r="NM263" s="32"/>
      <c r="NN263" s="32"/>
      <c r="NO263" s="32"/>
      <c r="NP263" s="32"/>
      <c r="NQ263" s="32"/>
      <c r="NR263" s="32"/>
      <c r="NS263" s="32"/>
      <c r="NT263" s="32"/>
      <c r="NU263" s="32"/>
      <c r="NV263" s="32"/>
      <c r="NW263" s="32"/>
      <c r="NX263" s="32"/>
      <c r="NY263" s="32"/>
      <c r="NZ263" s="32"/>
      <c r="OA263" s="32"/>
      <c r="OB263" s="32"/>
      <c r="OC263" s="32"/>
      <c r="OD263" s="32"/>
      <c r="OE263" s="32"/>
      <c r="OF263" s="32"/>
      <c r="OG263" s="32"/>
      <c r="OH263" s="32"/>
      <c r="OI263" s="32"/>
      <c r="OJ263" s="32"/>
      <c r="OK263" s="32"/>
      <c r="OL263" s="32"/>
      <c r="OM263" s="32"/>
      <c r="ON263" s="32"/>
      <c r="OO263" s="32"/>
      <c r="OP263" s="32"/>
      <c r="OQ263" s="32"/>
      <c r="OR263" s="32"/>
      <c r="OS263" s="32"/>
      <c r="OT263" s="32"/>
      <c r="OU263" s="32"/>
      <c r="OV263" s="32"/>
      <c r="OW263" s="32"/>
      <c r="OX263" s="32"/>
      <c r="OY263" s="32"/>
      <c r="OZ263" s="32"/>
      <c r="PA263" s="32"/>
      <c r="PB263" s="32"/>
      <c r="PC263" s="32"/>
      <c r="PD263" s="32"/>
      <c r="PE263" s="32"/>
      <c r="PF263" s="32"/>
      <c r="PG263" s="32"/>
      <c r="PH263" s="32"/>
      <c r="PI263" s="32"/>
      <c r="PJ263" s="32"/>
      <c r="PK263" s="32"/>
      <c r="PL263" s="32"/>
      <c r="PM263" s="32"/>
      <c r="PN263" s="32"/>
      <c r="PO263" s="32"/>
      <c r="PP263" s="32"/>
      <c r="PQ263" s="32"/>
      <c r="PR263" s="32"/>
      <c r="PS263" s="32"/>
      <c r="PT263" s="32"/>
      <c r="PU263" s="32"/>
      <c r="PV263" s="32"/>
      <c r="PW263" s="32"/>
      <c r="PX263" s="32"/>
      <c r="PY263" s="32"/>
      <c r="PZ263" s="32"/>
      <c r="QA263" s="32"/>
      <c r="QB263" s="32"/>
      <c r="QC263" s="32"/>
      <c r="QD263" s="32"/>
      <c r="QE263" s="32"/>
      <c r="QF263" s="32"/>
      <c r="QG263" s="32"/>
      <c r="QH263" s="32"/>
      <c r="QI263" s="32"/>
      <c r="QJ263" s="32"/>
      <c r="QK263" s="32"/>
      <c r="QL263" s="32"/>
      <c r="QM263" s="32"/>
      <c r="QN263" s="32"/>
      <c r="QO263" s="32"/>
      <c r="QP263" s="32"/>
      <c r="QQ263" s="32"/>
      <c r="QR263" s="32"/>
      <c r="QS263" s="32"/>
      <c r="QT263" s="32"/>
      <c r="QU263" s="32"/>
      <c r="QV263" s="32"/>
      <c r="QW263" s="32"/>
      <c r="QX263" s="32"/>
      <c r="QY263" s="32"/>
      <c r="QZ263" s="32"/>
      <c r="RA263" s="32"/>
      <c r="RB263" s="32"/>
      <c r="RC263" s="32"/>
      <c r="RD263" s="32"/>
      <c r="RE263" s="32"/>
      <c r="RF263" s="32"/>
      <c r="RG263" s="32"/>
      <c r="RH263" s="32"/>
      <c r="RI263" s="32"/>
      <c r="RJ263" s="32"/>
      <c r="RK263" s="32"/>
      <c r="RL263" s="32"/>
      <c r="RM263" s="32"/>
      <c r="RN263" s="32"/>
      <c r="RO263" s="32"/>
      <c r="RP263" s="32"/>
      <c r="RQ263" s="32"/>
      <c r="RR263" s="32"/>
      <c r="RS263" s="32"/>
      <c r="RT263" s="32"/>
      <c r="RU263" s="32"/>
      <c r="RV263" s="32"/>
      <c r="RW263" s="32"/>
      <c r="RX263" s="32"/>
      <c r="RY263" s="32"/>
      <c r="RZ263" s="32"/>
      <c r="SA263" s="32"/>
      <c r="SB263" s="32"/>
      <c r="SC263" s="32"/>
      <c r="SD263" s="32"/>
      <c r="SE263" s="32"/>
      <c r="SF263" s="32"/>
      <c r="SG263" s="32"/>
      <c r="SH263" s="32"/>
      <c r="SI263" s="32"/>
      <c r="SJ263" s="32"/>
      <c r="SK263" s="32"/>
      <c r="SL263" s="32"/>
      <c r="SM263" s="32"/>
      <c r="SN263" s="32"/>
      <c r="SO263" s="32"/>
      <c r="SP263" s="32"/>
      <c r="SQ263" s="32"/>
      <c r="SR263" s="32"/>
      <c r="SS263" s="32"/>
      <c r="ST263" s="32"/>
      <c r="SU263" s="32"/>
      <c r="SV263" s="32"/>
      <c r="SW263" s="32"/>
      <c r="SX263" s="32"/>
      <c r="SY263" s="32"/>
      <c r="SZ263" s="32"/>
      <c r="TA263" s="32"/>
      <c r="TB263" s="32"/>
      <c r="TC263" s="32"/>
      <c r="TD263" s="32"/>
      <c r="TE263" s="32"/>
      <c r="TF263" s="32"/>
      <c r="TG263" s="32"/>
      <c r="TH263" s="32"/>
      <c r="TI263" s="32"/>
      <c r="TJ263" s="32"/>
      <c r="TK263" s="32"/>
      <c r="TL263" s="32"/>
      <c r="TM263" s="32"/>
      <c r="TN263" s="32"/>
      <c r="TO263" s="32"/>
      <c r="TP263" s="32"/>
      <c r="TQ263" s="32"/>
      <c r="TR263" s="32"/>
      <c r="TS263" s="32"/>
      <c r="TT263" s="32"/>
      <c r="TU263" s="32"/>
      <c r="TV263" s="32"/>
      <c r="TW263" s="32"/>
      <c r="TX263" s="32"/>
      <c r="TY263" s="32"/>
      <c r="TZ263" s="32"/>
      <c r="UA263" s="32"/>
      <c r="UB263" s="32"/>
      <c r="UC263" s="32"/>
      <c r="UD263" s="32"/>
      <c r="UE263" s="32"/>
      <c r="UF263" s="32"/>
      <c r="UG263" s="32"/>
      <c r="UH263" s="32"/>
      <c r="UI263" s="32"/>
      <c r="UJ263" s="32"/>
      <c r="UK263" s="32"/>
      <c r="UL263" s="32"/>
      <c r="UM263" s="32"/>
      <c r="UN263" s="32"/>
      <c r="UO263" s="32"/>
      <c r="UP263" s="32"/>
      <c r="UQ263" s="32"/>
      <c r="UR263" s="32"/>
      <c r="US263" s="32"/>
      <c r="UT263" s="32"/>
      <c r="UU263" s="32"/>
      <c r="UV263" s="32"/>
      <c r="UW263" s="32"/>
      <c r="UX263" s="32"/>
      <c r="UY263" s="32"/>
      <c r="UZ263" s="32"/>
      <c r="VA263" s="32"/>
      <c r="VB263" s="32"/>
      <c r="VC263" s="32"/>
      <c r="VD263" s="32"/>
      <c r="VE263" s="32"/>
      <c r="VF263" s="32"/>
      <c r="VG263" s="32"/>
      <c r="VH263" s="32"/>
      <c r="VI263" s="32"/>
      <c r="VJ263" s="32"/>
      <c r="VK263" s="32"/>
      <c r="VL263" s="32"/>
      <c r="VM263" s="32"/>
      <c r="VN263" s="32"/>
      <c r="VO263" s="32"/>
      <c r="VP263" s="32"/>
      <c r="VQ263" s="32"/>
      <c r="VR263" s="32"/>
      <c r="VS263" s="32"/>
      <c r="VT263" s="32"/>
      <c r="VU263" s="32"/>
      <c r="VV263" s="32"/>
      <c r="VW263" s="32"/>
      <c r="VX263" s="32"/>
      <c r="VY263" s="32"/>
      <c r="VZ263" s="32"/>
      <c r="WA263" s="32"/>
      <c r="WB263" s="32"/>
      <c r="WC263" s="32"/>
      <c r="WD263" s="32"/>
      <c r="WE263" s="32"/>
      <c r="WF263" s="32"/>
      <c r="WG263" s="32"/>
      <c r="WH263" s="32"/>
      <c r="WI263" s="32"/>
      <c r="WJ263" s="32"/>
      <c r="WK263" s="32"/>
      <c r="WL263" s="32"/>
      <c r="WM263" s="32"/>
      <c r="WN263" s="32"/>
      <c r="WO263" s="32"/>
      <c r="WP263" s="32"/>
      <c r="WQ263" s="32"/>
      <c r="WR263" s="32"/>
      <c r="WS263" s="32"/>
      <c r="WT263" s="32"/>
      <c r="WU263" s="32"/>
      <c r="WV263" s="32"/>
      <c r="WW263" s="32"/>
      <c r="WX263" s="32"/>
      <c r="WY263" s="32"/>
      <c r="WZ263" s="32"/>
      <c r="XA263" s="32"/>
      <c r="XB263" s="32"/>
      <c r="XC263" s="32"/>
      <c r="XD263" s="32"/>
      <c r="XE263" s="32"/>
      <c r="XF263" s="32"/>
      <c r="XG263" s="32"/>
      <c r="XH263" s="32"/>
      <c r="XI263" s="32"/>
      <c r="XJ263" s="32"/>
      <c r="XK263" s="32"/>
      <c r="XL263" s="32"/>
      <c r="XM263" s="32"/>
      <c r="XN263" s="32"/>
      <c r="XO263" s="32"/>
      <c r="XP263" s="32"/>
      <c r="XQ263" s="32"/>
      <c r="XR263" s="32"/>
      <c r="XS263" s="32"/>
      <c r="XT263" s="32"/>
      <c r="XU263" s="32"/>
      <c r="XV263" s="32"/>
      <c r="XW263" s="32"/>
      <c r="XX263" s="32"/>
      <c r="XY263" s="32"/>
      <c r="XZ263" s="32"/>
      <c r="YA263" s="32"/>
      <c r="YB263" s="32"/>
      <c r="YC263" s="32"/>
      <c r="YD263" s="32"/>
      <c r="YE263" s="32"/>
      <c r="YF263" s="32"/>
      <c r="YG263" s="32"/>
      <c r="YH263" s="32"/>
      <c r="YI263" s="32"/>
      <c r="YJ263" s="32"/>
      <c r="YK263" s="32"/>
      <c r="YL263" s="32"/>
      <c r="YM263" s="32"/>
      <c r="YN263" s="32"/>
      <c r="YO263" s="32"/>
      <c r="YP263" s="32"/>
      <c r="YQ263" s="32"/>
      <c r="YR263" s="32"/>
      <c r="YS263" s="32"/>
      <c r="YT263" s="32"/>
      <c r="YU263" s="32"/>
      <c r="YV263" s="32"/>
      <c r="YW263" s="32"/>
      <c r="YX263" s="32"/>
      <c r="YY263" s="32"/>
      <c r="YZ263" s="32"/>
      <c r="ZA263" s="32"/>
      <c r="ZB263" s="32"/>
      <c r="ZC263" s="32"/>
      <c r="ZD263" s="32"/>
      <c r="ZE263" s="32"/>
      <c r="ZF263" s="32"/>
      <c r="ZG263" s="32"/>
      <c r="ZH263" s="32"/>
      <c r="ZI263" s="32"/>
      <c r="ZJ263" s="32"/>
      <c r="ZK263" s="32"/>
      <c r="ZL263" s="32"/>
      <c r="ZM263" s="32"/>
      <c r="ZN263" s="32"/>
      <c r="ZO263" s="32"/>
      <c r="ZP263" s="32"/>
      <c r="ZQ263" s="32"/>
      <c r="ZR263" s="32"/>
      <c r="ZS263" s="32"/>
      <c r="ZT263" s="32"/>
      <c r="ZU263" s="32"/>
      <c r="ZV263" s="32"/>
      <c r="ZW263" s="32"/>
      <c r="ZX263" s="32"/>
      <c r="ZY263" s="32"/>
      <c r="ZZ263" s="32"/>
      <c r="AAA263" s="32"/>
      <c r="AAB263" s="32"/>
      <c r="AAC263" s="32"/>
      <c r="AAD263" s="32"/>
      <c r="AAE263" s="32"/>
      <c r="AAF263" s="32"/>
      <c r="AAG263" s="32"/>
      <c r="AAH263" s="32"/>
      <c r="AAI263" s="32"/>
      <c r="AAJ263" s="32"/>
      <c r="AAK263" s="32"/>
      <c r="AAL263" s="32"/>
      <c r="AAM263" s="32"/>
      <c r="AAN263" s="32"/>
      <c r="AAO263" s="32"/>
      <c r="AAP263" s="32"/>
      <c r="AAQ263" s="32"/>
      <c r="AAR263" s="32"/>
      <c r="AAS263" s="32"/>
      <c r="AAT263" s="32"/>
      <c r="AAU263" s="32"/>
      <c r="AAV263" s="32"/>
      <c r="AAW263" s="32"/>
      <c r="AAX263" s="32"/>
      <c r="AAY263" s="32"/>
      <c r="AAZ263" s="32"/>
      <c r="ABA263" s="32"/>
      <c r="ABB263" s="32"/>
      <c r="ABC263" s="32"/>
      <c r="ABD263" s="32"/>
      <c r="ABE263" s="32"/>
      <c r="ABF263" s="32"/>
      <c r="ABG263" s="32"/>
      <c r="ABH263" s="32"/>
      <c r="ABI263" s="32"/>
      <c r="ABJ263" s="32"/>
      <c r="ABK263" s="32"/>
      <c r="ABL263" s="32"/>
      <c r="ABM263" s="32"/>
      <c r="ABN263" s="32"/>
      <c r="ABO263" s="32"/>
      <c r="ABP263" s="32"/>
      <c r="ABQ263" s="32"/>
      <c r="ABR263" s="32"/>
      <c r="ABS263" s="32"/>
      <c r="ABT263" s="32"/>
      <c r="ABU263" s="32"/>
      <c r="ABV263" s="32"/>
      <c r="ABW263" s="32"/>
      <c r="ABX263" s="32"/>
      <c r="ABY263" s="32"/>
      <c r="ABZ263" s="32"/>
      <c r="ACA263" s="32"/>
      <c r="ACB263" s="32"/>
      <c r="ACC263" s="32"/>
      <c r="ACD263" s="32"/>
      <c r="ACE263" s="32"/>
      <c r="ACF263" s="32"/>
      <c r="ACG263" s="32"/>
      <c r="ACH263" s="32"/>
      <c r="ACI263" s="32"/>
      <c r="ACJ263" s="32"/>
      <c r="ACK263" s="32"/>
      <c r="ACL263" s="32"/>
      <c r="ACM263" s="32"/>
      <c r="ACN263" s="32"/>
      <c r="ACO263" s="32"/>
      <c r="ACP263" s="32"/>
      <c r="ACQ263" s="32"/>
      <c r="ACR263" s="32"/>
      <c r="ACS263" s="32"/>
      <c r="ACT263" s="32"/>
      <c r="ACU263" s="32"/>
      <c r="ACV263" s="32"/>
      <c r="ACW263" s="32"/>
      <c r="ACX263" s="32"/>
      <c r="ACY263" s="32"/>
      <c r="ACZ263" s="32"/>
      <c r="ADA263" s="32"/>
      <c r="ADB263" s="32"/>
      <c r="ADC263" s="32"/>
      <c r="ADD263" s="32"/>
      <c r="ADE263" s="32"/>
      <c r="ADF263" s="32"/>
      <c r="ADG263" s="32"/>
      <c r="ADH263" s="32"/>
      <c r="ADI263" s="32"/>
      <c r="ADJ263" s="32"/>
      <c r="ADK263" s="32"/>
      <c r="ADL263" s="32"/>
      <c r="ADM263" s="32"/>
      <c r="ADN263" s="32"/>
      <c r="ADO263" s="32"/>
      <c r="ADP263" s="32"/>
      <c r="ADQ263" s="32"/>
      <c r="ADR263" s="32"/>
      <c r="ADS263" s="32"/>
      <c r="ADT263" s="32"/>
      <c r="ADU263" s="32"/>
      <c r="ADV263" s="32"/>
      <c r="ADW263" s="32"/>
      <c r="ADX263" s="32"/>
      <c r="ADY263" s="32"/>
      <c r="ADZ263" s="32"/>
      <c r="AEA263" s="32"/>
      <c r="AEB263" s="32"/>
      <c r="AEC263" s="32"/>
      <c r="AED263" s="32"/>
      <c r="AEE263" s="32"/>
      <c r="AEF263" s="32"/>
      <c r="AEG263" s="32"/>
      <c r="AEH263" s="32"/>
      <c r="AEI263" s="32"/>
      <c r="AEJ263" s="32"/>
      <c r="AEK263" s="32"/>
      <c r="AEL263" s="32"/>
      <c r="AEM263" s="32"/>
      <c r="AEN263" s="32"/>
      <c r="AEO263" s="32"/>
      <c r="AEP263" s="32"/>
      <c r="AEQ263" s="32"/>
      <c r="AER263" s="32"/>
      <c r="AES263" s="32"/>
      <c r="AET263" s="32"/>
      <c r="AEU263" s="32"/>
      <c r="AEV263" s="32"/>
      <c r="AEW263" s="32"/>
      <c r="AEX263" s="32"/>
      <c r="AEY263" s="32"/>
      <c r="AEZ263" s="32"/>
      <c r="AFA263" s="32"/>
      <c r="AFB263" s="32"/>
      <c r="AFC263" s="32"/>
      <c r="AFD263" s="32"/>
      <c r="AFE263" s="32"/>
      <c r="AFF263" s="32"/>
      <c r="AFG263" s="32"/>
      <c r="AFH263" s="32"/>
      <c r="AFI263" s="32"/>
      <c r="AFJ263" s="32"/>
      <c r="AFK263" s="32"/>
      <c r="AFL263" s="32"/>
      <c r="AFM263" s="32"/>
      <c r="AFN263" s="32"/>
      <c r="AFO263" s="32"/>
      <c r="AFP263" s="32"/>
      <c r="AFQ263" s="32"/>
      <c r="AFR263" s="32"/>
      <c r="AFS263" s="32"/>
      <c r="AFT263" s="32"/>
      <c r="AFU263" s="32"/>
      <c r="AFV263" s="32"/>
      <c r="AFW263" s="32"/>
      <c r="AFX263" s="32"/>
      <c r="AFY263" s="32"/>
      <c r="AFZ263" s="32"/>
      <c r="AGA263" s="32"/>
      <c r="AGB263" s="32"/>
      <c r="AGC263" s="32"/>
      <c r="AGD263" s="32"/>
      <c r="AGE263" s="32"/>
      <c r="AGF263" s="32"/>
      <c r="AGG263" s="32"/>
      <c r="AGH263" s="32"/>
      <c r="AGI263" s="32"/>
      <c r="AGJ263" s="32"/>
      <c r="AGK263" s="32"/>
      <c r="AGL263" s="32"/>
      <c r="AGM263" s="32"/>
      <c r="AGN263" s="32"/>
      <c r="AGO263" s="32"/>
      <c r="AGP263" s="32"/>
      <c r="AGQ263" s="32"/>
      <c r="AGR263" s="32"/>
      <c r="AGS263" s="32"/>
      <c r="AGT263" s="32"/>
      <c r="AGU263" s="32"/>
      <c r="AGV263" s="32"/>
      <c r="AGW263" s="32"/>
      <c r="AGX263" s="32"/>
      <c r="AGY263" s="32"/>
      <c r="AGZ263" s="32"/>
      <c r="AHA263" s="32"/>
      <c r="AHB263" s="32"/>
      <c r="AHC263" s="32"/>
      <c r="AHD263" s="32"/>
      <c r="AHE263" s="32"/>
      <c r="AHF263" s="32"/>
      <c r="AHG263" s="32"/>
      <c r="AHH263" s="32"/>
      <c r="AHI263" s="32"/>
      <c r="AHJ263" s="32"/>
      <c r="AHK263" s="32"/>
      <c r="AHL263" s="32"/>
      <c r="AHM263" s="32"/>
      <c r="AHN263" s="32"/>
      <c r="AHO263" s="32"/>
      <c r="AHP263" s="32"/>
      <c r="AHQ263" s="32"/>
      <c r="AHR263" s="32"/>
      <c r="AHS263" s="32"/>
      <c r="AHT263" s="32"/>
      <c r="AHU263" s="32"/>
      <c r="AHV263" s="32"/>
      <c r="AHW263" s="32"/>
      <c r="AHX263" s="32"/>
      <c r="AHY263" s="32"/>
      <c r="AHZ263" s="32"/>
      <c r="AIA263" s="32"/>
      <c r="AIB263" s="32"/>
      <c r="AIC263" s="32"/>
      <c r="AID263" s="32"/>
      <c r="AIE263" s="32"/>
      <c r="AIF263" s="32"/>
      <c r="AIG263" s="32"/>
      <c r="AIH263" s="32"/>
      <c r="AII263" s="32"/>
      <c r="AIJ263" s="32"/>
      <c r="AIK263" s="32"/>
      <c r="AIL263" s="32"/>
      <c r="AIM263" s="32"/>
      <c r="AIN263" s="32"/>
      <c r="AIO263" s="32"/>
      <c r="AIP263" s="32"/>
      <c r="AIQ263" s="32"/>
      <c r="AIR263" s="32"/>
      <c r="AIS263" s="32"/>
      <c r="AIT263" s="32"/>
      <c r="AIU263" s="32"/>
      <c r="AIV263" s="32"/>
      <c r="AIW263" s="32"/>
      <c r="AIX263" s="32"/>
      <c r="AIY263" s="32"/>
      <c r="AIZ263" s="32"/>
      <c r="AJA263" s="32"/>
      <c r="AJB263" s="32"/>
      <c r="AJC263" s="32"/>
      <c r="AJD263" s="32"/>
      <c r="AJE263" s="32"/>
      <c r="AJF263" s="32"/>
      <c r="AJG263" s="32"/>
      <c r="AJH263" s="32"/>
      <c r="AJI263" s="32"/>
      <c r="AJJ263" s="32"/>
      <c r="AJK263" s="32"/>
      <c r="AJL263" s="32"/>
      <c r="AJM263" s="32"/>
      <c r="AJN263" s="32"/>
      <c r="AJO263" s="32"/>
      <c r="AJP263" s="32"/>
      <c r="AJQ263" s="32"/>
      <c r="AJR263" s="32"/>
      <c r="AJS263" s="32"/>
      <c r="AJT263" s="32"/>
      <c r="AJU263" s="32"/>
      <c r="AJV263" s="32"/>
      <c r="AJW263" s="32"/>
      <c r="AJX263" s="32"/>
      <c r="AJY263" s="32"/>
      <c r="AJZ263" s="32"/>
      <c r="AKA263" s="32"/>
      <c r="AKB263" s="32"/>
      <c r="AKC263" s="32"/>
      <c r="AKD263" s="32"/>
      <c r="AKE263" s="32"/>
      <c r="AKF263" s="32"/>
      <c r="AKG263" s="32"/>
      <c r="AKH263" s="32"/>
      <c r="AKI263" s="32"/>
      <c r="AKJ263" s="32"/>
      <c r="AKK263" s="32"/>
      <c r="AKL263" s="32"/>
      <c r="AKM263" s="32"/>
      <c r="AKN263" s="32"/>
      <c r="AKO263" s="32"/>
      <c r="AKP263" s="32"/>
      <c r="AKQ263" s="32"/>
      <c r="AKR263" s="32"/>
      <c r="AKS263" s="32"/>
      <c r="AKT263" s="32"/>
      <c r="AKU263" s="32"/>
      <c r="AKV263" s="32"/>
      <c r="AKW263" s="32"/>
      <c r="AKX263" s="32"/>
      <c r="AKY263" s="32"/>
      <c r="AKZ263" s="32"/>
      <c r="ALA263" s="32"/>
      <c r="ALB263" s="32"/>
      <c r="ALC263" s="32"/>
      <c r="ALD263" s="32"/>
      <c r="ALE263" s="32"/>
      <c r="ALF263" s="32"/>
      <c r="ALG263" s="32"/>
      <c r="ALH263" s="32"/>
      <c r="ALI263" s="32"/>
      <c r="ALJ263" s="32"/>
      <c r="ALK263" s="32"/>
      <c r="ALL263" s="32"/>
      <c r="ALM263" s="32"/>
      <c r="ALN263" s="32"/>
      <c r="ALO263" s="32"/>
      <c r="ALP263" s="32"/>
      <c r="ALQ263" s="32"/>
      <c r="ALR263" s="32"/>
      <c r="ALS263" s="32"/>
      <c r="ALT263" s="32"/>
      <c r="ALU263" s="32"/>
      <c r="ALV263" s="32"/>
      <c r="ALW263" s="32"/>
      <c r="ALX263" s="32"/>
      <c r="ALY263" s="32"/>
      <c r="ALZ263" s="32"/>
      <c r="AMA263" s="32"/>
      <c r="AMB263" s="32"/>
      <c r="AMC263" s="32"/>
      <c r="AMD263" s="32"/>
      <c r="AME263" s="32"/>
      <c r="AMF263" s="32"/>
      <c r="AMG263" s="32"/>
      <c r="AMH263" s="32"/>
      <c r="AMI263" s="32"/>
      <c r="AMJ263" s="32"/>
    </row>
    <row r="264" spans="1:1024" ht="12.75">
      <c r="A264" s="111"/>
      <c r="C264" s="345"/>
      <c r="D264" s="518"/>
      <c r="E264" s="362"/>
      <c r="F264" s="362"/>
      <c r="G264" s="32"/>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c r="BI264" s="32"/>
      <c r="BJ264" s="32"/>
      <c r="BK264" s="32"/>
      <c r="BL264" s="32"/>
      <c r="BM264" s="32"/>
      <c r="BN264" s="32"/>
      <c r="BO264" s="32"/>
      <c r="BP264" s="32"/>
      <c r="BQ264" s="32"/>
      <c r="BR264" s="32"/>
      <c r="BS264" s="32"/>
      <c r="BT264" s="32"/>
      <c r="BU264" s="32"/>
      <c r="BV264" s="32"/>
      <c r="BW264" s="32"/>
      <c r="BX264" s="32"/>
      <c r="BY264" s="32"/>
      <c r="BZ264" s="32"/>
      <c r="CA264" s="32"/>
      <c r="CB264" s="32"/>
      <c r="CC264" s="32"/>
      <c r="CD264" s="32"/>
      <c r="CE264" s="32"/>
      <c r="CF264" s="32"/>
      <c r="CG264" s="32"/>
      <c r="CH264" s="32"/>
      <c r="CI264" s="32"/>
      <c r="CJ264" s="32"/>
      <c r="CK264" s="32"/>
      <c r="CL264" s="32"/>
      <c r="CM264" s="32"/>
      <c r="CN264" s="32"/>
      <c r="CO264" s="32"/>
      <c r="CP264" s="32"/>
      <c r="CQ264" s="32"/>
      <c r="CR264" s="32"/>
      <c r="CS264" s="32"/>
      <c r="CT264" s="32"/>
      <c r="CU264" s="32"/>
      <c r="CV264" s="32"/>
      <c r="CW264" s="32"/>
      <c r="CX264" s="32"/>
      <c r="CY264" s="32"/>
      <c r="CZ264" s="32"/>
      <c r="DA264" s="32"/>
      <c r="DB264" s="32"/>
      <c r="DC264" s="32"/>
      <c r="DD264" s="32"/>
      <c r="DE264" s="32"/>
      <c r="DF264" s="32"/>
      <c r="DG264" s="32"/>
      <c r="DH264" s="32"/>
      <c r="DI264" s="32"/>
      <c r="DJ264" s="32"/>
      <c r="DK264" s="32"/>
      <c r="DL264" s="32"/>
      <c r="DM264" s="32"/>
      <c r="DN264" s="32"/>
      <c r="DO264" s="32"/>
      <c r="DP264" s="32"/>
      <c r="DQ264" s="32"/>
      <c r="DR264" s="32"/>
      <c r="DS264" s="32"/>
      <c r="DT264" s="32"/>
      <c r="DU264" s="32"/>
      <c r="DV264" s="32"/>
      <c r="DW264" s="32"/>
      <c r="DX264" s="32"/>
      <c r="DY264" s="32"/>
      <c r="DZ264" s="32"/>
      <c r="EA264" s="32"/>
      <c r="EB264" s="32"/>
      <c r="EC264" s="32"/>
      <c r="ED264" s="32"/>
      <c r="EE264" s="32"/>
      <c r="EF264" s="32"/>
      <c r="EG264" s="32"/>
      <c r="EH264" s="32"/>
      <c r="EI264" s="32"/>
      <c r="EJ264" s="32"/>
      <c r="EK264" s="32"/>
      <c r="EL264" s="32"/>
      <c r="EM264" s="32"/>
      <c r="EN264" s="32"/>
      <c r="EO264" s="32"/>
      <c r="EP264" s="32"/>
      <c r="EQ264" s="32"/>
      <c r="ER264" s="32"/>
      <c r="ES264" s="32"/>
      <c r="ET264" s="32"/>
      <c r="EU264" s="32"/>
      <c r="EV264" s="32"/>
      <c r="EW264" s="32"/>
      <c r="EX264" s="32"/>
      <c r="EY264" s="32"/>
      <c r="EZ264" s="32"/>
      <c r="FA264" s="32"/>
      <c r="FB264" s="32"/>
      <c r="FC264" s="32"/>
      <c r="FD264" s="32"/>
      <c r="FE264" s="32"/>
      <c r="FF264" s="32"/>
      <c r="FG264" s="32"/>
      <c r="FH264" s="32"/>
      <c r="FI264" s="32"/>
      <c r="FJ264" s="32"/>
      <c r="FK264" s="32"/>
      <c r="FL264" s="32"/>
      <c r="FM264" s="32"/>
      <c r="FN264" s="32"/>
      <c r="FO264" s="32"/>
      <c r="FP264" s="32"/>
      <c r="FQ264" s="32"/>
      <c r="FR264" s="32"/>
      <c r="FS264" s="32"/>
      <c r="FT264" s="32"/>
      <c r="FU264" s="32"/>
      <c r="FV264" s="32"/>
      <c r="FW264" s="32"/>
      <c r="FX264" s="32"/>
      <c r="FY264" s="32"/>
      <c r="FZ264" s="32"/>
      <c r="GA264" s="32"/>
      <c r="GB264" s="32"/>
      <c r="GC264" s="32"/>
      <c r="GD264" s="32"/>
      <c r="GE264" s="32"/>
      <c r="GF264" s="32"/>
      <c r="GG264" s="32"/>
      <c r="GH264" s="32"/>
      <c r="GI264" s="32"/>
      <c r="GJ264" s="32"/>
      <c r="GK264" s="32"/>
      <c r="GL264" s="32"/>
      <c r="GM264" s="32"/>
      <c r="GN264" s="32"/>
      <c r="GO264" s="32"/>
      <c r="GP264" s="32"/>
      <c r="GQ264" s="32"/>
      <c r="GR264" s="32"/>
      <c r="GS264" s="32"/>
      <c r="GT264" s="32"/>
      <c r="GU264" s="32"/>
      <c r="GV264" s="32"/>
      <c r="GW264" s="32"/>
      <c r="GX264" s="32"/>
      <c r="GY264" s="32"/>
      <c r="GZ264" s="32"/>
      <c r="HA264" s="32"/>
      <c r="HB264" s="32"/>
      <c r="HC264" s="32"/>
      <c r="HD264" s="32"/>
      <c r="HE264" s="32"/>
      <c r="HF264" s="32"/>
      <c r="HG264" s="32"/>
      <c r="HH264" s="32"/>
      <c r="HI264" s="32"/>
      <c r="HJ264" s="32"/>
      <c r="HK264" s="32"/>
      <c r="HL264" s="32"/>
      <c r="HM264" s="32"/>
      <c r="HN264" s="32"/>
      <c r="HO264" s="32"/>
      <c r="HP264" s="32"/>
      <c r="HQ264" s="32"/>
      <c r="HR264" s="32"/>
      <c r="HS264" s="32"/>
      <c r="HT264" s="32"/>
      <c r="HU264" s="32"/>
      <c r="HV264" s="32"/>
      <c r="HW264" s="32"/>
      <c r="HX264" s="32"/>
      <c r="HY264" s="32"/>
      <c r="HZ264" s="32"/>
      <c r="IA264" s="32"/>
      <c r="IB264" s="32"/>
      <c r="IC264" s="32"/>
      <c r="ID264" s="32"/>
      <c r="IE264" s="32"/>
      <c r="IF264" s="32"/>
      <c r="IG264" s="32"/>
      <c r="IH264" s="32"/>
      <c r="II264" s="32"/>
      <c r="IJ264" s="32"/>
      <c r="IK264" s="32"/>
      <c r="IL264" s="32"/>
      <c r="IM264" s="32"/>
      <c r="IN264" s="32"/>
      <c r="IO264" s="32"/>
      <c r="IP264" s="32"/>
      <c r="IQ264" s="32"/>
      <c r="IR264" s="32"/>
      <c r="IS264" s="32"/>
      <c r="IT264" s="32"/>
      <c r="IU264" s="32"/>
      <c r="IV264" s="32"/>
      <c r="IW264" s="32"/>
      <c r="IX264" s="32"/>
      <c r="IY264" s="32"/>
      <c r="IZ264" s="32"/>
      <c r="JA264" s="32"/>
      <c r="JB264" s="32"/>
      <c r="JC264" s="32"/>
      <c r="JD264" s="32"/>
      <c r="JE264" s="32"/>
      <c r="JF264" s="32"/>
      <c r="JG264" s="32"/>
      <c r="JH264" s="32"/>
      <c r="JI264" s="32"/>
      <c r="JJ264" s="32"/>
      <c r="JK264" s="32"/>
      <c r="JL264" s="32"/>
      <c r="JM264" s="32"/>
      <c r="JN264" s="32"/>
      <c r="JO264" s="32"/>
      <c r="JP264" s="32"/>
      <c r="JQ264" s="32"/>
      <c r="JR264" s="32"/>
      <c r="JS264" s="32"/>
      <c r="JT264" s="32"/>
      <c r="JU264" s="32"/>
      <c r="JV264" s="32"/>
      <c r="JW264" s="32"/>
      <c r="JX264" s="32"/>
      <c r="JY264" s="32"/>
      <c r="JZ264" s="32"/>
      <c r="KA264" s="32"/>
      <c r="KB264" s="32"/>
      <c r="KC264" s="32"/>
      <c r="KD264" s="32"/>
      <c r="KE264" s="32"/>
      <c r="KF264" s="32"/>
      <c r="KG264" s="32"/>
      <c r="KH264" s="32"/>
      <c r="KI264" s="32"/>
      <c r="KJ264" s="32"/>
      <c r="KK264" s="32"/>
      <c r="KL264" s="32"/>
      <c r="KM264" s="32"/>
      <c r="KN264" s="32"/>
      <c r="KO264" s="32"/>
      <c r="KP264" s="32"/>
      <c r="KQ264" s="32"/>
      <c r="KR264" s="32"/>
      <c r="KS264" s="32"/>
      <c r="KT264" s="32"/>
      <c r="KU264" s="32"/>
      <c r="KV264" s="32"/>
      <c r="KW264" s="32"/>
      <c r="KX264" s="32"/>
      <c r="KY264" s="32"/>
      <c r="KZ264" s="32"/>
      <c r="LA264" s="32"/>
      <c r="LB264" s="32"/>
      <c r="LC264" s="32"/>
      <c r="LD264" s="32"/>
      <c r="LE264" s="32"/>
      <c r="LF264" s="32"/>
      <c r="LG264" s="32"/>
      <c r="LH264" s="32"/>
      <c r="LI264" s="32"/>
      <c r="LJ264" s="32"/>
      <c r="LK264" s="32"/>
      <c r="LL264" s="32"/>
      <c r="LM264" s="32"/>
      <c r="LN264" s="32"/>
      <c r="LO264" s="32"/>
      <c r="LP264" s="32"/>
      <c r="LQ264" s="32"/>
      <c r="LR264" s="32"/>
      <c r="LS264" s="32"/>
      <c r="LT264" s="32"/>
      <c r="LU264" s="32"/>
      <c r="LV264" s="32"/>
      <c r="LW264" s="32"/>
      <c r="LX264" s="32"/>
      <c r="LY264" s="32"/>
      <c r="LZ264" s="32"/>
      <c r="MA264" s="32"/>
      <c r="MB264" s="32"/>
      <c r="MC264" s="32"/>
      <c r="MD264" s="32"/>
      <c r="ME264" s="32"/>
      <c r="MF264" s="32"/>
      <c r="MG264" s="32"/>
      <c r="MH264" s="32"/>
      <c r="MI264" s="32"/>
      <c r="MJ264" s="32"/>
      <c r="MK264" s="32"/>
      <c r="ML264" s="32"/>
      <c r="MM264" s="32"/>
      <c r="MN264" s="32"/>
      <c r="MO264" s="32"/>
      <c r="MP264" s="32"/>
      <c r="MQ264" s="32"/>
      <c r="MR264" s="32"/>
      <c r="MS264" s="32"/>
      <c r="MT264" s="32"/>
      <c r="MU264" s="32"/>
      <c r="MV264" s="32"/>
      <c r="MW264" s="32"/>
      <c r="MX264" s="32"/>
      <c r="MY264" s="32"/>
      <c r="MZ264" s="32"/>
      <c r="NA264" s="32"/>
      <c r="NB264" s="32"/>
      <c r="NC264" s="32"/>
      <c r="ND264" s="32"/>
      <c r="NE264" s="32"/>
      <c r="NF264" s="32"/>
      <c r="NG264" s="32"/>
      <c r="NH264" s="32"/>
      <c r="NI264" s="32"/>
      <c r="NJ264" s="32"/>
      <c r="NK264" s="32"/>
      <c r="NL264" s="32"/>
      <c r="NM264" s="32"/>
      <c r="NN264" s="32"/>
      <c r="NO264" s="32"/>
      <c r="NP264" s="32"/>
      <c r="NQ264" s="32"/>
      <c r="NR264" s="32"/>
      <c r="NS264" s="32"/>
      <c r="NT264" s="32"/>
      <c r="NU264" s="32"/>
      <c r="NV264" s="32"/>
      <c r="NW264" s="32"/>
      <c r="NX264" s="32"/>
      <c r="NY264" s="32"/>
      <c r="NZ264" s="32"/>
      <c r="OA264" s="32"/>
      <c r="OB264" s="32"/>
      <c r="OC264" s="32"/>
      <c r="OD264" s="32"/>
      <c r="OE264" s="32"/>
      <c r="OF264" s="32"/>
      <c r="OG264" s="32"/>
      <c r="OH264" s="32"/>
      <c r="OI264" s="32"/>
      <c r="OJ264" s="32"/>
      <c r="OK264" s="32"/>
      <c r="OL264" s="32"/>
      <c r="OM264" s="32"/>
      <c r="ON264" s="32"/>
      <c r="OO264" s="32"/>
      <c r="OP264" s="32"/>
      <c r="OQ264" s="32"/>
      <c r="OR264" s="32"/>
      <c r="OS264" s="32"/>
      <c r="OT264" s="32"/>
      <c r="OU264" s="32"/>
      <c r="OV264" s="32"/>
      <c r="OW264" s="32"/>
      <c r="OX264" s="32"/>
      <c r="OY264" s="32"/>
      <c r="OZ264" s="32"/>
      <c r="PA264" s="32"/>
      <c r="PB264" s="32"/>
      <c r="PC264" s="32"/>
      <c r="PD264" s="32"/>
      <c r="PE264" s="32"/>
      <c r="PF264" s="32"/>
      <c r="PG264" s="32"/>
      <c r="PH264" s="32"/>
      <c r="PI264" s="32"/>
      <c r="PJ264" s="32"/>
      <c r="PK264" s="32"/>
      <c r="PL264" s="32"/>
      <c r="PM264" s="32"/>
      <c r="PN264" s="32"/>
      <c r="PO264" s="32"/>
      <c r="PP264" s="32"/>
      <c r="PQ264" s="32"/>
      <c r="PR264" s="32"/>
      <c r="PS264" s="32"/>
      <c r="PT264" s="32"/>
      <c r="PU264" s="32"/>
      <c r="PV264" s="32"/>
      <c r="PW264" s="32"/>
      <c r="PX264" s="32"/>
      <c r="PY264" s="32"/>
      <c r="PZ264" s="32"/>
      <c r="QA264" s="32"/>
      <c r="QB264" s="32"/>
      <c r="QC264" s="32"/>
      <c r="QD264" s="32"/>
      <c r="QE264" s="32"/>
      <c r="QF264" s="32"/>
      <c r="QG264" s="32"/>
      <c r="QH264" s="32"/>
      <c r="QI264" s="32"/>
      <c r="QJ264" s="32"/>
      <c r="QK264" s="32"/>
      <c r="QL264" s="32"/>
      <c r="QM264" s="32"/>
      <c r="QN264" s="32"/>
      <c r="QO264" s="32"/>
      <c r="QP264" s="32"/>
      <c r="QQ264" s="32"/>
      <c r="QR264" s="32"/>
      <c r="QS264" s="32"/>
      <c r="QT264" s="32"/>
      <c r="QU264" s="32"/>
      <c r="QV264" s="32"/>
      <c r="QW264" s="32"/>
      <c r="QX264" s="32"/>
      <c r="QY264" s="32"/>
      <c r="QZ264" s="32"/>
      <c r="RA264" s="32"/>
      <c r="RB264" s="32"/>
      <c r="RC264" s="32"/>
      <c r="RD264" s="32"/>
      <c r="RE264" s="32"/>
      <c r="RF264" s="32"/>
      <c r="RG264" s="32"/>
      <c r="RH264" s="32"/>
      <c r="RI264" s="32"/>
      <c r="RJ264" s="32"/>
      <c r="RK264" s="32"/>
      <c r="RL264" s="32"/>
      <c r="RM264" s="32"/>
      <c r="RN264" s="32"/>
      <c r="RO264" s="32"/>
      <c r="RP264" s="32"/>
      <c r="RQ264" s="32"/>
      <c r="RR264" s="32"/>
      <c r="RS264" s="32"/>
      <c r="RT264" s="32"/>
      <c r="RU264" s="32"/>
      <c r="RV264" s="32"/>
      <c r="RW264" s="32"/>
      <c r="RX264" s="32"/>
      <c r="RY264" s="32"/>
      <c r="RZ264" s="32"/>
      <c r="SA264" s="32"/>
      <c r="SB264" s="32"/>
      <c r="SC264" s="32"/>
      <c r="SD264" s="32"/>
      <c r="SE264" s="32"/>
      <c r="SF264" s="32"/>
      <c r="SG264" s="32"/>
      <c r="SH264" s="32"/>
      <c r="SI264" s="32"/>
      <c r="SJ264" s="32"/>
      <c r="SK264" s="32"/>
      <c r="SL264" s="32"/>
      <c r="SM264" s="32"/>
      <c r="SN264" s="32"/>
      <c r="SO264" s="32"/>
      <c r="SP264" s="32"/>
      <c r="SQ264" s="32"/>
      <c r="SR264" s="32"/>
      <c r="SS264" s="32"/>
      <c r="ST264" s="32"/>
      <c r="SU264" s="32"/>
      <c r="SV264" s="32"/>
      <c r="SW264" s="32"/>
      <c r="SX264" s="32"/>
      <c r="SY264" s="32"/>
      <c r="SZ264" s="32"/>
      <c r="TA264" s="32"/>
      <c r="TB264" s="32"/>
      <c r="TC264" s="32"/>
      <c r="TD264" s="32"/>
      <c r="TE264" s="32"/>
      <c r="TF264" s="32"/>
      <c r="TG264" s="32"/>
      <c r="TH264" s="32"/>
      <c r="TI264" s="32"/>
      <c r="TJ264" s="32"/>
      <c r="TK264" s="32"/>
      <c r="TL264" s="32"/>
      <c r="TM264" s="32"/>
      <c r="TN264" s="32"/>
      <c r="TO264" s="32"/>
      <c r="TP264" s="32"/>
      <c r="TQ264" s="32"/>
      <c r="TR264" s="32"/>
      <c r="TS264" s="32"/>
      <c r="TT264" s="32"/>
      <c r="TU264" s="32"/>
      <c r="TV264" s="32"/>
      <c r="TW264" s="32"/>
      <c r="TX264" s="32"/>
      <c r="TY264" s="32"/>
      <c r="TZ264" s="32"/>
      <c r="UA264" s="32"/>
      <c r="UB264" s="32"/>
      <c r="UC264" s="32"/>
      <c r="UD264" s="32"/>
      <c r="UE264" s="32"/>
      <c r="UF264" s="32"/>
      <c r="UG264" s="32"/>
      <c r="UH264" s="32"/>
      <c r="UI264" s="32"/>
      <c r="UJ264" s="32"/>
      <c r="UK264" s="32"/>
      <c r="UL264" s="32"/>
      <c r="UM264" s="32"/>
      <c r="UN264" s="32"/>
      <c r="UO264" s="32"/>
      <c r="UP264" s="32"/>
      <c r="UQ264" s="32"/>
      <c r="UR264" s="32"/>
      <c r="US264" s="32"/>
      <c r="UT264" s="32"/>
      <c r="UU264" s="32"/>
      <c r="UV264" s="32"/>
      <c r="UW264" s="32"/>
      <c r="UX264" s="32"/>
      <c r="UY264" s="32"/>
      <c r="UZ264" s="32"/>
      <c r="VA264" s="32"/>
      <c r="VB264" s="32"/>
      <c r="VC264" s="32"/>
      <c r="VD264" s="32"/>
      <c r="VE264" s="32"/>
      <c r="VF264" s="32"/>
      <c r="VG264" s="32"/>
      <c r="VH264" s="32"/>
      <c r="VI264" s="32"/>
      <c r="VJ264" s="32"/>
      <c r="VK264" s="32"/>
      <c r="VL264" s="32"/>
      <c r="VM264" s="32"/>
      <c r="VN264" s="32"/>
      <c r="VO264" s="32"/>
      <c r="VP264" s="32"/>
      <c r="VQ264" s="32"/>
      <c r="VR264" s="32"/>
      <c r="VS264" s="32"/>
      <c r="VT264" s="32"/>
      <c r="VU264" s="32"/>
      <c r="VV264" s="32"/>
      <c r="VW264" s="32"/>
      <c r="VX264" s="32"/>
      <c r="VY264" s="32"/>
      <c r="VZ264" s="32"/>
      <c r="WA264" s="32"/>
      <c r="WB264" s="32"/>
      <c r="WC264" s="32"/>
      <c r="WD264" s="32"/>
      <c r="WE264" s="32"/>
      <c r="WF264" s="32"/>
      <c r="WG264" s="32"/>
      <c r="WH264" s="32"/>
      <c r="WI264" s="32"/>
      <c r="WJ264" s="32"/>
      <c r="WK264" s="32"/>
      <c r="WL264" s="32"/>
      <c r="WM264" s="32"/>
      <c r="WN264" s="32"/>
      <c r="WO264" s="32"/>
      <c r="WP264" s="32"/>
      <c r="WQ264" s="32"/>
      <c r="WR264" s="32"/>
      <c r="WS264" s="32"/>
      <c r="WT264" s="32"/>
      <c r="WU264" s="32"/>
      <c r="WV264" s="32"/>
      <c r="WW264" s="32"/>
      <c r="WX264" s="32"/>
      <c r="WY264" s="32"/>
      <c r="WZ264" s="32"/>
      <c r="XA264" s="32"/>
      <c r="XB264" s="32"/>
      <c r="XC264" s="32"/>
      <c r="XD264" s="32"/>
      <c r="XE264" s="32"/>
      <c r="XF264" s="32"/>
      <c r="XG264" s="32"/>
      <c r="XH264" s="32"/>
      <c r="XI264" s="32"/>
      <c r="XJ264" s="32"/>
      <c r="XK264" s="32"/>
      <c r="XL264" s="32"/>
      <c r="XM264" s="32"/>
      <c r="XN264" s="32"/>
      <c r="XO264" s="32"/>
      <c r="XP264" s="32"/>
      <c r="XQ264" s="32"/>
      <c r="XR264" s="32"/>
      <c r="XS264" s="32"/>
      <c r="XT264" s="32"/>
      <c r="XU264" s="32"/>
      <c r="XV264" s="32"/>
      <c r="XW264" s="32"/>
      <c r="XX264" s="32"/>
      <c r="XY264" s="32"/>
      <c r="XZ264" s="32"/>
      <c r="YA264" s="32"/>
      <c r="YB264" s="32"/>
      <c r="YC264" s="32"/>
      <c r="YD264" s="32"/>
      <c r="YE264" s="32"/>
      <c r="YF264" s="32"/>
      <c r="YG264" s="32"/>
      <c r="YH264" s="32"/>
      <c r="YI264" s="32"/>
      <c r="YJ264" s="32"/>
      <c r="YK264" s="32"/>
      <c r="YL264" s="32"/>
      <c r="YM264" s="32"/>
      <c r="YN264" s="32"/>
      <c r="YO264" s="32"/>
      <c r="YP264" s="32"/>
      <c r="YQ264" s="32"/>
      <c r="YR264" s="32"/>
      <c r="YS264" s="32"/>
      <c r="YT264" s="32"/>
      <c r="YU264" s="32"/>
      <c r="YV264" s="32"/>
      <c r="YW264" s="32"/>
      <c r="YX264" s="32"/>
      <c r="YY264" s="32"/>
      <c r="YZ264" s="32"/>
      <c r="ZA264" s="32"/>
      <c r="ZB264" s="32"/>
      <c r="ZC264" s="32"/>
      <c r="ZD264" s="32"/>
      <c r="ZE264" s="32"/>
      <c r="ZF264" s="32"/>
      <c r="ZG264" s="32"/>
      <c r="ZH264" s="32"/>
      <c r="ZI264" s="32"/>
      <c r="ZJ264" s="32"/>
      <c r="ZK264" s="32"/>
      <c r="ZL264" s="32"/>
      <c r="ZM264" s="32"/>
      <c r="ZN264" s="32"/>
      <c r="ZO264" s="32"/>
      <c r="ZP264" s="32"/>
      <c r="ZQ264" s="32"/>
      <c r="ZR264" s="32"/>
      <c r="ZS264" s="32"/>
      <c r="ZT264" s="32"/>
      <c r="ZU264" s="32"/>
      <c r="ZV264" s="32"/>
      <c r="ZW264" s="32"/>
      <c r="ZX264" s="32"/>
      <c r="ZY264" s="32"/>
      <c r="ZZ264" s="32"/>
      <c r="AAA264" s="32"/>
      <c r="AAB264" s="32"/>
      <c r="AAC264" s="32"/>
      <c r="AAD264" s="32"/>
      <c r="AAE264" s="32"/>
      <c r="AAF264" s="32"/>
      <c r="AAG264" s="32"/>
      <c r="AAH264" s="32"/>
      <c r="AAI264" s="32"/>
      <c r="AAJ264" s="32"/>
      <c r="AAK264" s="32"/>
      <c r="AAL264" s="32"/>
      <c r="AAM264" s="32"/>
      <c r="AAN264" s="32"/>
      <c r="AAO264" s="32"/>
      <c r="AAP264" s="32"/>
      <c r="AAQ264" s="32"/>
      <c r="AAR264" s="32"/>
      <c r="AAS264" s="32"/>
      <c r="AAT264" s="32"/>
      <c r="AAU264" s="32"/>
      <c r="AAV264" s="32"/>
      <c r="AAW264" s="32"/>
      <c r="AAX264" s="32"/>
      <c r="AAY264" s="32"/>
      <c r="AAZ264" s="32"/>
      <c r="ABA264" s="32"/>
      <c r="ABB264" s="32"/>
      <c r="ABC264" s="32"/>
      <c r="ABD264" s="32"/>
      <c r="ABE264" s="32"/>
      <c r="ABF264" s="32"/>
      <c r="ABG264" s="32"/>
      <c r="ABH264" s="32"/>
      <c r="ABI264" s="32"/>
      <c r="ABJ264" s="32"/>
      <c r="ABK264" s="32"/>
      <c r="ABL264" s="32"/>
      <c r="ABM264" s="32"/>
      <c r="ABN264" s="32"/>
      <c r="ABO264" s="32"/>
      <c r="ABP264" s="32"/>
      <c r="ABQ264" s="32"/>
      <c r="ABR264" s="32"/>
      <c r="ABS264" s="32"/>
      <c r="ABT264" s="32"/>
      <c r="ABU264" s="32"/>
      <c r="ABV264" s="32"/>
      <c r="ABW264" s="32"/>
      <c r="ABX264" s="32"/>
      <c r="ABY264" s="32"/>
      <c r="ABZ264" s="32"/>
      <c r="ACA264" s="32"/>
      <c r="ACB264" s="32"/>
      <c r="ACC264" s="32"/>
      <c r="ACD264" s="32"/>
      <c r="ACE264" s="32"/>
      <c r="ACF264" s="32"/>
      <c r="ACG264" s="32"/>
      <c r="ACH264" s="32"/>
      <c r="ACI264" s="32"/>
      <c r="ACJ264" s="32"/>
      <c r="ACK264" s="32"/>
      <c r="ACL264" s="32"/>
      <c r="ACM264" s="32"/>
      <c r="ACN264" s="32"/>
      <c r="ACO264" s="32"/>
      <c r="ACP264" s="32"/>
      <c r="ACQ264" s="32"/>
      <c r="ACR264" s="32"/>
      <c r="ACS264" s="32"/>
      <c r="ACT264" s="32"/>
      <c r="ACU264" s="32"/>
      <c r="ACV264" s="32"/>
      <c r="ACW264" s="32"/>
      <c r="ACX264" s="32"/>
      <c r="ACY264" s="32"/>
      <c r="ACZ264" s="32"/>
      <c r="ADA264" s="32"/>
      <c r="ADB264" s="32"/>
      <c r="ADC264" s="32"/>
      <c r="ADD264" s="32"/>
      <c r="ADE264" s="32"/>
      <c r="ADF264" s="32"/>
      <c r="ADG264" s="32"/>
      <c r="ADH264" s="32"/>
      <c r="ADI264" s="32"/>
      <c r="ADJ264" s="32"/>
      <c r="ADK264" s="32"/>
      <c r="ADL264" s="32"/>
      <c r="ADM264" s="32"/>
      <c r="ADN264" s="32"/>
      <c r="ADO264" s="32"/>
      <c r="ADP264" s="32"/>
      <c r="ADQ264" s="32"/>
      <c r="ADR264" s="32"/>
      <c r="ADS264" s="32"/>
      <c r="ADT264" s="32"/>
      <c r="ADU264" s="32"/>
      <c r="ADV264" s="32"/>
      <c r="ADW264" s="32"/>
      <c r="ADX264" s="32"/>
      <c r="ADY264" s="32"/>
      <c r="ADZ264" s="32"/>
      <c r="AEA264" s="32"/>
      <c r="AEB264" s="32"/>
      <c r="AEC264" s="32"/>
      <c r="AED264" s="32"/>
      <c r="AEE264" s="32"/>
      <c r="AEF264" s="32"/>
      <c r="AEG264" s="32"/>
      <c r="AEH264" s="32"/>
      <c r="AEI264" s="32"/>
      <c r="AEJ264" s="32"/>
      <c r="AEK264" s="32"/>
      <c r="AEL264" s="32"/>
      <c r="AEM264" s="32"/>
      <c r="AEN264" s="32"/>
      <c r="AEO264" s="32"/>
      <c r="AEP264" s="32"/>
      <c r="AEQ264" s="32"/>
      <c r="AER264" s="32"/>
      <c r="AES264" s="32"/>
      <c r="AET264" s="32"/>
      <c r="AEU264" s="32"/>
      <c r="AEV264" s="32"/>
      <c r="AEW264" s="32"/>
      <c r="AEX264" s="32"/>
      <c r="AEY264" s="32"/>
      <c r="AEZ264" s="32"/>
      <c r="AFA264" s="32"/>
      <c r="AFB264" s="32"/>
      <c r="AFC264" s="32"/>
      <c r="AFD264" s="32"/>
      <c r="AFE264" s="32"/>
      <c r="AFF264" s="32"/>
      <c r="AFG264" s="32"/>
      <c r="AFH264" s="32"/>
      <c r="AFI264" s="32"/>
      <c r="AFJ264" s="32"/>
      <c r="AFK264" s="32"/>
      <c r="AFL264" s="32"/>
      <c r="AFM264" s="32"/>
      <c r="AFN264" s="32"/>
      <c r="AFO264" s="32"/>
      <c r="AFP264" s="32"/>
      <c r="AFQ264" s="32"/>
      <c r="AFR264" s="32"/>
      <c r="AFS264" s="32"/>
      <c r="AFT264" s="32"/>
      <c r="AFU264" s="32"/>
      <c r="AFV264" s="32"/>
      <c r="AFW264" s="32"/>
      <c r="AFX264" s="32"/>
      <c r="AFY264" s="32"/>
      <c r="AFZ264" s="32"/>
      <c r="AGA264" s="32"/>
      <c r="AGB264" s="32"/>
      <c r="AGC264" s="32"/>
      <c r="AGD264" s="32"/>
      <c r="AGE264" s="32"/>
      <c r="AGF264" s="32"/>
      <c r="AGG264" s="32"/>
      <c r="AGH264" s="32"/>
      <c r="AGI264" s="32"/>
      <c r="AGJ264" s="32"/>
      <c r="AGK264" s="32"/>
      <c r="AGL264" s="32"/>
      <c r="AGM264" s="32"/>
      <c r="AGN264" s="32"/>
      <c r="AGO264" s="32"/>
      <c r="AGP264" s="32"/>
      <c r="AGQ264" s="32"/>
      <c r="AGR264" s="32"/>
      <c r="AGS264" s="32"/>
      <c r="AGT264" s="32"/>
      <c r="AGU264" s="32"/>
      <c r="AGV264" s="32"/>
      <c r="AGW264" s="32"/>
      <c r="AGX264" s="32"/>
      <c r="AGY264" s="32"/>
      <c r="AGZ264" s="32"/>
      <c r="AHA264" s="32"/>
      <c r="AHB264" s="32"/>
      <c r="AHC264" s="32"/>
      <c r="AHD264" s="32"/>
      <c r="AHE264" s="32"/>
      <c r="AHF264" s="32"/>
      <c r="AHG264" s="32"/>
      <c r="AHH264" s="32"/>
      <c r="AHI264" s="32"/>
      <c r="AHJ264" s="32"/>
      <c r="AHK264" s="32"/>
      <c r="AHL264" s="32"/>
      <c r="AHM264" s="32"/>
      <c r="AHN264" s="32"/>
      <c r="AHO264" s="32"/>
      <c r="AHP264" s="32"/>
      <c r="AHQ264" s="32"/>
      <c r="AHR264" s="32"/>
      <c r="AHS264" s="32"/>
      <c r="AHT264" s="32"/>
      <c r="AHU264" s="32"/>
      <c r="AHV264" s="32"/>
      <c r="AHW264" s="32"/>
      <c r="AHX264" s="32"/>
      <c r="AHY264" s="32"/>
      <c r="AHZ264" s="32"/>
      <c r="AIA264" s="32"/>
      <c r="AIB264" s="32"/>
      <c r="AIC264" s="32"/>
      <c r="AID264" s="32"/>
      <c r="AIE264" s="32"/>
      <c r="AIF264" s="32"/>
      <c r="AIG264" s="32"/>
      <c r="AIH264" s="32"/>
      <c r="AII264" s="32"/>
      <c r="AIJ264" s="32"/>
      <c r="AIK264" s="32"/>
      <c r="AIL264" s="32"/>
      <c r="AIM264" s="32"/>
      <c r="AIN264" s="32"/>
      <c r="AIO264" s="32"/>
      <c r="AIP264" s="32"/>
      <c r="AIQ264" s="32"/>
      <c r="AIR264" s="32"/>
      <c r="AIS264" s="32"/>
      <c r="AIT264" s="32"/>
      <c r="AIU264" s="32"/>
      <c r="AIV264" s="32"/>
      <c r="AIW264" s="32"/>
      <c r="AIX264" s="32"/>
      <c r="AIY264" s="32"/>
      <c r="AIZ264" s="32"/>
      <c r="AJA264" s="32"/>
      <c r="AJB264" s="32"/>
      <c r="AJC264" s="32"/>
      <c r="AJD264" s="32"/>
      <c r="AJE264" s="32"/>
      <c r="AJF264" s="32"/>
      <c r="AJG264" s="32"/>
      <c r="AJH264" s="32"/>
      <c r="AJI264" s="32"/>
      <c r="AJJ264" s="32"/>
      <c r="AJK264" s="32"/>
      <c r="AJL264" s="32"/>
      <c r="AJM264" s="32"/>
      <c r="AJN264" s="32"/>
      <c r="AJO264" s="32"/>
      <c r="AJP264" s="32"/>
      <c r="AJQ264" s="32"/>
      <c r="AJR264" s="32"/>
      <c r="AJS264" s="32"/>
      <c r="AJT264" s="32"/>
      <c r="AJU264" s="32"/>
      <c r="AJV264" s="32"/>
      <c r="AJW264" s="32"/>
      <c r="AJX264" s="32"/>
      <c r="AJY264" s="32"/>
      <c r="AJZ264" s="32"/>
      <c r="AKA264" s="32"/>
      <c r="AKB264" s="32"/>
      <c r="AKC264" s="32"/>
      <c r="AKD264" s="32"/>
      <c r="AKE264" s="32"/>
      <c r="AKF264" s="32"/>
      <c r="AKG264" s="32"/>
      <c r="AKH264" s="32"/>
      <c r="AKI264" s="32"/>
      <c r="AKJ264" s="32"/>
      <c r="AKK264" s="32"/>
      <c r="AKL264" s="32"/>
      <c r="AKM264" s="32"/>
      <c r="AKN264" s="32"/>
      <c r="AKO264" s="32"/>
      <c r="AKP264" s="32"/>
      <c r="AKQ264" s="32"/>
      <c r="AKR264" s="32"/>
      <c r="AKS264" s="32"/>
      <c r="AKT264" s="32"/>
      <c r="AKU264" s="32"/>
      <c r="AKV264" s="32"/>
      <c r="AKW264" s="32"/>
      <c r="AKX264" s="32"/>
      <c r="AKY264" s="32"/>
      <c r="AKZ264" s="32"/>
      <c r="ALA264" s="32"/>
      <c r="ALB264" s="32"/>
      <c r="ALC264" s="32"/>
      <c r="ALD264" s="32"/>
      <c r="ALE264" s="32"/>
      <c r="ALF264" s="32"/>
      <c r="ALG264" s="32"/>
      <c r="ALH264" s="32"/>
      <c r="ALI264" s="32"/>
      <c r="ALJ264" s="32"/>
      <c r="ALK264" s="32"/>
      <c r="ALL264" s="32"/>
      <c r="ALM264" s="32"/>
      <c r="ALN264" s="32"/>
      <c r="ALO264" s="32"/>
      <c r="ALP264" s="32"/>
      <c r="ALQ264" s="32"/>
      <c r="ALR264" s="32"/>
      <c r="ALS264" s="32"/>
      <c r="ALT264" s="32"/>
      <c r="ALU264" s="32"/>
      <c r="ALV264" s="32"/>
      <c r="ALW264" s="32"/>
      <c r="ALX264" s="32"/>
      <c r="ALY264" s="32"/>
      <c r="ALZ264" s="32"/>
      <c r="AMA264" s="32"/>
      <c r="AMB264" s="32"/>
      <c r="AMC264" s="32"/>
      <c r="AMD264" s="32"/>
      <c r="AME264" s="32"/>
      <c r="AMF264" s="32"/>
      <c r="AMG264" s="32"/>
      <c r="AMH264" s="32"/>
      <c r="AMI264" s="32"/>
      <c r="AMJ264" s="32"/>
    </row>
    <row r="265" spans="1:1024" ht="12.75">
      <c r="A265" s="111"/>
      <c r="C265" s="345"/>
      <c r="D265" s="518"/>
      <c r="E265" s="362"/>
      <c r="F265" s="362"/>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c r="CV265" s="39"/>
      <c r="CW265" s="39"/>
      <c r="CX265" s="39"/>
      <c r="CY265" s="39"/>
      <c r="CZ265" s="39"/>
      <c r="DA265" s="39"/>
      <c r="DB265" s="39"/>
      <c r="DC265" s="39"/>
      <c r="DD265" s="39"/>
      <c r="DE265" s="39"/>
      <c r="DF265" s="39"/>
      <c r="DG265" s="39"/>
      <c r="DH265" s="39"/>
      <c r="DI265" s="39"/>
      <c r="DJ265" s="39"/>
      <c r="DK265" s="39"/>
      <c r="DL265" s="39"/>
      <c r="DM265" s="39"/>
      <c r="DN265" s="39"/>
      <c r="DO265" s="39"/>
      <c r="DP265" s="39"/>
      <c r="DQ265" s="39"/>
      <c r="DR265" s="39"/>
      <c r="DS265" s="39"/>
      <c r="DT265" s="39"/>
      <c r="DU265" s="39"/>
      <c r="DV265" s="39"/>
      <c r="DW265" s="39"/>
      <c r="DX265" s="39"/>
      <c r="DY265" s="39"/>
      <c r="DZ265" s="39"/>
      <c r="EA265" s="39"/>
      <c r="EB265" s="39"/>
      <c r="EC265" s="39"/>
      <c r="ED265" s="39"/>
      <c r="EE265" s="39"/>
      <c r="EF265" s="39"/>
      <c r="EG265" s="39"/>
      <c r="EH265" s="39"/>
      <c r="EI265" s="39"/>
      <c r="EJ265" s="39"/>
      <c r="EK265" s="39"/>
      <c r="EL265" s="39"/>
      <c r="EM265" s="39"/>
      <c r="EN265" s="39"/>
      <c r="EO265" s="39"/>
      <c r="EP265" s="39"/>
      <c r="EQ265" s="39"/>
      <c r="ER265" s="39"/>
      <c r="ES265" s="39"/>
      <c r="ET265" s="39"/>
      <c r="EU265" s="39"/>
      <c r="EV265" s="39"/>
      <c r="EW265" s="39"/>
      <c r="EX265" s="39"/>
      <c r="EY265" s="39"/>
      <c r="EZ265" s="39"/>
      <c r="FA265" s="39"/>
      <c r="FB265" s="39"/>
      <c r="FC265" s="39"/>
      <c r="FD265" s="39"/>
      <c r="FE265" s="39"/>
      <c r="FF265" s="39"/>
      <c r="FG265" s="39"/>
      <c r="FH265" s="39"/>
      <c r="FI265" s="39"/>
      <c r="FJ265" s="39"/>
      <c r="FK265" s="39"/>
      <c r="FL265" s="39"/>
      <c r="FM265" s="39"/>
      <c r="FN265" s="39"/>
      <c r="FO265" s="39"/>
      <c r="FP265" s="39"/>
      <c r="FQ265" s="39"/>
      <c r="FR265" s="39"/>
      <c r="FS265" s="39"/>
      <c r="FT265" s="39"/>
      <c r="FU265" s="39"/>
      <c r="FV265" s="39"/>
      <c r="FW265" s="39"/>
      <c r="FX265" s="39"/>
      <c r="FY265" s="39"/>
      <c r="FZ265" s="39"/>
      <c r="GA265" s="39"/>
      <c r="GB265" s="39"/>
      <c r="GC265" s="39"/>
      <c r="GD265" s="39"/>
      <c r="GE265" s="39"/>
      <c r="GF265" s="39"/>
      <c r="GG265" s="39"/>
      <c r="GH265" s="39"/>
      <c r="GI265" s="39"/>
      <c r="GJ265" s="39"/>
      <c r="GK265" s="39"/>
      <c r="GL265" s="39"/>
      <c r="GM265" s="39"/>
      <c r="GN265" s="39"/>
      <c r="GO265" s="39"/>
      <c r="GP265" s="39"/>
      <c r="GQ265" s="39"/>
      <c r="GR265" s="39"/>
      <c r="GS265" s="39"/>
      <c r="GT265" s="39"/>
      <c r="GU265" s="39"/>
      <c r="GV265" s="39"/>
      <c r="GW265" s="39"/>
      <c r="GX265" s="39"/>
      <c r="GY265" s="39"/>
      <c r="GZ265" s="39"/>
      <c r="HA265" s="39"/>
      <c r="HB265" s="39"/>
      <c r="HC265" s="39"/>
      <c r="HD265" s="39"/>
      <c r="HE265" s="39"/>
      <c r="HF265" s="39"/>
      <c r="HG265" s="39"/>
      <c r="HH265" s="39"/>
      <c r="HI265" s="39"/>
      <c r="HJ265" s="39"/>
      <c r="HK265" s="39"/>
      <c r="HL265" s="39"/>
      <c r="HM265" s="39"/>
      <c r="HN265" s="39"/>
      <c r="HO265" s="39"/>
      <c r="HP265" s="39"/>
      <c r="HQ265" s="39"/>
      <c r="HR265" s="39"/>
      <c r="HS265" s="39"/>
      <c r="HT265" s="39"/>
      <c r="HU265" s="39"/>
      <c r="HV265" s="39"/>
      <c r="HW265" s="39"/>
      <c r="HX265" s="39"/>
      <c r="HY265" s="39"/>
      <c r="HZ265" s="39"/>
      <c r="IA265" s="39"/>
      <c r="IB265" s="39"/>
      <c r="IC265" s="39"/>
      <c r="ID265" s="39"/>
      <c r="IE265" s="39"/>
      <c r="IF265" s="39"/>
      <c r="IG265" s="39"/>
      <c r="IH265" s="39"/>
      <c r="II265" s="39"/>
      <c r="IJ265" s="39"/>
      <c r="IK265" s="39"/>
      <c r="IL265" s="39"/>
      <c r="IM265" s="39"/>
      <c r="IN265" s="39"/>
      <c r="IO265" s="39"/>
      <c r="IP265" s="39"/>
      <c r="IQ265" s="39"/>
      <c r="IR265" s="39"/>
      <c r="IS265" s="39"/>
      <c r="IT265" s="39"/>
      <c r="IU265" s="39"/>
      <c r="IV265" s="39"/>
      <c r="IW265" s="39"/>
      <c r="IX265" s="39"/>
      <c r="IY265" s="39"/>
      <c r="IZ265" s="39"/>
      <c r="JA265" s="39"/>
      <c r="JB265" s="39"/>
      <c r="JC265" s="39"/>
      <c r="JD265" s="39"/>
      <c r="JE265" s="39"/>
      <c r="JF265" s="39"/>
      <c r="JG265" s="39"/>
      <c r="JH265" s="39"/>
      <c r="JI265" s="39"/>
      <c r="JJ265" s="39"/>
      <c r="JK265" s="39"/>
      <c r="JL265" s="39"/>
      <c r="JM265" s="39"/>
      <c r="JN265" s="39"/>
      <c r="JO265" s="39"/>
      <c r="JP265" s="39"/>
      <c r="JQ265" s="39"/>
      <c r="JR265" s="39"/>
      <c r="JS265" s="39"/>
      <c r="JT265" s="39"/>
      <c r="JU265" s="39"/>
      <c r="JV265" s="39"/>
      <c r="JW265" s="39"/>
      <c r="JX265" s="39"/>
      <c r="JY265" s="39"/>
      <c r="JZ265" s="39"/>
      <c r="KA265" s="39"/>
      <c r="KB265" s="39"/>
      <c r="KC265" s="39"/>
      <c r="KD265" s="39"/>
      <c r="KE265" s="39"/>
      <c r="KF265" s="39"/>
      <c r="KG265" s="39"/>
      <c r="KH265" s="39"/>
      <c r="KI265" s="39"/>
      <c r="KJ265" s="39"/>
      <c r="KK265" s="39"/>
      <c r="KL265" s="39"/>
      <c r="KM265" s="39"/>
      <c r="KN265" s="39"/>
      <c r="KO265" s="39"/>
      <c r="KP265" s="39"/>
      <c r="KQ265" s="39"/>
      <c r="KR265" s="39"/>
      <c r="KS265" s="39"/>
      <c r="KT265" s="39"/>
      <c r="KU265" s="39"/>
      <c r="KV265" s="39"/>
      <c r="KW265" s="39"/>
      <c r="KX265" s="39"/>
      <c r="KY265" s="39"/>
      <c r="KZ265" s="39"/>
      <c r="LA265" s="39"/>
      <c r="LB265" s="39"/>
      <c r="LC265" s="39"/>
      <c r="LD265" s="39"/>
      <c r="LE265" s="39"/>
      <c r="LF265" s="39"/>
      <c r="LG265" s="39"/>
      <c r="LH265" s="39"/>
      <c r="LI265" s="39"/>
      <c r="LJ265" s="39"/>
      <c r="LK265" s="39"/>
      <c r="LL265" s="39"/>
      <c r="LM265" s="39"/>
      <c r="LN265" s="39"/>
      <c r="LO265" s="39"/>
      <c r="LP265" s="39"/>
      <c r="LQ265" s="39"/>
      <c r="LR265" s="39"/>
      <c r="LS265" s="39"/>
      <c r="LT265" s="39"/>
      <c r="LU265" s="39"/>
      <c r="LV265" s="39"/>
      <c r="LW265" s="39"/>
      <c r="LX265" s="39"/>
      <c r="LY265" s="39"/>
      <c r="LZ265" s="39"/>
      <c r="MA265" s="39"/>
      <c r="MB265" s="39"/>
      <c r="MC265" s="39"/>
      <c r="MD265" s="39"/>
      <c r="ME265" s="39"/>
      <c r="MF265" s="39"/>
      <c r="MG265" s="39"/>
      <c r="MH265" s="39"/>
      <c r="MI265" s="39"/>
      <c r="MJ265" s="39"/>
      <c r="MK265" s="39"/>
      <c r="ML265" s="39"/>
      <c r="MM265" s="39"/>
      <c r="MN265" s="39"/>
      <c r="MO265" s="39"/>
      <c r="MP265" s="39"/>
      <c r="MQ265" s="39"/>
      <c r="MR265" s="39"/>
      <c r="MS265" s="39"/>
      <c r="MT265" s="39"/>
      <c r="MU265" s="39"/>
      <c r="MV265" s="39"/>
      <c r="MW265" s="39"/>
      <c r="MX265" s="39"/>
      <c r="MY265" s="39"/>
      <c r="MZ265" s="39"/>
      <c r="NA265" s="39"/>
      <c r="NB265" s="39"/>
      <c r="NC265" s="39"/>
      <c r="ND265" s="39"/>
      <c r="NE265" s="39"/>
      <c r="NF265" s="39"/>
      <c r="NG265" s="39"/>
      <c r="NH265" s="39"/>
      <c r="NI265" s="39"/>
      <c r="NJ265" s="39"/>
      <c r="NK265" s="39"/>
      <c r="NL265" s="39"/>
      <c r="NM265" s="39"/>
      <c r="NN265" s="39"/>
      <c r="NO265" s="39"/>
      <c r="NP265" s="39"/>
      <c r="NQ265" s="39"/>
      <c r="NR265" s="39"/>
      <c r="NS265" s="39"/>
      <c r="NT265" s="39"/>
      <c r="NU265" s="39"/>
      <c r="NV265" s="39"/>
      <c r="NW265" s="39"/>
      <c r="NX265" s="39"/>
      <c r="NY265" s="39"/>
      <c r="NZ265" s="39"/>
      <c r="OA265" s="39"/>
      <c r="OB265" s="39"/>
      <c r="OC265" s="39"/>
      <c r="OD265" s="39"/>
      <c r="OE265" s="39"/>
      <c r="OF265" s="39"/>
      <c r="OG265" s="39"/>
      <c r="OH265" s="39"/>
      <c r="OI265" s="39"/>
      <c r="OJ265" s="39"/>
      <c r="OK265" s="39"/>
      <c r="OL265" s="39"/>
      <c r="OM265" s="39"/>
      <c r="ON265" s="39"/>
      <c r="OO265" s="39"/>
      <c r="OP265" s="39"/>
      <c r="OQ265" s="39"/>
      <c r="OR265" s="39"/>
      <c r="OS265" s="39"/>
      <c r="OT265" s="39"/>
      <c r="OU265" s="39"/>
      <c r="OV265" s="39"/>
      <c r="OW265" s="39"/>
      <c r="OX265" s="39"/>
      <c r="OY265" s="39"/>
      <c r="OZ265" s="39"/>
      <c r="PA265" s="39"/>
      <c r="PB265" s="39"/>
      <c r="PC265" s="39"/>
      <c r="PD265" s="39"/>
      <c r="PE265" s="39"/>
      <c r="PF265" s="39"/>
      <c r="PG265" s="39"/>
      <c r="PH265" s="39"/>
      <c r="PI265" s="39"/>
      <c r="PJ265" s="39"/>
      <c r="PK265" s="39"/>
      <c r="PL265" s="39"/>
      <c r="PM265" s="39"/>
      <c r="PN265" s="39"/>
      <c r="PO265" s="39"/>
      <c r="PP265" s="39"/>
      <c r="PQ265" s="39"/>
      <c r="PR265" s="39"/>
      <c r="PS265" s="39"/>
      <c r="PT265" s="39"/>
      <c r="PU265" s="39"/>
      <c r="PV265" s="39"/>
      <c r="PW265" s="39"/>
      <c r="PX265" s="39"/>
      <c r="PY265" s="39"/>
      <c r="PZ265" s="39"/>
      <c r="QA265" s="39"/>
      <c r="QB265" s="39"/>
      <c r="QC265" s="39"/>
      <c r="QD265" s="39"/>
      <c r="QE265" s="39"/>
      <c r="QF265" s="39"/>
      <c r="QG265" s="39"/>
      <c r="QH265" s="39"/>
      <c r="QI265" s="39"/>
      <c r="QJ265" s="39"/>
      <c r="QK265" s="39"/>
      <c r="QL265" s="39"/>
      <c r="QM265" s="39"/>
      <c r="QN265" s="39"/>
      <c r="QO265" s="39"/>
      <c r="QP265" s="39"/>
      <c r="QQ265" s="39"/>
      <c r="QR265" s="39"/>
      <c r="QS265" s="39"/>
      <c r="QT265" s="39"/>
      <c r="QU265" s="39"/>
      <c r="QV265" s="39"/>
      <c r="QW265" s="39"/>
      <c r="QX265" s="39"/>
      <c r="QY265" s="39"/>
      <c r="QZ265" s="39"/>
      <c r="RA265" s="39"/>
      <c r="RB265" s="39"/>
      <c r="RC265" s="39"/>
      <c r="RD265" s="39"/>
      <c r="RE265" s="39"/>
      <c r="RF265" s="39"/>
      <c r="RG265" s="39"/>
      <c r="RH265" s="39"/>
      <c r="RI265" s="39"/>
      <c r="RJ265" s="39"/>
      <c r="RK265" s="39"/>
      <c r="RL265" s="39"/>
      <c r="RM265" s="39"/>
      <c r="RN265" s="39"/>
      <c r="RO265" s="39"/>
      <c r="RP265" s="39"/>
      <c r="RQ265" s="39"/>
      <c r="RR265" s="39"/>
      <c r="RS265" s="39"/>
      <c r="RT265" s="39"/>
      <c r="RU265" s="39"/>
      <c r="RV265" s="39"/>
      <c r="RW265" s="39"/>
      <c r="RX265" s="39"/>
      <c r="RY265" s="39"/>
      <c r="RZ265" s="39"/>
      <c r="SA265" s="39"/>
      <c r="SB265" s="39"/>
      <c r="SC265" s="39"/>
      <c r="SD265" s="39"/>
      <c r="SE265" s="39"/>
      <c r="SF265" s="39"/>
      <c r="SG265" s="39"/>
      <c r="SH265" s="39"/>
      <c r="SI265" s="39"/>
      <c r="SJ265" s="39"/>
      <c r="SK265" s="39"/>
      <c r="SL265" s="39"/>
      <c r="SM265" s="39"/>
      <c r="SN265" s="39"/>
      <c r="SO265" s="39"/>
      <c r="SP265" s="39"/>
      <c r="SQ265" s="39"/>
      <c r="SR265" s="39"/>
      <c r="SS265" s="39"/>
      <c r="ST265" s="39"/>
      <c r="SU265" s="39"/>
      <c r="SV265" s="39"/>
      <c r="SW265" s="39"/>
      <c r="SX265" s="39"/>
      <c r="SY265" s="39"/>
      <c r="SZ265" s="39"/>
      <c r="TA265" s="39"/>
      <c r="TB265" s="39"/>
      <c r="TC265" s="39"/>
      <c r="TD265" s="39"/>
      <c r="TE265" s="39"/>
      <c r="TF265" s="39"/>
      <c r="TG265" s="39"/>
      <c r="TH265" s="39"/>
      <c r="TI265" s="39"/>
      <c r="TJ265" s="39"/>
      <c r="TK265" s="39"/>
      <c r="TL265" s="39"/>
      <c r="TM265" s="39"/>
      <c r="TN265" s="39"/>
      <c r="TO265" s="39"/>
      <c r="TP265" s="39"/>
      <c r="TQ265" s="39"/>
      <c r="TR265" s="39"/>
      <c r="TS265" s="39"/>
      <c r="TT265" s="39"/>
      <c r="TU265" s="39"/>
      <c r="TV265" s="39"/>
      <c r="TW265" s="39"/>
      <c r="TX265" s="39"/>
      <c r="TY265" s="39"/>
      <c r="TZ265" s="39"/>
      <c r="UA265" s="39"/>
      <c r="UB265" s="39"/>
      <c r="UC265" s="39"/>
      <c r="UD265" s="39"/>
      <c r="UE265" s="39"/>
      <c r="UF265" s="39"/>
      <c r="UG265" s="39"/>
      <c r="UH265" s="39"/>
      <c r="UI265" s="39"/>
      <c r="UJ265" s="39"/>
      <c r="UK265" s="39"/>
      <c r="UL265" s="39"/>
      <c r="UM265" s="39"/>
      <c r="UN265" s="39"/>
      <c r="UO265" s="39"/>
      <c r="UP265" s="39"/>
      <c r="UQ265" s="39"/>
      <c r="UR265" s="39"/>
      <c r="US265" s="39"/>
      <c r="UT265" s="39"/>
      <c r="UU265" s="39"/>
      <c r="UV265" s="39"/>
      <c r="UW265" s="39"/>
      <c r="UX265" s="39"/>
      <c r="UY265" s="39"/>
      <c r="UZ265" s="39"/>
      <c r="VA265" s="39"/>
      <c r="VB265" s="39"/>
      <c r="VC265" s="39"/>
      <c r="VD265" s="39"/>
      <c r="VE265" s="39"/>
      <c r="VF265" s="39"/>
      <c r="VG265" s="39"/>
      <c r="VH265" s="39"/>
      <c r="VI265" s="39"/>
      <c r="VJ265" s="39"/>
      <c r="VK265" s="39"/>
      <c r="VL265" s="39"/>
      <c r="VM265" s="39"/>
      <c r="VN265" s="39"/>
      <c r="VO265" s="39"/>
      <c r="VP265" s="39"/>
      <c r="VQ265" s="39"/>
      <c r="VR265" s="39"/>
      <c r="VS265" s="39"/>
      <c r="VT265" s="39"/>
      <c r="VU265" s="39"/>
      <c r="VV265" s="39"/>
      <c r="VW265" s="39"/>
      <c r="VX265" s="39"/>
      <c r="VY265" s="39"/>
      <c r="VZ265" s="39"/>
      <c r="WA265" s="39"/>
      <c r="WB265" s="39"/>
      <c r="WC265" s="39"/>
      <c r="WD265" s="39"/>
      <c r="WE265" s="39"/>
      <c r="WF265" s="39"/>
      <c r="WG265" s="39"/>
      <c r="WH265" s="39"/>
      <c r="WI265" s="39"/>
      <c r="WJ265" s="39"/>
      <c r="WK265" s="39"/>
      <c r="WL265" s="39"/>
      <c r="WM265" s="39"/>
      <c r="WN265" s="39"/>
      <c r="WO265" s="39"/>
      <c r="WP265" s="39"/>
      <c r="WQ265" s="39"/>
      <c r="WR265" s="39"/>
      <c r="WS265" s="39"/>
      <c r="WT265" s="39"/>
      <c r="WU265" s="39"/>
      <c r="WV265" s="39"/>
      <c r="WW265" s="39"/>
      <c r="WX265" s="39"/>
      <c r="WY265" s="39"/>
      <c r="WZ265" s="39"/>
      <c r="XA265" s="39"/>
      <c r="XB265" s="39"/>
      <c r="XC265" s="39"/>
      <c r="XD265" s="39"/>
      <c r="XE265" s="39"/>
      <c r="XF265" s="39"/>
      <c r="XG265" s="39"/>
      <c r="XH265" s="39"/>
      <c r="XI265" s="39"/>
      <c r="XJ265" s="39"/>
      <c r="XK265" s="39"/>
      <c r="XL265" s="39"/>
      <c r="XM265" s="39"/>
      <c r="XN265" s="39"/>
      <c r="XO265" s="39"/>
      <c r="XP265" s="39"/>
      <c r="XQ265" s="39"/>
      <c r="XR265" s="39"/>
      <c r="XS265" s="39"/>
      <c r="XT265" s="39"/>
      <c r="XU265" s="39"/>
      <c r="XV265" s="39"/>
      <c r="XW265" s="39"/>
      <c r="XX265" s="39"/>
      <c r="XY265" s="39"/>
      <c r="XZ265" s="39"/>
      <c r="YA265" s="39"/>
      <c r="YB265" s="39"/>
      <c r="YC265" s="39"/>
      <c r="YD265" s="39"/>
      <c r="YE265" s="39"/>
      <c r="YF265" s="39"/>
      <c r="YG265" s="39"/>
      <c r="YH265" s="39"/>
      <c r="YI265" s="39"/>
      <c r="YJ265" s="39"/>
      <c r="YK265" s="39"/>
      <c r="YL265" s="39"/>
      <c r="YM265" s="39"/>
      <c r="YN265" s="39"/>
      <c r="YO265" s="39"/>
      <c r="YP265" s="39"/>
      <c r="YQ265" s="39"/>
      <c r="YR265" s="39"/>
      <c r="YS265" s="39"/>
      <c r="YT265" s="39"/>
      <c r="YU265" s="39"/>
      <c r="YV265" s="39"/>
      <c r="YW265" s="39"/>
      <c r="YX265" s="39"/>
      <c r="YY265" s="39"/>
      <c r="YZ265" s="39"/>
      <c r="ZA265" s="39"/>
      <c r="ZB265" s="39"/>
      <c r="ZC265" s="39"/>
      <c r="ZD265" s="39"/>
      <c r="ZE265" s="39"/>
      <c r="ZF265" s="39"/>
      <c r="ZG265" s="39"/>
      <c r="ZH265" s="39"/>
      <c r="ZI265" s="39"/>
      <c r="ZJ265" s="39"/>
      <c r="ZK265" s="39"/>
      <c r="ZL265" s="39"/>
      <c r="ZM265" s="39"/>
      <c r="ZN265" s="39"/>
      <c r="ZO265" s="39"/>
      <c r="ZP265" s="39"/>
      <c r="ZQ265" s="39"/>
      <c r="ZR265" s="39"/>
      <c r="ZS265" s="39"/>
      <c r="ZT265" s="39"/>
      <c r="ZU265" s="39"/>
      <c r="ZV265" s="39"/>
      <c r="ZW265" s="39"/>
      <c r="ZX265" s="39"/>
      <c r="ZY265" s="39"/>
      <c r="ZZ265" s="39"/>
      <c r="AAA265" s="39"/>
      <c r="AAB265" s="39"/>
      <c r="AAC265" s="39"/>
      <c r="AAD265" s="39"/>
      <c r="AAE265" s="39"/>
      <c r="AAF265" s="39"/>
      <c r="AAG265" s="39"/>
      <c r="AAH265" s="39"/>
      <c r="AAI265" s="39"/>
      <c r="AAJ265" s="39"/>
      <c r="AAK265" s="39"/>
      <c r="AAL265" s="39"/>
      <c r="AAM265" s="39"/>
      <c r="AAN265" s="39"/>
      <c r="AAO265" s="39"/>
      <c r="AAP265" s="39"/>
      <c r="AAQ265" s="39"/>
      <c r="AAR265" s="39"/>
      <c r="AAS265" s="39"/>
      <c r="AAT265" s="39"/>
      <c r="AAU265" s="39"/>
      <c r="AAV265" s="39"/>
      <c r="AAW265" s="39"/>
      <c r="AAX265" s="39"/>
      <c r="AAY265" s="39"/>
      <c r="AAZ265" s="39"/>
      <c r="ABA265" s="39"/>
      <c r="ABB265" s="39"/>
      <c r="ABC265" s="39"/>
      <c r="ABD265" s="39"/>
      <c r="ABE265" s="39"/>
      <c r="ABF265" s="39"/>
      <c r="ABG265" s="39"/>
      <c r="ABH265" s="39"/>
      <c r="ABI265" s="39"/>
      <c r="ABJ265" s="39"/>
      <c r="ABK265" s="39"/>
      <c r="ABL265" s="39"/>
      <c r="ABM265" s="39"/>
      <c r="ABN265" s="39"/>
      <c r="ABO265" s="39"/>
      <c r="ABP265" s="39"/>
      <c r="ABQ265" s="39"/>
      <c r="ABR265" s="39"/>
      <c r="ABS265" s="39"/>
      <c r="ABT265" s="39"/>
      <c r="ABU265" s="39"/>
      <c r="ABV265" s="39"/>
      <c r="ABW265" s="39"/>
      <c r="ABX265" s="39"/>
      <c r="ABY265" s="39"/>
      <c r="ABZ265" s="39"/>
      <c r="ACA265" s="39"/>
      <c r="ACB265" s="39"/>
      <c r="ACC265" s="39"/>
      <c r="ACD265" s="39"/>
      <c r="ACE265" s="39"/>
      <c r="ACF265" s="39"/>
      <c r="ACG265" s="39"/>
      <c r="ACH265" s="39"/>
      <c r="ACI265" s="39"/>
      <c r="ACJ265" s="39"/>
      <c r="ACK265" s="39"/>
      <c r="ACL265" s="39"/>
      <c r="ACM265" s="39"/>
      <c r="ACN265" s="39"/>
      <c r="ACO265" s="39"/>
      <c r="ACP265" s="39"/>
      <c r="ACQ265" s="39"/>
      <c r="ACR265" s="39"/>
      <c r="ACS265" s="39"/>
      <c r="ACT265" s="39"/>
      <c r="ACU265" s="39"/>
      <c r="ACV265" s="39"/>
      <c r="ACW265" s="39"/>
      <c r="ACX265" s="39"/>
      <c r="ACY265" s="39"/>
      <c r="ACZ265" s="39"/>
      <c r="ADA265" s="39"/>
      <c r="ADB265" s="39"/>
      <c r="ADC265" s="39"/>
      <c r="ADD265" s="39"/>
      <c r="ADE265" s="39"/>
      <c r="ADF265" s="39"/>
      <c r="ADG265" s="39"/>
      <c r="ADH265" s="39"/>
      <c r="ADI265" s="39"/>
      <c r="ADJ265" s="39"/>
      <c r="ADK265" s="39"/>
      <c r="ADL265" s="39"/>
      <c r="ADM265" s="39"/>
      <c r="ADN265" s="39"/>
      <c r="ADO265" s="39"/>
      <c r="ADP265" s="39"/>
      <c r="ADQ265" s="39"/>
      <c r="ADR265" s="39"/>
      <c r="ADS265" s="39"/>
      <c r="ADT265" s="39"/>
      <c r="ADU265" s="39"/>
      <c r="ADV265" s="39"/>
      <c r="ADW265" s="39"/>
      <c r="ADX265" s="39"/>
      <c r="ADY265" s="39"/>
      <c r="ADZ265" s="39"/>
      <c r="AEA265" s="39"/>
      <c r="AEB265" s="39"/>
      <c r="AEC265" s="39"/>
      <c r="AED265" s="39"/>
      <c r="AEE265" s="39"/>
      <c r="AEF265" s="39"/>
      <c r="AEG265" s="39"/>
      <c r="AEH265" s="39"/>
      <c r="AEI265" s="39"/>
      <c r="AEJ265" s="39"/>
      <c r="AEK265" s="39"/>
      <c r="AEL265" s="39"/>
      <c r="AEM265" s="39"/>
      <c r="AEN265" s="39"/>
      <c r="AEO265" s="39"/>
      <c r="AEP265" s="39"/>
      <c r="AEQ265" s="39"/>
      <c r="AER265" s="39"/>
      <c r="AES265" s="39"/>
      <c r="AET265" s="39"/>
      <c r="AEU265" s="39"/>
      <c r="AEV265" s="39"/>
      <c r="AEW265" s="39"/>
      <c r="AEX265" s="39"/>
      <c r="AEY265" s="39"/>
      <c r="AEZ265" s="39"/>
      <c r="AFA265" s="39"/>
      <c r="AFB265" s="39"/>
      <c r="AFC265" s="39"/>
      <c r="AFD265" s="39"/>
      <c r="AFE265" s="39"/>
      <c r="AFF265" s="39"/>
      <c r="AFG265" s="39"/>
      <c r="AFH265" s="39"/>
      <c r="AFI265" s="39"/>
      <c r="AFJ265" s="39"/>
      <c r="AFK265" s="39"/>
      <c r="AFL265" s="39"/>
      <c r="AFM265" s="39"/>
      <c r="AFN265" s="39"/>
      <c r="AFO265" s="39"/>
      <c r="AFP265" s="39"/>
      <c r="AFQ265" s="39"/>
      <c r="AFR265" s="39"/>
      <c r="AFS265" s="39"/>
      <c r="AFT265" s="39"/>
      <c r="AFU265" s="39"/>
      <c r="AFV265" s="39"/>
      <c r="AFW265" s="39"/>
      <c r="AFX265" s="39"/>
      <c r="AFY265" s="39"/>
      <c r="AFZ265" s="39"/>
      <c r="AGA265" s="39"/>
      <c r="AGB265" s="39"/>
      <c r="AGC265" s="39"/>
      <c r="AGD265" s="39"/>
      <c r="AGE265" s="39"/>
      <c r="AGF265" s="39"/>
      <c r="AGG265" s="39"/>
      <c r="AGH265" s="39"/>
      <c r="AGI265" s="39"/>
      <c r="AGJ265" s="39"/>
      <c r="AGK265" s="39"/>
      <c r="AGL265" s="39"/>
      <c r="AGM265" s="39"/>
      <c r="AGN265" s="39"/>
      <c r="AGO265" s="39"/>
      <c r="AGP265" s="39"/>
      <c r="AGQ265" s="39"/>
      <c r="AGR265" s="39"/>
      <c r="AGS265" s="39"/>
      <c r="AGT265" s="39"/>
      <c r="AGU265" s="39"/>
      <c r="AGV265" s="39"/>
      <c r="AGW265" s="39"/>
      <c r="AGX265" s="39"/>
      <c r="AGY265" s="39"/>
      <c r="AGZ265" s="39"/>
      <c r="AHA265" s="39"/>
      <c r="AHB265" s="39"/>
      <c r="AHC265" s="39"/>
      <c r="AHD265" s="39"/>
      <c r="AHE265" s="39"/>
      <c r="AHF265" s="39"/>
      <c r="AHG265" s="39"/>
      <c r="AHH265" s="39"/>
      <c r="AHI265" s="39"/>
      <c r="AHJ265" s="39"/>
      <c r="AHK265" s="39"/>
      <c r="AHL265" s="39"/>
      <c r="AHM265" s="39"/>
      <c r="AHN265" s="39"/>
      <c r="AHO265" s="39"/>
      <c r="AHP265" s="39"/>
      <c r="AHQ265" s="39"/>
      <c r="AHR265" s="39"/>
      <c r="AHS265" s="39"/>
      <c r="AHT265" s="39"/>
      <c r="AHU265" s="39"/>
      <c r="AHV265" s="39"/>
      <c r="AHW265" s="39"/>
      <c r="AHX265" s="39"/>
      <c r="AHY265" s="39"/>
      <c r="AHZ265" s="39"/>
      <c r="AIA265" s="39"/>
      <c r="AIB265" s="39"/>
      <c r="AIC265" s="39"/>
      <c r="AID265" s="39"/>
      <c r="AIE265" s="39"/>
      <c r="AIF265" s="39"/>
      <c r="AIG265" s="39"/>
      <c r="AIH265" s="39"/>
      <c r="AII265" s="39"/>
      <c r="AIJ265" s="39"/>
      <c r="AIK265" s="39"/>
      <c r="AIL265" s="39"/>
      <c r="AIM265" s="39"/>
      <c r="AIN265" s="39"/>
      <c r="AIO265" s="39"/>
      <c r="AIP265" s="39"/>
      <c r="AIQ265" s="39"/>
      <c r="AIR265" s="39"/>
      <c r="AIS265" s="39"/>
      <c r="AIT265" s="39"/>
      <c r="AIU265" s="39"/>
      <c r="AIV265" s="39"/>
      <c r="AIW265" s="39"/>
      <c r="AIX265" s="39"/>
      <c r="AIY265" s="39"/>
      <c r="AIZ265" s="39"/>
      <c r="AJA265" s="39"/>
      <c r="AJB265" s="39"/>
      <c r="AJC265" s="39"/>
      <c r="AJD265" s="39"/>
      <c r="AJE265" s="39"/>
      <c r="AJF265" s="39"/>
      <c r="AJG265" s="39"/>
      <c r="AJH265" s="39"/>
      <c r="AJI265" s="39"/>
      <c r="AJJ265" s="39"/>
      <c r="AJK265" s="39"/>
      <c r="AJL265" s="39"/>
      <c r="AJM265" s="39"/>
      <c r="AJN265" s="39"/>
      <c r="AJO265" s="39"/>
      <c r="AJP265" s="39"/>
      <c r="AJQ265" s="39"/>
      <c r="AJR265" s="39"/>
      <c r="AJS265" s="39"/>
      <c r="AJT265" s="39"/>
      <c r="AJU265" s="39"/>
      <c r="AJV265" s="39"/>
      <c r="AJW265" s="39"/>
      <c r="AJX265" s="39"/>
      <c r="AJY265" s="39"/>
      <c r="AJZ265" s="39"/>
      <c r="AKA265" s="39"/>
      <c r="AKB265" s="39"/>
      <c r="AKC265" s="39"/>
      <c r="AKD265" s="39"/>
      <c r="AKE265" s="39"/>
      <c r="AKF265" s="39"/>
      <c r="AKG265" s="39"/>
      <c r="AKH265" s="39"/>
      <c r="AKI265" s="39"/>
      <c r="AKJ265" s="39"/>
      <c r="AKK265" s="39"/>
      <c r="AKL265" s="39"/>
      <c r="AKM265" s="39"/>
      <c r="AKN265" s="39"/>
      <c r="AKO265" s="39"/>
      <c r="AKP265" s="39"/>
      <c r="AKQ265" s="39"/>
      <c r="AKR265" s="39"/>
      <c r="AKS265" s="39"/>
      <c r="AKT265" s="39"/>
      <c r="AKU265" s="39"/>
      <c r="AKV265" s="39"/>
      <c r="AKW265" s="39"/>
      <c r="AKX265" s="39"/>
      <c r="AKY265" s="39"/>
      <c r="AKZ265" s="39"/>
      <c r="ALA265" s="39"/>
      <c r="ALB265" s="39"/>
      <c r="ALC265" s="39"/>
      <c r="ALD265" s="39"/>
      <c r="ALE265" s="39"/>
      <c r="ALF265" s="39"/>
      <c r="ALG265" s="39"/>
      <c r="ALH265" s="39"/>
      <c r="ALI265" s="39"/>
      <c r="ALJ265" s="39"/>
      <c r="ALK265" s="39"/>
      <c r="ALL265" s="39"/>
      <c r="ALM265" s="39"/>
      <c r="ALN265" s="39"/>
      <c r="ALO265" s="39"/>
      <c r="ALP265" s="39"/>
      <c r="ALQ265" s="39"/>
      <c r="ALR265" s="39"/>
      <c r="ALS265" s="39"/>
      <c r="ALT265" s="39"/>
      <c r="ALU265" s="39"/>
      <c r="ALV265" s="39"/>
      <c r="ALW265" s="39"/>
      <c r="ALX265" s="39"/>
      <c r="ALY265" s="39"/>
      <c r="ALZ265" s="39"/>
      <c r="AMA265" s="39"/>
      <c r="AMB265" s="39"/>
      <c r="AMC265" s="39"/>
      <c r="AMD265" s="39"/>
      <c r="AME265" s="39"/>
      <c r="AMF265" s="39"/>
      <c r="AMG265" s="39"/>
      <c r="AMH265" s="39"/>
      <c r="AMI265" s="39"/>
      <c r="AMJ265" s="39"/>
    </row>
    <row r="266" spans="1:1024" ht="12.75">
      <c r="A266" s="111"/>
      <c r="C266" s="345"/>
      <c r="D266" s="518"/>
      <c r="E266" s="362"/>
      <c r="F266" s="362"/>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c r="CV266" s="39"/>
      <c r="CW266" s="39"/>
      <c r="CX266" s="39"/>
      <c r="CY266" s="39"/>
      <c r="CZ266" s="39"/>
      <c r="DA266" s="39"/>
      <c r="DB266" s="39"/>
      <c r="DC266" s="39"/>
      <c r="DD266" s="39"/>
      <c r="DE266" s="39"/>
      <c r="DF266" s="39"/>
      <c r="DG266" s="39"/>
      <c r="DH266" s="39"/>
      <c r="DI266" s="39"/>
      <c r="DJ266" s="39"/>
      <c r="DK266" s="39"/>
      <c r="DL266" s="39"/>
      <c r="DM266" s="39"/>
      <c r="DN266" s="39"/>
      <c r="DO266" s="39"/>
      <c r="DP266" s="39"/>
      <c r="DQ266" s="39"/>
      <c r="DR266" s="39"/>
      <c r="DS266" s="39"/>
      <c r="DT266" s="39"/>
      <c r="DU266" s="39"/>
      <c r="DV266" s="39"/>
      <c r="DW266" s="39"/>
      <c r="DX266" s="39"/>
      <c r="DY266" s="39"/>
      <c r="DZ266" s="39"/>
      <c r="EA266" s="39"/>
      <c r="EB266" s="39"/>
      <c r="EC266" s="39"/>
      <c r="ED266" s="39"/>
      <c r="EE266" s="39"/>
      <c r="EF266" s="39"/>
      <c r="EG266" s="39"/>
      <c r="EH266" s="39"/>
      <c r="EI266" s="39"/>
      <c r="EJ266" s="39"/>
      <c r="EK266" s="39"/>
      <c r="EL266" s="39"/>
      <c r="EM266" s="39"/>
      <c r="EN266" s="39"/>
      <c r="EO266" s="39"/>
      <c r="EP266" s="39"/>
      <c r="EQ266" s="39"/>
      <c r="ER266" s="39"/>
      <c r="ES266" s="39"/>
      <c r="ET266" s="39"/>
      <c r="EU266" s="39"/>
      <c r="EV266" s="39"/>
      <c r="EW266" s="39"/>
      <c r="EX266" s="39"/>
      <c r="EY266" s="39"/>
      <c r="EZ266" s="39"/>
      <c r="FA266" s="39"/>
      <c r="FB266" s="39"/>
      <c r="FC266" s="39"/>
      <c r="FD266" s="39"/>
      <c r="FE266" s="39"/>
      <c r="FF266" s="39"/>
      <c r="FG266" s="39"/>
      <c r="FH266" s="39"/>
      <c r="FI266" s="39"/>
      <c r="FJ266" s="39"/>
      <c r="FK266" s="39"/>
      <c r="FL266" s="39"/>
      <c r="FM266" s="39"/>
      <c r="FN266" s="39"/>
      <c r="FO266" s="39"/>
      <c r="FP266" s="39"/>
      <c r="FQ266" s="39"/>
      <c r="FR266" s="39"/>
      <c r="FS266" s="39"/>
      <c r="FT266" s="39"/>
      <c r="FU266" s="39"/>
      <c r="FV266" s="39"/>
      <c r="FW266" s="39"/>
      <c r="FX266" s="39"/>
      <c r="FY266" s="39"/>
      <c r="FZ266" s="39"/>
      <c r="GA266" s="39"/>
      <c r="GB266" s="39"/>
      <c r="GC266" s="39"/>
      <c r="GD266" s="39"/>
      <c r="GE266" s="39"/>
      <c r="GF266" s="39"/>
      <c r="GG266" s="39"/>
      <c r="GH266" s="39"/>
      <c r="GI266" s="39"/>
      <c r="GJ266" s="39"/>
      <c r="GK266" s="39"/>
      <c r="GL266" s="39"/>
      <c r="GM266" s="39"/>
      <c r="GN266" s="39"/>
      <c r="GO266" s="39"/>
      <c r="GP266" s="39"/>
      <c r="GQ266" s="39"/>
      <c r="GR266" s="39"/>
      <c r="GS266" s="39"/>
      <c r="GT266" s="39"/>
      <c r="GU266" s="39"/>
      <c r="GV266" s="39"/>
      <c r="GW266" s="39"/>
      <c r="GX266" s="39"/>
      <c r="GY266" s="39"/>
      <c r="GZ266" s="39"/>
      <c r="HA266" s="39"/>
      <c r="HB266" s="39"/>
      <c r="HC266" s="39"/>
      <c r="HD266" s="39"/>
      <c r="HE266" s="39"/>
      <c r="HF266" s="39"/>
      <c r="HG266" s="39"/>
      <c r="HH266" s="39"/>
      <c r="HI266" s="39"/>
      <c r="HJ266" s="39"/>
      <c r="HK266" s="39"/>
      <c r="HL266" s="39"/>
      <c r="HM266" s="39"/>
      <c r="HN266" s="39"/>
      <c r="HO266" s="39"/>
      <c r="HP266" s="39"/>
      <c r="HQ266" s="39"/>
      <c r="HR266" s="39"/>
      <c r="HS266" s="39"/>
      <c r="HT266" s="39"/>
      <c r="HU266" s="39"/>
      <c r="HV266" s="39"/>
      <c r="HW266" s="39"/>
      <c r="HX266" s="39"/>
      <c r="HY266" s="39"/>
      <c r="HZ266" s="39"/>
      <c r="IA266" s="39"/>
      <c r="IB266" s="39"/>
      <c r="IC266" s="39"/>
      <c r="ID266" s="39"/>
      <c r="IE266" s="39"/>
      <c r="IF266" s="39"/>
      <c r="IG266" s="39"/>
      <c r="IH266" s="39"/>
      <c r="II266" s="39"/>
      <c r="IJ266" s="39"/>
      <c r="IK266" s="39"/>
      <c r="IL266" s="39"/>
      <c r="IM266" s="39"/>
      <c r="IN266" s="39"/>
      <c r="IO266" s="39"/>
      <c r="IP266" s="39"/>
      <c r="IQ266" s="39"/>
      <c r="IR266" s="39"/>
      <c r="IS266" s="39"/>
      <c r="IT266" s="39"/>
      <c r="IU266" s="39"/>
      <c r="IV266" s="39"/>
      <c r="IW266" s="39"/>
      <c r="IX266" s="39"/>
      <c r="IY266" s="39"/>
      <c r="IZ266" s="39"/>
      <c r="JA266" s="39"/>
      <c r="JB266" s="39"/>
      <c r="JC266" s="39"/>
      <c r="JD266" s="39"/>
      <c r="JE266" s="39"/>
      <c r="JF266" s="39"/>
      <c r="JG266" s="39"/>
      <c r="JH266" s="39"/>
      <c r="JI266" s="39"/>
      <c r="JJ266" s="39"/>
      <c r="JK266" s="39"/>
      <c r="JL266" s="39"/>
      <c r="JM266" s="39"/>
      <c r="JN266" s="39"/>
      <c r="JO266" s="39"/>
      <c r="JP266" s="39"/>
      <c r="JQ266" s="39"/>
      <c r="JR266" s="39"/>
      <c r="JS266" s="39"/>
      <c r="JT266" s="39"/>
      <c r="JU266" s="39"/>
      <c r="JV266" s="39"/>
      <c r="JW266" s="39"/>
      <c r="JX266" s="39"/>
      <c r="JY266" s="39"/>
      <c r="JZ266" s="39"/>
      <c r="KA266" s="39"/>
      <c r="KB266" s="39"/>
      <c r="KC266" s="39"/>
      <c r="KD266" s="39"/>
      <c r="KE266" s="39"/>
      <c r="KF266" s="39"/>
      <c r="KG266" s="39"/>
      <c r="KH266" s="39"/>
      <c r="KI266" s="39"/>
      <c r="KJ266" s="39"/>
      <c r="KK266" s="39"/>
      <c r="KL266" s="39"/>
      <c r="KM266" s="39"/>
      <c r="KN266" s="39"/>
      <c r="KO266" s="39"/>
      <c r="KP266" s="39"/>
      <c r="KQ266" s="39"/>
      <c r="KR266" s="39"/>
      <c r="KS266" s="39"/>
      <c r="KT266" s="39"/>
      <c r="KU266" s="39"/>
      <c r="KV266" s="39"/>
      <c r="KW266" s="39"/>
      <c r="KX266" s="39"/>
      <c r="KY266" s="39"/>
      <c r="KZ266" s="39"/>
      <c r="LA266" s="39"/>
      <c r="LB266" s="39"/>
      <c r="LC266" s="39"/>
      <c r="LD266" s="39"/>
      <c r="LE266" s="39"/>
      <c r="LF266" s="39"/>
      <c r="LG266" s="39"/>
      <c r="LH266" s="39"/>
      <c r="LI266" s="39"/>
      <c r="LJ266" s="39"/>
      <c r="LK266" s="39"/>
      <c r="LL266" s="39"/>
      <c r="LM266" s="39"/>
      <c r="LN266" s="39"/>
      <c r="LO266" s="39"/>
      <c r="LP266" s="39"/>
      <c r="LQ266" s="39"/>
      <c r="LR266" s="39"/>
      <c r="LS266" s="39"/>
      <c r="LT266" s="39"/>
      <c r="LU266" s="39"/>
      <c r="LV266" s="39"/>
      <c r="LW266" s="39"/>
      <c r="LX266" s="39"/>
      <c r="LY266" s="39"/>
      <c r="LZ266" s="39"/>
      <c r="MA266" s="39"/>
      <c r="MB266" s="39"/>
      <c r="MC266" s="39"/>
      <c r="MD266" s="39"/>
      <c r="ME266" s="39"/>
      <c r="MF266" s="39"/>
      <c r="MG266" s="39"/>
      <c r="MH266" s="39"/>
      <c r="MI266" s="39"/>
      <c r="MJ266" s="39"/>
      <c r="MK266" s="39"/>
      <c r="ML266" s="39"/>
      <c r="MM266" s="39"/>
      <c r="MN266" s="39"/>
      <c r="MO266" s="39"/>
      <c r="MP266" s="39"/>
      <c r="MQ266" s="39"/>
      <c r="MR266" s="39"/>
      <c r="MS266" s="39"/>
      <c r="MT266" s="39"/>
      <c r="MU266" s="39"/>
      <c r="MV266" s="39"/>
      <c r="MW266" s="39"/>
      <c r="MX266" s="39"/>
      <c r="MY266" s="39"/>
      <c r="MZ266" s="39"/>
      <c r="NA266" s="39"/>
      <c r="NB266" s="39"/>
      <c r="NC266" s="39"/>
      <c r="ND266" s="39"/>
      <c r="NE266" s="39"/>
      <c r="NF266" s="39"/>
      <c r="NG266" s="39"/>
      <c r="NH266" s="39"/>
      <c r="NI266" s="39"/>
      <c r="NJ266" s="39"/>
      <c r="NK266" s="39"/>
      <c r="NL266" s="39"/>
      <c r="NM266" s="39"/>
      <c r="NN266" s="39"/>
      <c r="NO266" s="39"/>
      <c r="NP266" s="39"/>
      <c r="NQ266" s="39"/>
      <c r="NR266" s="39"/>
      <c r="NS266" s="39"/>
      <c r="NT266" s="39"/>
      <c r="NU266" s="39"/>
      <c r="NV266" s="39"/>
      <c r="NW266" s="39"/>
      <c r="NX266" s="39"/>
      <c r="NY266" s="39"/>
      <c r="NZ266" s="39"/>
      <c r="OA266" s="39"/>
      <c r="OB266" s="39"/>
      <c r="OC266" s="39"/>
      <c r="OD266" s="39"/>
      <c r="OE266" s="39"/>
      <c r="OF266" s="39"/>
      <c r="OG266" s="39"/>
      <c r="OH266" s="39"/>
      <c r="OI266" s="39"/>
      <c r="OJ266" s="39"/>
      <c r="OK266" s="39"/>
      <c r="OL266" s="39"/>
      <c r="OM266" s="39"/>
      <c r="ON266" s="39"/>
      <c r="OO266" s="39"/>
      <c r="OP266" s="39"/>
      <c r="OQ266" s="39"/>
      <c r="OR266" s="39"/>
      <c r="OS266" s="39"/>
      <c r="OT266" s="39"/>
      <c r="OU266" s="39"/>
      <c r="OV266" s="39"/>
      <c r="OW266" s="39"/>
      <c r="OX266" s="39"/>
      <c r="OY266" s="39"/>
      <c r="OZ266" s="39"/>
      <c r="PA266" s="39"/>
      <c r="PB266" s="39"/>
      <c r="PC266" s="39"/>
      <c r="PD266" s="39"/>
      <c r="PE266" s="39"/>
      <c r="PF266" s="39"/>
      <c r="PG266" s="39"/>
      <c r="PH266" s="39"/>
      <c r="PI266" s="39"/>
      <c r="PJ266" s="39"/>
      <c r="PK266" s="39"/>
      <c r="PL266" s="39"/>
      <c r="PM266" s="39"/>
      <c r="PN266" s="39"/>
      <c r="PO266" s="39"/>
      <c r="PP266" s="39"/>
      <c r="PQ266" s="39"/>
      <c r="PR266" s="39"/>
      <c r="PS266" s="39"/>
      <c r="PT266" s="39"/>
      <c r="PU266" s="39"/>
      <c r="PV266" s="39"/>
      <c r="PW266" s="39"/>
      <c r="PX266" s="39"/>
      <c r="PY266" s="39"/>
      <c r="PZ266" s="39"/>
      <c r="QA266" s="39"/>
      <c r="QB266" s="39"/>
      <c r="QC266" s="39"/>
      <c r="QD266" s="39"/>
      <c r="QE266" s="39"/>
      <c r="QF266" s="39"/>
      <c r="QG266" s="39"/>
      <c r="QH266" s="39"/>
      <c r="QI266" s="39"/>
      <c r="QJ266" s="39"/>
      <c r="QK266" s="39"/>
      <c r="QL266" s="39"/>
      <c r="QM266" s="39"/>
      <c r="QN266" s="39"/>
      <c r="QO266" s="39"/>
      <c r="QP266" s="39"/>
      <c r="QQ266" s="39"/>
      <c r="QR266" s="39"/>
      <c r="QS266" s="39"/>
      <c r="QT266" s="39"/>
      <c r="QU266" s="39"/>
      <c r="QV266" s="39"/>
      <c r="QW266" s="39"/>
      <c r="QX266" s="39"/>
      <c r="QY266" s="39"/>
      <c r="QZ266" s="39"/>
      <c r="RA266" s="39"/>
      <c r="RB266" s="39"/>
      <c r="RC266" s="39"/>
      <c r="RD266" s="39"/>
      <c r="RE266" s="39"/>
      <c r="RF266" s="39"/>
      <c r="RG266" s="39"/>
      <c r="RH266" s="39"/>
      <c r="RI266" s="39"/>
      <c r="RJ266" s="39"/>
      <c r="RK266" s="39"/>
      <c r="RL266" s="39"/>
      <c r="RM266" s="39"/>
      <c r="RN266" s="39"/>
      <c r="RO266" s="39"/>
      <c r="RP266" s="39"/>
      <c r="RQ266" s="39"/>
      <c r="RR266" s="39"/>
      <c r="RS266" s="39"/>
      <c r="RT266" s="39"/>
      <c r="RU266" s="39"/>
      <c r="RV266" s="39"/>
      <c r="RW266" s="39"/>
      <c r="RX266" s="39"/>
      <c r="RY266" s="39"/>
      <c r="RZ266" s="39"/>
      <c r="SA266" s="39"/>
      <c r="SB266" s="39"/>
      <c r="SC266" s="39"/>
      <c r="SD266" s="39"/>
      <c r="SE266" s="39"/>
      <c r="SF266" s="39"/>
      <c r="SG266" s="39"/>
      <c r="SH266" s="39"/>
      <c r="SI266" s="39"/>
      <c r="SJ266" s="39"/>
      <c r="SK266" s="39"/>
      <c r="SL266" s="39"/>
      <c r="SM266" s="39"/>
      <c r="SN266" s="39"/>
      <c r="SO266" s="39"/>
      <c r="SP266" s="39"/>
      <c r="SQ266" s="39"/>
      <c r="SR266" s="39"/>
      <c r="SS266" s="39"/>
      <c r="ST266" s="39"/>
      <c r="SU266" s="39"/>
      <c r="SV266" s="39"/>
      <c r="SW266" s="39"/>
      <c r="SX266" s="39"/>
      <c r="SY266" s="39"/>
      <c r="SZ266" s="39"/>
      <c r="TA266" s="39"/>
      <c r="TB266" s="39"/>
      <c r="TC266" s="39"/>
      <c r="TD266" s="39"/>
      <c r="TE266" s="39"/>
      <c r="TF266" s="39"/>
      <c r="TG266" s="39"/>
      <c r="TH266" s="39"/>
      <c r="TI266" s="39"/>
      <c r="TJ266" s="39"/>
      <c r="TK266" s="39"/>
      <c r="TL266" s="39"/>
      <c r="TM266" s="39"/>
      <c r="TN266" s="39"/>
      <c r="TO266" s="39"/>
      <c r="TP266" s="39"/>
      <c r="TQ266" s="39"/>
      <c r="TR266" s="39"/>
      <c r="TS266" s="39"/>
      <c r="TT266" s="39"/>
      <c r="TU266" s="39"/>
      <c r="TV266" s="39"/>
      <c r="TW266" s="39"/>
      <c r="TX266" s="39"/>
      <c r="TY266" s="39"/>
      <c r="TZ266" s="39"/>
      <c r="UA266" s="39"/>
      <c r="UB266" s="39"/>
      <c r="UC266" s="39"/>
      <c r="UD266" s="39"/>
      <c r="UE266" s="39"/>
      <c r="UF266" s="39"/>
      <c r="UG266" s="39"/>
      <c r="UH266" s="39"/>
      <c r="UI266" s="39"/>
      <c r="UJ266" s="39"/>
      <c r="UK266" s="39"/>
      <c r="UL266" s="39"/>
      <c r="UM266" s="39"/>
      <c r="UN266" s="39"/>
      <c r="UO266" s="39"/>
      <c r="UP266" s="39"/>
      <c r="UQ266" s="39"/>
      <c r="UR266" s="39"/>
      <c r="US266" s="39"/>
      <c r="UT266" s="39"/>
      <c r="UU266" s="39"/>
      <c r="UV266" s="39"/>
      <c r="UW266" s="39"/>
      <c r="UX266" s="39"/>
      <c r="UY266" s="39"/>
      <c r="UZ266" s="39"/>
      <c r="VA266" s="39"/>
      <c r="VB266" s="39"/>
      <c r="VC266" s="39"/>
      <c r="VD266" s="39"/>
      <c r="VE266" s="39"/>
      <c r="VF266" s="39"/>
      <c r="VG266" s="39"/>
      <c r="VH266" s="39"/>
      <c r="VI266" s="39"/>
      <c r="VJ266" s="39"/>
      <c r="VK266" s="39"/>
      <c r="VL266" s="39"/>
      <c r="VM266" s="39"/>
      <c r="VN266" s="39"/>
      <c r="VO266" s="39"/>
      <c r="VP266" s="39"/>
      <c r="VQ266" s="39"/>
      <c r="VR266" s="39"/>
      <c r="VS266" s="39"/>
      <c r="VT266" s="39"/>
      <c r="VU266" s="39"/>
      <c r="VV266" s="39"/>
      <c r="VW266" s="39"/>
      <c r="VX266" s="39"/>
      <c r="VY266" s="39"/>
      <c r="VZ266" s="39"/>
      <c r="WA266" s="39"/>
      <c r="WB266" s="39"/>
      <c r="WC266" s="39"/>
      <c r="WD266" s="39"/>
      <c r="WE266" s="39"/>
      <c r="WF266" s="39"/>
      <c r="WG266" s="39"/>
      <c r="WH266" s="39"/>
      <c r="WI266" s="39"/>
      <c r="WJ266" s="39"/>
      <c r="WK266" s="39"/>
      <c r="WL266" s="39"/>
      <c r="WM266" s="39"/>
      <c r="WN266" s="39"/>
      <c r="WO266" s="39"/>
      <c r="WP266" s="39"/>
      <c r="WQ266" s="39"/>
      <c r="WR266" s="39"/>
      <c r="WS266" s="39"/>
      <c r="WT266" s="39"/>
      <c r="WU266" s="39"/>
      <c r="WV266" s="39"/>
      <c r="WW266" s="39"/>
      <c r="WX266" s="39"/>
      <c r="WY266" s="39"/>
      <c r="WZ266" s="39"/>
      <c r="XA266" s="39"/>
      <c r="XB266" s="39"/>
      <c r="XC266" s="39"/>
      <c r="XD266" s="39"/>
      <c r="XE266" s="39"/>
      <c r="XF266" s="39"/>
      <c r="XG266" s="39"/>
      <c r="XH266" s="39"/>
      <c r="XI266" s="39"/>
      <c r="XJ266" s="39"/>
      <c r="XK266" s="39"/>
      <c r="XL266" s="39"/>
      <c r="XM266" s="39"/>
      <c r="XN266" s="39"/>
      <c r="XO266" s="39"/>
      <c r="XP266" s="39"/>
      <c r="XQ266" s="39"/>
      <c r="XR266" s="39"/>
      <c r="XS266" s="39"/>
      <c r="XT266" s="39"/>
      <c r="XU266" s="39"/>
      <c r="XV266" s="39"/>
      <c r="XW266" s="39"/>
      <c r="XX266" s="39"/>
      <c r="XY266" s="39"/>
      <c r="XZ266" s="39"/>
      <c r="YA266" s="39"/>
      <c r="YB266" s="39"/>
      <c r="YC266" s="39"/>
      <c r="YD266" s="39"/>
      <c r="YE266" s="39"/>
      <c r="YF266" s="39"/>
      <c r="YG266" s="39"/>
      <c r="YH266" s="39"/>
      <c r="YI266" s="39"/>
      <c r="YJ266" s="39"/>
      <c r="YK266" s="39"/>
      <c r="YL266" s="39"/>
      <c r="YM266" s="39"/>
      <c r="YN266" s="39"/>
      <c r="YO266" s="39"/>
      <c r="YP266" s="39"/>
      <c r="YQ266" s="39"/>
      <c r="YR266" s="39"/>
      <c r="YS266" s="39"/>
      <c r="YT266" s="39"/>
      <c r="YU266" s="39"/>
      <c r="YV266" s="39"/>
      <c r="YW266" s="39"/>
      <c r="YX266" s="39"/>
      <c r="YY266" s="39"/>
      <c r="YZ266" s="39"/>
      <c r="ZA266" s="39"/>
      <c r="ZB266" s="39"/>
      <c r="ZC266" s="39"/>
      <c r="ZD266" s="39"/>
      <c r="ZE266" s="39"/>
      <c r="ZF266" s="39"/>
      <c r="ZG266" s="39"/>
      <c r="ZH266" s="39"/>
      <c r="ZI266" s="39"/>
      <c r="ZJ266" s="39"/>
      <c r="ZK266" s="39"/>
      <c r="ZL266" s="39"/>
      <c r="ZM266" s="39"/>
      <c r="ZN266" s="39"/>
      <c r="ZO266" s="39"/>
      <c r="ZP266" s="39"/>
      <c r="ZQ266" s="39"/>
      <c r="ZR266" s="39"/>
      <c r="ZS266" s="39"/>
      <c r="ZT266" s="39"/>
      <c r="ZU266" s="39"/>
      <c r="ZV266" s="39"/>
      <c r="ZW266" s="39"/>
      <c r="ZX266" s="39"/>
      <c r="ZY266" s="39"/>
      <c r="ZZ266" s="39"/>
      <c r="AAA266" s="39"/>
      <c r="AAB266" s="39"/>
      <c r="AAC266" s="39"/>
      <c r="AAD266" s="39"/>
      <c r="AAE266" s="39"/>
      <c r="AAF266" s="39"/>
      <c r="AAG266" s="39"/>
      <c r="AAH266" s="39"/>
      <c r="AAI266" s="39"/>
      <c r="AAJ266" s="39"/>
      <c r="AAK266" s="39"/>
      <c r="AAL266" s="39"/>
      <c r="AAM266" s="39"/>
      <c r="AAN266" s="39"/>
      <c r="AAO266" s="39"/>
      <c r="AAP266" s="39"/>
      <c r="AAQ266" s="39"/>
      <c r="AAR266" s="39"/>
      <c r="AAS266" s="39"/>
      <c r="AAT266" s="39"/>
      <c r="AAU266" s="39"/>
      <c r="AAV266" s="39"/>
      <c r="AAW266" s="39"/>
      <c r="AAX266" s="39"/>
      <c r="AAY266" s="39"/>
      <c r="AAZ266" s="39"/>
      <c r="ABA266" s="39"/>
      <c r="ABB266" s="39"/>
      <c r="ABC266" s="39"/>
      <c r="ABD266" s="39"/>
      <c r="ABE266" s="39"/>
      <c r="ABF266" s="39"/>
      <c r="ABG266" s="39"/>
      <c r="ABH266" s="39"/>
      <c r="ABI266" s="39"/>
      <c r="ABJ266" s="39"/>
      <c r="ABK266" s="39"/>
      <c r="ABL266" s="39"/>
      <c r="ABM266" s="39"/>
      <c r="ABN266" s="39"/>
      <c r="ABO266" s="39"/>
      <c r="ABP266" s="39"/>
      <c r="ABQ266" s="39"/>
      <c r="ABR266" s="39"/>
      <c r="ABS266" s="39"/>
      <c r="ABT266" s="39"/>
      <c r="ABU266" s="39"/>
      <c r="ABV266" s="39"/>
      <c r="ABW266" s="39"/>
      <c r="ABX266" s="39"/>
      <c r="ABY266" s="39"/>
      <c r="ABZ266" s="39"/>
      <c r="ACA266" s="39"/>
      <c r="ACB266" s="39"/>
      <c r="ACC266" s="39"/>
      <c r="ACD266" s="39"/>
      <c r="ACE266" s="39"/>
      <c r="ACF266" s="39"/>
      <c r="ACG266" s="39"/>
      <c r="ACH266" s="39"/>
      <c r="ACI266" s="39"/>
      <c r="ACJ266" s="39"/>
      <c r="ACK266" s="39"/>
      <c r="ACL266" s="39"/>
      <c r="ACM266" s="39"/>
      <c r="ACN266" s="39"/>
      <c r="ACO266" s="39"/>
      <c r="ACP266" s="39"/>
      <c r="ACQ266" s="39"/>
      <c r="ACR266" s="39"/>
      <c r="ACS266" s="39"/>
      <c r="ACT266" s="39"/>
      <c r="ACU266" s="39"/>
      <c r="ACV266" s="39"/>
      <c r="ACW266" s="39"/>
      <c r="ACX266" s="39"/>
      <c r="ACY266" s="39"/>
      <c r="ACZ266" s="39"/>
      <c r="ADA266" s="39"/>
      <c r="ADB266" s="39"/>
      <c r="ADC266" s="39"/>
      <c r="ADD266" s="39"/>
      <c r="ADE266" s="39"/>
      <c r="ADF266" s="39"/>
      <c r="ADG266" s="39"/>
      <c r="ADH266" s="39"/>
      <c r="ADI266" s="39"/>
      <c r="ADJ266" s="39"/>
      <c r="ADK266" s="39"/>
      <c r="ADL266" s="39"/>
      <c r="ADM266" s="39"/>
      <c r="ADN266" s="39"/>
      <c r="ADO266" s="39"/>
      <c r="ADP266" s="39"/>
      <c r="ADQ266" s="39"/>
      <c r="ADR266" s="39"/>
      <c r="ADS266" s="39"/>
      <c r="ADT266" s="39"/>
      <c r="ADU266" s="39"/>
      <c r="ADV266" s="39"/>
      <c r="ADW266" s="39"/>
      <c r="ADX266" s="39"/>
      <c r="ADY266" s="39"/>
      <c r="ADZ266" s="39"/>
      <c r="AEA266" s="39"/>
      <c r="AEB266" s="39"/>
      <c r="AEC266" s="39"/>
      <c r="AED266" s="39"/>
      <c r="AEE266" s="39"/>
      <c r="AEF266" s="39"/>
      <c r="AEG266" s="39"/>
      <c r="AEH266" s="39"/>
      <c r="AEI266" s="39"/>
      <c r="AEJ266" s="39"/>
      <c r="AEK266" s="39"/>
      <c r="AEL266" s="39"/>
      <c r="AEM266" s="39"/>
      <c r="AEN266" s="39"/>
      <c r="AEO266" s="39"/>
      <c r="AEP266" s="39"/>
      <c r="AEQ266" s="39"/>
      <c r="AER266" s="39"/>
      <c r="AES266" s="39"/>
      <c r="AET266" s="39"/>
      <c r="AEU266" s="39"/>
      <c r="AEV266" s="39"/>
      <c r="AEW266" s="39"/>
      <c r="AEX266" s="39"/>
      <c r="AEY266" s="39"/>
      <c r="AEZ266" s="39"/>
      <c r="AFA266" s="39"/>
      <c r="AFB266" s="39"/>
      <c r="AFC266" s="39"/>
      <c r="AFD266" s="39"/>
      <c r="AFE266" s="39"/>
      <c r="AFF266" s="39"/>
      <c r="AFG266" s="39"/>
      <c r="AFH266" s="39"/>
      <c r="AFI266" s="39"/>
      <c r="AFJ266" s="39"/>
      <c r="AFK266" s="39"/>
      <c r="AFL266" s="39"/>
      <c r="AFM266" s="39"/>
      <c r="AFN266" s="39"/>
      <c r="AFO266" s="39"/>
      <c r="AFP266" s="39"/>
      <c r="AFQ266" s="39"/>
      <c r="AFR266" s="39"/>
      <c r="AFS266" s="39"/>
      <c r="AFT266" s="39"/>
      <c r="AFU266" s="39"/>
      <c r="AFV266" s="39"/>
      <c r="AFW266" s="39"/>
      <c r="AFX266" s="39"/>
      <c r="AFY266" s="39"/>
      <c r="AFZ266" s="39"/>
      <c r="AGA266" s="39"/>
      <c r="AGB266" s="39"/>
      <c r="AGC266" s="39"/>
      <c r="AGD266" s="39"/>
      <c r="AGE266" s="39"/>
      <c r="AGF266" s="39"/>
      <c r="AGG266" s="39"/>
      <c r="AGH266" s="39"/>
      <c r="AGI266" s="39"/>
      <c r="AGJ266" s="39"/>
      <c r="AGK266" s="39"/>
      <c r="AGL266" s="39"/>
      <c r="AGM266" s="39"/>
      <c r="AGN266" s="39"/>
      <c r="AGO266" s="39"/>
      <c r="AGP266" s="39"/>
      <c r="AGQ266" s="39"/>
      <c r="AGR266" s="39"/>
      <c r="AGS266" s="39"/>
      <c r="AGT266" s="39"/>
      <c r="AGU266" s="39"/>
      <c r="AGV266" s="39"/>
      <c r="AGW266" s="39"/>
      <c r="AGX266" s="39"/>
      <c r="AGY266" s="39"/>
      <c r="AGZ266" s="39"/>
      <c r="AHA266" s="39"/>
      <c r="AHB266" s="39"/>
      <c r="AHC266" s="39"/>
      <c r="AHD266" s="39"/>
      <c r="AHE266" s="39"/>
      <c r="AHF266" s="39"/>
      <c r="AHG266" s="39"/>
      <c r="AHH266" s="39"/>
      <c r="AHI266" s="39"/>
      <c r="AHJ266" s="39"/>
      <c r="AHK266" s="39"/>
      <c r="AHL266" s="39"/>
      <c r="AHM266" s="39"/>
      <c r="AHN266" s="39"/>
      <c r="AHO266" s="39"/>
      <c r="AHP266" s="39"/>
      <c r="AHQ266" s="39"/>
      <c r="AHR266" s="39"/>
      <c r="AHS266" s="39"/>
      <c r="AHT266" s="39"/>
      <c r="AHU266" s="39"/>
      <c r="AHV266" s="39"/>
      <c r="AHW266" s="39"/>
      <c r="AHX266" s="39"/>
      <c r="AHY266" s="39"/>
      <c r="AHZ266" s="39"/>
      <c r="AIA266" s="39"/>
      <c r="AIB266" s="39"/>
      <c r="AIC266" s="39"/>
      <c r="AID266" s="39"/>
      <c r="AIE266" s="39"/>
      <c r="AIF266" s="39"/>
      <c r="AIG266" s="39"/>
      <c r="AIH266" s="39"/>
      <c r="AII266" s="39"/>
      <c r="AIJ266" s="39"/>
      <c r="AIK266" s="39"/>
      <c r="AIL266" s="39"/>
      <c r="AIM266" s="39"/>
      <c r="AIN266" s="39"/>
      <c r="AIO266" s="39"/>
      <c r="AIP266" s="39"/>
      <c r="AIQ266" s="39"/>
      <c r="AIR266" s="39"/>
      <c r="AIS266" s="39"/>
      <c r="AIT266" s="39"/>
      <c r="AIU266" s="39"/>
      <c r="AIV266" s="39"/>
      <c r="AIW266" s="39"/>
      <c r="AIX266" s="39"/>
      <c r="AIY266" s="39"/>
      <c r="AIZ266" s="39"/>
      <c r="AJA266" s="39"/>
      <c r="AJB266" s="39"/>
      <c r="AJC266" s="39"/>
      <c r="AJD266" s="39"/>
      <c r="AJE266" s="39"/>
      <c r="AJF266" s="39"/>
      <c r="AJG266" s="39"/>
      <c r="AJH266" s="39"/>
      <c r="AJI266" s="39"/>
      <c r="AJJ266" s="39"/>
      <c r="AJK266" s="39"/>
      <c r="AJL266" s="39"/>
      <c r="AJM266" s="39"/>
      <c r="AJN266" s="39"/>
      <c r="AJO266" s="39"/>
      <c r="AJP266" s="39"/>
      <c r="AJQ266" s="39"/>
      <c r="AJR266" s="39"/>
      <c r="AJS266" s="39"/>
      <c r="AJT266" s="39"/>
      <c r="AJU266" s="39"/>
      <c r="AJV266" s="39"/>
      <c r="AJW266" s="39"/>
      <c r="AJX266" s="39"/>
      <c r="AJY266" s="39"/>
      <c r="AJZ266" s="39"/>
      <c r="AKA266" s="39"/>
      <c r="AKB266" s="39"/>
      <c r="AKC266" s="39"/>
      <c r="AKD266" s="39"/>
      <c r="AKE266" s="39"/>
      <c r="AKF266" s="39"/>
      <c r="AKG266" s="39"/>
      <c r="AKH266" s="39"/>
      <c r="AKI266" s="39"/>
      <c r="AKJ266" s="39"/>
      <c r="AKK266" s="39"/>
      <c r="AKL266" s="39"/>
      <c r="AKM266" s="39"/>
      <c r="AKN266" s="39"/>
      <c r="AKO266" s="39"/>
      <c r="AKP266" s="39"/>
      <c r="AKQ266" s="39"/>
      <c r="AKR266" s="39"/>
      <c r="AKS266" s="39"/>
      <c r="AKT266" s="39"/>
      <c r="AKU266" s="39"/>
      <c r="AKV266" s="39"/>
      <c r="AKW266" s="39"/>
      <c r="AKX266" s="39"/>
      <c r="AKY266" s="39"/>
      <c r="AKZ266" s="39"/>
      <c r="ALA266" s="39"/>
      <c r="ALB266" s="39"/>
      <c r="ALC266" s="39"/>
      <c r="ALD266" s="39"/>
      <c r="ALE266" s="39"/>
      <c r="ALF266" s="39"/>
      <c r="ALG266" s="39"/>
      <c r="ALH266" s="39"/>
      <c r="ALI266" s="39"/>
      <c r="ALJ266" s="39"/>
      <c r="ALK266" s="39"/>
      <c r="ALL266" s="39"/>
      <c r="ALM266" s="39"/>
      <c r="ALN266" s="39"/>
      <c r="ALO266" s="39"/>
      <c r="ALP266" s="39"/>
      <c r="ALQ266" s="39"/>
      <c r="ALR266" s="39"/>
      <c r="ALS266" s="39"/>
      <c r="ALT266" s="39"/>
      <c r="ALU266" s="39"/>
      <c r="ALV266" s="39"/>
      <c r="ALW266" s="39"/>
      <c r="ALX266" s="39"/>
      <c r="ALY266" s="39"/>
      <c r="ALZ266" s="39"/>
      <c r="AMA266" s="39"/>
      <c r="AMB266" s="39"/>
      <c r="AMC266" s="39"/>
      <c r="AMD266" s="39"/>
      <c r="AME266" s="39"/>
      <c r="AMF266" s="39"/>
      <c r="AMG266" s="39"/>
      <c r="AMH266" s="39"/>
      <c r="AMI266" s="39"/>
      <c r="AMJ266" s="39"/>
    </row>
    <row r="267" spans="1:1024" ht="12.75">
      <c r="A267" s="111"/>
      <c r="C267" s="345"/>
      <c r="D267" s="518"/>
      <c r="E267" s="362"/>
      <c r="F267" s="362"/>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c r="CV267" s="39"/>
      <c r="CW267" s="39"/>
      <c r="CX267" s="39"/>
      <c r="CY267" s="39"/>
      <c r="CZ267" s="39"/>
      <c r="DA267" s="39"/>
      <c r="DB267" s="39"/>
      <c r="DC267" s="39"/>
      <c r="DD267" s="39"/>
      <c r="DE267" s="39"/>
      <c r="DF267" s="39"/>
      <c r="DG267" s="39"/>
      <c r="DH267" s="39"/>
      <c r="DI267" s="39"/>
      <c r="DJ267" s="39"/>
      <c r="DK267" s="39"/>
      <c r="DL267" s="39"/>
      <c r="DM267" s="39"/>
      <c r="DN267" s="39"/>
      <c r="DO267" s="39"/>
      <c r="DP267" s="39"/>
      <c r="DQ267" s="39"/>
      <c r="DR267" s="39"/>
      <c r="DS267" s="39"/>
      <c r="DT267" s="39"/>
      <c r="DU267" s="39"/>
      <c r="DV267" s="39"/>
      <c r="DW267" s="39"/>
      <c r="DX267" s="39"/>
      <c r="DY267" s="39"/>
      <c r="DZ267" s="39"/>
      <c r="EA267" s="39"/>
      <c r="EB267" s="39"/>
      <c r="EC267" s="39"/>
      <c r="ED267" s="39"/>
      <c r="EE267" s="39"/>
      <c r="EF267" s="39"/>
      <c r="EG267" s="39"/>
      <c r="EH267" s="39"/>
      <c r="EI267" s="39"/>
      <c r="EJ267" s="39"/>
      <c r="EK267" s="39"/>
      <c r="EL267" s="39"/>
      <c r="EM267" s="39"/>
      <c r="EN267" s="39"/>
      <c r="EO267" s="39"/>
      <c r="EP267" s="39"/>
      <c r="EQ267" s="39"/>
      <c r="ER267" s="39"/>
      <c r="ES267" s="39"/>
      <c r="ET267" s="39"/>
      <c r="EU267" s="39"/>
      <c r="EV267" s="39"/>
      <c r="EW267" s="39"/>
      <c r="EX267" s="39"/>
      <c r="EY267" s="39"/>
      <c r="EZ267" s="39"/>
      <c r="FA267" s="39"/>
      <c r="FB267" s="39"/>
      <c r="FC267" s="39"/>
      <c r="FD267" s="39"/>
      <c r="FE267" s="39"/>
      <c r="FF267" s="39"/>
      <c r="FG267" s="39"/>
      <c r="FH267" s="39"/>
      <c r="FI267" s="39"/>
      <c r="FJ267" s="39"/>
      <c r="FK267" s="39"/>
      <c r="FL267" s="39"/>
      <c r="FM267" s="39"/>
      <c r="FN267" s="39"/>
      <c r="FO267" s="39"/>
      <c r="FP267" s="39"/>
      <c r="FQ267" s="39"/>
      <c r="FR267" s="39"/>
      <c r="FS267" s="39"/>
      <c r="FT267" s="39"/>
      <c r="FU267" s="39"/>
      <c r="FV267" s="39"/>
      <c r="FW267" s="39"/>
      <c r="FX267" s="39"/>
      <c r="FY267" s="39"/>
      <c r="FZ267" s="39"/>
      <c r="GA267" s="39"/>
      <c r="GB267" s="39"/>
      <c r="GC267" s="39"/>
      <c r="GD267" s="39"/>
      <c r="GE267" s="39"/>
      <c r="GF267" s="39"/>
      <c r="GG267" s="39"/>
      <c r="GH267" s="39"/>
      <c r="GI267" s="39"/>
      <c r="GJ267" s="39"/>
      <c r="GK267" s="39"/>
      <c r="GL267" s="39"/>
      <c r="GM267" s="39"/>
      <c r="GN267" s="39"/>
      <c r="GO267" s="39"/>
      <c r="GP267" s="39"/>
      <c r="GQ267" s="39"/>
      <c r="GR267" s="39"/>
      <c r="GS267" s="39"/>
      <c r="GT267" s="39"/>
      <c r="GU267" s="39"/>
      <c r="GV267" s="39"/>
      <c r="GW267" s="39"/>
      <c r="GX267" s="39"/>
      <c r="GY267" s="39"/>
      <c r="GZ267" s="39"/>
      <c r="HA267" s="39"/>
      <c r="HB267" s="39"/>
      <c r="HC267" s="39"/>
      <c r="HD267" s="39"/>
      <c r="HE267" s="39"/>
      <c r="HF267" s="39"/>
      <c r="HG267" s="39"/>
      <c r="HH267" s="39"/>
      <c r="HI267" s="39"/>
      <c r="HJ267" s="39"/>
      <c r="HK267" s="39"/>
      <c r="HL267" s="39"/>
      <c r="HM267" s="39"/>
      <c r="HN267" s="39"/>
      <c r="HO267" s="39"/>
      <c r="HP267" s="39"/>
      <c r="HQ267" s="39"/>
      <c r="HR267" s="39"/>
      <c r="HS267" s="39"/>
      <c r="HT267" s="39"/>
      <c r="HU267" s="39"/>
      <c r="HV267" s="39"/>
      <c r="HW267" s="39"/>
      <c r="HX267" s="39"/>
      <c r="HY267" s="39"/>
      <c r="HZ267" s="39"/>
      <c r="IA267" s="39"/>
      <c r="IB267" s="39"/>
      <c r="IC267" s="39"/>
      <c r="ID267" s="39"/>
      <c r="IE267" s="39"/>
      <c r="IF267" s="39"/>
      <c r="IG267" s="39"/>
      <c r="IH267" s="39"/>
      <c r="II267" s="39"/>
      <c r="IJ267" s="39"/>
      <c r="IK267" s="39"/>
      <c r="IL267" s="39"/>
      <c r="IM267" s="39"/>
      <c r="IN267" s="39"/>
      <c r="IO267" s="39"/>
      <c r="IP267" s="39"/>
      <c r="IQ267" s="39"/>
      <c r="IR267" s="39"/>
      <c r="IS267" s="39"/>
      <c r="IT267" s="39"/>
      <c r="IU267" s="39"/>
      <c r="IV267" s="39"/>
      <c r="IW267" s="39"/>
      <c r="IX267" s="39"/>
      <c r="IY267" s="39"/>
      <c r="IZ267" s="39"/>
      <c r="JA267" s="39"/>
      <c r="JB267" s="39"/>
      <c r="JC267" s="39"/>
      <c r="JD267" s="39"/>
      <c r="JE267" s="39"/>
      <c r="JF267" s="39"/>
      <c r="JG267" s="39"/>
      <c r="JH267" s="39"/>
      <c r="JI267" s="39"/>
      <c r="JJ267" s="39"/>
      <c r="JK267" s="39"/>
      <c r="JL267" s="39"/>
      <c r="JM267" s="39"/>
      <c r="JN267" s="39"/>
      <c r="JO267" s="39"/>
      <c r="JP267" s="39"/>
      <c r="JQ267" s="39"/>
      <c r="JR267" s="39"/>
      <c r="JS267" s="39"/>
      <c r="JT267" s="39"/>
      <c r="JU267" s="39"/>
      <c r="JV267" s="39"/>
      <c r="JW267" s="39"/>
      <c r="JX267" s="39"/>
      <c r="JY267" s="39"/>
      <c r="JZ267" s="39"/>
      <c r="KA267" s="39"/>
      <c r="KB267" s="39"/>
      <c r="KC267" s="39"/>
      <c r="KD267" s="39"/>
      <c r="KE267" s="39"/>
      <c r="KF267" s="39"/>
      <c r="KG267" s="39"/>
      <c r="KH267" s="39"/>
      <c r="KI267" s="39"/>
      <c r="KJ267" s="39"/>
      <c r="KK267" s="39"/>
      <c r="KL267" s="39"/>
      <c r="KM267" s="39"/>
      <c r="KN267" s="39"/>
      <c r="KO267" s="39"/>
      <c r="KP267" s="39"/>
      <c r="KQ267" s="39"/>
      <c r="KR267" s="39"/>
      <c r="KS267" s="39"/>
      <c r="KT267" s="39"/>
      <c r="KU267" s="39"/>
      <c r="KV267" s="39"/>
      <c r="KW267" s="39"/>
      <c r="KX267" s="39"/>
      <c r="KY267" s="39"/>
      <c r="KZ267" s="39"/>
      <c r="LA267" s="39"/>
      <c r="LB267" s="39"/>
      <c r="LC267" s="39"/>
      <c r="LD267" s="39"/>
      <c r="LE267" s="39"/>
      <c r="LF267" s="39"/>
      <c r="LG267" s="39"/>
      <c r="LH267" s="39"/>
      <c r="LI267" s="39"/>
      <c r="LJ267" s="39"/>
      <c r="LK267" s="39"/>
      <c r="LL267" s="39"/>
      <c r="LM267" s="39"/>
      <c r="LN267" s="39"/>
      <c r="LO267" s="39"/>
      <c r="LP267" s="39"/>
      <c r="LQ267" s="39"/>
      <c r="LR267" s="39"/>
      <c r="LS267" s="39"/>
      <c r="LT267" s="39"/>
      <c r="LU267" s="39"/>
      <c r="LV267" s="39"/>
      <c r="LW267" s="39"/>
      <c r="LX267" s="39"/>
      <c r="LY267" s="39"/>
      <c r="LZ267" s="39"/>
      <c r="MA267" s="39"/>
      <c r="MB267" s="39"/>
      <c r="MC267" s="39"/>
      <c r="MD267" s="39"/>
      <c r="ME267" s="39"/>
      <c r="MF267" s="39"/>
      <c r="MG267" s="39"/>
      <c r="MH267" s="39"/>
      <c r="MI267" s="39"/>
      <c r="MJ267" s="39"/>
      <c r="MK267" s="39"/>
      <c r="ML267" s="39"/>
      <c r="MM267" s="39"/>
      <c r="MN267" s="39"/>
      <c r="MO267" s="39"/>
      <c r="MP267" s="39"/>
      <c r="MQ267" s="39"/>
      <c r="MR267" s="39"/>
      <c r="MS267" s="39"/>
      <c r="MT267" s="39"/>
      <c r="MU267" s="39"/>
      <c r="MV267" s="39"/>
      <c r="MW267" s="39"/>
      <c r="MX267" s="39"/>
      <c r="MY267" s="39"/>
      <c r="MZ267" s="39"/>
      <c r="NA267" s="39"/>
      <c r="NB267" s="39"/>
      <c r="NC267" s="39"/>
      <c r="ND267" s="39"/>
      <c r="NE267" s="39"/>
      <c r="NF267" s="39"/>
      <c r="NG267" s="39"/>
      <c r="NH267" s="39"/>
      <c r="NI267" s="39"/>
      <c r="NJ267" s="39"/>
      <c r="NK267" s="39"/>
      <c r="NL267" s="39"/>
      <c r="NM267" s="39"/>
      <c r="NN267" s="39"/>
      <c r="NO267" s="39"/>
      <c r="NP267" s="39"/>
      <c r="NQ267" s="39"/>
      <c r="NR267" s="39"/>
      <c r="NS267" s="39"/>
      <c r="NT267" s="39"/>
      <c r="NU267" s="39"/>
      <c r="NV267" s="39"/>
      <c r="NW267" s="39"/>
      <c r="NX267" s="39"/>
      <c r="NY267" s="39"/>
      <c r="NZ267" s="39"/>
      <c r="OA267" s="39"/>
      <c r="OB267" s="39"/>
      <c r="OC267" s="39"/>
      <c r="OD267" s="39"/>
      <c r="OE267" s="39"/>
      <c r="OF267" s="39"/>
      <c r="OG267" s="39"/>
      <c r="OH267" s="39"/>
      <c r="OI267" s="39"/>
      <c r="OJ267" s="39"/>
      <c r="OK267" s="39"/>
      <c r="OL267" s="39"/>
      <c r="OM267" s="39"/>
      <c r="ON267" s="39"/>
      <c r="OO267" s="39"/>
      <c r="OP267" s="39"/>
      <c r="OQ267" s="39"/>
      <c r="OR267" s="39"/>
      <c r="OS267" s="39"/>
      <c r="OT267" s="39"/>
      <c r="OU267" s="39"/>
      <c r="OV267" s="39"/>
      <c r="OW267" s="39"/>
      <c r="OX267" s="39"/>
      <c r="OY267" s="39"/>
      <c r="OZ267" s="39"/>
      <c r="PA267" s="39"/>
      <c r="PB267" s="39"/>
      <c r="PC267" s="39"/>
      <c r="PD267" s="39"/>
      <c r="PE267" s="39"/>
      <c r="PF267" s="39"/>
      <c r="PG267" s="39"/>
      <c r="PH267" s="39"/>
      <c r="PI267" s="39"/>
      <c r="PJ267" s="39"/>
      <c r="PK267" s="39"/>
      <c r="PL267" s="39"/>
      <c r="PM267" s="39"/>
      <c r="PN267" s="39"/>
      <c r="PO267" s="39"/>
      <c r="PP267" s="39"/>
      <c r="PQ267" s="39"/>
      <c r="PR267" s="39"/>
      <c r="PS267" s="39"/>
      <c r="PT267" s="39"/>
      <c r="PU267" s="39"/>
      <c r="PV267" s="39"/>
      <c r="PW267" s="39"/>
      <c r="PX267" s="39"/>
      <c r="PY267" s="39"/>
      <c r="PZ267" s="39"/>
      <c r="QA267" s="39"/>
      <c r="QB267" s="39"/>
      <c r="QC267" s="39"/>
      <c r="QD267" s="39"/>
      <c r="QE267" s="39"/>
      <c r="QF267" s="39"/>
      <c r="QG267" s="39"/>
      <c r="QH267" s="39"/>
      <c r="QI267" s="39"/>
      <c r="QJ267" s="39"/>
      <c r="QK267" s="39"/>
      <c r="QL267" s="39"/>
      <c r="QM267" s="39"/>
      <c r="QN267" s="39"/>
      <c r="QO267" s="39"/>
      <c r="QP267" s="39"/>
      <c r="QQ267" s="39"/>
      <c r="QR267" s="39"/>
      <c r="QS267" s="39"/>
      <c r="QT267" s="39"/>
      <c r="QU267" s="39"/>
      <c r="QV267" s="39"/>
      <c r="QW267" s="39"/>
      <c r="QX267" s="39"/>
      <c r="QY267" s="39"/>
      <c r="QZ267" s="39"/>
      <c r="RA267" s="39"/>
      <c r="RB267" s="39"/>
      <c r="RC267" s="39"/>
      <c r="RD267" s="39"/>
      <c r="RE267" s="39"/>
      <c r="RF267" s="39"/>
      <c r="RG267" s="39"/>
      <c r="RH267" s="39"/>
      <c r="RI267" s="39"/>
      <c r="RJ267" s="39"/>
      <c r="RK267" s="39"/>
      <c r="RL267" s="39"/>
      <c r="RM267" s="39"/>
      <c r="RN267" s="39"/>
      <c r="RO267" s="39"/>
      <c r="RP267" s="39"/>
      <c r="RQ267" s="39"/>
      <c r="RR267" s="39"/>
      <c r="RS267" s="39"/>
      <c r="RT267" s="39"/>
      <c r="RU267" s="39"/>
      <c r="RV267" s="39"/>
      <c r="RW267" s="39"/>
      <c r="RX267" s="39"/>
      <c r="RY267" s="39"/>
      <c r="RZ267" s="39"/>
      <c r="SA267" s="39"/>
      <c r="SB267" s="39"/>
      <c r="SC267" s="39"/>
      <c r="SD267" s="39"/>
      <c r="SE267" s="39"/>
      <c r="SF267" s="39"/>
      <c r="SG267" s="39"/>
      <c r="SH267" s="39"/>
      <c r="SI267" s="39"/>
      <c r="SJ267" s="39"/>
      <c r="SK267" s="39"/>
      <c r="SL267" s="39"/>
      <c r="SM267" s="39"/>
      <c r="SN267" s="39"/>
      <c r="SO267" s="39"/>
      <c r="SP267" s="39"/>
      <c r="SQ267" s="39"/>
      <c r="SR267" s="39"/>
      <c r="SS267" s="39"/>
      <c r="ST267" s="39"/>
      <c r="SU267" s="39"/>
      <c r="SV267" s="39"/>
      <c r="SW267" s="39"/>
      <c r="SX267" s="39"/>
      <c r="SY267" s="39"/>
      <c r="SZ267" s="39"/>
      <c r="TA267" s="39"/>
      <c r="TB267" s="39"/>
      <c r="TC267" s="39"/>
      <c r="TD267" s="39"/>
      <c r="TE267" s="39"/>
      <c r="TF267" s="39"/>
      <c r="TG267" s="39"/>
      <c r="TH267" s="39"/>
      <c r="TI267" s="39"/>
      <c r="TJ267" s="39"/>
      <c r="TK267" s="39"/>
      <c r="TL267" s="39"/>
      <c r="TM267" s="39"/>
      <c r="TN267" s="39"/>
      <c r="TO267" s="39"/>
      <c r="TP267" s="39"/>
      <c r="TQ267" s="39"/>
      <c r="TR267" s="39"/>
      <c r="TS267" s="39"/>
      <c r="TT267" s="39"/>
      <c r="TU267" s="39"/>
      <c r="TV267" s="39"/>
      <c r="TW267" s="39"/>
      <c r="TX267" s="39"/>
      <c r="TY267" s="39"/>
      <c r="TZ267" s="39"/>
      <c r="UA267" s="39"/>
      <c r="UB267" s="39"/>
      <c r="UC267" s="39"/>
      <c r="UD267" s="39"/>
      <c r="UE267" s="39"/>
      <c r="UF267" s="39"/>
      <c r="UG267" s="39"/>
      <c r="UH267" s="39"/>
      <c r="UI267" s="39"/>
      <c r="UJ267" s="39"/>
      <c r="UK267" s="39"/>
      <c r="UL267" s="39"/>
      <c r="UM267" s="39"/>
      <c r="UN267" s="39"/>
      <c r="UO267" s="39"/>
      <c r="UP267" s="39"/>
      <c r="UQ267" s="39"/>
      <c r="UR267" s="39"/>
      <c r="US267" s="39"/>
      <c r="UT267" s="39"/>
      <c r="UU267" s="39"/>
      <c r="UV267" s="39"/>
      <c r="UW267" s="39"/>
      <c r="UX267" s="39"/>
      <c r="UY267" s="39"/>
      <c r="UZ267" s="39"/>
      <c r="VA267" s="39"/>
      <c r="VB267" s="39"/>
      <c r="VC267" s="39"/>
      <c r="VD267" s="39"/>
      <c r="VE267" s="39"/>
      <c r="VF267" s="39"/>
      <c r="VG267" s="39"/>
      <c r="VH267" s="39"/>
      <c r="VI267" s="39"/>
      <c r="VJ267" s="39"/>
      <c r="VK267" s="39"/>
      <c r="VL267" s="39"/>
      <c r="VM267" s="39"/>
      <c r="VN267" s="39"/>
      <c r="VO267" s="39"/>
      <c r="VP267" s="39"/>
      <c r="VQ267" s="39"/>
      <c r="VR267" s="39"/>
      <c r="VS267" s="39"/>
      <c r="VT267" s="39"/>
      <c r="VU267" s="39"/>
      <c r="VV267" s="39"/>
      <c r="VW267" s="39"/>
      <c r="VX267" s="39"/>
      <c r="VY267" s="39"/>
      <c r="VZ267" s="39"/>
      <c r="WA267" s="39"/>
      <c r="WB267" s="39"/>
      <c r="WC267" s="39"/>
      <c r="WD267" s="39"/>
      <c r="WE267" s="39"/>
      <c r="WF267" s="39"/>
      <c r="WG267" s="39"/>
      <c r="WH267" s="39"/>
      <c r="WI267" s="39"/>
      <c r="WJ267" s="39"/>
      <c r="WK267" s="39"/>
      <c r="WL267" s="39"/>
      <c r="WM267" s="39"/>
      <c r="WN267" s="39"/>
      <c r="WO267" s="39"/>
      <c r="WP267" s="39"/>
      <c r="WQ267" s="39"/>
      <c r="WR267" s="39"/>
      <c r="WS267" s="39"/>
      <c r="WT267" s="39"/>
      <c r="WU267" s="39"/>
      <c r="WV267" s="39"/>
      <c r="WW267" s="39"/>
      <c r="WX267" s="39"/>
      <c r="WY267" s="39"/>
      <c r="WZ267" s="39"/>
      <c r="XA267" s="39"/>
      <c r="XB267" s="39"/>
      <c r="XC267" s="39"/>
      <c r="XD267" s="39"/>
      <c r="XE267" s="39"/>
      <c r="XF267" s="39"/>
      <c r="XG267" s="39"/>
      <c r="XH267" s="39"/>
      <c r="XI267" s="39"/>
      <c r="XJ267" s="39"/>
      <c r="XK267" s="39"/>
      <c r="XL267" s="39"/>
      <c r="XM267" s="39"/>
      <c r="XN267" s="39"/>
      <c r="XO267" s="39"/>
      <c r="XP267" s="39"/>
      <c r="XQ267" s="39"/>
      <c r="XR267" s="39"/>
      <c r="XS267" s="39"/>
      <c r="XT267" s="39"/>
      <c r="XU267" s="39"/>
      <c r="XV267" s="39"/>
      <c r="XW267" s="39"/>
      <c r="XX267" s="39"/>
      <c r="XY267" s="39"/>
      <c r="XZ267" s="39"/>
      <c r="YA267" s="39"/>
      <c r="YB267" s="39"/>
      <c r="YC267" s="39"/>
      <c r="YD267" s="39"/>
      <c r="YE267" s="39"/>
      <c r="YF267" s="39"/>
      <c r="YG267" s="39"/>
      <c r="YH267" s="39"/>
      <c r="YI267" s="39"/>
      <c r="YJ267" s="39"/>
      <c r="YK267" s="39"/>
      <c r="YL267" s="39"/>
      <c r="YM267" s="39"/>
      <c r="YN267" s="39"/>
      <c r="YO267" s="39"/>
      <c r="YP267" s="39"/>
      <c r="YQ267" s="39"/>
      <c r="YR267" s="39"/>
      <c r="YS267" s="39"/>
      <c r="YT267" s="39"/>
      <c r="YU267" s="39"/>
      <c r="YV267" s="39"/>
      <c r="YW267" s="39"/>
      <c r="YX267" s="39"/>
      <c r="YY267" s="39"/>
      <c r="YZ267" s="39"/>
      <c r="ZA267" s="39"/>
      <c r="ZB267" s="39"/>
      <c r="ZC267" s="39"/>
      <c r="ZD267" s="39"/>
      <c r="ZE267" s="39"/>
      <c r="ZF267" s="39"/>
      <c r="ZG267" s="39"/>
      <c r="ZH267" s="39"/>
      <c r="ZI267" s="39"/>
      <c r="ZJ267" s="39"/>
      <c r="ZK267" s="39"/>
      <c r="ZL267" s="39"/>
      <c r="ZM267" s="39"/>
      <c r="ZN267" s="39"/>
      <c r="ZO267" s="39"/>
      <c r="ZP267" s="39"/>
      <c r="ZQ267" s="39"/>
      <c r="ZR267" s="39"/>
      <c r="ZS267" s="39"/>
      <c r="ZT267" s="39"/>
      <c r="ZU267" s="39"/>
      <c r="ZV267" s="39"/>
      <c r="ZW267" s="39"/>
      <c r="ZX267" s="39"/>
      <c r="ZY267" s="39"/>
      <c r="ZZ267" s="39"/>
      <c r="AAA267" s="39"/>
      <c r="AAB267" s="39"/>
      <c r="AAC267" s="39"/>
      <c r="AAD267" s="39"/>
      <c r="AAE267" s="39"/>
      <c r="AAF267" s="39"/>
      <c r="AAG267" s="39"/>
      <c r="AAH267" s="39"/>
      <c r="AAI267" s="39"/>
      <c r="AAJ267" s="39"/>
      <c r="AAK267" s="39"/>
      <c r="AAL267" s="39"/>
      <c r="AAM267" s="39"/>
      <c r="AAN267" s="39"/>
      <c r="AAO267" s="39"/>
      <c r="AAP267" s="39"/>
      <c r="AAQ267" s="39"/>
      <c r="AAR267" s="39"/>
      <c r="AAS267" s="39"/>
      <c r="AAT267" s="39"/>
      <c r="AAU267" s="39"/>
      <c r="AAV267" s="39"/>
      <c r="AAW267" s="39"/>
      <c r="AAX267" s="39"/>
      <c r="AAY267" s="39"/>
      <c r="AAZ267" s="39"/>
      <c r="ABA267" s="39"/>
      <c r="ABB267" s="39"/>
      <c r="ABC267" s="39"/>
      <c r="ABD267" s="39"/>
      <c r="ABE267" s="39"/>
      <c r="ABF267" s="39"/>
      <c r="ABG267" s="39"/>
      <c r="ABH267" s="39"/>
      <c r="ABI267" s="39"/>
      <c r="ABJ267" s="39"/>
      <c r="ABK267" s="39"/>
      <c r="ABL267" s="39"/>
      <c r="ABM267" s="39"/>
      <c r="ABN267" s="39"/>
      <c r="ABO267" s="39"/>
      <c r="ABP267" s="39"/>
      <c r="ABQ267" s="39"/>
      <c r="ABR267" s="39"/>
      <c r="ABS267" s="39"/>
      <c r="ABT267" s="39"/>
      <c r="ABU267" s="39"/>
      <c r="ABV267" s="39"/>
      <c r="ABW267" s="39"/>
      <c r="ABX267" s="39"/>
      <c r="ABY267" s="39"/>
      <c r="ABZ267" s="39"/>
      <c r="ACA267" s="39"/>
      <c r="ACB267" s="39"/>
      <c r="ACC267" s="39"/>
      <c r="ACD267" s="39"/>
      <c r="ACE267" s="39"/>
      <c r="ACF267" s="39"/>
      <c r="ACG267" s="39"/>
      <c r="ACH267" s="39"/>
      <c r="ACI267" s="39"/>
      <c r="ACJ267" s="39"/>
      <c r="ACK267" s="39"/>
      <c r="ACL267" s="39"/>
      <c r="ACM267" s="39"/>
      <c r="ACN267" s="39"/>
      <c r="ACO267" s="39"/>
      <c r="ACP267" s="39"/>
      <c r="ACQ267" s="39"/>
      <c r="ACR267" s="39"/>
      <c r="ACS267" s="39"/>
      <c r="ACT267" s="39"/>
      <c r="ACU267" s="39"/>
      <c r="ACV267" s="39"/>
      <c r="ACW267" s="39"/>
      <c r="ACX267" s="39"/>
      <c r="ACY267" s="39"/>
      <c r="ACZ267" s="39"/>
      <c r="ADA267" s="39"/>
      <c r="ADB267" s="39"/>
      <c r="ADC267" s="39"/>
      <c r="ADD267" s="39"/>
      <c r="ADE267" s="39"/>
      <c r="ADF267" s="39"/>
      <c r="ADG267" s="39"/>
      <c r="ADH267" s="39"/>
      <c r="ADI267" s="39"/>
      <c r="ADJ267" s="39"/>
      <c r="ADK267" s="39"/>
      <c r="ADL267" s="39"/>
      <c r="ADM267" s="39"/>
      <c r="ADN267" s="39"/>
      <c r="ADO267" s="39"/>
      <c r="ADP267" s="39"/>
      <c r="ADQ267" s="39"/>
      <c r="ADR267" s="39"/>
      <c r="ADS267" s="39"/>
      <c r="ADT267" s="39"/>
      <c r="ADU267" s="39"/>
      <c r="ADV267" s="39"/>
      <c r="ADW267" s="39"/>
      <c r="ADX267" s="39"/>
      <c r="ADY267" s="39"/>
      <c r="ADZ267" s="39"/>
      <c r="AEA267" s="39"/>
      <c r="AEB267" s="39"/>
      <c r="AEC267" s="39"/>
      <c r="AED267" s="39"/>
      <c r="AEE267" s="39"/>
      <c r="AEF267" s="39"/>
      <c r="AEG267" s="39"/>
      <c r="AEH267" s="39"/>
      <c r="AEI267" s="39"/>
      <c r="AEJ267" s="39"/>
      <c r="AEK267" s="39"/>
      <c r="AEL267" s="39"/>
      <c r="AEM267" s="39"/>
      <c r="AEN267" s="39"/>
      <c r="AEO267" s="39"/>
      <c r="AEP267" s="39"/>
      <c r="AEQ267" s="39"/>
      <c r="AER267" s="39"/>
      <c r="AES267" s="39"/>
      <c r="AET267" s="39"/>
      <c r="AEU267" s="39"/>
      <c r="AEV267" s="39"/>
      <c r="AEW267" s="39"/>
      <c r="AEX267" s="39"/>
      <c r="AEY267" s="39"/>
      <c r="AEZ267" s="39"/>
      <c r="AFA267" s="39"/>
      <c r="AFB267" s="39"/>
      <c r="AFC267" s="39"/>
      <c r="AFD267" s="39"/>
      <c r="AFE267" s="39"/>
      <c r="AFF267" s="39"/>
      <c r="AFG267" s="39"/>
      <c r="AFH267" s="39"/>
      <c r="AFI267" s="39"/>
      <c r="AFJ267" s="39"/>
      <c r="AFK267" s="39"/>
      <c r="AFL267" s="39"/>
      <c r="AFM267" s="39"/>
      <c r="AFN267" s="39"/>
      <c r="AFO267" s="39"/>
      <c r="AFP267" s="39"/>
      <c r="AFQ267" s="39"/>
      <c r="AFR267" s="39"/>
      <c r="AFS267" s="39"/>
      <c r="AFT267" s="39"/>
      <c r="AFU267" s="39"/>
      <c r="AFV267" s="39"/>
      <c r="AFW267" s="39"/>
      <c r="AFX267" s="39"/>
      <c r="AFY267" s="39"/>
      <c r="AFZ267" s="39"/>
      <c r="AGA267" s="39"/>
      <c r="AGB267" s="39"/>
      <c r="AGC267" s="39"/>
      <c r="AGD267" s="39"/>
      <c r="AGE267" s="39"/>
      <c r="AGF267" s="39"/>
      <c r="AGG267" s="39"/>
      <c r="AGH267" s="39"/>
      <c r="AGI267" s="39"/>
      <c r="AGJ267" s="39"/>
      <c r="AGK267" s="39"/>
      <c r="AGL267" s="39"/>
      <c r="AGM267" s="39"/>
      <c r="AGN267" s="39"/>
      <c r="AGO267" s="39"/>
      <c r="AGP267" s="39"/>
      <c r="AGQ267" s="39"/>
      <c r="AGR267" s="39"/>
      <c r="AGS267" s="39"/>
      <c r="AGT267" s="39"/>
      <c r="AGU267" s="39"/>
      <c r="AGV267" s="39"/>
      <c r="AGW267" s="39"/>
      <c r="AGX267" s="39"/>
      <c r="AGY267" s="39"/>
      <c r="AGZ267" s="39"/>
      <c r="AHA267" s="39"/>
      <c r="AHB267" s="39"/>
      <c r="AHC267" s="39"/>
      <c r="AHD267" s="39"/>
      <c r="AHE267" s="39"/>
      <c r="AHF267" s="39"/>
      <c r="AHG267" s="39"/>
      <c r="AHH267" s="39"/>
      <c r="AHI267" s="39"/>
      <c r="AHJ267" s="39"/>
      <c r="AHK267" s="39"/>
      <c r="AHL267" s="39"/>
      <c r="AHM267" s="39"/>
      <c r="AHN267" s="39"/>
      <c r="AHO267" s="39"/>
      <c r="AHP267" s="39"/>
      <c r="AHQ267" s="39"/>
      <c r="AHR267" s="39"/>
      <c r="AHS267" s="39"/>
      <c r="AHT267" s="39"/>
      <c r="AHU267" s="39"/>
      <c r="AHV267" s="39"/>
      <c r="AHW267" s="39"/>
      <c r="AHX267" s="39"/>
      <c r="AHY267" s="39"/>
      <c r="AHZ267" s="39"/>
      <c r="AIA267" s="39"/>
      <c r="AIB267" s="39"/>
      <c r="AIC267" s="39"/>
      <c r="AID267" s="39"/>
      <c r="AIE267" s="39"/>
      <c r="AIF267" s="39"/>
      <c r="AIG267" s="39"/>
      <c r="AIH267" s="39"/>
      <c r="AII267" s="39"/>
      <c r="AIJ267" s="39"/>
      <c r="AIK267" s="39"/>
      <c r="AIL267" s="39"/>
      <c r="AIM267" s="39"/>
      <c r="AIN267" s="39"/>
      <c r="AIO267" s="39"/>
      <c r="AIP267" s="39"/>
      <c r="AIQ267" s="39"/>
      <c r="AIR267" s="39"/>
      <c r="AIS267" s="39"/>
      <c r="AIT267" s="39"/>
      <c r="AIU267" s="39"/>
      <c r="AIV267" s="39"/>
      <c r="AIW267" s="39"/>
      <c r="AIX267" s="39"/>
      <c r="AIY267" s="39"/>
      <c r="AIZ267" s="39"/>
      <c r="AJA267" s="39"/>
      <c r="AJB267" s="39"/>
      <c r="AJC267" s="39"/>
      <c r="AJD267" s="39"/>
      <c r="AJE267" s="39"/>
      <c r="AJF267" s="39"/>
      <c r="AJG267" s="39"/>
      <c r="AJH267" s="39"/>
      <c r="AJI267" s="39"/>
      <c r="AJJ267" s="39"/>
      <c r="AJK267" s="39"/>
      <c r="AJL267" s="39"/>
      <c r="AJM267" s="39"/>
      <c r="AJN267" s="39"/>
      <c r="AJO267" s="39"/>
      <c r="AJP267" s="39"/>
      <c r="AJQ267" s="39"/>
      <c r="AJR267" s="39"/>
      <c r="AJS267" s="39"/>
      <c r="AJT267" s="39"/>
      <c r="AJU267" s="39"/>
      <c r="AJV267" s="39"/>
      <c r="AJW267" s="39"/>
      <c r="AJX267" s="39"/>
      <c r="AJY267" s="39"/>
      <c r="AJZ267" s="39"/>
      <c r="AKA267" s="39"/>
      <c r="AKB267" s="39"/>
      <c r="AKC267" s="39"/>
      <c r="AKD267" s="39"/>
      <c r="AKE267" s="39"/>
      <c r="AKF267" s="39"/>
      <c r="AKG267" s="39"/>
      <c r="AKH267" s="39"/>
      <c r="AKI267" s="39"/>
      <c r="AKJ267" s="39"/>
      <c r="AKK267" s="39"/>
      <c r="AKL267" s="39"/>
      <c r="AKM267" s="39"/>
      <c r="AKN267" s="39"/>
      <c r="AKO267" s="39"/>
      <c r="AKP267" s="39"/>
      <c r="AKQ267" s="39"/>
      <c r="AKR267" s="39"/>
      <c r="AKS267" s="39"/>
      <c r="AKT267" s="39"/>
      <c r="AKU267" s="39"/>
      <c r="AKV267" s="39"/>
      <c r="AKW267" s="39"/>
      <c r="AKX267" s="39"/>
      <c r="AKY267" s="39"/>
      <c r="AKZ267" s="39"/>
      <c r="ALA267" s="39"/>
      <c r="ALB267" s="39"/>
      <c r="ALC267" s="39"/>
      <c r="ALD267" s="39"/>
      <c r="ALE267" s="39"/>
      <c r="ALF267" s="39"/>
      <c r="ALG267" s="39"/>
      <c r="ALH267" s="39"/>
      <c r="ALI267" s="39"/>
      <c r="ALJ267" s="39"/>
      <c r="ALK267" s="39"/>
      <c r="ALL267" s="39"/>
      <c r="ALM267" s="39"/>
      <c r="ALN267" s="39"/>
      <c r="ALO267" s="39"/>
      <c r="ALP267" s="39"/>
      <c r="ALQ267" s="39"/>
      <c r="ALR267" s="39"/>
      <c r="ALS267" s="39"/>
      <c r="ALT267" s="39"/>
      <c r="ALU267" s="39"/>
      <c r="ALV267" s="39"/>
      <c r="ALW267" s="39"/>
      <c r="ALX267" s="39"/>
      <c r="ALY267" s="39"/>
      <c r="ALZ267" s="39"/>
      <c r="AMA267" s="39"/>
      <c r="AMB267" s="39"/>
      <c r="AMC267" s="39"/>
      <c r="AMD267" s="39"/>
      <c r="AME267" s="39"/>
      <c r="AMF267" s="39"/>
      <c r="AMG267" s="39"/>
      <c r="AMH267" s="39"/>
      <c r="AMI267" s="39"/>
      <c r="AMJ267" s="39"/>
    </row>
    <row r="268" spans="1:1024" ht="12.75">
      <c r="A268" s="111"/>
      <c r="C268" s="345"/>
      <c r="D268" s="518"/>
      <c r="E268" s="362"/>
      <c r="F268" s="362"/>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c r="CV268" s="39"/>
      <c r="CW268" s="39"/>
      <c r="CX268" s="39"/>
      <c r="CY268" s="39"/>
      <c r="CZ268" s="39"/>
      <c r="DA268" s="39"/>
      <c r="DB268" s="39"/>
      <c r="DC268" s="39"/>
      <c r="DD268" s="39"/>
      <c r="DE268" s="39"/>
      <c r="DF268" s="39"/>
      <c r="DG268" s="39"/>
      <c r="DH268" s="39"/>
      <c r="DI268" s="39"/>
      <c r="DJ268" s="39"/>
      <c r="DK268" s="39"/>
      <c r="DL268" s="39"/>
      <c r="DM268" s="39"/>
      <c r="DN268" s="39"/>
      <c r="DO268" s="39"/>
      <c r="DP268" s="39"/>
      <c r="DQ268" s="39"/>
      <c r="DR268" s="39"/>
      <c r="DS268" s="39"/>
      <c r="DT268" s="39"/>
      <c r="DU268" s="39"/>
      <c r="DV268" s="39"/>
      <c r="DW268" s="39"/>
      <c r="DX268" s="39"/>
      <c r="DY268" s="39"/>
      <c r="DZ268" s="39"/>
      <c r="EA268" s="39"/>
      <c r="EB268" s="39"/>
      <c r="EC268" s="39"/>
      <c r="ED268" s="39"/>
      <c r="EE268" s="39"/>
      <c r="EF268" s="39"/>
      <c r="EG268" s="39"/>
      <c r="EH268" s="39"/>
      <c r="EI268" s="39"/>
      <c r="EJ268" s="39"/>
      <c r="EK268" s="39"/>
      <c r="EL268" s="39"/>
      <c r="EM268" s="39"/>
      <c r="EN268" s="39"/>
      <c r="EO268" s="39"/>
      <c r="EP268" s="39"/>
      <c r="EQ268" s="39"/>
      <c r="ER268" s="39"/>
      <c r="ES268" s="39"/>
      <c r="ET268" s="39"/>
      <c r="EU268" s="39"/>
      <c r="EV268" s="39"/>
      <c r="EW268" s="39"/>
      <c r="EX268" s="39"/>
      <c r="EY268" s="39"/>
      <c r="EZ268" s="39"/>
      <c r="FA268" s="39"/>
      <c r="FB268" s="39"/>
      <c r="FC268" s="39"/>
      <c r="FD268" s="39"/>
      <c r="FE268" s="39"/>
      <c r="FF268" s="39"/>
      <c r="FG268" s="39"/>
      <c r="FH268" s="39"/>
      <c r="FI268" s="39"/>
      <c r="FJ268" s="39"/>
      <c r="FK268" s="39"/>
      <c r="FL268" s="39"/>
      <c r="FM268" s="39"/>
      <c r="FN268" s="39"/>
      <c r="FO268" s="39"/>
      <c r="FP268" s="39"/>
      <c r="FQ268" s="39"/>
      <c r="FR268" s="39"/>
      <c r="FS268" s="39"/>
      <c r="FT268" s="39"/>
      <c r="FU268" s="39"/>
      <c r="FV268" s="39"/>
      <c r="FW268" s="39"/>
      <c r="FX268" s="39"/>
      <c r="FY268" s="39"/>
      <c r="FZ268" s="39"/>
      <c r="GA268" s="39"/>
      <c r="GB268" s="39"/>
      <c r="GC268" s="39"/>
      <c r="GD268" s="39"/>
      <c r="GE268" s="39"/>
      <c r="GF268" s="39"/>
      <c r="GG268" s="39"/>
      <c r="GH268" s="39"/>
      <c r="GI268" s="39"/>
      <c r="GJ268" s="39"/>
      <c r="GK268" s="39"/>
      <c r="GL268" s="39"/>
      <c r="GM268" s="39"/>
      <c r="GN268" s="39"/>
      <c r="GO268" s="39"/>
      <c r="GP268" s="39"/>
      <c r="GQ268" s="39"/>
      <c r="GR268" s="39"/>
      <c r="GS268" s="39"/>
      <c r="GT268" s="39"/>
      <c r="GU268" s="39"/>
      <c r="GV268" s="39"/>
      <c r="GW268" s="39"/>
      <c r="GX268" s="39"/>
      <c r="GY268" s="39"/>
      <c r="GZ268" s="39"/>
      <c r="HA268" s="39"/>
      <c r="HB268" s="39"/>
      <c r="HC268" s="39"/>
      <c r="HD268" s="39"/>
      <c r="HE268" s="39"/>
      <c r="HF268" s="39"/>
      <c r="HG268" s="39"/>
      <c r="HH268" s="39"/>
      <c r="HI268" s="39"/>
      <c r="HJ268" s="39"/>
      <c r="HK268" s="39"/>
      <c r="HL268" s="39"/>
      <c r="HM268" s="39"/>
      <c r="HN268" s="39"/>
      <c r="HO268" s="39"/>
      <c r="HP268" s="39"/>
      <c r="HQ268" s="39"/>
      <c r="HR268" s="39"/>
      <c r="HS268" s="39"/>
      <c r="HT268" s="39"/>
      <c r="HU268" s="39"/>
      <c r="HV268" s="39"/>
      <c r="HW268" s="39"/>
      <c r="HX268" s="39"/>
      <c r="HY268" s="39"/>
      <c r="HZ268" s="39"/>
      <c r="IA268" s="39"/>
      <c r="IB268" s="39"/>
      <c r="IC268" s="39"/>
      <c r="ID268" s="39"/>
      <c r="IE268" s="39"/>
      <c r="IF268" s="39"/>
      <c r="IG268" s="39"/>
      <c r="IH268" s="39"/>
      <c r="II268" s="39"/>
      <c r="IJ268" s="39"/>
      <c r="IK268" s="39"/>
      <c r="IL268" s="39"/>
      <c r="IM268" s="39"/>
      <c r="IN268" s="39"/>
      <c r="IO268" s="39"/>
      <c r="IP268" s="39"/>
      <c r="IQ268" s="39"/>
      <c r="IR268" s="39"/>
      <c r="IS268" s="39"/>
      <c r="IT268" s="39"/>
      <c r="IU268" s="39"/>
      <c r="IV268" s="39"/>
      <c r="IW268" s="39"/>
      <c r="IX268" s="39"/>
      <c r="IY268" s="39"/>
      <c r="IZ268" s="39"/>
      <c r="JA268" s="39"/>
      <c r="JB268" s="39"/>
      <c r="JC268" s="39"/>
      <c r="JD268" s="39"/>
      <c r="JE268" s="39"/>
      <c r="JF268" s="39"/>
      <c r="JG268" s="39"/>
      <c r="JH268" s="39"/>
      <c r="JI268" s="39"/>
      <c r="JJ268" s="39"/>
      <c r="JK268" s="39"/>
      <c r="JL268" s="39"/>
      <c r="JM268" s="39"/>
      <c r="JN268" s="39"/>
      <c r="JO268" s="39"/>
      <c r="JP268" s="39"/>
      <c r="JQ268" s="39"/>
      <c r="JR268" s="39"/>
      <c r="JS268" s="39"/>
      <c r="JT268" s="39"/>
      <c r="JU268" s="39"/>
      <c r="JV268" s="39"/>
      <c r="JW268" s="39"/>
      <c r="JX268" s="39"/>
      <c r="JY268" s="39"/>
      <c r="JZ268" s="39"/>
      <c r="KA268" s="39"/>
      <c r="KB268" s="39"/>
      <c r="KC268" s="39"/>
      <c r="KD268" s="39"/>
      <c r="KE268" s="39"/>
      <c r="KF268" s="39"/>
      <c r="KG268" s="39"/>
      <c r="KH268" s="39"/>
      <c r="KI268" s="39"/>
      <c r="KJ268" s="39"/>
      <c r="KK268" s="39"/>
      <c r="KL268" s="39"/>
      <c r="KM268" s="39"/>
      <c r="KN268" s="39"/>
      <c r="KO268" s="39"/>
      <c r="KP268" s="39"/>
      <c r="KQ268" s="39"/>
      <c r="KR268" s="39"/>
      <c r="KS268" s="39"/>
      <c r="KT268" s="39"/>
      <c r="KU268" s="39"/>
      <c r="KV268" s="39"/>
      <c r="KW268" s="39"/>
      <c r="KX268" s="39"/>
      <c r="KY268" s="39"/>
      <c r="KZ268" s="39"/>
      <c r="LA268" s="39"/>
      <c r="LB268" s="39"/>
      <c r="LC268" s="39"/>
      <c r="LD268" s="39"/>
      <c r="LE268" s="39"/>
      <c r="LF268" s="39"/>
      <c r="LG268" s="39"/>
      <c r="LH268" s="39"/>
      <c r="LI268" s="39"/>
      <c r="LJ268" s="39"/>
      <c r="LK268" s="39"/>
      <c r="LL268" s="39"/>
      <c r="LM268" s="39"/>
      <c r="LN268" s="39"/>
      <c r="LO268" s="39"/>
      <c r="LP268" s="39"/>
      <c r="LQ268" s="39"/>
      <c r="LR268" s="39"/>
      <c r="LS268" s="39"/>
      <c r="LT268" s="39"/>
      <c r="LU268" s="39"/>
      <c r="LV268" s="39"/>
      <c r="LW268" s="39"/>
      <c r="LX268" s="39"/>
      <c r="LY268" s="39"/>
      <c r="LZ268" s="39"/>
      <c r="MA268" s="39"/>
      <c r="MB268" s="39"/>
      <c r="MC268" s="39"/>
      <c r="MD268" s="39"/>
      <c r="ME268" s="39"/>
      <c r="MF268" s="39"/>
      <c r="MG268" s="39"/>
      <c r="MH268" s="39"/>
      <c r="MI268" s="39"/>
      <c r="MJ268" s="39"/>
      <c r="MK268" s="39"/>
      <c r="ML268" s="39"/>
      <c r="MM268" s="39"/>
      <c r="MN268" s="39"/>
      <c r="MO268" s="39"/>
      <c r="MP268" s="39"/>
      <c r="MQ268" s="39"/>
      <c r="MR268" s="39"/>
      <c r="MS268" s="39"/>
      <c r="MT268" s="39"/>
      <c r="MU268" s="39"/>
      <c r="MV268" s="39"/>
      <c r="MW268" s="39"/>
      <c r="MX268" s="39"/>
      <c r="MY268" s="39"/>
      <c r="MZ268" s="39"/>
      <c r="NA268" s="39"/>
      <c r="NB268" s="39"/>
      <c r="NC268" s="39"/>
      <c r="ND268" s="39"/>
      <c r="NE268" s="39"/>
      <c r="NF268" s="39"/>
      <c r="NG268" s="39"/>
      <c r="NH268" s="39"/>
      <c r="NI268" s="39"/>
      <c r="NJ268" s="39"/>
      <c r="NK268" s="39"/>
      <c r="NL268" s="39"/>
      <c r="NM268" s="39"/>
      <c r="NN268" s="39"/>
      <c r="NO268" s="39"/>
      <c r="NP268" s="39"/>
      <c r="NQ268" s="39"/>
      <c r="NR268" s="39"/>
      <c r="NS268" s="39"/>
      <c r="NT268" s="39"/>
      <c r="NU268" s="39"/>
      <c r="NV268" s="39"/>
      <c r="NW268" s="39"/>
      <c r="NX268" s="39"/>
      <c r="NY268" s="39"/>
      <c r="NZ268" s="39"/>
      <c r="OA268" s="39"/>
      <c r="OB268" s="39"/>
      <c r="OC268" s="39"/>
      <c r="OD268" s="39"/>
      <c r="OE268" s="39"/>
      <c r="OF268" s="39"/>
      <c r="OG268" s="39"/>
      <c r="OH268" s="39"/>
      <c r="OI268" s="39"/>
      <c r="OJ268" s="39"/>
      <c r="OK268" s="39"/>
      <c r="OL268" s="39"/>
      <c r="OM268" s="39"/>
      <c r="ON268" s="39"/>
      <c r="OO268" s="39"/>
      <c r="OP268" s="39"/>
      <c r="OQ268" s="39"/>
      <c r="OR268" s="39"/>
      <c r="OS268" s="39"/>
      <c r="OT268" s="39"/>
      <c r="OU268" s="39"/>
      <c r="OV268" s="39"/>
      <c r="OW268" s="39"/>
      <c r="OX268" s="39"/>
      <c r="OY268" s="39"/>
      <c r="OZ268" s="39"/>
      <c r="PA268" s="39"/>
      <c r="PB268" s="39"/>
      <c r="PC268" s="39"/>
      <c r="PD268" s="39"/>
      <c r="PE268" s="39"/>
      <c r="PF268" s="39"/>
      <c r="PG268" s="39"/>
      <c r="PH268" s="39"/>
      <c r="PI268" s="39"/>
      <c r="PJ268" s="39"/>
      <c r="PK268" s="39"/>
      <c r="PL268" s="39"/>
      <c r="PM268" s="39"/>
      <c r="PN268" s="39"/>
      <c r="PO268" s="39"/>
      <c r="PP268" s="39"/>
      <c r="PQ268" s="39"/>
      <c r="PR268" s="39"/>
      <c r="PS268" s="39"/>
      <c r="PT268" s="39"/>
      <c r="PU268" s="39"/>
      <c r="PV268" s="39"/>
      <c r="PW268" s="39"/>
      <c r="PX268" s="39"/>
      <c r="PY268" s="39"/>
      <c r="PZ268" s="39"/>
      <c r="QA268" s="39"/>
      <c r="QB268" s="39"/>
      <c r="QC268" s="39"/>
      <c r="QD268" s="39"/>
      <c r="QE268" s="39"/>
      <c r="QF268" s="39"/>
      <c r="QG268" s="39"/>
      <c r="QH268" s="39"/>
      <c r="QI268" s="39"/>
      <c r="QJ268" s="39"/>
      <c r="QK268" s="39"/>
      <c r="QL268" s="39"/>
      <c r="QM268" s="39"/>
      <c r="QN268" s="39"/>
      <c r="QO268" s="39"/>
      <c r="QP268" s="39"/>
      <c r="QQ268" s="39"/>
      <c r="QR268" s="39"/>
      <c r="QS268" s="39"/>
      <c r="QT268" s="39"/>
      <c r="QU268" s="39"/>
      <c r="QV268" s="39"/>
      <c r="QW268" s="39"/>
      <c r="QX268" s="39"/>
      <c r="QY268" s="39"/>
      <c r="QZ268" s="39"/>
      <c r="RA268" s="39"/>
      <c r="RB268" s="39"/>
      <c r="RC268" s="39"/>
      <c r="RD268" s="39"/>
      <c r="RE268" s="39"/>
      <c r="RF268" s="39"/>
      <c r="RG268" s="39"/>
      <c r="RH268" s="39"/>
      <c r="RI268" s="39"/>
      <c r="RJ268" s="39"/>
      <c r="RK268" s="39"/>
      <c r="RL268" s="39"/>
      <c r="RM268" s="39"/>
      <c r="RN268" s="39"/>
      <c r="RO268" s="39"/>
      <c r="RP268" s="39"/>
      <c r="RQ268" s="39"/>
      <c r="RR268" s="39"/>
      <c r="RS268" s="39"/>
      <c r="RT268" s="39"/>
      <c r="RU268" s="39"/>
      <c r="RV268" s="39"/>
      <c r="RW268" s="39"/>
      <c r="RX268" s="39"/>
      <c r="RY268" s="39"/>
      <c r="RZ268" s="39"/>
      <c r="SA268" s="39"/>
      <c r="SB268" s="39"/>
      <c r="SC268" s="39"/>
      <c r="SD268" s="39"/>
      <c r="SE268" s="39"/>
      <c r="SF268" s="39"/>
      <c r="SG268" s="39"/>
      <c r="SH268" s="39"/>
      <c r="SI268" s="39"/>
      <c r="SJ268" s="39"/>
      <c r="SK268" s="39"/>
      <c r="SL268" s="39"/>
      <c r="SM268" s="39"/>
      <c r="SN268" s="39"/>
      <c r="SO268" s="39"/>
      <c r="SP268" s="39"/>
      <c r="SQ268" s="39"/>
      <c r="SR268" s="39"/>
      <c r="SS268" s="39"/>
      <c r="ST268" s="39"/>
      <c r="SU268" s="39"/>
      <c r="SV268" s="39"/>
      <c r="SW268" s="39"/>
      <c r="SX268" s="39"/>
      <c r="SY268" s="39"/>
      <c r="SZ268" s="39"/>
      <c r="TA268" s="39"/>
      <c r="TB268" s="39"/>
      <c r="TC268" s="39"/>
      <c r="TD268" s="39"/>
      <c r="TE268" s="39"/>
      <c r="TF268" s="39"/>
      <c r="TG268" s="39"/>
      <c r="TH268" s="39"/>
      <c r="TI268" s="39"/>
      <c r="TJ268" s="39"/>
      <c r="TK268" s="39"/>
      <c r="TL268" s="39"/>
      <c r="TM268" s="39"/>
      <c r="TN268" s="39"/>
      <c r="TO268" s="39"/>
      <c r="TP268" s="39"/>
      <c r="TQ268" s="39"/>
      <c r="TR268" s="39"/>
      <c r="TS268" s="39"/>
      <c r="TT268" s="39"/>
      <c r="TU268" s="39"/>
      <c r="TV268" s="39"/>
      <c r="TW268" s="39"/>
      <c r="TX268" s="39"/>
      <c r="TY268" s="39"/>
      <c r="TZ268" s="39"/>
      <c r="UA268" s="39"/>
      <c r="UB268" s="39"/>
      <c r="UC268" s="39"/>
      <c r="UD268" s="39"/>
      <c r="UE268" s="39"/>
      <c r="UF268" s="39"/>
      <c r="UG268" s="39"/>
      <c r="UH268" s="39"/>
      <c r="UI268" s="39"/>
      <c r="UJ268" s="39"/>
      <c r="UK268" s="39"/>
      <c r="UL268" s="39"/>
      <c r="UM268" s="39"/>
      <c r="UN268" s="39"/>
      <c r="UO268" s="39"/>
      <c r="UP268" s="39"/>
      <c r="UQ268" s="39"/>
      <c r="UR268" s="39"/>
      <c r="US268" s="39"/>
      <c r="UT268" s="39"/>
      <c r="UU268" s="39"/>
      <c r="UV268" s="39"/>
      <c r="UW268" s="39"/>
      <c r="UX268" s="39"/>
      <c r="UY268" s="39"/>
      <c r="UZ268" s="39"/>
      <c r="VA268" s="39"/>
      <c r="VB268" s="39"/>
      <c r="VC268" s="39"/>
      <c r="VD268" s="39"/>
      <c r="VE268" s="39"/>
      <c r="VF268" s="39"/>
      <c r="VG268" s="39"/>
      <c r="VH268" s="39"/>
      <c r="VI268" s="39"/>
      <c r="VJ268" s="39"/>
      <c r="VK268" s="39"/>
      <c r="VL268" s="39"/>
      <c r="VM268" s="39"/>
      <c r="VN268" s="39"/>
      <c r="VO268" s="39"/>
      <c r="VP268" s="39"/>
      <c r="VQ268" s="39"/>
      <c r="VR268" s="39"/>
      <c r="VS268" s="39"/>
      <c r="VT268" s="39"/>
      <c r="VU268" s="39"/>
      <c r="VV268" s="39"/>
      <c r="VW268" s="39"/>
      <c r="VX268" s="39"/>
      <c r="VY268" s="39"/>
      <c r="VZ268" s="39"/>
      <c r="WA268" s="39"/>
      <c r="WB268" s="39"/>
      <c r="WC268" s="39"/>
      <c r="WD268" s="39"/>
      <c r="WE268" s="39"/>
      <c r="WF268" s="39"/>
      <c r="WG268" s="39"/>
      <c r="WH268" s="39"/>
      <c r="WI268" s="39"/>
      <c r="WJ268" s="39"/>
      <c r="WK268" s="39"/>
      <c r="WL268" s="39"/>
      <c r="WM268" s="39"/>
      <c r="WN268" s="39"/>
      <c r="WO268" s="39"/>
      <c r="WP268" s="39"/>
      <c r="WQ268" s="39"/>
      <c r="WR268" s="39"/>
      <c r="WS268" s="39"/>
      <c r="WT268" s="39"/>
      <c r="WU268" s="39"/>
      <c r="WV268" s="39"/>
      <c r="WW268" s="39"/>
      <c r="WX268" s="39"/>
      <c r="WY268" s="39"/>
      <c r="WZ268" s="39"/>
      <c r="XA268" s="39"/>
      <c r="XB268" s="39"/>
      <c r="XC268" s="39"/>
      <c r="XD268" s="39"/>
      <c r="XE268" s="39"/>
      <c r="XF268" s="39"/>
      <c r="XG268" s="39"/>
      <c r="XH268" s="39"/>
      <c r="XI268" s="39"/>
      <c r="XJ268" s="39"/>
      <c r="XK268" s="39"/>
      <c r="XL268" s="39"/>
      <c r="XM268" s="39"/>
      <c r="XN268" s="39"/>
      <c r="XO268" s="39"/>
      <c r="XP268" s="39"/>
      <c r="XQ268" s="39"/>
      <c r="XR268" s="39"/>
      <c r="XS268" s="39"/>
      <c r="XT268" s="39"/>
      <c r="XU268" s="39"/>
      <c r="XV268" s="39"/>
      <c r="XW268" s="39"/>
      <c r="XX268" s="39"/>
      <c r="XY268" s="39"/>
      <c r="XZ268" s="39"/>
      <c r="YA268" s="39"/>
      <c r="YB268" s="39"/>
      <c r="YC268" s="39"/>
      <c r="YD268" s="39"/>
      <c r="YE268" s="39"/>
      <c r="YF268" s="39"/>
      <c r="YG268" s="39"/>
      <c r="YH268" s="39"/>
      <c r="YI268" s="39"/>
      <c r="YJ268" s="39"/>
      <c r="YK268" s="39"/>
      <c r="YL268" s="39"/>
      <c r="YM268" s="39"/>
      <c r="YN268" s="39"/>
      <c r="YO268" s="39"/>
      <c r="YP268" s="39"/>
      <c r="YQ268" s="39"/>
      <c r="YR268" s="39"/>
      <c r="YS268" s="39"/>
      <c r="YT268" s="39"/>
      <c r="YU268" s="39"/>
      <c r="YV268" s="39"/>
      <c r="YW268" s="39"/>
      <c r="YX268" s="39"/>
      <c r="YY268" s="39"/>
      <c r="YZ268" s="39"/>
      <c r="ZA268" s="39"/>
      <c r="ZB268" s="39"/>
      <c r="ZC268" s="39"/>
      <c r="ZD268" s="39"/>
      <c r="ZE268" s="39"/>
      <c r="ZF268" s="39"/>
      <c r="ZG268" s="39"/>
      <c r="ZH268" s="39"/>
      <c r="ZI268" s="39"/>
      <c r="ZJ268" s="39"/>
      <c r="ZK268" s="39"/>
      <c r="ZL268" s="39"/>
      <c r="ZM268" s="39"/>
      <c r="ZN268" s="39"/>
      <c r="ZO268" s="39"/>
      <c r="ZP268" s="39"/>
      <c r="ZQ268" s="39"/>
      <c r="ZR268" s="39"/>
      <c r="ZS268" s="39"/>
      <c r="ZT268" s="39"/>
      <c r="ZU268" s="39"/>
      <c r="ZV268" s="39"/>
      <c r="ZW268" s="39"/>
      <c r="ZX268" s="39"/>
      <c r="ZY268" s="39"/>
      <c r="ZZ268" s="39"/>
      <c r="AAA268" s="39"/>
      <c r="AAB268" s="39"/>
      <c r="AAC268" s="39"/>
      <c r="AAD268" s="39"/>
      <c r="AAE268" s="39"/>
      <c r="AAF268" s="39"/>
      <c r="AAG268" s="39"/>
      <c r="AAH268" s="39"/>
      <c r="AAI268" s="39"/>
      <c r="AAJ268" s="39"/>
      <c r="AAK268" s="39"/>
      <c r="AAL268" s="39"/>
      <c r="AAM268" s="39"/>
      <c r="AAN268" s="39"/>
      <c r="AAO268" s="39"/>
      <c r="AAP268" s="39"/>
      <c r="AAQ268" s="39"/>
      <c r="AAR268" s="39"/>
      <c r="AAS268" s="39"/>
      <c r="AAT268" s="39"/>
      <c r="AAU268" s="39"/>
      <c r="AAV268" s="39"/>
      <c r="AAW268" s="39"/>
      <c r="AAX268" s="39"/>
      <c r="AAY268" s="39"/>
      <c r="AAZ268" s="39"/>
      <c r="ABA268" s="39"/>
      <c r="ABB268" s="39"/>
      <c r="ABC268" s="39"/>
      <c r="ABD268" s="39"/>
      <c r="ABE268" s="39"/>
      <c r="ABF268" s="39"/>
      <c r="ABG268" s="39"/>
      <c r="ABH268" s="39"/>
      <c r="ABI268" s="39"/>
      <c r="ABJ268" s="39"/>
      <c r="ABK268" s="39"/>
      <c r="ABL268" s="39"/>
      <c r="ABM268" s="39"/>
      <c r="ABN268" s="39"/>
      <c r="ABO268" s="39"/>
      <c r="ABP268" s="39"/>
      <c r="ABQ268" s="39"/>
      <c r="ABR268" s="39"/>
      <c r="ABS268" s="39"/>
      <c r="ABT268" s="39"/>
      <c r="ABU268" s="39"/>
      <c r="ABV268" s="39"/>
      <c r="ABW268" s="39"/>
      <c r="ABX268" s="39"/>
      <c r="ABY268" s="39"/>
      <c r="ABZ268" s="39"/>
      <c r="ACA268" s="39"/>
      <c r="ACB268" s="39"/>
      <c r="ACC268" s="39"/>
      <c r="ACD268" s="39"/>
      <c r="ACE268" s="39"/>
      <c r="ACF268" s="39"/>
      <c r="ACG268" s="39"/>
      <c r="ACH268" s="39"/>
      <c r="ACI268" s="39"/>
      <c r="ACJ268" s="39"/>
      <c r="ACK268" s="39"/>
      <c r="ACL268" s="39"/>
      <c r="ACM268" s="39"/>
      <c r="ACN268" s="39"/>
      <c r="ACO268" s="39"/>
      <c r="ACP268" s="39"/>
      <c r="ACQ268" s="39"/>
      <c r="ACR268" s="39"/>
      <c r="ACS268" s="39"/>
      <c r="ACT268" s="39"/>
      <c r="ACU268" s="39"/>
      <c r="ACV268" s="39"/>
      <c r="ACW268" s="39"/>
      <c r="ACX268" s="39"/>
      <c r="ACY268" s="39"/>
      <c r="ACZ268" s="39"/>
      <c r="ADA268" s="39"/>
      <c r="ADB268" s="39"/>
      <c r="ADC268" s="39"/>
      <c r="ADD268" s="39"/>
      <c r="ADE268" s="39"/>
      <c r="ADF268" s="39"/>
      <c r="ADG268" s="39"/>
      <c r="ADH268" s="39"/>
      <c r="ADI268" s="39"/>
      <c r="ADJ268" s="39"/>
      <c r="ADK268" s="39"/>
      <c r="ADL268" s="39"/>
      <c r="ADM268" s="39"/>
      <c r="ADN268" s="39"/>
      <c r="ADO268" s="39"/>
      <c r="ADP268" s="39"/>
      <c r="ADQ268" s="39"/>
      <c r="ADR268" s="39"/>
      <c r="ADS268" s="39"/>
      <c r="ADT268" s="39"/>
      <c r="ADU268" s="39"/>
      <c r="ADV268" s="39"/>
      <c r="ADW268" s="39"/>
      <c r="ADX268" s="39"/>
      <c r="ADY268" s="39"/>
      <c r="ADZ268" s="39"/>
      <c r="AEA268" s="39"/>
      <c r="AEB268" s="39"/>
      <c r="AEC268" s="39"/>
      <c r="AED268" s="39"/>
      <c r="AEE268" s="39"/>
      <c r="AEF268" s="39"/>
      <c r="AEG268" s="39"/>
      <c r="AEH268" s="39"/>
      <c r="AEI268" s="39"/>
      <c r="AEJ268" s="39"/>
      <c r="AEK268" s="39"/>
      <c r="AEL268" s="39"/>
      <c r="AEM268" s="39"/>
      <c r="AEN268" s="39"/>
      <c r="AEO268" s="39"/>
      <c r="AEP268" s="39"/>
      <c r="AEQ268" s="39"/>
      <c r="AER268" s="39"/>
      <c r="AES268" s="39"/>
      <c r="AET268" s="39"/>
      <c r="AEU268" s="39"/>
      <c r="AEV268" s="39"/>
      <c r="AEW268" s="39"/>
      <c r="AEX268" s="39"/>
      <c r="AEY268" s="39"/>
      <c r="AEZ268" s="39"/>
      <c r="AFA268" s="39"/>
      <c r="AFB268" s="39"/>
      <c r="AFC268" s="39"/>
      <c r="AFD268" s="39"/>
      <c r="AFE268" s="39"/>
      <c r="AFF268" s="39"/>
      <c r="AFG268" s="39"/>
      <c r="AFH268" s="39"/>
      <c r="AFI268" s="39"/>
      <c r="AFJ268" s="39"/>
      <c r="AFK268" s="39"/>
      <c r="AFL268" s="39"/>
      <c r="AFM268" s="39"/>
      <c r="AFN268" s="39"/>
      <c r="AFO268" s="39"/>
      <c r="AFP268" s="39"/>
      <c r="AFQ268" s="39"/>
      <c r="AFR268" s="39"/>
      <c r="AFS268" s="39"/>
      <c r="AFT268" s="39"/>
      <c r="AFU268" s="39"/>
      <c r="AFV268" s="39"/>
      <c r="AFW268" s="39"/>
      <c r="AFX268" s="39"/>
      <c r="AFY268" s="39"/>
      <c r="AFZ268" s="39"/>
      <c r="AGA268" s="39"/>
      <c r="AGB268" s="39"/>
      <c r="AGC268" s="39"/>
      <c r="AGD268" s="39"/>
      <c r="AGE268" s="39"/>
      <c r="AGF268" s="39"/>
      <c r="AGG268" s="39"/>
      <c r="AGH268" s="39"/>
      <c r="AGI268" s="39"/>
      <c r="AGJ268" s="39"/>
      <c r="AGK268" s="39"/>
      <c r="AGL268" s="39"/>
      <c r="AGM268" s="39"/>
      <c r="AGN268" s="39"/>
      <c r="AGO268" s="39"/>
      <c r="AGP268" s="39"/>
      <c r="AGQ268" s="39"/>
      <c r="AGR268" s="39"/>
      <c r="AGS268" s="39"/>
      <c r="AGT268" s="39"/>
      <c r="AGU268" s="39"/>
      <c r="AGV268" s="39"/>
      <c r="AGW268" s="39"/>
      <c r="AGX268" s="39"/>
      <c r="AGY268" s="39"/>
      <c r="AGZ268" s="39"/>
      <c r="AHA268" s="39"/>
      <c r="AHB268" s="39"/>
      <c r="AHC268" s="39"/>
      <c r="AHD268" s="39"/>
      <c r="AHE268" s="39"/>
      <c r="AHF268" s="39"/>
      <c r="AHG268" s="39"/>
      <c r="AHH268" s="39"/>
      <c r="AHI268" s="39"/>
      <c r="AHJ268" s="39"/>
      <c r="AHK268" s="39"/>
      <c r="AHL268" s="39"/>
      <c r="AHM268" s="39"/>
      <c r="AHN268" s="39"/>
      <c r="AHO268" s="39"/>
      <c r="AHP268" s="39"/>
      <c r="AHQ268" s="39"/>
      <c r="AHR268" s="39"/>
      <c r="AHS268" s="39"/>
      <c r="AHT268" s="39"/>
      <c r="AHU268" s="39"/>
      <c r="AHV268" s="39"/>
      <c r="AHW268" s="39"/>
      <c r="AHX268" s="39"/>
      <c r="AHY268" s="39"/>
      <c r="AHZ268" s="39"/>
      <c r="AIA268" s="39"/>
      <c r="AIB268" s="39"/>
      <c r="AIC268" s="39"/>
      <c r="AID268" s="39"/>
      <c r="AIE268" s="39"/>
      <c r="AIF268" s="39"/>
      <c r="AIG268" s="39"/>
      <c r="AIH268" s="39"/>
      <c r="AII268" s="39"/>
      <c r="AIJ268" s="39"/>
      <c r="AIK268" s="39"/>
      <c r="AIL268" s="39"/>
      <c r="AIM268" s="39"/>
      <c r="AIN268" s="39"/>
      <c r="AIO268" s="39"/>
      <c r="AIP268" s="39"/>
      <c r="AIQ268" s="39"/>
      <c r="AIR268" s="39"/>
      <c r="AIS268" s="39"/>
      <c r="AIT268" s="39"/>
      <c r="AIU268" s="39"/>
      <c r="AIV268" s="39"/>
      <c r="AIW268" s="39"/>
      <c r="AIX268" s="39"/>
      <c r="AIY268" s="39"/>
      <c r="AIZ268" s="39"/>
      <c r="AJA268" s="39"/>
      <c r="AJB268" s="39"/>
      <c r="AJC268" s="39"/>
      <c r="AJD268" s="39"/>
      <c r="AJE268" s="39"/>
      <c r="AJF268" s="39"/>
      <c r="AJG268" s="39"/>
      <c r="AJH268" s="39"/>
      <c r="AJI268" s="39"/>
      <c r="AJJ268" s="39"/>
      <c r="AJK268" s="39"/>
      <c r="AJL268" s="39"/>
      <c r="AJM268" s="39"/>
      <c r="AJN268" s="39"/>
      <c r="AJO268" s="39"/>
      <c r="AJP268" s="39"/>
      <c r="AJQ268" s="39"/>
      <c r="AJR268" s="39"/>
      <c r="AJS268" s="39"/>
      <c r="AJT268" s="39"/>
      <c r="AJU268" s="39"/>
      <c r="AJV268" s="39"/>
      <c r="AJW268" s="39"/>
      <c r="AJX268" s="39"/>
      <c r="AJY268" s="39"/>
      <c r="AJZ268" s="39"/>
      <c r="AKA268" s="39"/>
      <c r="AKB268" s="39"/>
      <c r="AKC268" s="39"/>
      <c r="AKD268" s="39"/>
      <c r="AKE268" s="39"/>
      <c r="AKF268" s="39"/>
      <c r="AKG268" s="39"/>
      <c r="AKH268" s="39"/>
      <c r="AKI268" s="39"/>
      <c r="AKJ268" s="39"/>
      <c r="AKK268" s="39"/>
      <c r="AKL268" s="39"/>
      <c r="AKM268" s="39"/>
      <c r="AKN268" s="39"/>
      <c r="AKO268" s="39"/>
      <c r="AKP268" s="39"/>
      <c r="AKQ268" s="39"/>
      <c r="AKR268" s="39"/>
      <c r="AKS268" s="39"/>
      <c r="AKT268" s="39"/>
      <c r="AKU268" s="39"/>
      <c r="AKV268" s="39"/>
      <c r="AKW268" s="39"/>
      <c r="AKX268" s="39"/>
      <c r="AKY268" s="39"/>
      <c r="AKZ268" s="39"/>
      <c r="ALA268" s="39"/>
      <c r="ALB268" s="39"/>
      <c r="ALC268" s="39"/>
      <c r="ALD268" s="39"/>
      <c r="ALE268" s="39"/>
      <c r="ALF268" s="39"/>
      <c r="ALG268" s="39"/>
      <c r="ALH268" s="39"/>
      <c r="ALI268" s="39"/>
      <c r="ALJ268" s="39"/>
      <c r="ALK268" s="39"/>
      <c r="ALL268" s="39"/>
      <c r="ALM268" s="39"/>
      <c r="ALN268" s="39"/>
      <c r="ALO268" s="39"/>
      <c r="ALP268" s="39"/>
      <c r="ALQ268" s="39"/>
      <c r="ALR268" s="39"/>
      <c r="ALS268" s="39"/>
      <c r="ALT268" s="39"/>
      <c r="ALU268" s="39"/>
      <c r="ALV268" s="39"/>
      <c r="ALW268" s="39"/>
      <c r="ALX268" s="39"/>
      <c r="ALY268" s="39"/>
      <c r="ALZ268" s="39"/>
      <c r="AMA268" s="39"/>
      <c r="AMB268" s="39"/>
      <c r="AMC268" s="39"/>
      <c r="AMD268" s="39"/>
      <c r="AME268" s="39"/>
      <c r="AMF268" s="39"/>
      <c r="AMG268" s="39"/>
      <c r="AMH268" s="39"/>
      <c r="AMI268" s="39"/>
      <c r="AMJ268" s="39"/>
    </row>
    <row r="269" spans="1:1024" ht="12.75">
      <c r="A269" s="111"/>
      <c r="C269" s="345"/>
      <c r="D269" s="518"/>
      <c r="E269" s="362"/>
      <c r="F269" s="362"/>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c r="CV269" s="39"/>
      <c r="CW269" s="39"/>
      <c r="CX269" s="39"/>
      <c r="CY269" s="39"/>
      <c r="CZ269" s="39"/>
      <c r="DA269" s="39"/>
      <c r="DB269" s="39"/>
      <c r="DC269" s="39"/>
      <c r="DD269" s="39"/>
      <c r="DE269" s="39"/>
      <c r="DF269" s="39"/>
      <c r="DG269" s="39"/>
      <c r="DH269" s="39"/>
      <c r="DI269" s="39"/>
      <c r="DJ269" s="39"/>
      <c r="DK269" s="39"/>
      <c r="DL269" s="39"/>
      <c r="DM269" s="39"/>
      <c r="DN269" s="39"/>
      <c r="DO269" s="39"/>
      <c r="DP269" s="39"/>
      <c r="DQ269" s="39"/>
      <c r="DR269" s="39"/>
      <c r="DS269" s="39"/>
      <c r="DT269" s="39"/>
      <c r="DU269" s="39"/>
      <c r="DV269" s="39"/>
      <c r="DW269" s="39"/>
      <c r="DX269" s="39"/>
      <c r="DY269" s="39"/>
      <c r="DZ269" s="39"/>
      <c r="EA269" s="39"/>
      <c r="EB269" s="39"/>
      <c r="EC269" s="39"/>
      <c r="ED269" s="39"/>
      <c r="EE269" s="39"/>
      <c r="EF269" s="39"/>
      <c r="EG269" s="39"/>
      <c r="EH269" s="39"/>
      <c r="EI269" s="39"/>
      <c r="EJ269" s="39"/>
      <c r="EK269" s="39"/>
      <c r="EL269" s="39"/>
      <c r="EM269" s="39"/>
      <c r="EN269" s="39"/>
      <c r="EO269" s="39"/>
      <c r="EP269" s="39"/>
      <c r="EQ269" s="39"/>
      <c r="ER269" s="39"/>
      <c r="ES269" s="39"/>
      <c r="ET269" s="39"/>
      <c r="EU269" s="39"/>
      <c r="EV269" s="39"/>
      <c r="EW269" s="39"/>
      <c r="EX269" s="39"/>
      <c r="EY269" s="39"/>
      <c r="EZ269" s="39"/>
      <c r="FA269" s="39"/>
      <c r="FB269" s="39"/>
      <c r="FC269" s="39"/>
      <c r="FD269" s="39"/>
      <c r="FE269" s="39"/>
      <c r="FF269" s="39"/>
      <c r="FG269" s="39"/>
      <c r="FH269" s="39"/>
      <c r="FI269" s="39"/>
      <c r="FJ269" s="39"/>
      <c r="FK269" s="39"/>
      <c r="FL269" s="39"/>
      <c r="FM269" s="39"/>
      <c r="FN269" s="39"/>
      <c r="FO269" s="39"/>
      <c r="FP269" s="39"/>
      <c r="FQ269" s="39"/>
      <c r="FR269" s="39"/>
      <c r="FS269" s="39"/>
      <c r="FT269" s="39"/>
      <c r="FU269" s="39"/>
      <c r="FV269" s="39"/>
      <c r="FW269" s="39"/>
      <c r="FX269" s="39"/>
      <c r="FY269" s="39"/>
      <c r="FZ269" s="39"/>
      <c r="GA269" s="39"/>
      <c r="GB269" s="39"/>
      <c r="GC269" s="39"/>
      <c r="GD269" s="39"/>
      <c r="GE269" s="39"/>
      <c r="GF269" s="39"/>
      <c r="GG269" s="39"/>
      <c r="GH269" s="39"/>
      <c r="GI269" s="39"/>
      <c r="GJ269" s="39"/>
      <c r="GK269" s="39"/>
      <c r="GL269" s="39"/>
      <c r="GM269" s="39"/>
      <c r="GN269" s="39"/>
      <c r="GO269" s="39"/>
      <c r="GP269" s="39"/>
      <c r="GQ269" s="39"/>
      <c r="GR269" s="39"/>
      <c r="GS269" s="39"/>
      <c r="GT269" s="39"/>
      <c r="GU269" s="39"/>
      <c r="GV269" s="39"/>
      <c r="GW269" s="39"/>
      <c r="GX269" s="39"/>
      <c r="GY269" s="39"/>
      <c r="GZ269" s="39"/>
      <c r="HA269" s="39"/>
      <c r="HB269" s="39"/>
      <c r="HC269" s="39"/>
      <c r="HD269" s="39"/>
      <c r="HE269" s="39"/>
      <c r="HF269" s="39"/>
      <c r="HG269" s="39"/>
      <c r="HH269" s="39"/>
      <c r="HI269" s="39"/>
      <c r="HJ269" s="39"/>
      <c r="HK269" s="39"/>
      <c r="HL269" s="39"/>
      <c r="HM269" s="39"/>
      <c r="HN269" s="39"/>
      <c r="HO269" s="39"/>
      <c r="HP269" s="39"/>
      <c r="HQ269" s="39"/>
      <c r="HR269" s="39"/>
      <c r="HS269" s="39"/>
      <c r="HT269" s="39"/>
      <c r="HU269" s="39"/>
      <c r="HV269" s="39"/>
      <c r="HW269" s="39"/>
      <c r="HX269" s="39"/>
      <c r="HY269" s="39"/>
      <c r="HZ269" s="39"/>
      <c r="IA269" s="39"/>
      <c r="IB269" s="39"/>
      <c r="IC269" s="39"/>
      <c r="ID269" s="39"/>
      <c r="IE269" s="39"/>
      <c r="IF269" s="39"/>
      <c r="IG269" s="39"/>
      <c r="IH269" s="39"/>
      <c r="II269" s="39"/>
      <c r="IJ269" s="39"/>
      <c r="IK269" s="39"/>
      <c r="IL269" s="39"/>
      <c r="IM269" s="39"/>
      <c r="IN269" s="39"/>
      <c r="IO269" s="39"/>
      <c r="IP269" s="39"/>
      <c r="IQ269" s="39"/>
      <c r="IR269" s="39"/>
      <c r="IS269" s="39"/>
      <c r="IT269" s="39"/>
      <c r="IU269" s="39"/>
      <c r="IV269" s="39"/>
      <c r="IW269" s="39"/>
      <c r="IX269" s="39"/>
      <c r="IY269" s="39"/>
      <c r="IZ269" s="39"/>
      <c r="JA269" s="39"/>
      <c r="JB269" s="39"/>
      <c r="JC269" s="39"/>
      <c r="JD269" s="39"/>
      <c r="JE269" s="39"/>
      <c r="JF269" s="39"/>
      <c r="JG269" s="39"/>
      <c r="JH269" s="39"/>
      <c r="JI269" s="39"/>
      <c r="JJ269" s="39"/>
      <c r="JK269" s="39"/>
      <c r="JL269" s="39"/>
      <c r="JM269" s="39"/>
      <c r="JN269" s="39"/>
      <c r="JO269" s="39"/>
      <c r="JP269" s="39"/>
      <c r="JQ269" s="39"/>
      <c r="JR269" s="39"/>
      <c r="JS269" s="39"/>
      <c r="JT269" s="39"/>
      <c r="JU269" s="39"/>
      <c r="JV269" s="39"/>
      <c r="JW269" s="39"/>
      <c r="JX269" s="39"/>
      <c r="JY269" s="39"/>
      <c r="JZ269" s="39"/>
      <c r="KA269" s="39"/>
      <c r="KB269" s="39"/>
      <c r="KC269" s="39"/>
      <c r="KD269" s="39"/>
      <c r="KE269" s="39"/>
      <c r="KF269" s="39"/>
      <c r="KG269" s="39"/>
      <c r="KH269" s="39"/>
      <c r="KI269" s="39"/>
      <c r="KJ269" s="39"/>
      <c r="KK269" s="39"/>
      <c r="KL269" s="39"/>
      <c r="KM269" s="39"/>
      <c r="KN269" s="39"/>
      <c r="KO269" s="39"/>
      <c r="KP269" s="39"/>
      <c r="KQ269" s="39"/>
      <c r="KR269" s="39"/>
      <c r="KS269" s="39"/>
      <c r="KT269" s="39"/>
      <c r="KU269" s="39"/>
      <c r="KV269" s="39"/>
      <c r="KW269" s="39"/>
      <c r="KX269" s="39"/>
      <c r="KY269" s="39"/>
      <c r="KZ269" s="39"/>
      <c r="LA269" s="39"/>
      <c r="LB269" s="39"/>
      <c r="LC269" s="39"/>
      <c r="LD269" s="39"/>
      <c r="LE269" s="39"/>
      <c r="LF269" s="39"/>
      <c r="LG269" s="39"/>
      <c r="LH269" s="39"/>
      <c r="LI269" s="39"/>
      <c r="LJ269" s="39"/>
      <c r="LK269" s="39"/>
      <c r="LL269" s="39"/>
      <c r="LM269" s="39"/>
      <c r="LN269" s="39"/>
      <c r="LO269" s="39"/>
      <c r="LP269" s="39"/>
      <c r="LQ269" s="39"/>
      <c r="LR269" s="39"/>
      <c r="LS269" s="39"/>
      <c r="LT269" s="39"/>
      <c r="LU269" s="39"/>
      <c r="LV269" s="39"/>
      <c r="LW269" s="39"/>
      <c r="LX269" s="39"/>
      <c r="LY269" s="39"/>
      <c r="LZ269" s="39"/>
      <c r="MA269" s="39"/>
      <c r="MB269" s="39"/>
      <c r="MC269" s="39"/>
      <c r="MD269" s="39"/>
      <c r="ME269" s="39"/>
      <c r="MF269" s="39"/>
      <c r="MG269" s="39"/>
      <c r="MH269" s="39"/>
      <c r="MI269" s="39"/>
      <c r="MJ269" s="39"/>
      <c r="MK269" s="39"/>
      <c r="ML269" s="39"/>
      <c r="MM269" s="39"/>
      <c r="MN269" s="39"/>
      <c r="MO269" s="39"/>
      <c r="MP269" s="39"/>
      <c r="MQ269" s="39"/>
      <c r="MR269" s="39"/>
      <c r="MS269" s="39"/>
      <c r="MT269" s="39"/>
      <c r="MU269" s="39"/>
      <c r="MV269" s="39"/>
      <c r="MW269" s="39"/>
      <c r="MX269" s="39"/>
      <c r="MY269" s="39"/>
      <c r="MZ269" s="39"/>
      <c r="NA269" s="39"/>
      <c r="NB269" s="39"/>
      <c r="NC269" s="39"/>
      <c r="ND269" s="39"/>
      <c r="NE269" s="39"/>
      <c r="NF269" s="39"/>
      <c r="NG269" s="39"/>
      <c r="NH269" s="39"/>
      <c r="NI269" s="39"/>
      <c r="NJ269" s="39"/>
      <c r="NK269" s="39"/>
      <c r="NL269" s="39"/>
      <c r="NM269" s="39"/>
      <c r="NN269" s="39"/>
      <c r="NO269" s="39"/>
      <c r="NP269" s="39"/>
      <c r="NQ269" s="39"/>
      <c r="NR269" s="39"/>
      <c r="NS269" s="39"/>
      <c r="NT269" s="39"/>
      <c r="NU269" s="39"/>
      <c r="NV269" s="39"/>
      <c r="NW269" s="39"/>
      <c r="NX269" s="39"/>
      <c r="NY269" s="39"/>
      <c r="NZ269" s="39"/>
      <c r="OA269" s="39"/>
      <c r="OB269" s="39"/>
      <c r="OC269" s="39"/>
      <c r="OD269" s="39"/>
      <c r="OE269" s="39"/>
      <c r="OF269" s="39"/>
      <c r="OG269" s="39"/>
      <c r="OH269" s="39"/>
      <c r="OI269" s="39"/>
      <c r="OJ269" s="39"/>
      <c r="OK269" s="39"/>
      <c r="OL269" s="39"/>
      <c r="OM269" s="39"/>
      <c r="ON269" s="39"/>
      <c r="OO269" s="39"/>
      <c r="OP269" s="39"/>
      <c r="OQ269" s="39"/>
      <c r="OR269" s="39"/>
      <c r="OS269" s="39"/>
      <c r="OT269" s="39"/>
      <c r="OU269" s="39"/>
      <c r="OV269" s="39"/>
      <c r="OW269" s="39"/>
      <c r="OX269" s="39"/>
      <c r="OY269" s="39"/>
      <c r="OZ269" s="39"/>
      <c r="PA269" s="39"/>
      <c r="PB269" s="39"/>
      <c r="PC269" s="39"/>
      <c r="PD269" s="39"/>
      <c r="PE269" s="39"/>
      <c r="PF269" s="39"/>
      <c r="PG269" s="39"/>
      <c r="PH269" s="39"/>
      <c r="PI269" s="39"/>
      <c r="PJ269" s="39"/>
      <c r="PK269" s="39"/>
      <c r="PL269" s="39"/>
      <c r="PM269" s="39"/>
      <c r="PN269" s="39"/>
      <c r="PO269" s="39"/>
      <c r="PP269" s="39"/>
      <c r="PQ269" s="39"/>
      <c r="PR269" s="39"/>
      <c r="PS269" s="39"/>
      <c r="PT269" s="39"/>
      <c r="PU269" s="39"/>
      <c r="PV269" s="39"/>
      <c r="PW269" s="39"/>
      <c r="PX269" s="39"/>
      <c r="PY269" s="39"/>
      <c r="PZ269" s="39"/>
      <c r="QA269" s="39"/>
      <c r="QB269" s="39"/>
      <c r="QC269" s="39"/>
      <c r="QD269" s="39"/>
      <c r="QE269" s="39"/>
      <c r="QF269" s="39"/>
      <c r="QG269" s="39"/>
      <c r="QH269" s="39"/>
      <c r="QI269" s="39"/>
      <c r="QJ269" s="39"/>
      <c r="QK269" s="39"/>
      <c r="QL269" s="39"/>
      <c r="QM269" s="39"/>
      <c r="QN269" s="39"/>
      <c r="QO269" s="39"/>
      <c r="QP269" s="39"/>
      <c r="QQ269" s="39"/>
      <c r="QR269" s="39"/>
      <c r="QS269" s="39"/>
      <c r="QT269" s="39"/>
      <c r="QU269" s="39"/>
      <c r="QV269" s="39"/>
      <c r="QW269" s="39"/>
      <c r="QX269" s="39"/>
      <c r="QY269" s="39"/>
      <c r="QZ269" s="39"/>
      <c r="RA269" s="39"/>
      <c r="RB269" s="39"/>
      <c r="RC269" s="39"/>
      <c r="RD269" s="39"/>
      <c r="RE269" s="39"/>
      <c r="RF269" s="39"/>
      <c r="RG269" s="39"/>
      <c r="RH269" s="39"/>
      <c r="RI269" s="39"/>
      <c r="RJ269" s="39"/>
      <c r="RK269" s="39"/>
      <c r="RL269" s="39"/>
      <c r="RM269" s="39"/>
      <c r="RN269" s="39"/>
      <c r="RO269" s="39"/>
      <c r="RP269" s="39"/>
      <c r="RQ269" s="39"/>
      <c r="RR269" s="39"/>
      <c r="RS269" s="39"/>
      <c r="RT269" s="39"/>
      <c r="RU269" s="39"/>
      <c r="RV269" s="39"/>
      <c r="RW269" s="39"/>
      <c r="RX269" s="39"/>
      <c r="RY269" s="39"/>
      <c r="RZ269" s="39"/>
      <c r="SA269" s="39"/>
      <c r="SB269" s="39"/>
      <c r="SC269" s="39"/>
      <c r="SD269" s="39"/>
      <c r="SE269" s="39"/>
      <c r="SF269" s="39"/>
      <c r="SG269" s="39"/>
      <c r="SH269" s="39"/>
      <c r="SI269" s="39"/>
      <c r="SJ269" s="39"/>
      <c r="SK269" s="39"/>
      <c r="SL269" s="39"/>
      <c r="SM269" s="39"/>
      <c r="SN269" s="39"/>
      <c r="SO269" s="39"/>
      <c r="SP269" s="39"/>
      <c r="SQ269" s="39"/>
      <c r="SR269" s="39"/>
      <c r="SS269" s="39"/>
      <c r="ST269" s="39"/>
      <c r="SU269" s="39"/>
      <c r="SV269" s="39"/>
      <c r="SW269" s="39"/>
      <c r="SX269" s="39"/>
      <c r="SY269" s="39"/>
      <c r="SZ269" s="39"/>
      <c r="TA269" s="39"/>
      <c r="TB269" s="39"/>
      <c r="TC269" s="39"/>
      <c r="TD269" s="39"/>
      <c r="TE269" s="39"/>
      <c r="TF269" s="39"/>
      <c r="TG269" s="39"/>
      <c r="TH269" s="39"/>
      <c r="TI269" s="39"/>
      <c r="TJ269" s="39"/>
      <c r="TK269" s="39"/>
      <c r="TL269" s="39"/>
      <c r="TM269" s="39"/>
      <c r="TN269" s="39"/>
      <c r="TO269" s="39"/>
      <c r="TP269" s="39"/>
      <c r="TQ269" s="39"/>
      <c r="TR269" s="39"/>
      <c r="TS269" s="39"/>
      <c r="TT269" s="39"/>
      <c r="TU269" s="39"/>
      <c r="TV269" s="39"/>
      <c r="TW269" s="39"/>
      <c r="TX269" s="39"/>
      <c r="TY269" s="39"/>
      <c r="TZ269" s="39"/>
      <c r="UA269" s="39"/>
      <c r="UB269" s="39"/>
      <c r="UC269" s="39"/>
      <c r="UD269" s="39"/>
      <c r="UE269" s="39"/>
      <c r="UF269" s="39"/>
      <c r="UG269" s="39"/>
      <c r="UH269" s="39"/>
      <c r="UI269" s="39"/>
      <c r="UJ269" s="39"/>
      <c r="UK269" s="39"/>
      <c r="UL269" s="39"/>
      <c r="UM269" s="39"/>
      <c r="UN269" s="39"/>
      <c r="UO269" s="39"/>
      <c r="UP269" s="39"/>
      <c r="UQ269" s="39"/>
      <c r="UR269" s="39"/>
      <c r="US269" s="39"/>
      <c r="UT269" s="39"/>
      <c r="UU269" s="39"/>
      <c r="UV269" s="39"/>
      <c r="UW269" s="39"/>
      <c r="UX269" s="39"/>
      <c r="UY269" s="39"/>
      <c r="UZ269" s="39"/>
      <c r="VA269" s="39"/>
      <c r="VB269" s="39"/>
      <c r="VC269" s="39"/>
      <c r="VD269" s="39"/>
      <c r="VE269" s="39"/>
      <c r="VF269" s="39"/>
      <c r="VG269" s="39"/>
      <c r="VH269" s="39"/>
      <c r="VI269" s="39"/>
      <c r="VJ269" s="39"/>
      <c r="VK269" s="39"/>
      <c r="VL269" s="39"/>
      <c r="VM269" s="39"/>
      <c r="VN269" s="39"/>
      <c r="VO269" s="39"/>
      <c r="VP269" s="39"/>
      <c r="VQ269" s="39"/>
      <c r="VR269" s="39"/>
      <c r="VS269" s="39"/>
      <c r="VT269" s="39"/>
      <c r="VU269" s="39"/>
      <c r="VV269" s="39"/>
      <c r="VW269" s="39"/>
      <c r="VX269" s="39"/>
      <c r="VY269" s="39"/>
      <c r="VZ269" s="39"/>
      <c r="WA269" s="39"/>
      <c r="WB269" s="39"/>
      <c r="WC269" s="39"/>
      <c r="WD269" s="39"/>
      <c r="WE269" s="39"/>
      <c r="WF269" s="39"/>
      <c r="WG269" s="39"/>
      <c r="WH269" s="39"/>
      <c r="WI269" s="39"/>
      <c r="WJ269" s="39"/>
      <c r="WK269" s="39"/>
      <c r="WL269" s="39"/>
      <c r="WM269" s="39"/>
      <c r="WN269" s="39"/>
      <c r="WO269" s="39"/>
      <c r="WP269" s="39"/>
      <c r="WQ269" s="39"/>
      <c r="WR269" s="39"/>
      <c r="WS269" s="39"/>
      <c r="WT269" s="39"/>
      <c r="WU269" s="39"/>
      <c r="WV269" s="39"/>
      <c r="WW269" s="39"/>
      <c r="WX269" s="39"/>
      <c r="WY269" s="39"/>
      <c r="WZ269" s="39"/>
      <c r="XA269" s="39"/>
      <c r="XB269" s="39"/>
      <c r="XC269" s="39"/>
      <c r="XD269" s="39"/>
      <c r="XE269" s="39"/>
      <c r="XF269" s="39"/>
      <c r="XG269" s="39"/>
      <c r="XH269" s="39"/>
      <c r="XI269" s="39"/>
      <c r="XJ269" s="39"/>
      <c r="XK269" s="39"/>
      <c r="XL269" s="39"/>
      <c r="XM269" s="39"/>
      <c r="XN269" s="39"/>
      <c r="XO269" s="39"/>
      <c r="XP269" s="39"/>
      <c r="XQ269" s="39"/>
      <c r="XR269" s="39"/>
      <c r="XS269" s="39"/>
      <c r="XT269" s="39"/>
      <c r="XU269" s="39"/>
      <c r="XV269" s="39"/>
      <c r="XW269" s="39"/>
      <c r="XX269" s="39"/>
      <c r="XY269" s="39"/>
      <c r="XZ269" s="39"/>
      <c r="YA269" s="39"/>
      <c r="YB269" s="39"/>
      <c r="YC269" s="39"/>
      <c r="YD269" s="39"/>
      <c r="YE269" s="39"/>
      <c r="YF269" s="39"/>
      <c r="YG269" s="39"/>
      <c r="YH269" s="39"/>
      <c r="YI269" s="39"/>
      <c r="YJ269" s="39"/>
      <c r="YK269" s="39"/>
      <c r="YL269" s="39"/>
      <c r="YM269" s="39"/>
      <c r="YN269" s="39"/>
      <c r="YO269" s="39"/>
      <c r="YP269" s="39"/>
      <c r="YQ269" s="39"/>
      <c r="YR269" s="39"/>
      <c r="YS269" s="39"/>
      <c r="YT269" s="39"/>
      <c r="YU269" s="39"/>
      <c r="YV269" s="39"/>
      <c r="YW269" s="39"/>
      <c r="YX269" s="39"/>
      <c r="YY269" s="39"/>
      <c r="YZ269" s="39"/>
      <c r="ZA269" s="39"/>
      <c r="ZB269" s="39"/>
      <c r="ZC269" s="39"/>
      <c r="ZD269" s="39"/>
      <c r="ZE269" s="39"/>
      <c r="ZF269" s="39"/>
      <c r="ZG269" s="39"/>
      <c r="ZH269" s="39"/>
      <c r="ZI269" s="39"/>
      <c r="ZJ269" s="39"/>
      <c r="ZK269" s="39"/>
      <c r="ZL269" s="39"/>
      <c r="ZM269" s="39"/>
      <c r="ZN269" s="39"/>
      <c r="ZO269" s="39"/>
      <c r="ZP269" s="39"/>
      <c r="ZQ269" s="39"/>
      <c r="ZR269" s="39"/>
      <c r="ZS269" s="39"/>
      <c r="ZT269" s="39"/>
      <c r="ZU269" s="39"/>
      <c r="ZV269" s="39"/>
      <c r="ZW269" s="39"/>
      <c r="ZX269" s="39"/>
      <c r="ZY269" s="39"/>
      <c r="ZZ269" s="39"/>
      <c r="AAA269" s="39"/>
      <c r="AAB269" s="39"/>
      <c r="AAC269" s="39"/>
      <c r="AAD269" s="39"/>
      <c r="AAE269" s="39"/>
      <c r="AAF269" s="39"/>
      <c r="AAG269" s="39"/>
      <c r="AAH269" s="39"/>
      <c r="AAI269" s="39"/>
      <c r="AAJ269" s="39"/>
      <c r="AAK269" s="39"/>
      <c r="AAL269" s="39"/>
      <c r="AAM269" s="39"/>
      <c r="AAN269" s="39"/>
      <c r="AAO269" s="39"/>
      <c r="AAP269" s="39"/>
      <c r="AAQ269" s="39"/>
      <c r="AAR269" s="39"/>
      <c r="AAS269" s="39"/>
      <c r="AAT269" s="39"/>
      <c r="AAU269" s="39"/>
      <c r="AAV269" s="39"/>
      <c r="AAW269" s="39"/>
      <c r="AAX269" s="39"/>
      <c r="AAY269" s="39"/>
      <c r="AAZ269" s="39"/>
      <c r="ABA269" s="39"/>
      <c r="ABB269" s="39"/>
      <c r="ABC269" s="39"/>
      <c r="ABD269" s="39"/>
      <c r="ABE269" s="39"/>
      <c r="ABF269" s="39"/>
      <c r="ABG269" s="39"/>
      <c r="ABH269" s="39"/>
      <c r="ABI269" s="39"/>
      <c r="ABJ269" s="39"/>
      <c r="ABK269" s="39"/>
      <c r="ABL269" s="39"/>
      <c r="ABM269" s="39"/>
      <c r="ABN269" s="39"/>
      <c r="ABO269" s="39"/>
      <c r="ABP269" s="39"/>
      <c r="ABQ269" s="39"/>
      <c r="ABR269" s="39"/>
      <c r="ABS269" s="39"/>
      <c r="ABT269" s="39"/>
      <c r="ABU269" s="39"/>
      <c r="ABV269" s="39"/>
      <c r="ABW269" s="39"/>
      <c r="ABX269" s="39"/>
      <c r="ABY269" s="39"/>
      <c r="ABZ269" s="39"/>
      <c r="ACA269" s="39"/>
      <c r="ACB269" s="39"/>
      <c r="ACC269" s="39"/>
      <c r="ACD269" s="39"/>
      <c r="ACE269" s="39"/>
      <c r="ACF269" s="39"/>
      <c r="ACG269" s="39"/>
      <c r="ACH269" s="39"/>
      <c r="ACI269" s="39"/>
      <c r="ACJ269" s="39"/>
      <c r="ACK269" s="39"/>
      <c r="ACL269" s="39"/>
      <c r="ACM269" s="39"/>
      <c r="ACN269" s="39"/>
      <c r="ACO269" s="39"/>
      <c r="ACP269" s="39"/>
      <c r="ACQ269" s="39"/>
      <c r="ACR269" s="39"/>
      <c r="ACS269" s="39"/>
      <c r="ACT269" s="39"/>
      <c r="ACU269" s="39"/>
      <c r="ACV269" s="39"/>
      <c r="ACW269" s="39"/>
      <c r="ACX269" s="39"/>
      <c r="ACY269" s="39"/>
      <c r="ACZ269" s="39"/>
      <c r="ADA269" s="39"/>
      <c r="ADB269" s="39"/>
      <c r="ADC269" s="39"/>
      <c r="ADD269" s="39"/>
      <c r="ADE269" s="39"/>
      <c r="ADF269" s="39"/>
      <c r="ADG269" s="39"/>
      <c r="ADH269" s="39"/>
      <c r="ADI269" s="39"/>
      <c r="ADJ269" s="39"/>
      <c r="ADK269" s="39"/>
      <c r="ADL269" s="39"/>
      <c r="ADM269" s="39"/>
      <c r="ADN269" s="39"/>
      <c r="ADO269" s="39"/>
      <c r="ADP269" s="39"/>
      <c r="ADQ269" s="39"/>
      <c r="ADR269" s="39"/>
      <c r="ADS269" s="39"/>
      <c r="ADT269" s="39"/>
      <c r="ADU269" s="39"/>
      <c r="ADV269" s="39"/>
      <c r="ADW269" s="39"/>
      <c r="ADX269" s="39"/>
      <c r="ADY269" s="39"/>
      <c r="ADZ269" s="39"/>
      <c r="AEA269" s="39"/>
      <c r="AEB269" s="39"/>
      <c r="AEC269" s="39"/>
      <c r="AED269" s="39"/>
      <c r="AEE269" s="39"/>
      <c r="AEF269" s="39"/>
      <c r="AEG269" s="39"/>
      <c r="AEH269" s="39"/>
      <c r="AEI269" s="39"/>
      <c r="AEJ269" s="39"/>
      <c r="AEK269" s="39"/>
      <c r="AEL269" s="39"/>
      <c r="AEM269" s="39"/>
      <c r="AEN269" s="39"/>
      <c r="AEO269" s="39"/>
      <c r="AEP269" s="39"/>
      <c r="AEQ269" s="39"/>
      <c r="AER269" s="39"/>
      <c r="AES269" s="39"/>
      <c r="AET269" s="39"/>
      <c r="AEU269" s="39"/>
      <c r="AEV269" s="39"/>
      <c r="AEW269" s="39"/>
      <c r="AEX269" s="39"/>
      <c r="AEY269" s="39"/>
      <c r="AEZ269" s="39"/>
      <c r="AFA269" s="39"/>
      <c r="AFB269" s="39"/>
      <c r="AFC269" s="39"/>
      <c r="AFD269" s="39"/>
      <c r="AFE269" s="39"/>
      <c r="AFF269" s="39"/>
      <c r="AFG269" s="39"/>
      <c r="AFH269" s="39"/>
      <c r="AFI269" s="39"/>
      <c r="AFJ269" s="39"/>
      <c r="AFK269" s="39"/>
      <c r="AFL269" s="39"/>
      <c r="AFM269" s="39"/>
      <c r="AFN269" s="39"/>
      <c r="AFO269" s="39"/>
      <c r="AFP269" s="39"/>
      <c r="AFQ269" s="39"/>
      <c r="AFR269" s="39"/>
      <c r="AFS269" s="39"/>
      <c r="AFT269" s="39"/>
      <c r="AFU269" s="39"/>
      <c r="AFV269" s="39"/>
      <c r="AFW269" s="39"/>
      <c r="AFX269" s="39"/>
      <c r="AFY269" s="39"/>
      <c r="AFZ269" s="39"/>
      <c r="AGA269" s="39"/>
      <c r="AGB269" s="39"/>
      <c r="AGC269" s="39"/>
      <c r="AGD269" s="39"/>
      <c r="AGE269" s="39"/>
      <c r="AGF269" s="39"/>
      <c r="AGG269" s="39"/>
      <c r="AGH269" s="39"/>
      <c r="AGI269" s="39"/>
      <c r="AGJ269" s="39"/>
      <c r="AGK269" s="39"/>
      <c r="AGL269" s="39"/>
      <c r="AGM269" s="39"/>
      <c r="AGN269" s="39"/>
      <c r="AGO269" s="39"/>
      <c r="AGP269" s="39"/>
      <c r="AGQ269" s="39"/>
      <c r="AGR269" s="39"/>
      <c r="AGS269" s="39"/>
      <c r="AGT269" s="39"/>
      <c r="AGU269" s="39"/>
      <c r="AGV269" s="39"/>
      <c r="AGW269" s="39"/>
      <c r="AGX269" s="39"/>
      <c r="AGY269" s="39"/>
      <c r="AGZ269" s="39"/>
      <c r="AHA269" s="39"/>
      <c r="AHB269" s="39"/>
      <c r="AHC269" s="39"/>
      <c r="AHD269" s="39"/>
      <c r="AHE269" s="39"/>
      <c r="AHF269" s="39"/>
      <c r="AHG269" s="39"/>
      <c r="AHH269" s="39"/>
      <c r="AHI269" s="39"/>
      <c r="AHJ269" s="39"/>
      <c r="AHK269" s="39"/>
      <c r="AHL269" s="39"/>
      <c r="AHM269" s="39"/>
      <c r="AHN269" s="39"/>
      <c r="AHO269" s="39"/>
      <c r="AHP269" s="39"/>
      <c r="AHQ269" s="39"/>
      <c r="AHR269" s="39"/>
      <c r="AHS269" s="39"/>
      <c r="AHT269" s="39"/>
      <c r="AHU269" s="39"/>
      <c r="AHV269" s="39"/>
      <c r="AHW269" s="39"/>
      <c r="AHX269" s="39"/>
      <c r="AHY269" s="39"/>
      <c r="AHZ269" s="39"/>
      <c r="AIA269" s="39"/>
      <c r="AIB269" s="39"/>
      <c r="AIC269" s="39"/>
      <c r="AID269" s="39"/>
      <c r="AIE269" s="39"/>
      <c r="AIF269" s="39"/>
      <c r="AIG269" s="39"/>
      <c r="AIH269" s="39"/>
      <c r="AII269" s="39"/>
      <c r="AIJ269" s="39"/>
      <c r="AIK269" s="39"/>
      <c r="AIL269" s="39"/>
      <c r="AIM269" s="39"/>
      <c r="AIN269" s="39"/>
      <c r="AIO269" s="39"/>
      <c r="AIP269" s="39"/>
      <c r="AIQ269" s="39"/>
      <c r="AIR269" s="39"/>
      <c r="AIS269" s="39"/>
      <c r="AIT269" s="39"/>
      <c r="AIU269" s="39"/>
      <c r="AIV269" s="39"/>
      <c r="AIW269" s="39"/>
      <c r="AIX269" s="39"/>
      <c r="AIY269" s="39"/>
      <c r="AIZ269" s="39"/>
      <c r="AJA269" s="39"/>
      <c r="AJB269" s="39"/>
      <c r="AJC269" s="39"/>
      <c r="AJD269" s="39"/>
      <c r="AJE269" s="39"/>
      <c r="AJF269" s="39"/>
      <c r="AJG269" s="39"/>
      <c r="AJH269" s="39"/>
      <c r="AJI269" s="39"/>
      <c r="AJJ269" s="39"/>
      <c r="AJK269" s="39"/>
      <c r="AJL269" s="39"/>
      <c r="AJM269" s="39"/>
      <c r="AJN269" s="39"/>
      <c r="AJO269" s="39"/>
      <c r="AJP269" s="39"/>
      <c r="AJQ269" s="39"/>
      <c r="AJR269" s="39"/>
      <c r="AJS269" s="39"/>
      <c r="AJT269" s="39"/>
      <c r="AJU269" s="39"/>
      <c r="AJV269" s="39"/>
      <c r="AJW269" s="39"/>
      <c r="AJX269" s="39"/>
      <c r="AJY269" s="39"/>
      <c r="AJZ269" s="39"/>
      <c r="AKA269" s="39"/>
      <c r="AKB269" s="39"/>
      <c r="AKC269" s="39"/>
      <c r="AKD269" s="39"/>
      <c r="AKE269" s="39"/>
      <c r="AKF269" s="39"/>
      <c r="AKG269" s="39"/>
      <c r="AKH269" s="39"/>
      <c r="AKI269" s="39"/>
      <c r="AKJ269" s="39"/>
      <c r="AKK269" s="39"/>
      <c r="AKL269" s="39"/>
      <c r="AKM269" s="39"/>
      <c r="AKN269" s="39"/>
      <c r="AKO269" s="39"/>
      <c r="AKP269" s="39"/>
      <c r="AKQ269" s="39"/>
      <c r="AKR269" s="39"/>
      <c r="AKS269" s="39"/>
      <c r="AKT269" s="39"/>
      <c r="AKU269" s="39"/>
      <c r="AKV269" s="39"/>
      <c r="AKW269" s="39"/>
      <c r="AKX269" s="39"/>
      <c r="AKY269" s="39"/>
      <c r="AKZ269" s="39"/>
      <c r="ALA269" s="39"/>
      <c r="ALB269" s="39"/>
      <c r="ALC269" s="39"/>
      <c r="ALD269" s="39"/>
      <c r="ALE269" s="39"/>
      <c r="ALF269" s="39"/>
      <c r="ALG269" s="39"/>
      <c r="ALH269" s="39"/>
      <c r="ALI269" s="39"/>
      <c r="ALJ269" s="39"/>
      <c r="ALK269" s="39"/>
      <c r="ALL269" s="39"/>
      <c r="ALM269" s="39"/>
      <c r="ALN269" s="39"/>
      <c r="ALO269" s="39"/>
      <c r="ALP269" s="39"/>
      <c r="ALQ269" s="39"/>
      <c r="ALR269" s="39"/>
      <c r="ALS269" s="39"/>
      <c r="ALT269" s="39"/>
      <c r="ALU269" s="39"/>
      <c r="ALV269" s="39"/>
      <c r="ALW269" s="39"/>
      <c r="ALX269" s="39"/>
      <c r="ALY269" s="39"/>
      <c r="ALZ269" s="39"/>
      <c r="AMA269" s="39"/>
      <c r="AMB269" s="39"/>
      <c r="AMC269" s="39"/>
      <c r="AMD269" s="39"/>
      <c r="AME269" s="39"/>
      <c r="AMF269" s="39"/>
      <c r="AMG269" s="39"/>
      <c r="AMH269" s="39"/>
      <c r="AMI269" s="39"/>
      <c r="AMJ269" s="39"/>
    </row>
    <row r="270" spans="1:1024" ht="12.75">
      <c r="A270" s="111"/>
      <c r="C270" s="345"/>
      <c r="D270" s="518"/>
      <c r="E270" s="362"/>
      <c r="F270" s="362"/>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c r="CV270" s="39"/>
      <c r="CW270" s="39"/>
      <c r="CX270" s="39"/>
      <c r="CY270" s="39"/>
      <c r="CZ270" s="39"/>
      <c r="DA270" s="39"/>
      <c r="DB270" s="39"/>
      <c r="DC270" s="39"/>
      <c r="DD270" s="39"/>
      <c r="DE270" s="39"/>
      <c r="DF270" s="39"/>
      <c r="DG270" s="39"/>
      <c r="DH270" s="39"/>
      <c r="DI270" s="39"/>
      <c r="DJ270" s="39"/>
      <c r="DK270" s="39"/>
      <c r="DL270" s="39"/>
      <c r="DM270" s="39"/>
      <c r="DN270" s="39"/>
      <c r="DO270" s="39"/>
      <c r="DP270" s="39"/>
      <c r="DQ270" s="39"/>
      <c r="DR270" s="39"/>
      <c r="DS270" s="39"/>
      <c r="DT270" s="39"/>
      <c r="DU270" s="39"/>
      <c r="DV270" s="39"/>
      <c r="DW270" s="39"/>
      <c r="DX270" s="39"/>
      <c r="DY270" s="39"/>
      <c r="DZ270" s="39"/>
      <c r="EA270" s="39"/>
      <c r="EB270" s="39"/>
      <c r="EC270" s="39"/>
      <c r="ED270" s="39"/>
      <c r="EE270" s="39"/>
      <c r="EF270" s="39"/>
      <c r="EG270" s="39"/>
      <c r="EH270" s="39"/>
      <c r="EI270" s="39"/>
      <c r="EJ270" s="39"/>
      <c r="EK270" s="39"/>
      <c r="EL270" s="39"/>
      <c r="EM270" s="39"/>
      <c r="EN270" s="39"/>
      <c r="EO270" s="39"/>
      <c r="EP270" s="39"/>
      <c r="EQ270" s="39"/>
      <c r="ER270" s="39"/>
      <c r="ES270" s="39"/>
      <c r="ET270" s="39"/>
      <c r="EU270" s="39"/>
      <c r="EV270" s="39"/>
      <c r="EW270" s="39"/>
      <c r="EX270" s="39"/>
      <c r="EY270" s="39"/>
      <c r="EZ270" s="39"/>
      <c r="FA270" s="39"/>
      <c r="FB270" s="39"/>
      <c r="FC270" s="39"/>
      <c r="FD270" s="39"/>
      <c r="FE270" s="39"/>
      <c r="FF270" s="39"/>
      <c r="FG270" s="39"/>
      <c r="FH270" s="39"/>
      <c r="FI270" s="39"/>
      <c r="FJ270" s="39"/>
      <c r="FK270" s="39"/>
      <c r="FL270" s="39"/>
      <c r="FM270" s="39"/>
      <c r="FN270" s="39"/>
      <c r="FO270" s="39"/>
      <c r="FP270" s="39"/>
      <c r="FQ270" s="39"/>
      <c r="FR270" s="39"/>
      <c r="FS270" s="39"/>
      <c r="FT270" s="39"/>
      <c r="FU270" s="39"/>
      <c r="FV270" s="39"/>
      <c r="FW270" s="39"/>
      <c r="FX270" s="39"/>
      <c r="FY270" s="39"/>
      <c r="FZ270" s="39"/>
      <c r="GA270" s="39"/>
      <c r="GB270" s="39"/>
      <c r="GC270" s="39"/>
      <c r="GD270" s="39"/>
      <c r="GE270" s="39"/>
      <c r="GF270" s="39"/>
      <c r="GG270" s="39"/>
      <c r="GH270" s="39"/>
      <c r="GI270" s="39"/>
      <c r="GJ270" s="39"/>
      <c r="GK270" s="39"/>
      <c r="GL270" s="39"/>
      <c r="GM270" s="39"/>
      <c r="GN270" s="39"/>
      <c r="GO270" s="39"/>
      <c r="GP270" s="39"/>
      <c r="GQ270" s="39"/>
      <c r="GR270" s="39"/>
      <c r="GS270" s="39"/>
      <c r="GT270" s="39"/>
      <c r="GU270" s="39"/>
      <c r="GV270" s="39"/>
      <c r="GW270" s="39"/>
      <c r="GX270" s="39"/>
      <c r="GY270" s="39"/>
      <c r="GZ270" s="39"/>
      <c r="HA270" s="39"/>
      <c r="HB270" s="39"/>
      <c r="HC270" s="39"/>
      <c r="HD270" s="39"/>
      <c r="HE270" s="39"/>
      <c r="HF270" s="39"/>
      <c r="HG270" s="39"/>
      <c r="HH270" s="39"/>
      <c r="HI270" s="39"/>
      <c r="HJ270" s="39"/>
      <c r="HK270" s="39"/>
      <c r="HL270" s="39"/>
      <c r="HM270" s="39"/>
      <c r="HN270" s="39"/>
      <c r="HO270" s="39"/>
      <c r="HP270" s="39"/>
      <c r="HQ270" s="39"/>
      <c r="HR270" s="39"/>
      <c r="HS270" s="39"/>
      <c r="HT270" s="39"/>
      <c r="HU270" s="39"/>
      <c r="HV270" s="39"/>
      <c r="HW270" s="39"/>
      <c r="HX270" s="39"/>
      <c r="HY270" s="39"/>
      <c r="HZ270" s="39"/>
      <c r="IA270" s="39"/>
      <c r="IB270" s="39"/>
      <c r="IC270" s="39"/>
      <c r="ID270" s="39"/>
      <c r="IE270" s="39"/>
      <c r="IF270" s="39"/>
      <c r="IG270" s="39"/>
      <c r="IH270" s="39"/>
      <c r="II270" s="39"/>
      <c r="IJ270" s="39"/>
      <c r="IK270" s="39"/>
      <c r="IL270" s="39"/>
      <c r="IM270" s="39"/>
      <c r="IN270" s="39"/>
      <c r="IO270" s="39"/>
      <c r="IP270" s="39"/>
      <c r="IQ270" s="39"/>
      <c r="IR270" s="39"/>
      <c r="IS270" s="39"/>
      <c r="IT270" s="39"/>
      <c r="IU270" s="39"/>
      <c r="IV270" s="39"/>
      <c r="IW270" s="39"/>
      <c r="IX270" s="39"/>
      <c r="IY270" s="39"/>
      <c r="IZ270" s="39"/>
      <c r="JA270" s="39"/>
      <c r="JB270" s="39"/>
      <c r="JC270" s="39"/>
      <c r="JD270" s="39"/>
      <c r="JE270" s="39"/>
      <c r="JF270" s="39"/>
      <c r="JG270" s="39"/>
      <c r="JH270" s="39"/>
      <c r="JI270" s="39"/>
      <c r="JJ270" s="39"/>
      <c r="JK270" s="39"/>
      <c r="JL270" s="39"/>
      <c r="JM270" s="39"/>
      <c r="JN270" s="39"/>
      <c r="JO270" s="39"/>
      <c r="JP270" s="39"/>
      <c r="JQ270" s="39"/>
      <c r="JR270" s="39"/>
      <c r="JS270" s="39"/>
      <c r="JT270" s="39"/>
      <c r="JU270" s="39"/>
      <c r="JV270" s="39"/>
      <c r="JW270" s="39"/>
      <c r="JX270" s="39"/>
      <c r="JY270" s="39"/>
      <c r="JZ270" s="39"/>
      <c r="KA270" s="39"/>
      <c r="KB270" s="39"/>
      <c r="KC270" s="39"/>
      <c r="KD270" s="39"/>
      <c r="KE270" s="39"/>
      <c r="KF270" s="39"/>
      <c r="KG270" s="39"/>
      <c r="KH270" s="39"/>
      <c r="KI270" s="39"/>
      <c r="KJ270" s="39"/>
      <c r="KK270" s="39"/>
      <c r="KL270" s="39"/>
      <c r="KM270" s="39"/>
      <c r="KN270" s="39"/>
      <c r="KO270" s="39"/>
      <c r="KP270" s="39"/>
      <c r="KQ270" s="39"/>
      <c r="KR270" s="39"/>
      <c r="KS270" s="39"/>
      <c r="KT270" s="39"/>
      <c r="KU270" s="39"/>
      <c r="KV270" s="39"/>
      <c r="KW270" s="39"/>
      <c r="KX270" s="39"/>
      <c r="KY270" s="39"/>
      <c r="KZ270" s="39"/>
      <c r="LA270" s="39"/>
      <c r="LB270" s="39"/>
      <c r="LC270" s="39"/>
      <c r="LD270" s="39"/>
      <c r="LE270" s="39"/>
      <c r="LF270" s="39"/>
      <c r="LG270" s="39"/>
      <c r="LH270" s="39"/>
      <c r="LI270" s="39"/>
      <c r="LJ270" s="39"/>
      <c r="LK270" s="39"/>
      <c r="LL270" s="39"/>
      <c r="LM270" s="39"/>
      <c r="LN270" s="39"/>
      <c r="LO270" s="39"/>
      <c r="LP270" s="39"/>
      <c r="LQ270" s="39"/>
      <c r="LR270" s="39"/>
      <c r="LS270" s="39"/>
      <c r="LT270" s="39"/>
      <c r="LU270" s="39"/>
      <c r="LV270" s="39"/>
      <c r="LW270" s="39"/>
      <c r="LX270" s="39"/>
      <c r="LY270" s="39"/>
      <c r="LZ270" s="39"/>
      <c r="MA270" s="39"/>
      <c r="MB270" s="39"/>
      <c r="MC270" s="39"/>
      <c r="MD270" s="39"/>
      <c r="ME270" s="39"/>
      <c r="MF270" s="39"/>
      <c r="MG270" s="39"/>
      <c r="MH270" s="39"/>
      <c r="MI270" s="39"/>
      <c r="MJ270" s="39"/>
      <c r="MK270" s="39"/>
      <c r="ML270" s="39"/>
      <c r="MM270" s="39"/>
      <c r="MN270" s="39"/>
      <c r="MO270" s="39"/>
      <c r="MP270" s="39"/>
      <c r="MQ270" s="39"/>
      <c r="MR270" s="39"/>
      <c r="MS270" s="39"/>
      <c r="MT270" s="39"/>
      <c r="MU270" s="39"/>
      <c r="MV270" s="39"/>
      <c r="MW270" s="39"/>
      <c r="MX270" s="39"/>
      <c r="MY270" s="39"/>
      <c r="MZ270" s="39"/>
      <c r="NA270" s="39"/>
      <c r="NB270" s="39"/>
      <c r="NC270" s="39"/>
      <c r="ND270" s="39"/>
      <c r="NE270" s="39"/>
      <c r="NF270" s="39"/>
      <c r="NG270" s="39"/>
      <c r="NH270" s="39"/>
      <c r="NI270" s="39"/>
      <c r="NJ270" s="39"/>
      <c r="NK270" s="39"/>
      <c r="NL270" s="39"/>
      <c r="NM270" s="39"/>
      <c r="NN270" s="39"/>
      <c r="NO270" s="39"/>
      <c r="NP270" s="39"/>
      <c r="NQ270" s="39"/>
      <c r="NR270" s="39"/>
      <c r="NS270" s="39"/>
      <c r="NT270" s="39"/>
      <c r="NU270" s="39"/>
      <c r="NV270" s="39"/>
      <c r="NW270" s="39"/>
      <c r="NX270" s="39"/>
      <c r="NY270" s="39"/>
      <c r="NZ270" s="39"/>
      <c r="OA270" s="39"/>
      <c r="OB270" s="39"/>
      <c r="OC270" s="39"/>
      <c r="OD270" s="39"/>
      <c r="OE270" s="39"/>
      <c r="OF270" s="39"/>
      <c r="OG270" s="39"/>
      <c r="OH270" s="39"/>
      <c r="OI270" s="39"/>
      <c r="OJ270" s="39"/>
      <c r="OK270" s="39"/>
      <c r="OL270" s="39"/>
      <c r="OM270" s="39"/>
      <c r="ON270" s="39"/>
      <c r="OO270" s="39"/>
      <c r="OP270" s="39"/>
      <c r="OQ270" s="39"/>
      <c r="OR270" s="39"/>
      <c r="OS270" s="39"/>
      <c r="OT270" s="39"/>
      <c r="OU270" s="39"/>
      <c r="OV270" s="39"/>
      <c r="OW270" s="39"/>
      <c r="OX270" s="39"/>
      <c r="OY270" s="39"/>
      <c r="OZ270" s="39"/>
      <c r="PA270" s="39"/>
      <c r="PB270" s="39"/>
      <c r="PC270" s="39"/>
      <c r="PD270" s="39"/>
      <c r="PE270" s="39"/>
      <c r="PF270" s="39"/>
      <c r="PG270" s="39"/>
      <c r="PH270" s="39"/>
      <c r="PI270" s="39"/>
      <c r="PJ270" s="39"/>
      <c r="PK270" s="39"/>
      <c r="PL270" s="39"/>
      <c r="PM270" s="39"/>
      <c r="PN270" s="39"/>
      <c r="PO270" s="39"/>
      <c r="PP270" s="39"/>
      <c r="PQ270" s="39"/>
      <c r="PR270" s="39"/>
      <c r="PS270" s="39"/>
      <c r="PT270" s="39"/>
      <c r="PU270" s="39"/>
      <c r="PV270" s="39"/>
      <c r="PW270" s="39"/>
      <c r="PX270" s="39"/>
      <c r="PY270" s="39"/>
      <c r="PZ270" s="39"/>
      <c r="QA270" s="39"/>
      <c r="QB270" s="39"/>
      <c r="QC270" s="39"/>
      <c r="QD270" s="39"/>
      <c r="QE270" s="39"/>
      <c r="QF270" s="39"/>
      <c r="QG270" s="39"/>
      <c r="QH270" s="39"/>
      <c r="QI270" s="39"/>
      <c r="QJ270" s="39"/>
      <c r="QK270" s="39"/>
      <c r="QL270" s="39"/>
      <c r="QM270" s="39"/>
      <c r="QN270" s="39"/>
      <c r="QO270" s="39"/>
      <c r="QP270" s="39"/>
      <c r="QQ270" s="39"/>
      <c r="QR270" s="39"/>
      <c r="QS270" s="39"/>
      <c r="QT270" s="39"/>
      <c r="QU270" s="39"/>
      <c r="QV270" s="39"/>
      <c r="QW270" s="39"/>
      <c r="QX270" s="39"/>
      <c r="QY270" s="39"/>
      <c r="QZ270" s="39"/>
      <c r="RA270" s="39"/>
      <c r="RB270" s="39"/>
      <c r="RC270" s="39"/>
      <c r="RD270" s="39"/>
      <c r="RE270" s="39"/>
      <c r="RF270" s="39"/>
      <c r="RG270" s="39"/>
      <c r="RH270" s="39"/>
      <c r="RI270" s="39"/>
      <c r="RJ270" s="39"/>
      <c r="RK270" s="39"/>
      <c r="RL270" s="39"/>
      <c r="RM270" s="39"/>
      <c r="RN270" s="39"/>
      <c r="RO270" s="39"/>
      <c r="RP270" s="39"/>
      <c r="RQ270" s="39"/>
      <c r="RR270" s="39"/>
      <c r="RS270" s="39"/>
      <c r="RT270" s="39"/>
      <c r="RU270" s="39"/>
      <c r="RV270" s="39"/>
      <c r="RW270" s="39"/>
      <c r="RX270" s="39"/>
      <c r="RY270" s="39"/>
      <c r="RZ270" s="39"/>
      <c r="SA270" s="39"/>
      <c r="SB270" s="39"/>
      <c r="SC270" s="39"/>
      <c r="SD270" s="39"/>
      <c r="SE270" s="39"/>
      <c r="SF270" s="39"/>
      <c r="SG270" s="39"/>
      <c r="SH270" s="39"/>
      <c r="SI270" s="39"/>
      <c r="SJ270" s="39"/>
      <c r="SK270" s="39"/>
      <c r="SL270" s="39"/>
      <c r="SM270" s="39"/>
      <c r="SN270" s="39"/>
      <c r="SO270" s="39"/>
      <c r="SP270" s="39"/>
      <c r="SQ270" s="39"/>
      <c r="SR270" s="39"/>
      <c r="SS270" s="39"/>
      <c r="ST270" s="39"/>
      <c r="SU270" s="39"/>
      <c r="SV270" s="39"/>
      <c r="SW270" s="39"/>
      <c r="SX270" s="39"/>
      <c r="SY270" s="39"/>
      <c r="SZ270" s="39"/>
      <c r="TA270" s="39"/>
      <c r="TB270" s="39"/>
      <c r="TC270" s="39"/>
      <c r="TD270" s="39"/>
      <c r="TE270" s="39"/>
      <c r="TF270" s="39"/>
      <c r="TG270" s="39"/>
      <c r="TH270" s="39"/>
      <c r="TI270" s="39"/>
      <c r="TJ270" s="39"/>
      <c r="TK270" s="39"/>
      <c r="TL270" s="39"/>
      <c r="TM270" s="39"/>
      <c r="TN270" s="39"/>
      <c r="TO270" s="39"/>
      <c r="TP270" s="39"/>
      <c r="TQ270" s="39"/>
      <c r="TR270" s="39"/>
      <c r="TS270" s="39"/>
      <c r="TT270" s="39"/>
      <c r="TU270" s="39"/>
      <c r="TV270" s="39"/>
      <c r="TW270" s="39"/>
      <c r="TX270" s="39"/>
      <c r="TY270" s="39"/>
      <c r="TZ270" s="39"/>
      <c r="UA270" s="39"/>
      <c r="UB270" s="39"/>
      <c r="UC270" s="39"/>
      <c r="UD270" s="39"/>
      <c r="UE270" s="39"/>
      <c r="UF270" s="39"/>
      <c r="UG270" s="39"/>
      <c r="UH270" s="39"/>
      <c r="UI270" s="39"/>
      <c r="UJ270" s="39"/>
      <c r="UK270" s="39"/>
      <c r="UL270" s="39"/>
      <c r="UM270" s="39"/>
      <c r="UN270" s="39"/>
      <c r="UO270" s="39"/>
      <c r="UP270" s="39"/>
      <c r="UQ270" s="39"/>
      <c r="UR270" s="39"/>
      <c r="US270" s="39"/>
      <c r="UT270" s="39"/>
      <c r="UU270" s="39"/>
      <c r="UV270" s="39"/>
      <c r="UW270" s="39"/>
      <c r="UX270" s="39"/>
      <c r="UY270" s="39"/>
      <c r="UZ270" s="39"/>
      <c r="VA270" s="39"/>
      <c r="VB270" s="39"/>
      <c r="VC270" s="39"/>
      <c r="VD270" s="39"/>
      <c r="VE270" s="39"/>
      <c r="VF270" s="39"/>
      <c r="VG270" s="39"/>
      <c r="VH270" s="39"/>
      <c r="VI270" s="39"/>
      <c r="VJ270" s="39"/>
      <c r="VK270" s="39"/>
      <c r="VL270" s="39"/>
      <c r="VM270" s="39"/>
      <c r="VN270" s="39"/>
      <c r="VO270" s="39"/>
      <c r="VP270" s="39"/>
      <c r="VQ270" s="39"/>
      <c r="VR270" s="39"/>
      <c r="VS270" s="39"/>
      <c r="VT270" s="39"/>
      <c r="VU270" s="39"/>
      <c r="VV270" s="39"/>
      <c r="VW270" s="39"/>
      <c r="VX270" s="39"/>
      <c r="VY270" s="39"/>
      <c r="VZ270" s="39"/>
      <c r="WA270" s="39"/>
      <c r="WB270" s="39"/>
      <c r="WC270" s="39"/>
      <c r="WD270" s="39"/>
      <c r="WE270" s="39"/>
      <c r="WF270" s="39"/>
      <c r="WG270" s="39"/>
      <c r="WH270" s="39"/>
      <c r="WI270" s="39"/>
      <c r="WJ270" s="39"/>
      <c r="WK270" s="39"/>
      <c r="WL270" s="39"/>
      <c r="WM270" s="39"/>
      <c r="WN270" s="39"/>
      <c r="WO270" s="39"/>
      <c r="WP270" s="39"/>
      <c r="WQ270" s="39"/>
      <c r="WR270" s="39"/>
      <c r="WS270" s="39"/>
      <c r="WT270" s="39"/>
      <c r="WU270" s="39"/>
      <c r="WV270" s="39"/>
      <c r="WW270" s="39"/>
      <c r="WX270" s="39"/>
      <c r="WY270" s="39"/>
      <c r="WZ270" s="39"/>
      <c r="XA270" s="39"/>
      <c r="XB270" s="39"/>
      <c r="XC270" s="39"/>
      <c r="XD270" s="39"/>
      <c r="XE270" s="39"/>
      <c r="XF270" s="39"/>
      <c r="XG270" s="39"/>
      <c r="XH270" s="39"/>
      <c r="XI270" s="39"/>
      <c r="XJ270" s="39"/>
      <c r="XK270" s="39"/>
      <c r="XL270" s="39"/>
      <c r="XM270" s="39"/>
      <c r="XN270" s="39"/>
      <c r="XO270" s="39"/>
      <c r="XP270" s="39"/>
      <c r="XQ270" s="39"/>
      <c r="XR270" s="39"/>
      <c r="XS270" s="39"/>
      <c r="XT270" s="39"/>
      <c r="XU270" s="39"/>
      <c r="XV270" s="39"/>
      <c r="XW270" s="39"/>
      <c r="XX270" s="39"/>
      <c r="XY270" s="39"/>
      <c r="XZ270" s="39"/>
      <c r="YA270" s="39"/>
      <c r="YB270" s="39"/>
      <c r="YC270" s="39"/>
      <c r="YD270" s="39"/>
      <c r="YE270" s="39"/>
      <c r="YF270" s="39"/>
      <c r="YG270" s="39"/>
      <c r="YH270" s="39"/>
      <c r="YI270" s="39"/>
      <c r="YJ270" s="39"/>
      <c r="YK270" s="39"/>
      <c r="YL270" s="39"/>
      <c r="YM270" s="39"/>
      <c r="YN270" s="39"/>
      <c r="YO270" s="39"/>
      <c r="YP270" s="39"/>
      <c r="YQ270" s="39"/>
      <c r="YR270" s="39"/>
      <c r="YS270" s="39"/>
      <c r="YT270" s="39"/>
      <c r="YU270" s="39"/>
      <c r="YV270" s="39"/>
      <c r="YW270" s="39"/>
      <c r="YX270" s="39"/>
      <c r="YY270" s="39"/>
      <c r="YZ270" s="39"/>
      <c r="ZA270" s="39"/>
      <c r="ZB270" s="39"/>
      <c r="ZC270" s="39"/>
      <c r="ZD270" s="39"/>
      <c r="ZE270" s="39"/>
      <c r="ZF270" s="39"/>
      <c r="ZG270" s="39"/>
      <c r="ZH270" s="39"/>
      <c r="ZI270" s="39"/>
      <c r="ZJ270" s="39"/>
      <c r="ZK270" s="39"/>
      <c r="ZL270" s="39"/>
      <c r="ZM270" s="39"/>
      <c r="ZN270" s="39"/>
      <c r="ZO270" s="39"/>
      <c r="ZP270" s="39"/>
      <c r="ZQ270" s="39"/>
      <c r="ZR270" s="39"/>
      <c r="ZS270" s="39"/>
      <c r="ZT270" s="39"/>
      <c r="ZU270" s="39"/>
      <c r="ZV270" s="39"/>
      <c r="ZW270" s="39"/>
      <c r="ZX270" s="39"/>
      <c r="ZY270" s="39"/>
      <c r="ZZ270" s="39"/>
      <c r="AAA270" s="39"/>
      <c r="AAB270" s="39"/>
      <c r="AAC270" s="39"/>
      <c r="AAD270" s="39"/>
      <c r="AAE270" s="39"/>
      <c r="AAF270" s="39"/>
      <c r="AAG270" s="39"/>
      <c r="AAH270" s="39"/>
      <c r="AAI270" s="39"/>
      <c r="AAJ270" s="39"/>
      <c r="AAK270" s="39"/>
      <c r="AAL270" s="39"/>
      <c r="AAM270" s="39"/>
      <c r="AAN270" s="39"/>
      <c r="AAO270" s="39"/>
      <c r="AAP270" s="39"/>
      <c r="AAQ270" s="39"/>
      <c r="AAR270" s="39"/>
      <c r="AAS270" s="39"/>
      <c r="AAT270" s="39"/>
      <c r="AAU270" s="39"/>
      <c r="AAV270" s="39"/>
      <c r="AAW270" s="39"/>
      <c r="AAX270" s="39"/>
      <c r="AAY270" s="39"/>
      <c r="AAZ270" s="39"/>
      <c r="ABA270" s="39"/>
      <c r="ABB270" s="39"/>
      <c r="ABC270" s="39"/>
      <c r="ABD270" s="39"/>
      <c r="ABE270" s="39"/>
      <c r="ABF270" s="39"/>
      <c r="ABG270" s="39"/>
      <c r="ABH270" s="39"/>
      <c r="ABI270" s="39"/>
      <c r="ABJ270" s="39"/>
      <c r="ABK270" s="39"/>
      <c r="ABL270" s="39"/>
      <c r="ABM270" s="39"/>
      <c r="ABN270" s="39"/>
      <c r="ABO270" s="39"/>
      <c r="ABP270" s="39"/>
      <c r="ABQ270" s="39"/>
      <c r="ABR270" s="39"/>
      <c r="ABS270" s="39"/>
      <c r="ABT270" s="39"/>
      <c r="ABU270" s="39"/>
      <c r="ABV270" s="39"/>
      <c r="ABW270" s="39"/>
      <c r="ABX270" s="39"/>
      <c r="ABY270" s="39"/>
      <c r="ABZ270" s="39"/>
      <c r="ACA270" s="39"/>
      <c r="ACB270" s="39"/>
      <c r="ACC270" s="39"/>
      <c r="ACD270" s="39"/>
      <c r="ACE270" s="39"/>
      <c r="ACF270" s="39"/>
      <c r="ACG270" s="39"/>
      <c r="ACH270" s="39"/>
      <c r="ACI270" s="39"/>
      <c r="ACJ270" s="39"/>
      <c r="ACK270" s="39"/>
      <c r="ACL270" s="39"/>
      <c r="ACM270" s="39"/>
      <c r="ACN270" s="39"/>
      <c r="ACO270" s="39"/>
      <c r="ACP270" s="39"/>
      <c r="ACQ270" s="39"/>
      <c r="ACR270" s="39"/>
      <c r="ACS270" s="39"/>
      <c r="ACT270" s="39"/>
      <c r="ACU270" s="39"/>
      <c r="ACV270" s="39"/>
      <c r="ACW270" s="39"/>
      <c r="ACX270" s="39"/>
      <c r="ACY270" s="39"/>
      <c r="ACZ270" s="39"/>
      <c r="ADA270" s="39"/>
      <c r="ADB270" s="39"/>
      <c r="ADC270" s="39"/>
      <c r="ADD270" s="39"/>
      <c r="ADE270" s="39"/>
      <c r="ADF270" s="39"/>
      <c r="ADG270" s="39"/>
      <c r="ADH270" s="39"/>
      <c r="ADI270" s="39"/>
      <c r="ADJ270" s="39"/>
      <c r="ADK270" s="39"/>
      <c r="ADL270" s="39"/>
      <c r="ADM270" s="39"/>
      <c r="ADN270" s="39"/>
      <c r="ADO270" s="39"/>
      <c r="ADP270" s="39"/>
      <c r="ADQ270" s="39"/>
      <c r="ADR270" s="39"/>
      <c r="ADS270" s="39"/>
      <c r="ADT270" s="39"/>
      <c r="ADU270" s="39"/>
      <c r="ADV270" s="39"/>
      <c r="ADW270" s="39"/>
      <c r="ADX270" s="39"/>
      <c r="ADY270" s="39"/>
      <c r="ADZ270" s="39"/>
      <c r="AEA270" s="39"/>
      <c r="AEB270" s="39"/>
      <c r="AEC270" s="39"/>
      <c r="AED270" s="39"/>
      <c r="AEE270" s="39"/>
      <c r="AEF270" s="39"/>
      <c r="AEG270" s="39"/>
      <c r="AEH270" s="39"/>
      <c r="AEI270" s="39"/>
      <c r="AEJ270" s="39"/>
      <c r="AEK270" s="39"/>
      <c r="AEL270" s="39"/>
      <c r="AEM270" s="39"/>
      <c r="AEN270" s="39"/>
      <c r="AEO270" s="39"/>
      <c r="AEP270" s="39"/>
      <c r="AEQ270" s="39"/>
      <c r="AER270" s="39"/>
      <c r="AES270" s="39"/>
      <c r="AET270" s="39"/>
      <c r="AEU270" s="39"/>
      <c r="AEV270" s="39"/>
      <c r="AEW270" s="39"/>
      <c r="AEX270" s="39"/>
      <c r="AEY270" s="39"/>
      <c r="AEZ270" s="39"/>
      <c r="AFA270" s="39"/>
      <c r="AFB270" s="39"/>
      <c r="AFC270" s="39"/>
      <c r="AFD270" s="39"/>
      <c r="AFE270" s="39"/>
      <c r="AFF270" s="39"/>
      <c r="AFG270" s="39"/>
      <c r="AFH270" s="39"/>
      <c r="AFI270" s="39"/>
      <c r="AFJ270" s="39"/>
      <c r="AFK270" s="39"/>
      <c r="AFL270" s="39"/>
      <c r="AFM270" s="39"/>
      <c r="AFN270" s="39"/>
      <c r="AFO270" s="39"/>
      <c r="AFP270" s="39"/>
      <c r="AFQ270" s="39"/>
      <c r="AFR270" s="39"/>
      <c r="AFS270" s="39"/>
      <c r="AFT270" s="39"/>
      <c r="AFU270" s="39"/>
      <c r="AFV270" s="39"/>
      <c r="AFW270" s="39"/>
      <c r="AFX270" s="39"/>
      <c r="AFY270" s="39"/>
      <c r="AFZ270" s="39"/>
      <c r="AGA270" s="39"/>
      <c r="AGB270" s="39"/>
      <c r="AGC270" s="39"/>
      <c r="AGD270" s="39"/>
      <c r="AGE270" s="39"/>
      <c r="AGF270" s="39"/>
      <c r="AGG270" s="39"/>
      <c r="AGH270" s="39"/>
      <c r="AGI270" s="39"/>
      <c r="AGJ270" s="39"/>
      <c r="AGK270" s="39"/>
      <c r="AGL270" s="39"/>
      <c r="AGM270" s="39"/>
      <c r="AGN270" s="39"/>
      <c r="AGO270" s="39"/>
      <c r="AGP270" s="39"/>
      <c r="AGQ270" s="39"/>
      <c r="AGR270" s="39"/>
      <c r="AGS270" s="39"/>
      <c r="AGT270" s="39"/>
      <c r="AGU270" s="39"/>
      <c r="AGV270" s="39"/>
      <c r="AGW270" s="39"/>
      <c r="AGX270" s="39"/>
      <c r="AGY270" s="39"/>
      <c r="AGZ270" s="39"/>
      <c r="AHA270" s="39"/>
      <c r="AHB270" s="39"/>
      <c r="AHC270" s="39"/>
      <c r="AHD270" s="39"/>
      <c r="AHE270" s="39"/>
      <c r="AHF270" s="39"/>
      <c r="AHG270" s="39"/>
      <c r="AHH270" s="39"/>
      <c r="AHI270" s="39"/>
      <c r="AHJ270" s="39"/>
      <c r="AHK270" s="39"/>
      <c r="AHL270" s="39"/>
      <c r="AHM270" s="39"/>
      <c r="AHN270" s="39"/>
      <c r="AHO270" s="39"/>
      <c r="AHP270" s="39"/>
      <c r="AHQ270" s="39"/>
      <c r="AHR270" s="39"/>
      <c r="AHS270" s="39"/>
      <c r="AHT270" s="39"/>
      <c r="AHU270" s="39"/>
      <c r="AHV270" s="39"/>
      <c r="AHW270" s="39"/>
      <c r="AHX270" s="39"/>
      <c r="AHY270" s="39"/>
      <c r="AHZ270" s="39"/>
      <c r="AIA270" s="39"/>
      <c r="AIB270" s="39"/>
      <c r="AIC270" s="39"/>
      <c r="AID270" s="39"/>
      <c r="AIE270" s="39"/>
      <c r="AIF270" s="39"/>
      <c r="AIG270" s="39"/>
      <c r="AIH270" s="39"/>
      <c r="AII270" s="39"/>
      <c r="AIJ270" s="39"/>
      <c r="AIK270" s="39"/>
      <c r="AIL270" s="39"/>
      <c r="AIM270" s="39"/>
      <c r="AIN270" s="39"/>
      <c r="AIO270" s="39"/>
      <c r="AIP270" s="39"/>
      <c r="AIQ270" s="39"/>
      <c r="AIR270" s="39"/>
      <c r="AIS270" s="39"/>
      <c r="AIT270" s="39"/>
      <c r="AIU270" s="39"/>
      <c r="AIV270" s="39"/>
      <c r="AIW270" s="39"/>
      <c r="AIX270" s="39"/>
      <c r="AIY270" s="39"/>
      <c r="AIZ270" s="39"/>
      <c r="AJA270" s="39"/>
      <c r="AJB270" s="39"/>
      <c r="AJC270" s="39"/>
      <c r="AJD270" s="39"/>
      <c r="AJE270" s="39"/>
      <c r="AJF270" s="39"/>
      <c r="AJG270" s="39"/>
      <c r="AJH270" s="39"/>
      <c r="AJI270" s="39"/>
      <c r="AJJ270" s="39"/>
      <c r="AJK270" s="39"/>
      <c r="AJL270" s="39"/>
      <c r="AJM270" s="39"/>
      <c r="AJN270" s="39"/>
      <c r="AJO270" s="39"/>
      <c r="AJP270" s="39"/>
      <c r="AJQ270" s="39"/>
      <c r="AJR270" s="39"/>
      <c r="AJS270" s="39"/>
      <c r="AJT270" s="39"/>
      <c r="AJU270" s="39"/>
      <c r="AJV270" s="39"/>
      <c r="AJW270" s="39"/>
      <c r="AJX270" s="39"/>
      <c r="AJY270" s="39"/>
      <c r="AJZ270" s="39"/>
      <c r="AKA270" s="39"/>
      <c r="AKB270" s="39"/>
      <c r="AKC270" s="39"/>
      <c r="AKD270" s="39"/>
      <c r="AKE270" s="39"/>
      <c r="AKF270" s="39"/>
      <c r="AKG270" s="39"/>
      <c r="AKH270" s="39"/>
      <c r="AKI270" s="39"/>
      <c r="AKJ270" s="39"/>
      <c r="AKK270" s="39"/>
      <c r="AKL270" s="39"/>
      <c r="AKM270" s="39"/>
      <c r="AKN270" s="39"/>
      <c r="AKO270" s="39"/>
      <c r="AKP270" s="39"/>
      <c r="AKQ270" s="39"/>
      <c r="AKR270" s="39"/>
      <c r="AKS270" s="39"/>
      <c r="AKT270" s="39"/>
      <c r="AKU270" s="39"/>
      <c r="AKV270" s="39"/>
      <c r="AKW270" s="39"/>
      <c r="AKX270" s="39"/>
      <c r="AKY270" s="39"/>
      <c r="AKZ270" s="39"/>
      <c r="ALA270" s="39"/>
      <c r="ALB270" s="39"/>
      <c r="ALC270" s="39"/>
      <c r="ALD270" s="39"/>
      <c r="ALE270" s="39"/>
      <c r="ALF270" s="39"/>
      <c r="ALG270" s="39"/>
      <c r="ALH270" s="39"/>
      <c r="ALI270" s="39"/>
      <c r="ALJ270" s="39"/>
      <c r="ALK270" s="39"/>
      <c r="ALL270" s="39"/>
      <c r="ALM270" s="39"/>
      <c r="ALN270" s="39"/>
      <c r="ALO270" s="39"/>
      <c r="ALP270" s="39"/>
      <c r="ALQ270" s="39"/>
      <c r="ALR270" s="39"/>
      <c r="ALS270" s="39"/>
      <c r="ALT270" s="39"/>
      <c r="ALU270" s="39"/>
      <c r="ALV270" s="39"/>
      <c r="ALW270" s="39"/>
      <c r="ALX270" s="39"/>
      <c r="ALY270" s="39"/>
      <c r="ALZ270" s="39"/>
      <c r="AMA270" s="39"/>
      <c r="AMB270" s="39"/>
      <c r="AMC270" s="39"/>
      <c r="AMD270" s="39"/>
      <c r="AME270" s="39"/>
      <c r="AMF270" s="39"/>
      <c r="AMG270" s="39"/>
      <c r="AMH270" s="39"/>
      <c r="AMI270" s="39"/>
      <c r="AMJ270" s="39"/>
    </row>
    <row r="271" spans="1:1024" ht="12.75">
      <c r="A271" s="111"/>
      <c r="C271" s="345"/>
      <c r="D271" s="518"/>
      <c r="E271" s="362"/>
      <c r="F271" s="362"/>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c r="CV271" s="39"/>
      <c r="CW271" s="39"/>
      <c r="CX271" s="39"/>
      <c r="CY271" s="39"/>
      <c r="CZ271" s="39"/>
      <c r="DA271" s="39"/>
      <c r="DB271" s="39"/>
      <c r="DC271" s="39"/>
      <c r="DD271" s="39"/>
      <c r="DE271" s="39"/>
      <c r="DF271" s="39"/>
      <c r="DG271" s="39"/>
      <c r="DH271" s="39"/>
      <c r="DI271" s="39"/>
      <c r="DJ271" s="39"/>
      <c r="DK271" s="39"/>
      <c r="DL271" s="39"/>
      <c r="DM271" s="39"/>
      <c r="DN271" s="39"/>
      <c r="DO271" s="39"/>
      <c r="DP271" s="39"/>
      <c r="DQ271" s="39"/>
      <c r="DR271" s="39"/>
      <c r="DS271" s="39"/>
      <c r="DT271" s="39"/>
      <c r="DU271" s="39"/>
      <c r="DV271" s="39"/>
      <c r="DW271" s="39"/>
      <c r="DX271" s="39"/>
      <c r="DY271" s="39"/>
      <c r="DZ271" s="39"/>
      <c r="EA271" s="39"/>
      <c r="EB271" s="39"/>
      <c r="EC271" s="39"/>
      <c r="ED271" s="39"/>
      <c r="EE271" s="39"/>
      <c r="EF271" s="39"/>
      <c r="EG271" s="39"/>
      <c r="EH271" s="39"/>
      <c r="EI271" s="39"/>
      <c r="EJ271" s="39"/>
      <c r="EK271" s="39"/>
      <c r="EL271" s="39"/>
      <c r="EM271" s="39"/>
      <c r="EN271" s="39"/>
      <c r="EO271" s="39"/>
      <c r="EP271" s="39"/>
      <c r="EQ271" s="39"/>
      <c r="ER271" s="39"/>
      <c r="ES271" s="39"/>
      <c r="ET271" s="39"/>
      <c r="EU271" s="39"/>
      <c r="EV271" s="39"/>
      <c r="EW271" s="39"/>
      <c r="EX271" s="39"/>
      <c r="EY271" s="39"/>
      <c r="EZ271" s="39"/>
      <c r="FA271" s="39"/>
      <c r="FB271" s="39"/>
      <c r="FC271" s="39"/>
      <c r="FD271" s="39"/>
      <c r="FE271" s="39"/>
      <c r="FF271" s="39"/>
      <c r="FG271" s="39"/>
      <c r="FH271" s="39"/>
      <c r="FI271" s="39"/>
      <c r="FJ271" s="39"/>
      <c r="FK271" s="39"/>
      <c r="FL271" s="39"/>
      <c r="FM271" s="39"/>
      <c r="FN271" s="39"/>
      <c r="FO271" s="39"/>
      <c r="FP271" s="39"/>
      <c r="FQ271" s="39"/>
      <c r="FR271" s="39"/>
      <c r="FS271" s="39"/>
      <c r="FT271" s="39"/>
      <c r="FU271" s="39"/>
      <c r="FV271" s="39"/>
      <c r="FW271" s="39"/>
      <c r="FX271" s="39"/>
      <c r="FY271" s="39"/>
      <c r="FZ271" s="39"/>
      <c r="GA271" s="39"/>
      <c r="GB271" s="39"/>
      <c r="GC271" s="39"/>
      <c r="GD271" s="39"/>
      <c r="GE271" s="39"/>
      <c r="GF271" s="39"/>
      <c r="GG271" s="39"/>
      <c r="GH271" s="39"/>
      <c r="GI271" s="39"/>
      <c r="GJ271" s="39"/>
      <c r="GK271" s="39"/>
      <c r="GL271" s="39"/>
      <c r="GM271" s="39"/>
      <c r="GN271" s="39"/>
      <c r="GO271" s="39"/>
      <c r="GP271" s="39"/>
      <c r="GQ271" s="39"/>
      <c r="GR271" s="39"/>
      <c r="GS271" s="39"/>
      <c r="GT271" s="39"/>
      <c r="GU271" s="39"/>
      <c r="GV271" s="39"/>
      <c r="GW271" s="39"/>
      <c r="GX271" s="39"/>
      <c r="GY271" s="39"/>
      <c r="GZ271" s="39"/>
      <c r="HA271" s="39"/>
      <c r="HB271" s="39"/>
      <c r="HC271" s="39"/>
      <c r="HD271" s="39"/>
      <c r="HE271" s="39"/>
      <c r="HF271" s="39"/>
      <c r="HG271" s="39"/>
      <c r="HH271" s="39"/>
      <c r="HI271" s="39"/>
      <c r="HJ271" s="39"/>
      <c r="HK271" s="39"/>
      <c r="HL271" s="39"/>
      <c r="HM271" s="39"/>
      <c r="HN271" s="39"/>
      <c r="HO271" s="39"/>
      <c r="HP271" s="39"/>
      <c r="HQ271" s="39"/>
      <c r="HR271" s="39"/>
      <c r="HS271" s="39"/>
      <c r="HT271" s="39"/>
      <c r="HU271" s="39"/>
      <c r="HV271" s="39"/>
      <c r="HW271" s="39"/>
      <c r="HX271" s="39"/>
      <c r="HY271" s="39"/>
      <c r="HZ271" s="39"/>
      <c r="IA271" s="39"/>
      <c r="IB271" s="39"/>
      <c r="IC271" s="39"/>
      <c r="ID271" s="39"/>
      <c r="IE271" s="39"/>
      <c r="IF271" s="39"/>
      <c r="IG271" s="39"/>
      <c r="IH271" s="39"/>
      <c r="II271" s="39"/>
      <c r="IJ271" s="39"/>
      <c r="IK271" s="39"/>
      <c r="IL271" s="39"/>
      <c r="IM271" s="39"/>
      <c r="IN271" s="39"/>
      <c r="IO271" s="39"/>
      <c r="IP271" s="39"/>
      <c r="IQ271" s="39"/>
      <c r="IR271" s="39"/>
      <c r="IS271" s="39"/>
      <c r="IT271" s="39"/>
      <c r="IU271" s="39"/>
      <c r="IV271" s="39"/>
      <c r="IW271" s="39"/>
      <c r="IX271" s="39"/>
      <c r="IY271" s="39"/>
      <c r="IZ271" s="39"/>
      <c r="JA271" s="39"/>
      <c r="JB271" s="39"/>
      <c r="JC271" s="39"/>
      <c r="JD271" s="39"/>
      <c r="JE271" s="39"/>
      <c r="JF271" s="39"/>
      <c r="JG271" s="39"/>
      <c r="JH271" s="39"/>
      <c r="JI271" s="39"/>
      <c r="JJ271" s="39"/>
      <c r="JK271" s="39"/>
      <c r="JL271" s="39"/>
      <c r="JM271" s="39"/>
      <c r="JN271" s="39"/>
      <c r="JO271" s="39"/>
      <c r="JP271" s="39"/>
      <c r="JQ271" s="39"/>
      <c r="JR271" s="39"/>
      <c r="JS271" s="39"/>
      <c r="JT271" s="39"/>
      <c r="JU271" s="39"/>
      <c r="JV271" s="39"/>
      <c r="JW271" s="39"/>
      <c r="JX271" s="39"/>
      <c r="JY271" s="39"/>
      <c r="JZ271" s="39"/>
      <c r="KA271" s="39"/>
      <c r="KB271" s="39"/>
      <c r="KC271" s="39"/>
      <c r="KD271" s="39"/>
      <c r="KE271" s="39"/>
      <c r="KF271" s="39"/>
      <c r="KG271" s="39"/>
      <c r="KH271" s="39"/>
      <c r="KI271" s="39"/>
      <c r="KJ271" s="39"/>
      <c r="KK271" s="39"/>
      <c r="KL271" s="39"/>
      <c r="KM271" s="39"/>
      <c r="KN271" s="39"/>
      <c r="KO271" s="39"/>
      <c r="KP271" s="39"/>
      <c r="KQ271" s="39"/>
      <c r="KR271" s="39"/>
      <c r="KS271" s="39"/>
      <c r="KT271" s="39"/>
      <c r="KU271" s="39"/>
      <c r="KV271" s="39"/>
      <c r="KW271" s="39"/>
      <c r="KX271" s="39"/>
      <c r="KY271" s="39"/>
      <c r="KZ271" s="39"/>
      <c r="LA271" s="39"/>
      <c r="LB271" s="39"/>
      <c r="LC271" s="39"/>
      <c r="LD271" s="39"/>
      <c r="LE271" s="39"/>
      <c r="LF271" s="39"/>
      <c r="LG271" s="39"/>
      <c r="LH271" s="39"/>
      <c r="LI271" s="39"/>
      <c r="LJ271" s="39"/>
      <c r="LK271" s="39"/>
      <c r="LL271" s="39"/>
      <c r="LM271" s="39"/>
      <c r="LN271" s="39"/>
      <c r="LO271" s="39"/>
      <c r="LP271" s="39"/>
      <c r="LQ271" s="39"/>
      <c r="LR271" s="39"/>
      <c r="LS271" s="39"/>
      <c r="LT271" s="39"/>
      <c r="LU271" s="39"/>
      <c r="LV271" s="39"/>
      <c r="LW271" s="39"/>
      <c r="LX271" s="39"/>
      <c r="LY271" s="39"/>
      <c r="LZ271" s="39"/>
      <c r="MA271" s="39"/>
      <c r="MB271" s="39"/>
      <c r="MC271" s="39"/>
      <c r="MD271" s="39"/>
      <c r="ME271" s="39"/>
      <c r="MF271" s="39"/>
      <c r="MG271" s="39"/>
      <c r="MH271" s="39"/>
      <c r="MI271" s="39"/>
      <c r="MJ271" s="39"/>
      <c r="MK271" s="39"/>
      <c r="ML271" s="39"/>
      <c r="MM271" s="39"/>
      <c r="MN271" s="39"/>
      <c r="MO271" s="39"/>
      <c r="MP271" s="39"/>
      <c r="MQ271" s="39"/>
      <c r="MR271" s="39"/>
      <c r="MS271" s="39"/>
      <c r="MT271" s="39"/>
      <c r="MU271" s="39"/>
      <c r="MV271" s="39"/>
      <c r="MW271" s="39"/>
      <c r="MX271" s="39"/>
      <c r="MY271" s="39"/>
      <c r="MZ271" s="39"/>
      <c r="NA271" s="39"/>
      <c r="NB271" s="39"/>
      <c r="NC271" s="39"/>
      <c r="ND271" s="39"/>
      <c r="NE271" s="39"/>
      <c r="NF271" s="39"/>
      <c r="NG271" s="39"/>
      <c r="NH271" s="39"/>
      <c r="NI271" s="39"/>
      <c r="NJ271" s="39"/>
      <c r="NK271" s="39"/>
      <c r="NL271" s="39"/>
      <c r="NM271" s="39"/>
      <c r="NN271" s="39"/>
      <c r="NO271" s="39"/>
      <c r="NP271" s="39"/>
      <c r="NQ271" s="39"/>
      <c r="NR271" s="39"/>
      <c r="NS271" s="39"/>
      <c r="NT271" s="39"/>
      <c r="NU271" s="39"/>
      <c r="NV271" s="39"/>
      <c r="NW271" s="39"/>
      <c r="NX271" s="39"/>
      <c r="NY271" s="39"/>
      <c r="NZ271" s="39"/>
      <c r="OA271" s="39"/>
      <c r="OB271" s="39"/>
      <c r="OC271" s="39"/>
      <c r="OD271" s="39"/>
      <c r="OE271" s="39"/>
      <c r="OF271" s="39"/>
      <c r="OG271" s="39"/>
      <c r="OH271" s="39"/>
      <c r="OI271" s="39"/>
      <c r="OJ271" s="39"/>
      <c r="OK271" s="39"/>
      <c r="OL271" s="39"/>
      <c r="OM271" s="39"/>
      <c r="ON271" s="39"/>
      <c r="OO271" s="39"/>
      <c r="OP271" s="39"/>
      <c r="OQ271" s="39"/>
      <c r="OR271" s="39"/>
      <c r="OS271" s="39"/>
      <c r="OT271" s="39"/>
      <c r="OU271" s="39"/>
      <c r="OV271" s="39"/>
      <c r="OW271" s="39"/>
      <c r="OX271" s="39"/>
      <c r="OY271" s="39"/>
      <c r="OZ271" s="39"/>
      <c r="PA271" s="39"/>
      <c r="PB271" s="39"/>
      <c r="PC271" s="39"/>
      <c r="PD271" s="39"/>
      <c r="PE271" s="39"/>
      <c r="PF271" s="39"/>
      <c r="PG271" s="39"/>
      <c r="PH271" s="39"/>
      <c r="PI271" s="39"/>
      <c r="PJ271" s="39"/>
      <c r="PK271" s="39"/>
      <c r="PL271" s="39"/>
      <c r="PM271" s="39"/>
      <c r="PN271" s="39"/>
      <c r="PO271" s="39"/>
      <c r="PP271" s="39"/>
      <c r="PQ271" s="39"/>
      <c r="PR271" s="39"/>
      <c r="PS271" s="39"/>
      <c r="PT271" s="39"/>
      <c r="PU271" s="39"/>
      <c r="PV271" s="39"/>
      <c r="PW271" s="39"/>
      <c r="PX271" s="39"/>
      <c r="PY271" s="39"/>
      <c r="PZ271" s="39"/>
      <c r="QA271" s="39"/>
      <c r="QB271" s="39"/>
      <c r="QC271" s="39"/>
      <c r="QD271" s="39"/>
      <c r="QE271" s="39"/>
      <c r="QF271" s="39"/>
      <c r="QG271" s="39"/>
      <c r="QH271" s="39"/>
      <c r="QI271" s="39"/>
      <c r="QJ271" s="39"/>
      <c r="QK271" s="39"/>
      <c r="QL271" s="39"/>
      <c r="QM271" s="39"/>
      <c r="QN271" s="39"/>
      <c r="QO271" s="39"/>
      <c r="QP271" s="39"/>
      <c r="QQ271" s="39"/>
      <c r="QR271" s="39"/>
      <c r="QS271" s="39"/>
      <c r="QT271" s="39"/>
      <c r="QU271" s="39"/>
      <c r="QV271" s="39"/>
      <c r="QW271" s="39"/>
      <c r="QX271" s="39"/>
      <c r="QY271" s="39"/>
      <c r="QZ271" s="39"/>
      <c r="RA271" s="39"/>
      <c r="RB271" s="39"/>
      <c r="RC271" s="39"/>
      <c r="RD271" s="39"/>
      <c r="RE271" s="39"/>
      <c r="RF271" s="39"/>
      <c r="RG271" s="39"/>
      <c r="RH271" s="39"/>
      <c r="RI271" s="39"/>
      <c r="RJ271" s="39"/>
      <c r="RK271" s="39"/>
      <c r="RL271" s="39"/>
      <c r="RM271" s="39"/>
      <c r="RN271" s="39"/>
      <c r="RO271" s="39"/>
      <c r="RP271" s="39"/>
      <c r="RQ271" s="39"/>
      <c r="RR271" s="39"/>
      <c r="RS271" s="39"/>
      <c r="RT271" s="39"/>
      <c r="RU271" s="39"/>
      <c r="RV271" s="39"/>
      <c r="RW271" s="39"/>
      <c r="RX271" s="39"/>
      <c r="RY271" s="39"/>
      <c r="RZ271" s="39"/>
      <c r="SA271" s="39"/>
      <c r="SB271" s="39"/>
      <c r="SC271" s="39"/>
      <c r="SD271" s="39"/>
      <c r="SE271" s="39"/>
      <c r="SF271" s="39"/>
      <c r="SG271" s="39"/>
      <c r="SH271" s="39"/>
      <c r="SI271" s="39"/>
      <c r="SJ271" s="39"/>
      <c r="SK271" s="39"/>
      <c r="SL271" s="39"/>
      <c r="SM271" s="39"/>
      <c r="SN271" s="39"/>
      <c r="SO271" s="39"/>
      <c r="SP271" s="39"/>
      <c r="SQ271" s="39"/>
      <c r="SR271" s="39"/>
      <c r="SS271" s="39"/>
      <c r="ST271" s="39"/>
      <c r="SU271" s="39"/>
      <c r="SV271" s="39"/>
      <c r="SW271" s="39"/>
      <c r="SX271" s="39"/>
      <c r="SY271" s="39"/>
      <c r="SZ271" s="39"/>
      <c r="TA271" s="39"/>
      <c r="TB271" s="39"/>
      <c r="TC271" s="39"/>
      <c r="TD271" s="39"/>
      <c r="TE271" s="39"/>
      <c r="TF271" s="39"/>
      <c r="TG271" s="39"/>
      <c r="TH271" s="39"/>
      <c r="TI271" s="39"/>
      <c r="TJ271" s="39"/>
      <c r="TK271" s="39"/>
      <c r="TL271" s="39"/>
      <c r="TM271" s="39"/>
      <c r="TN271" s="39"/>
      <c r="TO271" s="39"/>
      <c r="TP271" s="39"/>
      <c r="TQ271" s="39"/>
      <c r="TR271" s="39"/>
      <c r="TS271" s="39"/>
      <c r="TT271" s="39"/>
      <c r="TU271" s="39"/>
      <c r="TV271" s="39"/>
      <c r="TW271" s="39"/>
      <c r="TX271" s="39"/>
      <c r="TY271" s="39"/>
      <c r="TZ271" s="39"/>
      <c r="UA271" s="39"/>
      <c r="UB271" s="39"/>
      <c r="UC271" s="39"/>
      <c r="UD271" s="39"/>
      <c r="UE271" s="39"/>
      <c r="UF271" s="39"/>
      <c r="UG271" s="39"/>
      <c r="UH271" s="39"/>
      <c r="UI271" s="39"/>
      <c r="UJ271" s="39"/>
      <c r="UK271" s="39"/>
      <c r="UL271" s="39"/>
      <c r="UM271" s="39"/>
      <c r="UN271" s="39"/>
      <c r="UO271" s="39"/>
      <c r="UP271" s="39"/>
      <c r="UQ271" s="39"/>
      <c r="UR271" s="39"/>
      <c r="US271" s="39"/>
      <c r="UT271" s="39"/>
      <c r="UU271" s="39"/>
      <c r="UV271" s="39"/>
      <c r="UW271" s="39"/>
      <c r="UX271" s="39"/>
      <c r="UY271" s="39"/>
      <c r="UZ271" s="39"/>
      <c r="VA271" s="39"/>
      <c r="VB271" s="39"/>
      <c r="VC271" s="39"/>
      <c r="VD271" s="39"/>
      <c r="VE271" s="39"/>
      <c r="VF271" s="39"/>
      <c r="VG271" s="39"/>
      <c r="VH271" s="39"/>
      <c r="VI271" s="39"/>
      <c r="VJ271" s="39"/>
      <c r="VK271" s="39"/>
      <c r="VL271" s="39"/>
      <c r="VM271" s="39"/>
      <c r="VN271" s="39"/>
      <c r="VO271" s="39"/>
      <c r="VP271" s="39"/>
      <c r="VQ271" s="39"/>
      <c r="VR271" s="39"/>
      <c r="VS271" s="39"/>
      <c r="VT271" s="39"/>
      <c r="VU271" s="39"/>
      <c r="VV271" s="39"/>
      <c r="VW271" s="39"/>
      <c r="VX271" s="39"/>
      <c r="VY271" s="39"/>
      <c r="VZ271" s="39"/>
      <c r="WA271" s="39"/>
      <c r="WB271" s="39"/>
      <c r="WC271" s="39"/>
      <c r="WD271" s="39"/>
      <c r="WE271" s="39"/>
      <c r="WF271" s="39"/>
      <c r="WG271" s="39"/>
      <c r="WH271" s="39"/>
      <c r="WI271" s="39"/>
      <c r="WJ271" s="39"/>
      <c r="WK271" s="39"/>
      <c r="WL271" s="39"/>
      <c r="WM271" s="39"/>
      <c r="WN271" s="39"/>
      <c r="WO271" s="39"/>
      <c r="WP271" s="39"/>
      <c r="WQ271" s="39"/>
      <c r="WR271" s="39"/>
      <c r="WS271" s="39"/>
      <c r="WT271" s="39"/>
      <c r="WU271" s="39"/>
      <c r="WV271" s="39"/>
      <c r="WW271" s="39"/>
      <c r="WX271" s="39"/>
      <c r="WY271" s="39"/>
      <c r="WZ271" s="39"/>
      <c r="XA271" s="39"/>
      <c r="XB271" s="39"/>
      <c r="XC271" s="39"/>
      <c r="XD271" s="39"/>
      <c r="XE271" s="39"/>
      <c r="XF271" s="39"/>
      <c r="XG271" s="39"/>
      <c r="XH271" s="39"/>
      <c r="XI271" s="39"/>
      <c r="XJ271" s="39"/>
      <c r="XK271" s="39"/>
      <c r="XL271" s="39"/>
      <c r="XM271" s="39"/>
      <c r="XN271" s="39"/>
      <c r="XO271" s="39"/>
      <c r="XP271" s="39"/>
      <c r="XQ271" s="39"/>
      <c r="XR271" s="39"/>
      <c r="XS271" s="39"/>
      <c r="XT271" s="39"/>
      <c r="XU271" s="39"/>
      <c r="XV271" s="39"/>
      <c r="XW271" s="39"/>
      <c r="XX271" s="39"/>
      <c r="XY271" s="39"/>
      <c r="XZ271" s="39"/>
      <c r="YA271" s="39"/>
      <c r="YB271" s="39"/>
      <c r="YC271" s="39"/>
      <c r="YD271" s="39"/>
      <c r="YE271" s="39"/>
      <c r="YF271" s="39"/>
      <c r="YG271" s="39"/>
      <c r="YH271" s="39"/>
      <c r="YI271" s="39"/>
      <c r="YJ271" s="39"/>
      <c r="YK271" s="39"/>
      <c r="YL271" s="39"/>
      <c r="YM271" s="39"/>
      <c r="YN271" s="39"/>
      <c r="YO271" s="39"/>
      <c r="YP271" s="39"/>
      <c r="YQ271" s="39"/>
      <c r="YR271" s="39"/>
      <c r="YS271" s="39"/>
      <c r="YT271" s="39"/>
      <c r="YU271" s="39"/>
      <c r="YV271" s="39"/>
      <c r="YW271" s="39"/>
      <c r="YX271" s="39"/>
      <c r="YY271" s="39"/>
      <c r="YZ271" s="39"/>
      <c r="ZA271" s="39"/>
      <c r="ZB271" s="39"/>
      <c r="ZC271" s="39"/>
      <c r="ZD271" s="39"/>
      <c r="ZE271" s="39"/>
      <c r="ZF271" s="39"/>
      <c r="ZG271" s="39"/>
      <c r="ZH271" s="39"/>
      <c r="ZI271" s="39"/>
      <c r="ZJ271" s="39"/>
      <c r="ZK271" s="39"/>
      <c r="ZL271" s="39"/>
      <c r="ZM271" s="39"/>
      <c r="ZN271" s="39"/>
      <c r="ZO271" s="39"/>
      <c r="ZP271" s="39"/>
      <c r="ZQ271" s="39"/>
      <c r="ZR271" s="39"/>
      <c r="ZS271" s="39"/>
      <c r="ZT271" s="39"/>
      <c r="ZU271" s="39"/>
      <c r="ZV271" s="39"/>
      <c r="ZW271" s="39"/>
      <c r="ZX271" s="39"/>
      <c r="ZY271" s="39"/>
      <c r="ZZ271" s="39"/>
      <c r="AAA271" s="39"/>
      <c r="AAB271" s="39"/>
      <c r="AAC271" s="39"/>
      <c r="AAD271" s="39"/>
      <c r="AAE271" s="39"/>
      <c r="AAF271" s="39"/>
      <c r="AAG271" s="39"/>
      <c r="AAH271" s="39"/>
      <c r="AAI271" s="39"/>
      <c r="AAJ271" s="39"/>
      <c r="AAK271" s="39"/>
      <c r="AAL271" s="39"/>
      <c r="AAM271" s="39"/>
      <c r="AAN271" s="39"/>
      <c r="AAO271" s="39"/>
      <c r="AAP271" s="39"/>
      <c r="AAQ271" s="39"/>
      <c r="AAR271" s="39"/>
      <c r="AAS271" s="39"/>
      <c r="AAT271" s="39"/>
      <c r="AAU271" s="39"/>
      <c r="AAV271" s="39"/>
      <c r="AAW271" s="39"/>
      <c r="AAX271" s="39"/>
      <c r="AAY271" s="39"/>
      <c r="AAZ271" s="39"/>
      <c r="ABA271" s="39"/>
      <c r="ABB271" s="39"/>
      <c r="ABC271" s="39"/>
      <c r="ABD271" s="39"/>
      <c r="ABE271" s="39"/>
      <c r="ABF271" s="39"/>
      <c r="ABG271" s="39"/>
      <c r="ABH271" s="39"/>
      <c r="ABI271" s="39"/>
      <c r="ABJ271" s="39"/>
      <c r="ABK271" s="39"/>
      <c r="ABL271" s="39"/>
      <c r="ABM271" s="39"/>
      <c r="ABN271" s="39"/>
      <c r="ABO271" s="39"/>
      <c r="ABP271" s="39"/>
      <c r="ABQ271" s="39"/>
      <c r="ABR271" s="39"/>
      <c r="ABS271" s="39"/>
      <c r="ABT271" s="39"/>
      <c r="ABU271" s="39"/>
      <c r="ABV271" s="39"/>
      <c r="ABW271" s="39"/>
      <c r="ABX271" s="39"/>
      <c r="ABY271" s="39"/>
      <c r="ABZ271" s="39"/>
      <c r="ACA271" s="39"/>
      <c r="ACB271" s="39"/>
      <c r="ACC271" s="39"/>
      <c r="ACD271" s="39"/>
      <c r="ACE271" s="39"/>
      <c r="ACF271" s="39"/>
      <c r="ACG271" s="39"/>
      <c r="ACH271" s="39"/>
      <c r="ACI271" s="39"/>
      <c r="ACJ271" s="39"/>
      <c r="ACK271" s="39"/>
      <c r="ACL271" s="39"/>
      <c r="ACM271" s="39"/>
      <c r="ACN271" s="39"/>
      <c r="ACO271" s="39"/>
      <c r="ACP271" s="39"/>
      <c r="ACQ271" s="39"/>
      <c r="ACR271" s="39"/>
      <c r="ACS271" s="39"/>
      <c r="ACT271" s="39"/>
      <c r="ACU271" s="39"/>
      <c r="ACV271" s="39"/>
      <c r="ACW271" s="39"/>
      <c r="ACX271" s="39"/>
      <c r="ACY271" s="39"/>
      <c r="ACZ271" s="39"/>
      <c r="ADA271" s="39"/>
      <c r="ADB271" s="39"/>
      <c r="ADC271" s="39"/>
      <c r="ADD271" s="39"/>
      <c r="ADE271" s="39"/>
      <c r="ADF271" s="39"/>
      <c r="ADG271" s="39"/>
      <c r="ADH271" s="39"/>
      <c r="ADI271" s="39"/>
      <c r="ADJ271" s="39"/>
      <c r="ADK271" s="39"/>
      <c r="ADL271" s="39"/>
      <c r="ADM271" s="39"/>
      <c r="ADN271" s="39"/>
      <c r="ADO271" s="39"/>
      <c r="ADP271" s="39"/>
      <c r="ADQ271" s="39"/>
      <c r="ADR271" s="39"/>
      <c r="ADS271" s="39"/>
      <c r="ADT271" s="39"/>
      <c r="ADU271" s="39"/>
      <c r="ADV271" s="39"/>
      <c r="ADW271" s="39"/>
      <c r="ADX271" s="39"/>
      <c r="ADY271" s="39"/>
      <c r="ADZ271" s="39"/>
      <c r="AEA271" s="39"/>
      <c r="AEB271" s="39"/>
      <c r="AEC271" s="39"/>
      <c r="AED271" s="39"/>
      <c r="AEE271" s="39"/>
      <c r="AEF271" s="39"/>
      <c r="AEG271" s="39"/>
      <c r="AEH271" s="39"/>
      <c r="AEI271" s="39"/>
      <c r="AEJ271" s="39"/>
      <c r="AEK271" s="39"/>
      <c r="AEL271" s="39"/>
      <c r="AEM271" s="39"/>
      <c r="AEN271" s="39"/>
      <c r="AEO271" s="39"/>
      <c r="AEP271" s="39"/>
      <c r="AEQ271" s="39"/>
      <c r="AER271" s="39"/>
      <c r="AES271" s="39"/>
      <c r="AET271" s="39"/>
      <c r="AEU271" s="39"/>
      <c r="AEV271" s="39"/>
      <c r="AEW271" s="39"/>
      <c r="AEX271" s="39"/>
      <c r="AEY271" s="39"/>
      <c r="AEZ271" s="39"/>
      <c r="AFA271" s="39"/>
      <c r="AFB271" s="39"/>
      <c r="AFC271" s="39"/>
      <c r="AFD271" s="39"/>
      <c r="AFE271" s="39"/>
      <c r="AFF271" s="39"/>
      <c r="AFG271" s="39"/>
      <c r="AFH271" s="39"/>
      <c r="AFI271" s="39"/>
      <c r="AFJ271" s="39"/>
      <c r="AFK271" s="39"/>
      <c r="AFL271" s="39"/>
      <c r="AFM271" s="39"/>
      <c r="AFN271" s="39"/>
      <c r="AFO271" s="39"/>
      <c r="AFP271" s="39"/>
      <c r="AFQ271" s="39"/>
      <c r="AFR271" s="39"/>
      <c r="AFS271" s="39"/>
      <c r="AFT271" s="39"/>
      <c r="AFU271" s="39"/>
      <c r="AFV271" s="39"/>
      <c r="AFW271" s="39"/>
      <c r="AFX271" s="39"/>
      <c r="AFY271" s="39"/>
      <c r="AFZ271" s="39"/>
      <c r="AGA271" s="39"/>
      <c r="AGB271" s="39"/>
      <c r="AGC271" s="39"/>
      <c r="AGD271" s="39"/>
      <c r="AGE271" s="39"/>
      <c r="AGF271" s="39"/>
      <c r="AGG271" s="39"/>
      <c r="AGH271" s="39"/>
      <c r="AGI271" s="39"/>
      <c r="AGJ271" s="39"/>
      <c r="AGK271" s="39"/>
      <c r="AGL271" s="39"/>
      <c r="AGM271" s="39"/>
      <c r="AGN271" s="39"/>
      <c r="AGO271" s="39"/>
      <c r="AGP271" s="39"/>
      <c r="AGQ271" s="39"/>
      <c r="AGR271" s="39"/>
      <c r="AGS271" s="39"/>
      <c r="AGT271" s="39"/>
      <c r="AGU271" s="39"/>
      <c r="AGV271" s="39"/>
      <c r="AGW271" s="39"/>
      <c r="AGX271" s="39"/>
      <c r="AGY271" s="39"/>
      <c r="AGZ271" s="39"/>
      <c r="AHA271" s="39"/>
      <c r="AHB271" s="39"/>
      <c r="AHC271" s="39"/>
      <c r="AHD271" s="39"/>
      <c r="AHE271" s="39"/>
      <c r="AHF271" s="39"/>
      <c r="AHG271" s="39"/>
      <c r="AHH271" s="39"/>
      <c r="AHI271" s="39"/>
      <c r="AHJ271" s="39"/>
      <c r="AHK271" s="39"/>
      <c r="AHL271" s="39"/>
      <c r="AHM271" s="39"/>
      <c r="AHN271" s="39"/>
      <c r="AHO271" s="39"/>
      <c r="AHP271" s="39"/>
      <c r="AHQ271" s="39"/>
      <c r="AHR271" s="39"/>
      <c r="AHS271" s="39"/>
      <c r="AHT271" s="39"/>
      <c r="AHU271" s="39"/>
      <c r="AHV271" s="39"/>
      <c r="AHW271" s="39"/>
      <c r="AHX271" s="39"/>
      <c r="AHY271" s="39"/>
      <c r="AHZ271" s="39"/>
      <c r="AIA271" s="39"/>
      <c r="AIB271" s="39"/>
      <c r="AIC271" s="39"/>
      <c r="AID271" s="39"/>
      <c r="AIE271" s="39"/>
      <c r="AIF271" s="39"/>
      <c r="AIG271" s="39"/>
      <c r="AIH271" s="39"/>
      <c r="AII271" s="39"/>
      <c r="AIJ271" s="39"/>
      <c r="AIK271" s="39"/>
      <c r="AIL271" s="39"/>
      <c r="AIM271" s="39"/>
      <c r="AIN271" s="39"/>
      <c r="AIO271" s="39"/>
      <c r="AIP271" s="39"/>
      <c r="AIQ271" s="39"/>
      <c r="AIR271" s="39"/>
      <c r="AIS271" s="39"/>
      <c r="AIT271" s="39"/>
      <c r="AIU271" s="39"/>
      <c r="AIV271" s="39"/>
      <c r="AIW271" s="39"/>
      <c r="AIX271" s="39"/>
      <c r="AIY271" s="39"/>
      <c r="AIZ271" s="39"/>
      <c r="AJA271" s="39"/>
      <c r="AJB271" s="39"/>
      <c r="AJC271" s="39"/>
      <c r="AJD271" s="39"/>
      <c r="AJE271" s="39"/>
      <c r="AJF271" s="39"/>
      <c r="AJG271" s="39"/>
      <c r="AJH271" s="39"/>
      <c r="AJI271" s="39"/>
      <c r="AJJ271" s="39"/>
      <c r="AJK271" s="39"/>
      <c r="AJL271" s="39"/>
      <c r="AJM271" s="39"/>
      <c r="AJN271" s="39"/>
      <c r="AJO271" s="39"/>
      <c r="AJP271" s="39"/>
      <c r="AJQ271" s="39"/>
      <c r="AJR271" s="39"/>
      <c r="AJS271" s="39"/>
      <c r="AJT271" s="39"/>
      <c r="AJU271" s="39"/>
      <c r="AJV271" s="39"/>
      <c r="AJW271" s="39"/>
      <c r="AJX271" s="39"/>
      <c r="AJY271" s="39"/>
      <c r="AJZ271" s="39"/>
      <c r="AKA271" s="39"/>
      <c r="AKB271" s="39"/>
      <c r="AKC271" s="39"/>
      <c r="AKD271" s="39"/>
      <c r="AKE271" s="39"/>
      <c r="AKF271" s="39"/>
      <c r="AKG271" s="39"/>
      <c r="AKH271" s="39"/>
      <c r="AKI271" s="39"/>
      <c r="AKJ271" s="39"/>
      <c r="AKK271" s="39"/>
      <c r="AKL271" s="39"/>
      <c r="AKM271" s="39"/>
      <c r="AKN271" s="39"/>
      <c r="AKO271" s="39"/>
      <c r="AKP271" s="39"/>
      <c r="AKQ271" s="39"/>
      <c r="AKR271" s="39"/>
      <c r="AKS271" s="39"/>
      <c r="AKT271" s="39"/>
      <c r="AKU271" s="39"/>
      <c r="AKV271" s="39"/>
      <c r="AKW271" s="39"/>
      <c r="AKX271" s="39"/>
      <c r="AKY271" s="39"/>
      <c r="AKZ271" s="39"/>
      <c r="ALA271" s="39"/>
      <c r="ALB271" s="39"/>
      <c r="ALC271" s="39"/>
      <c r="ALD271" s="39"/>
      <c r="ALE271" s="39"/>
      <c r="ALF271" s="39"/>
      <c r="ALG271" s="39"/>
      <c r="ALH271" s="39"/>
      <c r="ALI271" s="39"/>
      <c r="ALJ271" s="39"/>
      <c r="ALK271" s="39"/>
      <c r="ALL271" s="39"/>
      <c r="ALM271" s="39"/>
      <c r="ALN271" s="39"/>
      <c r="ALO271" s="39"/>
      <c r="ALP271" s="39"/>
      <c r="ALQ271" s="39"/>
      <c r="ALR271" s="39"/>
      <c r="ALS271" s="39"/>
      <c r="ALT271" s="39"/>
      <c r="ALU271" s="39"/>
      <c r="ALV271" s="39"/>
      <c r="ALW271" s="39"/>
      <c r="ALX271" s="39"/>
      <c r="ALY271" s="39"/>
      <c r="ALZ271" s="39"/>
      <c r="AMA271" s="39"/>
      <c r="AMB271" s="39"/>
      <c r="AMC271" s="39"/>
      <c r="AMD271" s="39"/>
      <c r="AME271" s="39"/>
      <c r="AMF271" s="39"/>
      <c r="AMG271" s="39"/>
      <c r="AMH271" s="39"/>
      <c r="AMI271" s="39"/>
      <c r="AMJ271" s="39"/>
    </row>
    <row r="272" spans="1:1024" ht="12.75">
      <c r="A272" s="111"/>
      <c r="C272" s="345"/>
      <c r="D272" s="518"/>
      <c r="E272" s="362"/>
      <c r="F272" s="362"/>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c r="CV272" s="39"/>
      <c r="CW272" s="39"/>
      <c r="CX272" s="39"/>
      <c r="CY272" s="39"/>
      <c r="CZ272" s="39"/>
      <c r="DA272" s="39"/>
      <c r="DB272" s="39"/>
      <c r="DC272" s="39"/>
      <c r="DD272" s="39"/>
      <c r="DE272" s="39"/>
      <c r="DF272" s="39"/>
      <c r="DG272" s="39"/>
      <c r="DH272" s="39"/>
      <c r="DI272" s="39"/>
      <c r="DJ272" s="39"/>
      <c r="DK272" s="39"/>
      <c r="DL272" s="39"/>
      <c r="DM272" s="39"/>
      <c r="DN272" s="39"/>
      <c r="DO272" s="39"/>
      <c r="DP272" s="39"/>
      <c r="DQ272" s="39"/>
      <c r="DR272" s="39"/>
      <c r="DS272" s="39"/>
      <c r="DT272" s="39"/>
      <c r="DU272" s="39"/>
      <c r="DV272" s="39"/>
      <c r="DW272" s="39"/>
      <c r="DX272" s="39"/>
      <c r="DY272" s="39"/>
      <c r="DZ272" s="39"/>
      <c r="EA272" s="39"/>
      <c r="EB272" s="39"/>
      <c r="EC272" s="39"/>
      <c r="ED272" s="39"/>
      <c r="EE272" s="39"/>
      <c r="EF272" s="39"/>
      <c r="EG272" s="39"/>
      <c r="EH272" s="39"/>
      <c r="EI272" s="39"/>
      <c r="EJ272" s="39"/>
      <c r="EK272" s="39"/>
      <c r="EL272" s="39"/>
      <c r="EM272" s="39"/>
      <c r="EN272" s="39"/>
      <c r="EO272" s="39"/>
      <c r="EP272" s="39"/>
      <c r="EQ272" s="39"/>
      <c r="ER272" s="39"/>
      <c r="ES272" s="39"/>
      <c r="ET272" s="39"/>
      <c r="EU272" s="39"/>
      <c r="EV272" s="39"/>
      <c r="EW272" s="39"/>
      <c r="EX272" s="39"/>
      <c r="EY272" s="39"/>
      <c r="EZ272" s="39"/>
      <c r="FA272" s="39"/>
      <c r="FB272" s="39"/>
      <c r="FC272" s="39"/>
      <c r="FD272" s="39"/>
      <c r="FE272" s="39"/>
      <c r="FF272" s="39"/>
      <c r="FG272" s="39"/>
      <c r="FH272" s="39"/>
      <c r="FI272" s="39"/>
      <c r="FJ272" s="39"/>
      <c r="FK272" s="39"/>
      <c r="FL272" s="39"/>
      <c r="FM272" s="39"/>
      <c r="FN272" s="39"/>
      <c r="FO272" s="39"/>
      <c r="FP272" s="39"/>
      <c r="FQ272" s="39"/>
      <c r="FR272" s="39"/>
      <c r="FS272" s="39"/>
      <c r="FT272" s="39"/>
      <c r="FU272" s="39"/>
      <c r="FV272" s="39"/>
      <c r="FW272" s="39"/>
      <c r="FX272" s="39"/>
      <c r="FY272" s="39"/>
      <c r="FZ272" s="39"/>
      <c r="GA272" s="39"/>
      <c r="GB272" s="39"/>
      <c r="GC272" s="39"/>
      <c r="GD272" s="39"/>
      <c r="GE272" s="39"/>
      <c r="GF272" s="39"/>
      <c r="GG272" s="39"/>
      <c r="GH272" s="39"/>
      <c r="GI272" s="39"/>
      <c r="GJ272" s="39"/>
      <c r="GK272" s="39"/>
      <c r="GL272" s="39"/>
      <c r="GM272" s="39"/>
      <c r="GN272" s="39"/>
      <c r="GO272" s="39"/>
      <c r="GP272" s="39"/>
      <c r="GQ272" s="39"/>
      <c r="GR272" s="39"/>
      <c r="GS272" s="39"/>
      <c r="GT272" s="39"/>
      <c r="GU272" s="39"/>
      <c r="GV272" s="39"/>
      <c r="GW272" s="39"/>
      <c r="GX272" s="39"/>
      <c r="GY272" s="39"/>
      <c r="GZ272" s="39"/>
      <c r="HA272" s="39"/>
      <c r="HB272" s="39"/>
      <c r="HC272" s="39"/>
      <c r="HD272" s="39"/>
      <c r="HE272" s="39"/>
      <c r="HF272" s="39"/>
      <c r="HG272" s="39"/>
      <c r="HH272" s="39"/>
      <c r="HI272" s="39"/>
      <c r="HJ272" s="39"/>
      <c r="HK272" s="39"/>
      <c r="HL272" s="39"/>
      <c r="HM272" s="39"/>
      <c r="HN272" s="39"/>
      <c r="HO272" s="39"/>
      <c r="HP272" s="39"/>
      <c r="HQ272" s="39"/>
      <c r="HR272" s="39"/>
      <c r="HS272" s="39"/>
      <c r="HT272" s="39"/>
      <c r="HU272" s="39"/>
      <c r="HV272" s="39"/>
      <c r="HW272" s="39"/>
      <c r="HX272" s="39"/>
      <c r="HY272" s="39"/>
      <c r="HZ272" s="39"/>
      <c r="IA272" s="39"/>
      <c r="IB272" s="39"/>
      <c r="IC272" s="39"/>
      <c r="ID272" s="39"/>
      <c r="IE272" s="39"/>
      <c r="IF272" s="39"/>
      <c r="IG272" s="39"/>
      <c r="IH272" s="39"/>
      <c r="II272" s="39"/>
      <c r="IJ272" s="39"/>
      <c r="IK272" s="39"/>
      <c r="IL272" s="39"/>
      <c r="IM272" s="39"/>
      <c r="IN272" s="39"/>
      <c r="IO272" s="39"/>
      <c r="IP272" s="39"/>
      <c r="IQ272" s="39"/>
      <c r="IR272" s="39"/>
      <c r="IS272" s="39"/>
      <c r="IT272" s="39"/>
      <c r="IU272" s="39"/>
      <c r="IV272" s="39"/>
      <c r="IW272" s="39"/>
      <c r="IX272" s="39"/>
      <c r="IY272" s="39"/>
      <c r="IZ272" s="39"/>
      <c r="JA272" s="39"/>
      <c r="JB272" s="39"/>
      <c r="JC272" s="39"/>
      <c r="JD272" s="39"/>
      <c r="JE272" s="39"/>
      <c r="JF272" s="39"/>
      <c r="JG272" s="39"/>
      <c r="JH272" s="39"/>
      <c r="JI272" s="39"/>
      <c r="JJ272" s="39"/>
      <c r="JK272" s="39"/>
      <c r="JL272" s="39"/>
      <c r="JM272" s="39"/>
      <c r="JN272" s="39"/>
      <c r="JO272" s="39"/>
      <c r="JP272" s="39"/>
      <c r="JQ272" s="39"/>
      <c r="JR272" s="39"/>
      <c r="JS272" s="39"/>
      <c r="JT272" s="39"/>
      <c r="JU272" s="39"/>
      <c r="JV272" s="39"/>
      <c r="JW272" s="39"/>
      <c r="JX272" s="39"/>
      <c r="JY272" s="39"/>
      <c r="JZ272" s="39"/>
      <c r="KA272" s="39"/>
      <c r="KB272" s="39"/>
      <c r="KC272" s="39"/>
      <c r="KD272" s="39"/>
      <c r="KE272" s="39"/>
      <c r="KF272" s="39"/>
      <c r="KG272" s="39"/>
      <c r="KH272" s="39"/>
      <c r="KI272" s="39"/>
      <c r="KJ272" s="39"/>
      <c r="KK272" s="39"/>
      <c r="KL272" s="39"/>
      <c r="KM272" s="39"/>
      <c r="KN272" s="39"/>
      <c r="KO272" s="39"/>
      <c r="KP272" s="39"/>
      <c r="KQ272" s="39"/>
      <c r="KR272" s="39"/>
      <c r="KS272" s="39"/>
      <c r="KT272" s="39"/>
      <c r="KU272" s="39"/>
      <c r="KV272" s="39"/>
      <c r="KW272" s="39"/>
      <c r="KX272" s="39"/>
      <c r="KY272" s="39"/>
      <c r="KZ272" s="39"/>
      <c r="LA272" s="39"/>
      <c r="LB272" s="39"/>
      <c r="LC272" s="39"/>
      <c r="LD272" s="39"/>
      <c r="LE272" s="39"/>
      <c r="LF272" s="39"/>
      <c r="LG272" s="39"/>
      <c r="LH272" s="39"/>
      <c r="LI272" s="39"/>
      <c r="LJ272" s="39"/>
      <c r="LK272" s="39"/>
      <c r="LL272" s="39"/>
      <c r="LM272" s="39"/>
      <c r="LN272" s="39"/>
      <c r="LO272" s="39"/>
      <c r="LP272" s="39"/>
      <c r="LQ272" s="39"/>
      <c r="LR272" s="39"/>
      <c r="LS272" s="39"/>
      <c r="LT272" s="39"/>
      <c r="LU272" s="39"/>
      <c r="LV272" s="39"/>
      <c r="LW272" s="39"/>
      <c r="LX272" s="39"/>
      <c r="LY272" s="39"/>
      <c r="LZ272" s="39"/>
      <c r="MA272" s="39"/>
      <c r="MB272" s="39"/>
      <c r="MC272" s="39"/>
      <c r="MD272" s="39"/>
      <c r="ME272" s="39"/>
      <c r="MF272" s="39"/>
      <c r="MG272" s="39"/>
      <c r="MH272" s="39"/>
      <c r="MI272" s="39"/>
      <c r="MJ272" s="39"/>
      <c r="MK272" s="39"/>
      <c r="ML272" s="39"/>
      <c r="MM272" s="39"/>
      <c r="MN272" s="39"/>
      <c r="MO272" s="39"/>
      <c r="MP272" s="39"/>
      <c r="MQ272" s="39"/>
      <c r="MR272" s="39"/>
      <c r="MS272" s="39"/>
      <c r="MT272" s="39"/>
      <c r="MU272" s="39"/>
      <c r="MV272" s="39"/>
      <c r="MW272" s="39"/>
      <c r="MX272" s="39"/>
      <c r="MY272" s="39"/>
      <c r="MZ272" s="39"/>
      <c r="NA272" s="39"/>
      <c r="NB272" s="39"/>
      <c r="NC272" s="39"/>
      <c r="ND272" s="39"/>
      <c r="NE272" s="39"/>
      <c r="NF272" s="39"/>
      <c r="NG272" s="39"/>
      <c r="NH272" s="39"/>
      <c r="NI272" s="39"/>
      <c r="NJ272" s="39"/>
      <c r="NK272" s="39"/>
      <c r="NL272" s="39"/>
      <c r="NM272" s="39"/>
      <c r="NN272" s="39"/>
      <c r="NO272" s="39"/>
      <c r="NP272" s="39"/>
      <c r="NQ272" s="39"/>
      <c r="NR272" s="39"/>
      <c r="NS272" s="39"/>
      <c r="NT272" s="39"/>
      <c r="NU272" s="39"/>
      <c r="NV272" s="39"/>
      <c r="NW272" s="39"/>
      <c r="NX272" s="39"/>
      <c r="NY272" s="39"/>
      <c r="NZ272" s="39"/>
      <c r="OA272" s="39"/>
      <c r="OB272" s="39"/>
      <c r="OC272" s="39"/>
      <c r="OD272" s="39"/>
      <c r="OE272" s="39"/>
      <c r="OF272" s="39"/>
      <c r="OG272" s="39"/>
      <c r="OH272" s="39"/>
      <c r="OI272" s="39"/>
      <c r="OJ272" s="39"/>
      <c r="OK272" s="39"/>
      <c r="OL272" s="39"/>
      <c r="OM272" s="39"/>
      <c r="ON272" s="39"/>
      <c r="OO272" s="39"/>
      <c r="OP272" s="39"/>
      <c r="OQ272" s="39"/>
      <c r="OR272" s="39"/>
      <c r="OS272" s="39"/>
      <c r="OT272" s="39"/>
      <c r="OU272" s="39"/>
      <c r="OV272" s="39"/>
      <c r="OW272" s="39"/>
      <c r="OX272" s="39"/>
      <c r="OY272" s="39"/>
      <c r="OZ272" s="39"/>
      <c r="PA272" s="39"/>
      <c r="PB272" s="39"/>
      <c r="PC272" s="39"/>
      <c r="PD272" s="39"/>
      <c r="PE272" s="39"/>
      <c r="PF272" s="39"/>
      <c r="PG272" s="39"/>
      <c r="PH272" s="39"/>
      <c r="PI272" s="39"/>
      <c r="PJ272" s="39"/>
      <c r="PK272" s="39"/>
      <c r="PL272" s="39"/>
      <c r="PM272" s="39"/>
      <c r="PN272" s="39"/>
      <c r="PO272" s="39"/>
      <c r="PP272" s="39"/>
      <c r="PQ272" s="39"/>
      <c r="PR272" s="39"/>
      <c r="PS272" s="39"/>
      <c r="PT272" s="39"/>
      <c r="PU272" s="39"/>
      <c r="PV272" s="39"/>
      <c r="PW272" s="39"/>
      <c r="PX272" s="39"/>
      <c r="PY272" s="39"/>
      <c r="PZ272" s="39"/>
      <c r="QA272" s="39"/>
      <c r="QB272" s="39"/>
      <c r="QC272" s="39"/>
      <c r="QD272" s="39"/>
      <c r="QE272" s="39"/>
      <c r="QF272" s="39"/>
      <c r="QG272" s="39"/>
      <c r="QH272" s="39"/>
      <c r="QI272" s="39"/>
      <c r="QJ272" s="39"/>
      <c r="QK272" s="39"/>
      <c r="QL272" s="39"/>
      <c r="QM272" s="39"/>
      <c r="QN272" s="39"/>
      <c r="QO272" s="39"/>
      <c r="QP272" s="39"/>
      <c r="QQ272" s="39"/>
      <c r="QR272" s="39"/>
      <c r="QS272" s="39"/>
      <c r="QT272" s="39"/>
      <c r="QU272" s="39"/>
      <c r="QV272" s="39"/>
      <c r="QW272" s="39"/>
      <c r="QX272" s="39"/>
      <c r="QY272" s="39"/>
      <c r="QZ272" s="39"/>
      <c r="RA272" s="39"/>
      <c r="RB272" s="39"/>
      <c r="RC272" s="39"/>
      <c r="RD272" s="39"/>
      <c r="RE272" s="39"/>
      <c r="RF272" s="39"/>
      <c r="RG272" s="39"/>
      <c r="RH272" s="39"/>
      <c r="RI272" s="39"/>
      <c r="RJ272" s="39"/>
      <c r="RK272" s="39"/>
      <c r="RL272" s="39"/>
      <c r="RM272" s="39"/>
      <c r="RN272" s="39"/>
      <c r="RO272" s="39"/>
      <c r="RP272" s="39"/>
      <c r="RQ272" s="39"/>
      <c r="RR272" s="39"/>
      <c r="RS272" s="39"/>
      <c r="RT272" s="39"/>
      <c r="RU272" s="39"/>
      <c r="RV272" s="39"/>
      <c r="RW272" s="39"/>
      <c r="RX272" s="39"/>
      <c r="RY272" s="39"/>
      <c r="RZ272" s="39"/>
      <c r="SA272" s="39"/>
      <c r="SB272" s="39"/>
      <c r="SC272" s="39"/>
      <c r="SD272" s="39"/>
      <c r="SE272" s="39"/>
      <c r="SF272" s="39"/>
      <c r="SG272" s="39"/>
      <c r="SH272" s="39"/>
      <c r="SI272" s="39"/>
      <c r="SJ272" s="39"/>
      <c r="SK272" s="39"/>
      <c r="SL272" s="39"/>
      <c r="SM272" s="39"/>
      <c r="SN272" s="39"/>
      <c r="SO272" s="39"/>
      <c r="SP272" s="39"/>
      <c r="SQ272" s="39"/>
      <c r="SR272" s="39"/>
      <c r="SS272" s="39"/>
      <c r="ST272" s="39"/>
      <c r="SU272" s="39"/>
      <c r="SV272" s="39"/>
      <c r="SW272" s="39"/>
      <c r="SX272" s="39"/>
      <c r="SY272" s="39"/>
      <c r="SZ272" s="39"/>
      <c r="TA272" s="39"/>
      <c r="TB272" s="39"/>
      <c r="TC272" s="39"/>
      <c r="TD272" s="39"/>
      <c r="TE272" s="39"/>
      <c r="TF272" s="39"/>
      <c r="TG272" s="39"/>
      <c r="TH272" s="39"/>
      <c r="TI272" s="39"/>
      <c r="TJ272" s="39"/>
      <c r="TK272" s="39"/>
      <c r="TL272" s="39"/>
      <c r="TM272" s="39"/>
      <c r="TN272" s="39"/>
      <c r="TO272" s="39"/>
      <c r="TP272" s="39"/>
      <c r="TQ272" s="39"/>
      <c r="TR272" s="39"/>
      <c r="TS272" s="39"/>
      <c r="TT272" s="39"/>
      <c r="TU272" s="39"/>
      <c r="TV272" s="39"/>
      <c r="TW272" s="39"/>
      <c r="TX272" s="39"/>
      <c r="TY272" s="39"/>
      <c r="TZ272" s="39"/>
      <c r="UA272" s="39"/>
      <c r="UB272" s="39"/>
      <c r="UC272" s="39"/>
      <c r="UD272" s="39"/>
      <c r="UE272" s="39"/>
      <c r="UF272" s="39"/>
      <c r="UG272" s="39"/>
      <c r="UH272" s="39"/>
      <c r="UI272" s="39"/>
      <c r="UJ272" s="39"/>
      <c r="UK272" s="39"/>
      <c r="UL272" s="39"/>
      <c r="UM272" s="39"/>
      <c r="UN272" s="39"/>
      <c r="UO272" s="39"/>
      <c r="UP272" s="39"/>
      <c r="UQ272" s="39"/>
      <c r="UR272" s="39"/>
      <c r="US272" s="39"/>
      <c r="UT272" s="39"/>
      <c r="UU272" s="39"/>
      <c r="UV272" s="39"/>
      <c r="UW272" s="39"/>
      <c r="UX272" s="39"/>
      <c r="UY272" s="39"/>
      <c r="UZ272" s="39"/>
      <c r="VA272" s="39"/>
      <c r="VB272" s="39"/>
      <c r="VC272" s="39"/>
      <c r="VD272" s="39"/>
      <c r="VE272" s="39"/>
      <c r="VF272" s="39"/>
      <c r="VG272" s="39"/>
      <c r="VH272" s="39"/>
      <c r="VI272" s="39"/>
      <c r="VJ272" s="39"/>
      <c r="VK272" s="39"/>
      <c r="VL272" s="39"/>
      <c r="VM272" s="39"/>
      <c r="VN272" s="39"/>
      <c r="VO272" s="39"/>
      <c r="VP272" s="39"/>
      <c r="VQ272" s="39"/>
      <c r="VR272" s="39"/>
      <c r="VS272" s="39"/>
      <c r="VT272" s="39"/>
      <c r="VU272" s="39"/>
      <c r="VV272" s="39"/>
      <c r="VW272" s="39"/>
      <c r="VX272" s="39"/>
      <c r="VY272" s="39"/>
      <c r="VZ272" s="39"/>
      <c r="WA272" s="39"/>
      <c r="WB272" s="39"/>
      <c r="WC272" s="39"/>
      <c r="WD272" s="39"/>
      <c r="WE272" s="39"/>
      <c r="WF272" s="39"/>
      <c r="WG272" s="39"/>
      <c r="WH272" s="39"/>
      <c r="WI272" s="39"/>
      <c r="WJ272" s="39"/>
      <c r="WK272" s="39"/>
      <c r="WL272" s="39"/>
      <c r="WM272" s="39"/>
      <c r="WN272" s="39"/>
      <c r="WO272" s="39"/>
      <c r="WP272" s="39"/>
      <c r="WQ272" s="39"/>
      <c r="WR272" s="39"/>
      <c r="WS272" s="39"/>
      <c r="WT272" s="39"/>
      <c r="WU272" s="39"/>
      <c r="WV272" s="39"/>
      <c r="WW272" s="39"/>
      <c r="WX272" s="39"/>
      <c r="WY272" s="39"/>
      <c r="WZ272" s="39"/>
      <c r="XA272" s="39"/>
      <c r="XB272" s="39"/>
      <c r="XC272" s="39"/>
      <c r="XD272" s="39"/>
      <c r="XE272" s="39"/>
      <c r="XF272" s="39"/>
      <c r="XG272" s="39"/>
      <c r="XH272" s="39"/>
      <c r="XI272" s="39"/>
      <c r="XJ272" s="39"/>
      <c r="XK272" s="39"/>
      <c r="XL272" s="39"/>
      <c r="XM272" s="39"/>
      <c r="XN272" s="39"/>
      <c r="XO272" s="39"/>
      <c r="XP272" s="39"/>
      <c r="XQ272" s="39"/>
      <c r="XR272" s="39"/>
      <c r="XS272" s="39"/>
      <c r="XT272" s="39"/>
      <c r="XU272" s="39"/>
      <c r="XV272" s="39"/>
      <c r="XW272" s="39"/>
      <c r="XX272" s="39"/>
      <c r="XY272" s="39"/>
      <c r="XZ272" s="39"/>
      <c r="YA272" s="39"/>
      <c r="YB272" s="39"/>
      <c r="YC272" s="39"/>
      <c r="YD272" s="39"/>
      <c r="YE272" s="39"/>
      <c r="YF272" s="39"/>
      <c r="YG272" s="39"/>
      <c r="YH272" s="39"/>
      <c r="YI272" s="39"/>
      <c r="YJ272" s="39"/>
      <c r="YK272" s="39"/>
      <c r="YL272" s="39"/>
      <c r="YM272" s="39"/>
      <c r="YN272" s="39"/>
      <c r="YO272" s="39"/>
      <c r="YP272" s="39"/>
      <c r="YQ272" s="39"/>
      <c r="YR272" s="39"/>
      <c r="YS272" s="39"/>
      <c r="YT272" s="39"/>
      <c r="YU272" s="39"/>
      <c r="YV272" s="39"/>
      <c r="YW272" s="39"/>
      <c r="YX272" s="39"/>
      <c r="YY272" s="39"/>
      <c r="YZ272" s="39"/>
      <c r="ZA272" s="39"/>
      <c r="ZB272" s="39"/>
      <c r="ZC272" s="39"/>
      <c r="ZD272" s="39"/>
      <c r="ZE272" s="39"/>
      <c r="ZF272" s="39"/>
      <c r="ZG272" s="39"/>
      <c r="ZH272" s="39"/>
      <c r="ZI272" s="39"/>
      <c r="ZJ272" s="39"/>
      <c r="ZK272" s="39"/>
      <c r="ZL272" s="39"/>
      <c r="ZM272" s="39"/>
      <c r="ZN272" s="39"/>
      <c r="ZO272" s="39"/>
      <c r="ZP272" s="39"/>
      <c r="ZQ272" s="39"/>
      <c r="ZR272" s="39"/>
      <c r="ZS272" s="39"/>
      <c r="ZT272" s="39"/>
      <c r="ZU272" s="39"/>
      <c r="ZV272" s="39"/>
      <c r="ZW272" s="39"/>
      <c r="ZX272" s="39"/>
      <c r="ZY272" s="39"/>
      <c r="ZZ272" s="39"/>
      <c r="AAA272" s="39"/>
      <c r="AAB272" s="39"/>
      <c r="AAC272" s="39"/>
      <c r="AAD272" s="39"/>
      <c r="AAE272" s="39"/>
      <c r="AAF272" s="39"/>
      <c r="AAG272" s="39"/>
      <c r="AAH272" s="39"/>
      <c r="AAI272" s="39"/>
      <c r="AAJ272" s="39"/>
      <c r="AAK272" s="39"/>
      <c r="AAL272" s="39"/>
      <c r="AAM272" s="39"/>
      <c r="AAN272" s="39"/>
      <c r="AAO272" s="39"/>
      <c r="AAP272" s="39"/>
      <c r="AAQ272" s="39"/>
      <c r="AAR272" s="39"/>
      <c r="AAS272" s="39"/>
      <c r="AAT272" s="39"/>
      <c r="AAU272" s="39"/>
      <c r="AAV272" s="39"/>
      <c r="AAW272" s="39"/>
      <c r="AAX272" s="39"/>
      <c r="AAY272" s="39"/>
      <c r="AAZ272" s="39"/>
      <c r="ABA272" s="39"/>
      <c r="ABB272" s="39"/>
      <c r="ABC272" s="39"/>
      <c r="ABD272" s="39"/>
      <c r="ABE272" s="39"/>
      <c r="ABF272" s="39"/>
      <c r="ABG272" s="39"/>
      <c r="ABH272" s="39"/>
      <c r="ABI272" s="39"/>
      <c r="ABJ272" s="39"/>
      <c r="ABK272" s="39"/>
      <c r="ABL272" s="39"/>
      <c r="ABM272" s="39"/>
      <c r="ABN272" s="39"/>
      <c r="ABO272" s="39"/>
      <c r="ABP272" s="39"/>
      <c r="ABQ272" s="39"/>
      <c r="ABR272" s="39"/>
      <c r="ABS272" s="39"/>
      <c r="ABT272" s="39"/>
      <c r="ABU272" s="39"/>
      <c r="ABV272" s="39"/>
      <c r="ABW272" s="39"/>
      <c r="ABX272" s="39"/>
      <c r="ABY272" s="39"/>
      <c r="ABZ272" s="39"/>
      <c r="ACA272" s="39"/>
      <c r="ACB272" s="39"/>
      <c r="ACC272" s="39"/>
      <c r="ACD272" s="39"/>
      <c r="ACE272" s="39"/>
      <c r="ACF272" s="39"/>
      <c r="ACG272" s="39"/>
      <c r="ACH272" s="39"/>
      <c r="ACI272" s="39"/>
      <c r="ACJ272" s="39"/>
      <c r="ACK272" s="39"/>
      <c r="ACL272" s="39"/>
      <c r="ACM272" s="39"/>
      <c r="ACN272" s="39"/>
      <c r="ACO272" s="39"/>
      <c r="ACP272" s="39"/>
      <c r="ACQ272" s="39"/>
      <c r="ACR272" s="39"/>
      <c r="ACS272" s="39"/>
      <c r="ACT272" s="39"/>
      <c r="ACU272" s="39"/>
      <c r="ACV272" s="39"/>
      <c r="ACW272" s="39"/>
      <c r="ACX272" s="39"/>
      <c r="ACY272" s="39"/>
      <c r="ACZ272" s="39"/>
      <c r="ADA272" s="39"/>
      <c r="ADB272" s="39"/>
      <c r="ADC272" s="39"/>
      <c r="ADD272" s="39"/>
      <c r="ADE272" s="39"/>
      <c r="ADF272" s="39"/>
      <c r="ADG272" s="39"/>
      <c r="ADH272" s="39"/>
      <c r="ADI272" s="39"/>
      <c r="ADJ272" s="39"/>
      <c r="ADK272" s="39"/>
      <c r="ADL272" s="39"/>
      <c r="ADM272" s="39"/>
      <c r="ADN272" s="39"/>
      <c r="ADO272" s="39"/>
      <c r="ADP272" s="39"/>
      <c r="ADQ272" s="39"/>
      <c r="ADR272" s="39"/>
      <c r="ADS272" s="39"/>
      <c r="ADT272" s="39"/>
      <c r="ADU272" s="39"/>
      <c r="ADV272" s="39"/>
      <c r="ADW272" s="39"/>
      <c r="ADX272" s="39"/>
      <c r="ADY272" s="39"/>
      <c r="ADZ272" s="39"/>
      <c r="AEA272" s="39"/>
      <c r="AEB272" s="39"/>
      <c r="AEC272" s="39"/>
      <c r="AED272" s="39"/>
      <c r="AEE272" s="39"/>
      <c r="AEF272" s="39"/>
      <c r="AEG272" s="39"/>
      <c r="AEH272" s="39"/>
      <c r="AEI272" s="39"/>
      <c r="AEJ272" s="39"/>
      <c r="AEK272" s="39"/>
      <c r="AEL272" s="39"/>
      <c r="AEM272" s="39"/>
      <c r="AEN272" s="39"/>
      <c r="AEO272" s="39"/>
      <c r="AEP272" s="39"/>
      <c r="AEQ272" s="39"/>
      <c r="AER272" s="39"/>
      <c r="AES272" s="39"/>
      <c r="AET272" s="39"/>
      <c r="AEU272" s="39"/>
      <c r="AEV272" s="39"/>
      <c r="AEW272" s="39"/>
      <c r="AEX272" s="39"/>
      <c r="AEY272" s="39"/>
      <c r="AEZ272" s="39"/>
      <c r="AFA272" s="39"/>
      <c r="AFB272" s="39"/>
      <c r="AFC272" s="39"/>
      <c r="AFD272" s="39"/>
      <c r="AFE272" s="39"/>
      <c r="AFF272" s="39"/>
      <c r="AFG272" s="39"/>
      <c r="AFH272" s="39"/>
      <c r="AFI272" s="39"/>
      <c r="AFJ272" s="39"/>
      <c r="AFK272" s="39"/>
      <c r="AFL272" s="39"/>
      <c r="AFM272" s="39"/>
      <c r="AFN272" s="39"/>
      <c r="AFO272" s="39"/>
      <c r="AFP272" s="39"/>
      <c r="AFQ272" s="39"/>
      <c r="AFR272" s="39"/>
      <c r="AFS272" s="39"/>
      <c r="AFT272" s="39"/>
      <c r="AFU272" s="39"/>
      <c r="AFV272" s="39"/>
      <c r="AFW272" s="39"/>
      <c r="AFX272" s="39"/>
      <c r="AFY272" s="39"/>
      <c r="AFZ272" s="39"/>
      <c r="AGA272" s="39"/>
      <c r="AGB272" s="39"/>
      <c r="AGC272" s="39"/>
      <c r="AGD272" s="39"/>
      <c r="AGE272" s="39"/>
      <c r="AGF272" s="39"/>
      <c r="AGG272" s="39"/>
      <c r="AGH272" s="39"/>
      <c r="AGI272" s="39"/>
      <c r="AGJ272" s="39"/>
      <c r="AGK272" s="39"/>
      <c r="AGL272" s="39"/>
      <c r="AGM272" s="39"/>
      <c r="AGN272" s="39"/>
      <c r="AGO272" s="39"/>
      <c r="AGP272" s="39"/>
      <c r="AGQ272" s="39"/>
      <c r="AGR272" s="39"/>
      <c r="AGS272" s="39"/>
      <c r="AGT272" s="39"/>
      <c r="AGU272" s="39"/>
      <c r="AGV272" s="39"/>
      <c r="AGW272" s="39"/>
      <c r="AGX272" s="39"/>
      <c r="AGY272" s="39"/>
      <c r="AGZ272" s="39"/>
      <c r="AHA272" s="39"/>
      <c r="AHB272" s="39"/>
      <c r="AHC272" s="39"/>
      <c r="AHD272" s="39"/>
      <c r="AHE272" s="39"/>
      <c r="AHF272" s="39"/>
      <c r="AHG272" s="39"/>
      <c r="AHH272" s="39"/>
      <c r="AHI272" s="39"/>
      <c r="AHJ272" s="39"/>
      <c r="AHK272" s="39"/>
      <c r="AHL272" s="39"/>
      <c r="AHM272" s="39"/>
      <c r="AHN272" s="39"/>
      <c r="AHO272" s="39"/>
      <c r="AHP272" s="39"/>
      <c r="AHQ272" s="39"/>
      <c r="AHR272" s="39"/>
      <c r="AHS272" s="39"/>
      <c r="AHT272" s="39"/>
      <c r="AHU272" s="39"/>
      <c r="AHV272" s="39"/>
      <c r="AHW272" s="39"/>
      <c r="AHX272" s="39"/>
      <c r="AHY272" s="39"/>
      <c r="AHZ272" s="39"/>
      <c r="AIA272" s="39"/>
      <c r="AIB272" s="39"/>
      <c r="AIC272" s="39"/>
      <c r="AID272" s="39"/>
      <c r="AIE272" s="39"/>
      <c r="AIF272" s="39"/>
      <c r="AIG272" s="39"/>
      <c r="AIH272" s="39"/>
      <c r="AII272" s="39"/>
      <c r="AIJ272" s="39"/>
      <c r="AIK272" s="39"/>
      <c r="AIL272" s="39"/>
      <c r="AIM272" s="39"/>
      <c r="AIN272" s="39"/>
      <c r="AIO272" s="39"/>
      <c r="AIP272" s="39"/>
      <c r="AIQ272" s="39"/>
      <c r="AIR272" s="39"/>
      <c r="AIS272" s="39"/>
      <c r="AIT272" s="39"/>
      <c r="AIU272" s="39"/>
      <c r="AIV272" s="39"/>
      <c r="AIW272" s="39"/>
      <c r="AIX272" s="39"/>
      <c r="AIY272" s="39"/>
      <c r="AIZ272" s="39"/>
      <c r="AJA272" s="39"/>
      <c r="AJB272" s="39"/>
      <c r="AJC272" s="39"/>
      <c r="AJD272" s="39"/>
      <c r="AJE272" s="39"/>
      <c r="AJF272" s="39"/>
      <c r="AJG272" s="39"/>
      <c r="AJH272" s="39"/>
      <c r="AJI272" s="39"/>
      <c r="AJJ272" s="39"/>
      <c r="AJK272" s="39"/>
      <c r="AJL272" s="39"/>
      <c r="AJM272" s="39"/>
      <c r="AJN272" s="39"/>
      <c r="AJO272" s="39"/>
      <c r="AJP272" s="39"/>
      <c r="AJQ272" s="39"/>
      <c r="AJR272" s="39"/>
      <c r="AJS272" s="39"/>
      <c r="AJT272" s="39"/>
      <c r="AJU272" s="39"/>
      <c r="AJV272" s="39"/>
      <c r="AJW272" s="39"/>
      <c r="AJX272" s="39"/>
      <c r="AJY272" s="39"/>
      <c r="AJZ272" s="39"/>
      <c r="AKA272" s="39"/>
      <c r="AKB272" s="39"/>
      <c r="AKC272" s="39"/>
      <c r="AKD272" s="39"/>
      <c r="AKE272" s="39"/>
      <c r="AKF272" s="39"/>
      <c r="AKG272" s="39"/>
      <c r="AKH272" s="39"/>
      <c r="AKI272" s="39"/>
      <c r="AKJ272" s="39"/>
      <c r="AKK272" s="39"/>
      <c r="AKL272" s="39"/>
      <c r="AKM272" s="39"/>
      <c r="AKN272" s="39"/>
      <c r="AKO272" s="39"/>
      <c r="AKP272" s="39"/>
      <c r="AKQ272" s="39"/>
      <c r="AKR272" s="39"/>
      <c r="AKS272" s="39"/>
      <c r="AKT272" s="39"/>
      <c r="AKU272" s="39"/>
      <c r="AKV272" s="39"/>
      <c r="AKW272" s="39"/>
      <c r="AKX272" s="39"/>
      <c r="AKY272" s="39"/>
      <c r="AKZ272" s="39"/>
      <c r="ALA272" s="39"/>
      <c r="ALB272" s="39"/>
      <c r="ALC272" s="39"/>
      <c r="ALD272" s="39"/>
      <c r="ALE272" s="39"/>
      <c r="ALF272" s="39"/>
      <c r="ALG272" s="39"/>
      <c r="ALH272" s="39"/>
      <c r="ALI272" s="39"/>
      <c r="ALJ272" s="39"/>
      <c r="ALK272" s="39"/>
      <c r="ALL272" s="39"/>
      <c r="ALM272" s="39"/>
      <c r="ALN272" s="39"/>
      <c r="ALO272" s="39"/>
      <c r="ALP272" s="39"/>
      <c r="ALQ272" s="39"/>
      <c r="ALR272" s="39"/>
      <c r="ALS272" s="39"/>
      <c r="ALT272" s="39"/>
      <c r="ALU272" s="39"/>
      <c r="ALV272" s="39"/>
      <c r="ALW272" s="39"/>
      <c r="ALX272" s="39"/>
      <c r="ALY272" s="39"/>
      <c r="ALZ272" s="39"/>
      <c r="AMA272" s="39"/>
      <c r="AMB272" s="39"/>
      <c r="AMC272" s="39"/>
      <c r="AMD272" s="39"/>
      <c r="AME272" s="39"/>
      <c r="AMF272" s="39"/>
      <c r="AMG272" s="39"/>
      <c r="AMH272" s="39"/>
      <c r="AMI272" s="39"/>
      <c r="AMJ272" s="39"/>
    </row>
    <row r="273" spans="1:1024" ht="12.75">
      <c r="A273" s="111"/>
      <c r="C273" s="345"/>
      <c r="D273" s="518"/>
      <c r="E273" s="362"/>
      <c r="F273" s="362"/>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c r="CV273" s="39"/>
      <c r="CW273" s="39"/>
      <c r="CX273" s="39"/>
      <c r="CY273" s="39"/>
      <c r="CZ273" s="39"/>
      <c r="DA273" s="39"/>
      <c r="DB273" s="39"/>
      <c r="DC273" s="39"/>
      <c r="DD273" s="39"/>
      <c r="DE273" s="39"/>
      <c r="DF273" s="39"/>
      <c r="DG273" s="39"/>
      <c r="DH273" s="39"/>
      <c r="DI273" s="39"/>
      <c r="DJ273" s="39"/>
      <c r="DK273" s="39"/>
      <c r="DL273" s="39"/>
      <c r="DM273" s="39"/>
      <c r="DN273" s="39"/>
      <c r="DO273" s="39"/>
      <c r="DP273" s="39"/>
      <c r="DQ273" s="39"/>
      <c r="DR273" s="39"/>
      <c r="DS273" s="39"/>
      <c r="DT273" s="39"/>
      <c r="DU273" s="39"/>
      <c r="DV273" s="39"/>
      <c r="DW273" s="39"/>
      <c r="DX273" s="39"/>
      <c r="DY273" s="39"/>
      <c r="DZ273" s="39"/>
      <c r="EA273" s="39"/>
      <c r="EB273" s="39"/>
      <c r="EC273" s="39"/>
      <c r="ED273" s="39"/>
      <c r="EE273" s="39"/>
      <c r="EF273" s="39"/>
      <c r="EG273" s="39"/>
      <c r="EH273" s="39"/>
      <c r="EI273" s="39"/>
      <c r="EJ273" s="39"/>
      <c r="EK273" s="39"/>
      <c r="EL273" s="39"/>
      <c r="EM273" s="39"/>
      <c r="EN273" s="39"/>
      <c r="EO273" s="39"/>
      <c r="EP273" s="39"/>
      <c r="EQ273" s="39"/>
      <c r="ER273" s="39"/>
      <c r="ES273" s="39"/>
      <c r="ET273" s="39"/>
      <c r="EU273" s="39"/>
      <c r="EV273" s="39"/>
      <c r="EW273" s="39"/>
      <c r="EX273" s="39"/>
      <c r="EY273" s="39"/>
      <c r="EZ273" s="39"/>
      <c r="FA273" s="39"/>
      <c r="FB273" s="39"/>
      <c r="FC273" s="39"/>
      <c r="FD273" s="39"/>
      <c r="FE273" s="39"/>
      <c r="FF273" s="39"/>
      <c r="FG273" s="39"/>
      <c r="FH273" s="39"/>
      <c r="FI273" s="39"/>
      <c r="FJ273" s="39"/>
      <c r="FK273" s="39"/>
      <c r="FL273" s="39"/>
      <c r="FM273" s="39"/>
      <c r="FN273" s="39"/>
      <c r="FO273" s="39"/>
      <c r="FP273" s="39"/>
      <c r="FQ273" s="39"/>
      <c r="FR273" s="39"/>
      <c r="FS273" s="39"/>
      <c r="FT273" s="39"/>
      <c r="FU273" s="39"/>
      <c r="FV273" s="39"/>
      <c r="FW273" s="39"/>
      <c r="FX273" s="39"/>
      <c r="FY273" s="39"/>
      <c r="FZ273" s="39"/>
      <c r="GA273" s="39"/>
      <c r="GB273" s="39"/>
      <c r="GC273" s="39"/>
      <c r="GD273" s="39"/>
      <c r="GE273" s="39"/>
      <c r="GF273" s="39"/>
      <c r="GG273" s="39"/>
      <c r="GH273" s="39"/>
      <c r="GI273" s="39"/>
      <c r="GJ273" s="39"/>
      <c r="GK273" s="39"/>
      <c r="GL273" s="39"/>
      <c r="GM273" s="39"/>
      <c r="GN273" s="39"/>
      <c r="GO273" s="39"/>
      <c r="GP273" s="39"/>
      <c r="GQ273" s="39"/>
      <c r="GR273" s="39"/>
      <c r="GS273" s="39"/>
      <c r="GT273" s="39"/>
      <c r="GU273" s="39"/>
      <c r="GV273" s="39"/>
      <c r="GW273" s="39"/>
      <c r="GX273" s="39"/>
      <c r="GY273" s="39"/>
      <c r="GZ273" s="39"/>
      <c r="HA273" s="39"/>
      <c r="HB273" s="39"/>
      <c r="HC273" s="39"/>
      <c r="HD273" s="39"/>
      <c r="HE273" s="39"/>
      <c r="HF273" s="39"/>
      <c r="HG273" s="39"/>
      <c r="HH273" s="39"/>
      <c r="HI273" s="39"/>
      <c r="HJ273" s="39"/>
      <c r="HK273" s="39"/>
      <c r="HL273" s="39"/>
      <c r="HM273" s="39"/>
      <c r="HN273" s="39"/>
      <c r="HO273" s="39"/>
      <c r="HP273" s="39"/>
      <c r="HQ273" s="39"/>
      <c r="HR273" s="39"/>
      <c r="HS273" s="39"/>
      <c r="HT273" s="39"/>
      <c r="HU273" s="39"/>
      <c r="HV273" s="39"/>
      <c r="HW273" s="39"/>
      <c r="HX273" s="39"/>
      <c r="HY273" s="39"/>
      <c r="HZ273" s="39"/>
      <c r="IA273" s="39"/>
      <c r="IB273" s="39"/>
      <c r="IC273" s="39"/>
      <c r="ID273" s="39"/>
      <c r="IE273" s="39"/>
      <c r="IF273" s="39"/>
      <c r="IG273" s="39"/>
      <c r="IH273" s="39"/>
      <c r="II273" s="39"/>
      <c r="IJ273" s="39"/>
      <c r="IK273" s="39"/>
      <c r="IL273" s="39"/>
      <c r="IM273" s="39"/>
      <c r="IN273" s="39"/>
      <c r="IO273" s="39"/>
      <c r="IP273" s="39"/>
      <c r="IQ273" s="39"/>
      <c r="IR273" s="39"/>
      <c r="IS273" s="39"/>
      <c r="IT273" s="39"/>
      <c r="IU273" s="39"/>
      <c r="IV273" s="39"/>
      <c r="IW273" s="39"/>
      <c r="IX273" s="39"/>
      <c r="IY273" s="39"/>
      <c r="IZ273" s="39"/>
      <c r="JA273" s="39"/>
      <c r="JB273" s="39"/>
      <c r="JC273" s="39"/>
      <c r="JD273" s="39"/>
      <c r="JE273" s="39"/>
      <c r="JF273" s="39"/>
      <c r="JG273" s="39"/>
      <c r="JH273" s="39"/>
      <c r="JI273" s="39"/>
      <c r="JJ273" s="39"/>
      <c r="JK273" s="39"/>
      <c r="JL273" s="39"/>
      <c r="JM273" s="39"/>
      <c r="JN273" s="39"/>
      <c r="JO273" s="39"/>
      <c r="JP273" s="39"/>
      <c r="JQ273" s="39"/>
      <c r="JR273" s="39"/>
      <c r="JS273" s="39"/>
      <c r="JT273" s="39"/>
      <c r="JU273" s="39"/>
      <c r="JV273" s="39"/>
      <c r="JW273" s="39"/>
      <c r="JX273" s="39"/>
      <c r="JY273" s="39"/>
      <c r="JZ273" s="39"/>
      <c r="KA273" s="39"/>
      <c r="KB273" s="39"/>
      <c r="KC273" s="39"/>
      <c r="KD273" s="39"/>
      <c r="KE273" s="39"/>
      <c r="KF273" s="39"/>
      <c r="KG273" s="39"/>
      <c r="KH273" s="39"/>
      <c r="KI273" s="39"/>
      <c r="KJ273" s="39"/>
      <c r="KK273" s="39"/>
      <c r="KL273" s="39"/>
      <c r="KM273" s="39"/>
      <c r="KN273" s="39"/>
      <c r="KO273" s="39"/>
      <c r="KP273" s="39"/>
      <c r="KQ273" s="39"/>
      <c r="KR273" s="39"/>
      <c r="KS273" s="39"/>
      <c r="KT273" s="39"/>
      <c r="KU273" s="39"/>
      <c r="KV273" s="39"/>
      <c r="KW273" s="39"/>
      <c r="KX273" s="39"/>
      <c r="KY273" s="39"/>
      <c r="KZ273" s="39"/>
      <c r="LA273" s="39"/>
      <c r="LB273" s="39"/>
      <c r="LC273" s="39"/>
      <c r="LD273" s="39"/>
      <c r="LE273" s="39"/>
      <c r="LF273" s="39"/>
      <c r="LG273" s="39"/>
      <c r="LH273" s="39"/>
      <c r="LI273" s="39"/>
      <c r="LJ273" s="39"/>
      <c r="LK273" s="39"/>
      <c r="LL273" s="39"/>
      <c r="LM273" s="39"/>
      <c r="LN273" s="39"/>
      <c r="LO273" s="39"/>
      <c r="LP273" s="39"/>
      <c r="LQ273" s="39"/>
      <c r="LR273" s="39"/>
      <c r="LS273" s="39"/>
      <c r="LT273" s="39"/>
      <c r="LU273" s="39"/>
      <c r="LV273" s="39"/>
      <c r="LW273" s="39"/>
      <c r="LX273" s="39"/>
      <c r="LY273" s="39"/>
      <c r="LZ273" s="39"/>
      <c r="MA273" s="39"/>
      <c r="MB273" s="39"/>
      <c r="MC273" s="39"/>
      <c r="MD273" s="39"/>
      <c r="ME273" s="39"/>
      <c r="MF273" s="39"/>
      <c r="MG273" s="39"/>
      <c r="MH273" s="39"/>
      <c r="MI273" s="39"/>
      <c r="MJ273" s="39"/>
      <c r="MK273" s="39"/>
      <c r="ML273" s="39"/>
      <c r="MM273" s="39"/>
      <c r="MN273" s="39"/>
      <c r="MO273" s="39"/>
      <c r="MP273" s="39"/>
      <c r="MQ273" s="39"/>
      <c r="MR273" s="39"/>
      <c r="MS273" s="39"/>
      <c r="MT273" s="39"/>
      <c r="MU273" s="39"/>
      <c r="MV273" s="39"/>
      <c r="MW273" s="39"/>
      <c r="MX273" s="39"/>
      <c r="MY273" s="39"/>
      <c r="MZ273" s="39"/>
      <c r="NA273" s="39"/>
      <c r="NB273" s="39"/>
      <c r="NC273" s="39"/>
      <c r="ND273" s="39"/>
      <c r="NE273" s="39"/>
      <c r="NF273" s="39"/>
      <c r="NG273" s="39"/>
      <c r="NH273" s="39"/>
      <c r="NI273" s="39"/>
      <c r="NJ273" s="39"/>
      <c r="NK273" s="39"/>
      <c r="NL273" s="39"/>
      <c r="NM273" s="39"/>
      <c r="NN273" s="39"/>
      <c r="NO273" s="39"/>
      <c r="NP273" s="39"/>
      <c r="NQ273" s="39"/>
      <c r="NR273" s="39"/>
      <c r="NS273" s="39"/>
      <c r="NT273" s="39"/>
      <c r="NU273" s="39"/>
      <c r="NV273" s="39"/>
      <c r="NW273" s="39"/>
      <c r="NX273" s="39"/>
      <c r="NY273" s="39"/>
      <c r="NZ273" s="39"/>
      <c r="OA273" s="39"/>
      <c r="OB273" s="39"/>
      <c r="OC273" s="39"/>
      <c r="OD273" s="39"/>
      <c r="OE273" s="39"/>
      <c r="OF273" s="39"/>
      <c r="OG273" s="39"/>
      <c r="OH273" s="39"/>
      <c r="OI273" s="39"/>
      <c r="OJ273" s="39"/>
      <c r="OK273" s="39"/>
      <c r="OL273" s="39"/>
      <c r="OM273" s="39"/>
      <c r="ON273" s="39"/>
      <c r="OO273" s="39"/>
      <c r="OP273" s="39"/>
      <c r="OQ273" s="39"/>
      <c r="OR273" s="39"/>
      <c r="OS273" s="39"/>
      <c r="OT273" s="39"/>
      <c r="OU273" s="39"/>
      <c r="OV273" s="39"/>
      <c r="OW273" s="39"/>
      <c r="OX273" s="39"/>
      <c r="OY273" s="39"/>
      <c r="OZ273" s="39"/>
      <c r="PA273" s="39"/>
      <c r="PB273" s="39"/>
      <c r="PC273" s="39"/>
      <c r="PD273" s="39"/>
      <c r="PE273" s="39"/>
      <c r="PF273" s="39"/>
      <c r="PG273" s="39"/>
      <c r="PH273" s="39"/>
      <c r="PI273" s="39"/>
      <c r="PJ273" s="39"/>
      <c r="PK273" s="39"/>
      <c r="PL273" s="39"/>
      <c r="PM273" s="39"/>
      <c r="PN273" s="39"/>
      <c r="PO273" s="39"/>
      <c r="PP273" s="39"/>
      <c r="PQ273" s="39"/>
      <c r="PR273" s="39"/>
      <c r="PS273" s="39"/>
      <c r="PT273" s="39"/>
      <c r="PU273" s="39"/>
      <c r="PV273" s="39"/>
      <c r="PW273" s="39"/>
      <c r="PX273" s="39"/>
      <c r="PY273" s="39"/>
      <c r="PZ273" s="39"/>
      <c r="QA273" s="39"/>
      <c r="QB273" s="39"/>
      <c r="QC273" s="39"/>
      <c r="QD273" s="39"/>
      <c r="QE273" s="39"/>
      <c r="QF273" s="39"/>
      <c r="QG273" s="39"/>
      <c r="QH273" s="39"/>
      <c r="QI273" s="39"/>
      <c r="QJ273" s="39"/>
      <c r="QK273" s="39"/>
      <c r="QL273" s="39"/>
      <c r="QM273" s="39"/>
      <c r="QN273" s="39"/>
      <c r="QO273" s="39"/>
      <c r="QP273" s="39"/>
      <c r="QQ273" s="39"/>
      <c r="QR273" s="39"/>
      <c r="QS273" s="39"/>
      <c r="QT273" s="39"/>
      <c r="QU273" s="39"/>
      <c r="QV273" s="39"/>
      <c r="QW273" s="39"/>
      <c r="QX273" s="39"/>
      <c r="QY273" s="39"/>
      <c r="QZ273" s="39"/>
      <c r="RA273" s="39"/>
      <c r="RB273" s="39"/>
      <c r="RC273" s="39"/>
      <c r="RD273" s="39"/>
      <c r="RE273" s="39"/>
      <c r="RF273" s="39"/>
      <c r="RG273" s="39"/>
      <c r="RH273" s="39"/>
      <c r="RI273" s="39"/>
      <c r="RJ273" s="39"/>
      <c r="RK273" s="39"/>
      <c r="RL273" s="39"/>
      <c r="RM273" s="39"/>
      <c r="RN273" s="39"/>
      <c r="RO273" s="39"/>
      <c r="RP273" s="39"/>
      <c r="RQ273" s="39"/>
      <c r="RR273" s="39"/>
      <c r="RS273" s="39"/>
      <c r="RT273" s="39"/>
      <c r="RU273" s="39"/>
      <c r="RV273" s="39"/>
      <c r="RW273" s="39"/>
      <c r="RX273" s="39"/>
      <c r="RY273" s="39"/>
      <c r="RZ273" s="39"/>
      <c r="SA273" s="39"/>
      <c r="SB273" s="39"/>
      <c r="SC273" s="39"/>
      <c r="SD273" s="39"/>
      <c r="SE273" s="39"/>
      <c r="SF273" s="39"/>
      <c r="SG273" s="39"/>
      <c r="SH273" s="39"/>
      <c r="SI273" s="39"/>
      <c r="SJ273" s="39"/>
      <c r="SK273" s="39"/>
      <c r="SL273" s="39"/>
      <c r="SM273" s="39"/>
      <c r="SN273" s="39"/>
      <c r="SO273" s="39"/>
      <c r="SP273" s="39"/>
      <c r="SQ273" s="39"/>
      <c r="SR273" s="39"/>
      <c r="SS273" s="39"/>
      <c r="ST273" s="39"/>
      <c r="SU273" s="39"/>
      <c r="SV273" s="39"/>
      <c r="SW273" s="39"/>
      <c r="SX273" s="39"/>
      <c r="SY273" s="39"/>
      <c r="SZ273" s="39"/>
      <c r="TA273" s="39"/>
      <c r="TB273" s="39"/>
      <c r="TC273" s="39"/>
      <c r="TD273" s="39"/>
      <c r="TE273" s="39"/>
      <c r="TF273" s="39"/>
      <c r="TG273" s="39"/>
      <c r="TH273" s="39"/>
      <c r="TI273" s="39"/>
      <c r="TJ273" s="39"/>
      <c r="TK273" s="39"/>
      <c r="TL273" s="39"/>
      <c r="TM273" s="39"/>
      <c r="TN273" s="39"/>
      <c r="TO273" s="39"/>
      <c r="TP273" s="39"/>
      <c r="TQ273" s="39"/>
      <c r="TR273" s="39"/>
      <c r="TS273" s="39"/>
      <c r="TT273" s="39"/>
      <c r="TU273" s="39"/>
      <c r="TV273" s="39"/>
      <c r="TW273" s="39"/>
      <c r="TX273" s="39"/>
      <c r="TY273" s="39"/>
      <c r="TZ273" s="39"/>
      <c r="UA273" s="39"/>
      <c r="UB273" s="39"/>
      <c r="UC273" s="39"/>
      <c r="UD273" s="39"/>
      <c r="UE273" s="39"/>
      <c r="UF273" s="39"/>
      <c r="UG273" s="39"/>
      <c r="UH273" s="39"/>
      <c r="UI273" s="39"/>
      <c r="UJ273" s="39"/>
      <c r="UK273" s="39"/>
      <c r="UL273" s="39"/>
      <c r="UM273" s="39"/>
      <c r="UN273" s="39"/>
      <c r="UO273" s="39"/>
      <c r="UP273" s="39"/>
      <c r="UQ273" s="39"/>
      <c r="UR273" s="39"/>
      <c r="US273" s="39"/>
      <c r="UT273" s="39"/>
      <c r="UU273" s="39"/>
      <c r="UV273" s="39"/>
      <c r="UW273" s="39"/>
      <c r="UX273" s="39"/>
      <c r="UY273" s="39"/>
      <c r="UZ273" s="39"/>
      <c r="VA273" s="39"/>
      <c r="VB273" s="39"/>
      <c r="VC273" s="39"/>
      <c r="VD273" s="39"/>
      <c r="VE273" s="39"/>
      <c r="VF273" s="39"/>
      <c r="VG273" s="39"/>
      <c r="VH273" s="39"/>
      <c r="VI273" s="39"/>
      <c r="VJ273" s="39"/>
      <c r="VK273" s="39"/>
      <c r="VL273" s="39"/>
      <c r="VM273" s="39"/>
      <c r="VN273" s="39"/>
      <c r="VO273" s="39"/>
      <c r="VP273" s="39"/>
      <c r="VQ273" s="39"/>
      <c r="VR273" s="39"/>
      <c r="VS273" s="39"/>
      <c r="VT273" s="39"/>
      <c r="VU273" s="39"/>
      <c r="VV273" s="39"/>
      <c r="VW273" s="39"/>
      <c r="VX273" s="39"/>
      <c r="VY273" s="39"/>
      <c r="VZ273" s="39"/>
      <c r="WA273" s="39"/>
      <c r="WB273" s="39"/>
      <c r="WC273" s="39"/>
      <c r="WD273" s="39"/>
      <c r="WE273" s="39"/>
      <c r="WF273" s="39"/>
      <c r="WG273" s="39"/>
      <c r="WH273" s="39"/>
      <c r="WI273" s="39"/>
      <c r="WJ273" s="39"/>
      <c r="WK273" s="39"/>
      <c r="WL273" s="39"/>
      <c r="WM273" s="39"/>
      <c r="WN273" s="39"/>
      <c r="WO273" s="39"/>
      <c r="WP273" s="39"/>
      <c r="WQ273" s="39"/>
      <c r="WR273" s="39"/>
      <c r="WS273" s="39"/>
      <c r="WT273" s="39"/>
      <c r="WU273" s="39"/>
      <c r="WV273" s="39"/>
      <c r="WW273" s="39"/>
      <c r="WX273" s="39"/>
      <c r="WY273" s="39"/>
      <c r="WZ273" s="39"/>
      <c r="XA273" s="39"/>
      <c r="XB273" s="39"/>
      <c r="XC273" s="39"/>
      <c r="XD273" s="39"/>
      <c r="XE273" s="39"/>
      <c r="XF273" s="39"/>
      <c r="XG273" s="39"/>
      <c r="XH273" s="39"/>
      <c r="XI273" s="39"/>
      <c r="XJ273" s="39"/>
      <c r="XK273" s="39"/>
      <c r="XL273" s="39"/>
      <c r="XM273" s="39"/>
      <c r="XN273" s="39"/>
      <c r="XO273" s="39"/>
      <c r="XP273" s="39"/>
      <c r="XQ273" s="39"/>
      <c r="XR273" s="39"/>
      <c r="XS273" s="39"/>
      <c r="XT273" s="39"/>
      <c r="XU273" s="39"/>
      <c r="XV273" s="39"/>
      <c r="XW273" s="39"/>
      <c r="XX273" s="39"/>
      <c r="XY273" s="39"/>
      <c r="XZ273" s="39"/>
      <c r="YA273" s="39"/>
      <c r="YB273" s="39"/>
      <c r="YC273" s="39"/>
      <c r="YD273" s="39"/>
      <c r="YE273" s="39"/>
      <c r="YF273" s="39"/>
      <c r="YG273" s="39"/>
      <c r="YH273" s="39"/>
      <c r="YI273" s="39"/>
      <c r="YJ273" s="39"/>
      <c r="YK273" s="39"/>
      <c r="YL273" s="39"/>
      <c r="YM273" s="39"/>
      <c r="YN273" s="39"/>
      <c r="YO273" s="39"/>
      <c r="YP273" s="39"/>
      <c r="YQ273" s="39"/>
      <c r="YR273" s="39"/>
      <c r="YS273" s="39"/>
      <c r="YT273" s="39"/>
      <c r="YU273" s="39"/>
      <c r="YV273" s="39"/>
      <c r="YW273" s="39"/>
      <c r="YX273" s="39"/>
      <c r="YY273" s="39"/>
      <c r="YZ273" s="39"/>
      <c r="ZA273" s="39"/>
      <c r="ZB273" s="39"/>
      <c r="ZC273" s="39"/>
      <c r="ZD273" s="39"/>
      <c r="ZE273" s="39"/>
      <c r="ZF273" s="39"/>
      <c r="ZG273" s="39"/>
      <c r="ZH273" s="39"/>
      <c r="ZI273" s="39"/>
      <c r="ZJ273" s="39"/>
      <c r="ZK273" s="39"/>
      <c r="ZL273" s="39"/>
      <c r="ZM273" s="39"/>
      <c r="ZN273" s="39"/>
      <c r="ZO273" s="39"/>
      <c r="ZP273" s="39"/>
      <c r="ZQ273" s="39"/>
      <c r="ZR273" s="39"/>
      <c r="ZS273" s="39"/>
      <c r="ZT273" s="39"/>
      <c r="ZU273" s="39"/>
      <c r="ZV273" s="39"/>
      <c r="ZW273" s="39"/>
      <c r="ZX273" s="39"/>
      <c r="ZY273" s="39"/>
      <c r="ZZ273" s="39"/>
      <c r="AAA273" s="39"/>
      <c r="AAB273" s="39"/>
      <c r="AAC273" s="39"/>
      <c r="AAD273" s="39"/>
      <c r="AAE273" s="39"/>
      <c r="AAF273" s="39"/>
      <c r="AAG273" s="39"/>
      <c r="AAH273" s="39"/>
      <c r="AAI273" s="39"/>
      <c r="AAJ273" s="39"/>
      <c r="AAK273" s="39"/>
      <c r="AAL273" s="39"/>
      <c r="AAM273" s="39"/>
      <c r="AAN273" s="39"/>
      <c r="AAO273" s="39"/>
      <c r="AAP273" s="39"/>
      <c r="AAQ273" s="39"/>
      <c r="AAR273" s="39"/>
      <c r="AAS273" s="39"/>
      <c r="AAT273" s="39"/>
      <c r="AAU273" s="39"/>
      <c r="AAV273" s="39"/>
      <c r="AAW273" s="39"/>
      <c r="AAX273" s="39"/>
      <c r="AAY273" s="39"/>
      <c r="AAZ273" s="39"/>
      <c r="ABA273" s="39"/>
      <c r="ABB273" s="39"/>
      <c r="ABC273" s="39"/>
      <c r="ABD273" s="39"/>
      <c r="ABE273" s="39"/>
      <c r="ABF273" s="39"/>
      <c r="ABG273" s="39"/>
      <c r="ABH273" s="39"/>
      <c r="ABI273" s="39"/>
      <c r="ABJ273" s="39"/>
      <c r="ABK273" s="39"/>
      <c r="ABL273" s="39"/>
      <c r="ABM273" s="39"/>
      <c r="ABN273" s="39"/>
      <c r="ABO273" s="39"/>
      <c r="ABP273" s="39"/>
      <c r="ABQ273" s="39"/>
      <c r="ABR273" s="39"/>
      <c r="ABS273" s="39"/>
      <c r="ABT273" s="39"/>
      <c r="ABU273" s="39"/>
      <c r="ABV273" s="39"/>
      <c r="ABW273" s="39"/>
      <c r="ABX273" s="39"/>
      <c r="ABY273" s="39"/>
      <c r="ABZ273" s="39"/>
      <c r="ACA273" s="39"/>
      <c r="ACB273" s="39"/>
      <c r="ACC273" s="39"/>
      <c r="ACD273" s="39"/>
      <c r="ACE273" s="39"/>
      <c r="ACF273" s="39"/>
      <c r="ACG273" s="39"/>
      <c r="ACH273" s="39"/>
      <c r="ACI273" s="39"/>
      <c r="ACJ273" s="39"/>
      <c r="ACK273" s="39"/>
      <c r="ACL273" s="39"/>
      <c r="ACM273" s="39"/>
      <c r="ACN273" s="39"/>
      <c r="ACO273" s="39"/>
      <c r="ACP273" s="39"/>
      <c r="ACQ273" s="39"/>
      <c r="ACR273" s="39"/>
      <c r="ACS273" s="39"/>
      <c r="ACT273" s="39"/>
      <c r="ACU273" s="39"/>
      <c r="ACV273" s="39"/>
      <c r="ACW273" s="39"/>
      <c r="ACX273" s="39"/>
      <c r="ACY273" s="39"/>
      <c r="ACZ273" s="39"/>
      <c r="ADA273" s="39"/>
      <c r="ADB273" s="39"/>
      <c r="ADC273" s="39"/>
      <c r="ADD273" s="39"/>
      <c r="ADE273" s="39"/>
      <c r="ADF273" s="39"/>
      <c r="ADG273" s="39"/>
      <c r="ADH273" s="39"/>
      <c r="ADI273" s="39"/>
      <c r="ADJ273" s="39"/>
      <c r="ADK273" s="39"/>
      <c r="ADL273" s="39"/>
      <c r="ADM273" s="39"/>
      <c r="ADN273" s="39"/>
      <c r="ADO273" s="39"/>
      <c r="ADP273" s="39"/>
      <c r="ADQ273" s="39"/>
      <c r="ADR273" s="39"/>
      <c r="ADS273" s="39"/>
      <c r="ADT273" s="39"/>
      <c r="ADU273" s="39"/>
      <c r="ADV273" s="39"/>
      <c r="ADW273" s="39"/>
      <c r="ADX273" s="39"/>
      <c r="ADY273" s="39"/>
      <c r="ADZ273" s="39"/>
      <c r="AEA273" s="39"/>
      <c r="AEB273" s="39"/>
      <c r="AEC273" s="39"/>
      <c r="AED273" s="39"/>
      <c r="AEE273" s="39"/>
      <c r="AEF273" s="39"/>
      <c r="AEG273" s="39"/>
      <c r="AEH273" s="39"/>
      <c r="AEI273" s="39"/>
      <c r="AEJ273" s="39"/>
      <c r="AEK273" s="39"/>
      <c r="AEL273" s="39"/>
      <c r="AEM273" s="39"/>
      <c r="AEN273" s="39"/>
      <c r="AEO273" s="39"/>
      <c r="AEP273" s="39"/>
      <c r="AEQ273" s="39"/>
      <c r="AER273" s="39"/>
      <c r="AES273" s="39"/>
      <c r="AET273" s="39"/>
      <c r="AEU273" s="39"/>
      <c r="AEV273" s="39"/>
      <c r="AEW273" s="39"/>
      <c r="AEX273" s="39"/>
      <c r="AEY273" s="39"/>
      <c r="AEZ273" s="39"/>
      <c r="AFA273" s="39"/>
      <c r="AFB273" s="39"/>
      <c r="AFC273" s="39"/>
      <c r="AFD273" s="39"/>
      <c r="AFE273" s="39"/>
      <c r="AFF273" s="39"/>
      <c r="AFG273" s="39"/>
      <c r="AFH273" s="39"/>
      <c r="AFI273" s="39"/>
      <c r="AFJ273" s="39"/>
      <c r="AFK273" s="39"/>
      <c r="AFL273" s="39"/>
      <c r="AFM273" s="39"/>
      <c r="AFN273" s="39"/>
      <c r="AFO273" s="39"/>
      <c r="AFP273" s="39"/>
      <c r="AFQ273" s="39"/>
      <c r="AFR273" s="39"/>
      <c r="AFS273" s="39"/>
      <c r="AFT273" s="39"/>
      <c r="AFU273" s="39"/>
      <c r="AFV273" s="39"/>
      <c r="AFW273" s="39"/>
      <c r="AFX273" s="39"/>
      <c r="AFY273" s="39"/>
      <c r="AFZ273" s="39"/>
      <c r="AGA273" s="39"/>
      <c r="AGB273" s="39"/>
      <c r="AGC273" s="39"/>
      <c r="AGD273" s="39"/>
      <c r="AGE273" s="39"/>
      <c r="AGF273" s="39"/>
      <c r="AGG273" s="39"/>
      <c r="AGH273" s="39"/>
      <c r="AGI273" s="39"/>
      <c r="AGJ273" s="39"/>
      <c r="AGK273" s="39"/>
      <c r="AGL273" s="39"/>
      <c r="AGM273" s="39"/>
      <c r="AGN273" s="39"/>
      <c r="AGO273" s="39"/>
      <c r="AGP273" s="39"/>
      <c r="AGQ273" s="39"/>
      <c r="AGR273" s="39"/>
      <c r="AGS273" s="39"/>
      <c r="AGT273" s="39"/>
      <c r="AGU273" s="39"/>
      <c r="AGV273" s="39"/>
      <c r="AGW273" s="39"/>
      <c r="AGX273" s="39"/>
      <c r="AGY273" s="39"/>
      <c r="AGZ273" s="39"/>
      <c r="AHA273" s="39"/>
      <c r="AHB273" s="39"/>
      <c r="AHC273" s="39"/>
      <c r="AHD273" s="39"/>
      <c r="AHE273" s="39"/>
      <c r="AHF273" s="39"/>
      <c r="AHG273" s="39"/>
      <c r="AHH273" s="39"/>
      <c r="AHI273" s="39"/>
      <c r="AHJ273" s="39"/>
      <c r="AHK273" s="39"/>
      <c r="AHL273" s="39"/>
      <c r="AHM273" s="39"/>
      <c r="AHN273" s="39"/>
      <c r="AHO273" s="39"/>
      <c r="AHP273" s="39"/>
      <c r="AHQ273" s="39"/>
      <c r="AHR273" s="39"/>
      <c r="AHS273" s="39"/>
      <c r="AHT273" s="39"/>
      <c r="AHU273" s="39"/>
      <c r="AHV273" s="39"/>
      <c r="AHW273" s="39"/>
      <c r="AHX273" s="39"/>
      <c r="AHY273" s="39"/>
      <c r="AHZ273" s="39"/>
      <c r="AIA273" s="39"/>
      <c r="AIB273" s="39"/>
      <c r="AIC273" s="39"/>
      <c r="AID273" s="39"/>
      <c r="AIE273" s="39"/>
      <c r="AIF273" s="39"/>
      <c r="AIG273" s="39"/>
      <c r="AIH273" s="39"/>
      <c r="AII273" s="39"/>
      <c r="AIJ273" s="39"/>
      <c r="AIK273" s="39"/>
      <c r="AIL273" s="39"/>
      <c r="AIM273" s="39"/>
      <c r="AIN273" s="39"/>
      <c r="AIO273" s="39"/>
      <c r="AIP273" s="39"/>
      <c r="AIQ273" s="39"/>
      <c r="AIR273" s="39"/>
      <c r="AIS273" s="39"/>
      <c r="AIT273" s="39"/>
      <c r="AIU273" s="39"/>
      <c r="AIV273" s="39"/>
      <c r="AIW273" s="39"/>
      <c r="AIX273" s="39"/>
      <c r="AIY273" s="39"/>
      <c r="AIZ273" s="39"/>
      <c r="AJA273" s="39"/>
      <c r="AJB273" s="39"/>
      <c r="AJC273" s="39"/>
      <c r="AJD273" s="39"/>
      <c r="AJE273" s="39"/>
      <c r="AJF273" s="39"/>
      <c r="AJG273" s="39"/>
      <c r="AJH273" s="39"/>
      <c r="AJI273" s="39"/>
      <c r="AJJ273" s="39"/>
      <c r="AJK273" s="39"/>
      <c r="AJL273" s="39"/>
      <c r="AJM273" s="39"/>
      <c r="AJN273" s="39"/>
      <c r="AJO273" s="39"/>
      <c r="AJP273" s="39"/>
      <c r="AJQ273" s="39"/>
      <c r="AJR273" s="39"/>
      <c r="AJS273" s="39"/>
      <c r="AJT273" s="39"/>
      <c r="AJU273" s="39"/>
      <c r="AJV273" s="39"/>
      <c r="AJW273" s="39"/>
      <c r="AJX273" s="39"/>
      <c r="AJY273" s="39"/>
      <c r="AJZ273" s="39"/>
      <c r="AKA273" s="39"/>
      <c r="AKB273" s="39"/>
      <c r="AKC273" s="39"/>
      <c r="AKD273" s="39"/>
      <c r="AKE273" s="39"/>
      <c r="AKF273" s="39"/>
      <c r="AKG273" s="39"/>
      <c r="AKH273" s="39"/>
      <c r="AKI273" s="39"/>
      <c r="AKJ273" s="39"/>
      <c r="AKK273" s="39"/>
      <c r="AKL273" s="39"/>
      <c r="AKM273" s="39"/>
      <c r="AKN273" s="39"/>
      <c r="AKO273" s="39"/>
      <c r="AKP273" s="39"/>
      <c r="AKQ273" s="39"/>
      <c r="AKR273" s="39"/>
      <c r="AKS273" s="39"/>
      <c r="AKT273" s="39"/>
      <c r="AKU273" s="39"/>
      <c r="AKV273" s="39"/>
      <c r="AKW273" s="39"/>
      <c r="AKX273" s="39"/>
      <c r="AKY273" s="39"/>
      <c r="AKZ273" s="39"/>
      <c r="ALA273" s="39"/>
      <c r="ALB273" s="39"/>
      <c r="ALC273" s="39"/>
      <c r="ALD273" s="39"/>
      <c r="ALE273" s="39"/>
      <c r="ALF273" s="39"/>
      <c r="ALG273" s="39"/>
      <c r="ALH273" s="39"/>
      <c r="ALI273" s="39"/>
      <c r="ALJ273" s="39"/>
      <c r="ALK273" s="39"/>
      <c r="ALL273" s="39"/>
      <c r="ALM273" s="39"/>
      <c r="ALN273" s="39"/>
      <c r="ALO273" s="39"/>
      <c r="ALP273" s="39"/>
      <c r="ALQ273" s="39"/>
      <c r="ALR273" s="39"/>
      <c r="ALS273" s="39"/>
      <c r="ALT273" s="39"/>
      <c r="ALU273" s="39"/>
      <c r="ALV273" s="39"/>
      <c r="ALW273" s="39"/>
      <c r="ALX273" s="39"/>
      <c r="ALY273" s="39"/>
      <c r="ALZ273" s="39"/>
      <c r="AMA273" s="39"/>
      <c r="AMB273" s="39"/>
      <c r="AMC273" s="39"/>
      <c r="AMD273" s="39"/>
      <c r="AME273" s="39"/>
      <c r="AMF273" s="39"/>
      <c r="AMG273" s="39"/>
      <c r="AMH273" s="39"/>
      <c r="AMI273" s="39"/>
      <c r="AMJ273" s="39"/>
    </row>
    <row r="274" spans="1:1024" ht="12.75">
      <c r="A274" s="111"/>
      <c r="C274" s="345"/>
      <c r="D274" s="518"/>
      <c r="E274" s="362"/>
      <c r="F274" s="362"/>
      <c r="G274" s="32"/>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c r="BH274" s="32"/>
      <c r="BI274" s="32"/>
      <c r="BJ274" s="32"/>
      <c r="BK274" s="32"/>
      <c r="BL274" s="32"/>
      <c r="BM274" s="32"/>
      <c r="BN274" s="32"/>
      <c r="BO274" s="32"/>
      <c r="BP274" s="32"/>
      <c r="BQ274" s="32"/>
      <c r="BR274" s="32"/>
      <c r="BS274" s="32"/>
      <c r="BT274" s="32"/>
      <c r="BU274" s="32"/>
      <c r="BV274" s="32"/>
      <c r="BW274" s="32"/>
      <c r="BX274" s="32"/>
      <c r="BY274" s="32"/>
      <c r="BZ274" s="32"/>
      <c r="CA274" s="32"/>
      <c r="CB274" s="32"/>
      <c r="CC274" s="32"/>
      <c r="CD274" s="32"/>
      <c r="CE274" s="32"/>
      <c r="CF274" s="32"/>
      <c r="CG274" s="32"/>
      <c r="CH274" s="32"/>
      <c r="CI274" s="32"/>
      <c r="CJ274" s="32"/>
      <c r="CK274" s="32"/>
      <c r="CL274" s="32"/>
      <c r="CM274" s="32"/>
      <c r="CN274" s="32"/>
      <c r="CO274" s="32"/>
      <c r="CP274" s="32"/>
      <c r="CQ274" s="32"/>
      <c r="CR274" s="32"/>
      <c r="CS274" s="32"/>
      <c r="CT274" s="32"/>
      <c r="CU274" s="32"/>
      <c r="CV274" s="32"/>
      <c r="CW274" s="32"/>
      <c r="CX274" s="32"/>
      <c r="CY274" s="32"/>
      <c r="CZ274" s="32"/>
      <c r="DA274" s="32"/>
      <c r="DB274" s="32"/>
      <c r="DC274" s="32"/>
      <c r="DD274" s="32"/>
      <c r="DE274" s="32"/>
      <c r="DF274" s="32"/>
      <c r="DG274" s="32"/>
      <c r="DH274" s="32"/>
      <c r="DI274" s="32"/>
      <c r="DJ274" s="32"/>
      <c r="DK274" s="32"/>
      <c r="DL274" s="32"/>
      <c r="DM274" s="32"/>
      <c r="DN274" s="32"/>
      <c r="DO274" s="32"/>
      <c r="DP274" s="32"/>
      <c r="DQ274" s="32"/>
      <c r="DR274" s="32"/>
      <c r="DS274" s="32"/>
      <c r="DT274" s="32"/>
      <c r="DU274" s="32"/>
      <c r="DV274" s="32"/>
      <c r="DW274" s="32"/>
      <c r="DX274" s="32"/>
      <c r="DY274" s="32"/>
      <c r="DZ274" s="32"/>
      <c r="EA274" s="32"/>
      <c r="EB274" s="32"/>
      <c r="EC274" s="32"/>
      <c r="ED274" s="32"/>
      <c r="EE274" s="32"/>
      <c r="EF274" s="32"/>
      <c r="EG274" s="32"/>
      <c r="EH274" s="32"/>
      <c r="EI274" s="32"/>
      <c r="EJ274" s="32"/>
      <c r="EK274" s="32"/>
      <c r="EL274" s="32"/>
      <c r="EM274" s="32"/>
      <c r="EN274" s="32"/>
      <c r="EO274" s="32"/>
      <c r="EP274" s="32"/>
      <c r="EQ274" s="32"/>
      <c r="ER274" s="32"/>
      <c r="ES274" s="32"/>
      <c r="ET274" s="32"/>
      <c r="EU274" s="32"/>
      <c r="EV274" s="32"/>
      <c r="EW274" s="32"/>
      <c r="EX274" s="32"/>
      <c r="EY274" s="32"/>
      <c r="EZ274" s="32"/>
      <c r="FA274" s="32"/>
      <c r="FB274" s="32"/>
      <c r="FC274" s="32"/>
      <c r="FD274" s="32"/>
      <c r="FE274" s="32"/>
      <c r="FF274" s="32"/>
      <c r="FG274" s="32"/>
      <c r="FH274" s="32"/>
      <c r="FI274" s="32"/>
      <c r="FJ274" s="32"/>
      <c r="FK274" s="32"/>
      <c r="FL274" s="32"/>
      <c r="FM274" s="32"/>
      <c r="FN274" s="32"/>
      <c r="FO274" s="32"/>
      <c r="FP274" s="32"/>
      <c r="FQ274" s="32"/>
      <c r="FR274" s="32"/>
      <c r="FS274" s="32"/>
      <c r="FT274" s="32"/>
      <c r="FU274" s="32"/>
      <c r="FV274" s="32"/>
      <c r="FW274" s="32"/>
      <c r="FX274" s="32"/>
      <c r="FY274" s="32"/>
      <c r="FZ274" s="32"/>
      <c r="GA274" s="32"/>
      <c r="GB274" s="32"/>
      <c r="GC274" s="32"/>
      <c r="GD274" s="32"/>
      <c r="GE274" s="32"/>
      <c r="GF274" s="32"/>
      <c r="GG274" s="32"/>
      <c r="GH274" s="32"/>
      <c r="GI274" s="32"/>
      <c r="GJ274" s="32"/>
      <c r="GK274" s="32"/>
      <c r="GL274" s="32"/>
      <c r="GM274" s="32"/>
      <c r="GN274" s="32"/>
      <c r="GO274" s="32"/>
      <c r="GP274" s="32"/>
      <c r="GQ274" s="32"/>
      <c r="GR274" s="32"/>
      <c r="GS274" s="32"/>
      <c r="GT274" s="32"/>
      <c r="GU274" s="32"/>
      <c r="GV274" s="32"/>
      <c r="GW274" s="32"/>
      <c r="GX274" s="32"/>
      <c r="GY274" s="32"/>
      <c r="GZ274" s="32"/>
      <c r="HA274" s="32"/>
      <c r="HB274" s="32"/>
      <c r="HC274" s="32"/>
      <c r="HD274" s="32"/>
      <c r="HE274" s="32"/>
      <c r="HF274" s="32"/>
      <c r="HG274" s="32"/>
      <c r="HH274" s="32"/>
      <c r="HI274" s="32"/>
      <c r="HJ274" s="32"/>
      <c r="HK274" s="32"/>
      <c r="HL274" s="32"/>
      <c r="HM274" s="32"/>
      <c r="HN274" s="32"/>
      <c r="HO274" s="32"/>
      <c r="HP274" s="32"/>
      <c r="HQ274" s="32"/>
      <c r="HR274" s="32"/>
      <c r="HS274" s="32"/>
      <c r="HT274" s="32"/>
      <c r="HU274" s="32"/>
      <c r="HV274" s="32"/>
      <c r="HW274" s="32"/>
      <c r="HX274" s="32"/>
      <c r="HY274" s="32"/>
      <c r="HZ274" s="32"/>
      <c r="IA274" s="32"/>
      <c r="IB274" s="32"/>
      <c r="IC274" s="32"/>
      <c r="ID274" s="32"/>
      <c r="IE274" s="32"/>
      <c r="IF274" s="32"/>
      <c r="IG274" s="32"/>
      <c r="IH274" s="32"/>
      <c r="II274" s="32"/>
      <c r="IJ274" s="32"/>
      <c r="IK274" s="32"/>
      <c r="IL274" s="32"/>
      <c r="IM274" s="32"/>
      <c r="IN274" s="32"/>
      <c r="IO274" s="32"/>
      <c r="IP274" s="32"/>
      <c r="IQ274" s="32"/>
      <c r="IR274" s="32"/>
      <c r="IS274" s="32"/>
      <c r="IT274" s="32"/>
      <c r="IU274" s="32"/>
      <c r="IV274" s="32"/>
      <c r="IW274" s="32"/>
      <c r="IX274" s="32"/>
      <c r="IY274" s="32"/>
      <c r="IZ274" s="32"/>
      <c r="JA274" s="32"/>
      <c r="JB274" s="32"/>
      <c r="JC274" s="32"/>
      <c r="JD274" s="32"/>
      <c r="JE274" s="32"/>
      <c r="JF274" s="32"/>
      <c r="JG274" s="32"/>
      <c r="JH274" s="32"/>
      <c r="JI274" s="32"/>
      <c r="JJ274" s="32"/>
      <c r="JK274" s="32"/>
      <c r="JL274" s="32"/>
      <c r="JM274" s="32"/>
      <c r="JN274" s="32"/>
      <c r="JO274" s="32"/>
      <c r="JP274" s="32"/>
      <c r="JQ274" s="32"/>
      <c r="JR274" s="32"/>
      <c r="JS274" s="32"/>
      <c r="JT274" s="32"/>
      <c r="JU274" s="32"/>
      <c r="JV274" s="32"/>
      <c r="JW274" s="32"/>
      <c r="JX274" s="32"/>
      <c r="JY274" s="32"/>
      <c r="JZ274" s="32"/>
      <c r="KA274" s="32"/>
      <c r="KB274" s="32"/>
      <c r="KC274" s="32"/>
      <c r="KD274" s="32"/>
      <c r="KE274" s="32"/>
      <c r="KF274" s="32"/>
      <c r="KG274" s="32"/>
      <c r="KH274" s="32"/>
      <c r="KI274" s="32"/>
      <c r="KJ274" s="32"/>
      <c r="KK274" s="32"/>
      <c r="KL274" s="32"/>
      <c r="KM274" s="32"/>
      <c r="KN274" s="32"/>
      <c r="KO274" s="32"/>
      <c r="KP274" s="32"/>
      <c r="KQ274" s="32"/>
      <c r="KR274" s="32"/>
      <c r="KS274" s="32"/>
      <c r="KT274" s="32"/>
      <c r="KU274" s="32"/>
      <c r="KV274" s="32"/>
      <c r="KW274" s="32"/>
      <c r="KX274" s="32"/>
      <c r="KY274" s="32"/>
      <c r="KZ274" s="32"/>
      <c r="LA274" s="32"/>
      <c r="LB274" s="32"/>
      <c r="LC274" s="32"/>
      <c r="LD274" s="32"/>
      <c r="LE274" s="32"/>
      <c r="LF274" s="32"/>
      <c r="LG274" s="32"/>
      <c r="LH274" s="32"/>
      <c r="LI274" s="32"/>
      <c r="LJ274" s="32"/>
      <c r="LK274" s="32"/>
      <c r="LL274" s="32"/>
      <c r="LM274" s="32"/>
      <c r="LN274" s="32"/>
      <c r="LO274" s="32"/>
      <c r="LP274" s="32"/>
      <c r="LQ274" s="32"/>
      <c r="LR274" s="32"/>
      <c r="LS274" s="32"/>
      <c r="LT274" s="32"/>
      <c r="LU274" s="32"/>
      <c r="LV274" s="32"/>
      <c r="LW274" s="32"/>
      <c r="LX274" s="32"/>
      <c r="LY274" s="32"/>
      <c r="LZ274" s="32"/>
      <c r="MA274" s="32"/>
      <c r="MB274" s="32"/>
      <c r="MC274" s="32"/>
      <c r="MD274" s="32"/>
      <c r="ME274" s="32"/>
      <c r="MF274" s="32"/>
      <c r="MG274" s="32"/>
      <c r="MH274" s="32"/>
      <c r="MI274" s="32"/>
      <c r="MJ274" s="32"/>
      <c r="MK274" s="32"/>
      <c r="ML274" s="32"/>
      <c r="MM274" s="32"/>
      <c r="MN274" s="32"/>
      <c r="MO274" s="32"/>
      <c r="MP274" s="32"/>
      <c r="MQ274" s="32"/>
      <c r="MR274" s="32"/>
      <c r="MS274" s="32"/>
      <c r="MT274" s="32"/>
      <c r="MU274" s="32"/>
      <c r="MV274" s="32"/>
      <c r="MW274" s="32"/>
      <c r="MX274" s="32"/>
      <c r="MY274" s="32"/>
      <c r="MZ274" s="32"/>
      <c r="NA274" s="32"/>
      <c r="NB274" s="32"/>
      <c r="NC274" s="32"/>
      <c r="ND274" s="32"/>
      <c r="NE274" s="32"/>
      <c r="NF274" s="32"/>
      <c r="NG274" s="32"/>
      <c r="NH274" s="32"/>
      <c r="NI274" s="32"/>
      <c r="NJ274" s="32"/>
      <c r="NK274" s="32"/>
      <c r="NL274" s="32"/>
      <c r="NM274" s="32"/>
      <c r="NN274" s="32"/>
      <c r="NO274" s="32"/>
      <c r="NP274" s="32"/>
      <c r="NQ274" s="32"/>
      <c r="NR274" s="32"/>
      <c r="NS274" s="32"/>
      <c r="NT274" s="32"/>
      <c r="NU274" s="32"/>
      <c r="NV274" s="32"/>
      <c r="NW274" s="32"/>
      <c r="NX274" s="32"/>
      <c r="NY274" s="32"/>
      <c r="NZ274" s="32"/>
      <c r="OA274" s="32"/>
      <c r="OB274" s="32"/>
      <c r="OC274" s="32"/>
      <c r="OD274" s="32"/>
      <c r="OE274" s="32"/>
      <c r="OF274" s="32"/>
      <c r="OG274" s="32"/>
      <c r="OH274" s="32"/>
      <c r="OI274" s="32"/>
      <c r="OJ274" s="32"/>
      <c r="OK274" s="32"/>
      <c r="OL274" s="32"/>
      <c r="OM274" s="32"/>
      <c r="ON274" s="32"/>
      <c r="OO274" s="32"/>
      <c r="OP274" s="32"/>
      <c r="OQ274" s="32"/>
      <c r="OR274" s="32"/>
      <c r="OS274" s="32"/>
      <c r="OT274" s="32"/>
      <c r="OU274" s="32"/>
      <c r="OV274" s="32"/>
      <c r="OW274" s="32"/>
      <c r="OX274" s="32"/>
      <c r="OY274" s="32"/>
      <c r="OZ274" s="32"/>
      <c r="PA274" s="32"/>
      <c r="PB274" s="32"/>
      <c r="PC274" s="32"/>
      <c r="PD274" s="32"/>
      <c r="PE274" s="32"/>
      <c r="PF274" s="32"/>
      <c r="PG274" s="32"/>
      <c r="PH274" s="32"/>
      <c r="PI274" s="32"/>
      <c r="PJ274" s="32"/>
      <c r="PK274" s="32"/>
      <c r="PL274" s="32"/>
      <c r="PM274" s="32"/>
      <c r="PN274" s="32"/>
      <c r="PO274" s="32"/>
      <c r="PP274" s="32"/>
      <c r="PQ274" s="32"/>
      <c r="PR274" s="32"/>
      <c r="PS274" s="32"/>
      <c r="PT274" s="32"/>
      <c r="PU274" s="32"/>
      <c r="PV274" s="32"/>
      <c r="PW274" s="32"/>
      <c r="PX274" s="32"/>
      <c r="PY274" s="32"/>
      <c r="PZ274" s="32"/>
      <c r="QA274" s="32"/>
      <c r="QB274" s="32"/>
      <c r="QC274" s="32"/>
      <c r="QD274" s="32"/>
      <c r="QE274" s="32"/>
      <c r="QF274" s="32"/>
      <c r="QG274" s="32"/>
      <c r="QH274" s="32"/>
      <c r="QI274" s="32"/>
      <c r="QJ274" s="32"/>
      <c r="QK274" s="32"/>
      <c r="QL274" s="32"/>
      <c r="QM274" s="32"/>
      <c r="QN274" s="32"/>
      <c r="QO274" s="32"/>
      <c r="QP274" s="32"/>
      <c r="QQ274" s="32"/>
      <c r="QR274" s="32"/>
      <c r="QS274" s="32"/>
      <c r="QT274" s="32"/>
      <c r="QU274" s="32"/>
      <c r="QV274" s="32"/>
      <c r="QW274" s="32"/>
      <c r="QX274" s="32"/>
      <c r="QY274" s="32"/>
      <c r="QZ274" s="32"/>
      <c r="RA274" s="32"/>
      <c r="RB274" s="32"/>
      <c r="RC274" s="32"/>
      <c r="RD274" s="32"/>
      <c r="RE274" s="32"/>
      <c r="RF274" s="32"/>
      <c r="RG274" s="32"/>
      <c r="RH274" s="32"/>
      <c r="RI274" s="32"/>
      <c r="RJ274" s="32"/>
      <c r="RK274" s="32"/>
      <c r="RL274" s="32"/>
      <c r="RM274" s="32"/>
      <c r="RN274" s="32"/>
      <c r="RO274" s="32"/>
      <c r="RP274" s="32"/>
      <c r="RQ274" s="32"/>
      <c r="RR274" s="32"/>
      <c r="RS274" s="32"/>
      <c r="RT274" s="32"/>
      <c r="RU274" s="32"/>
      <c r="RV274" s="32"/>
      <c r="RW274" s="32"/>
      <c r="RX274" s="32"/>
      <c r="RY274" s="32"/>
      <c r="RZ274" s="32"/>
      <c r="SA274" s="32"/>
      <c r="SB274" s="32"/>
      <c r="SC274" s="32"/>
      <c r="SD274" s="32"/>
      <c r="SE274" s="32"/>
      <c r="SF274" s="32"/>
      <c r="SG274" s="32"/>
      <c r="SH274" s="32"/>
      <c r="SI274" s="32"/>
      <c r="SJ274" s="32"/>
      <c r="SK274" s="32"/>
      <c r="SL274" s="32"/>
      <c r="SM274" s="32"/>
      <c r="SN274" s="32"/>
      <c r="SO274" s="32"/>
      <c r="SP274" s="32"/>
      <c r="SQ274" s="32"/>
      <c r="SR274" s="32"/>
      <c r="SS274" s="32"/>
      <c r="ST274" s="32"/>
      <c r="SU274" s="32"/>
      <c r="SV274" s="32"/>
      <c r="SW274" s="32"/>
      <c r="SX274" s="32"/>
      <c r="SY274" s="32"/>
      <c r="SZ274" s="32"/>
      <c r="TA274" s="32"/>
      <c r="TB274" s="32"/>
      <c r="TC274" s="32"/>
      <c r="TD274" s="32"/>
      <c r="TE274" s="32"/>
      <c r="TF274" s="32"/>
      <c r="TG274" s="32"/>
      <c r="TH274" s="32"/>
      <c r="TI274" s="32"/>
      <c r="TJ274" s="32"/>
      <c r="TK274" s="32"/>
      <c r="TL274" s="32"/>
      <c r="TM274" s="32"/>
      <c r="TN274" s="32"/>
      <c r="TO274" s="32"/>
      <c r="TP274" s="32"/>
      <c r="TQ274" s="32"/>
      <c r="TR274" s="32"/>
      <c r="TS274" s="32"/>
      <c r="TT274" s="32"/>
      <c r="TU274" s="32"/>
      <c r="TV274" s="32"/>
      <c r="TW274" s="32"/>
      <c r="TX274" s="32"/>
      <c r="TY274" s="32"/>
      <c r="TZ274" s="32"/>
      <c r="UA274" s="32"/>
      <c r="UB274" s="32"/>
      <c r="UC274" s="32"/>
      <c r="UD274" s="32"/>
      <c r="UE274" s="32"/>
      <c r="UF274" s="32"/>
      <c r="UG274" s="32"/>
      <c r="UH274" s="32"/>
      <c r="UI274" s="32"/>
      <c r="UJ274" s="32"/>
      <c r="UK274" s="32"/>
      <c r="UL274" s="32"/>
      <c r="UM274" s="32"/>
      <c r="UN274" s="32"/>
      <c r="UO274" s="32"/>
      <c r="UP274" s="32"/>
      <c r="UQ274" s="32"/>
      <c r="UR274" s="32"/>
      <c r="US274" s="32"/>
      <c r="UT274" s="32"/>
      <c r="UU274" s="32"/>
      <c r="UV274" s="32"/>
      <c r="UW274" s="32"/>
      <c r="UX274" s="32"/>
      <c r="UY274" s="32"/>
      <c r="UZ274" s="32"/>
      <c r="VA274" s="32"/>
      <c r="VB274" s="32"/>
      <c r="VC274" s="32"/>
      <c r="VD274" s="32"/>
      <c r="VE274" s="32"/>
      <c r="VF274" s="32"/>
      <c r="VG274" s="32"/>
      <c r="VH274" s="32"/>
      <c r="VI274" s="32"/>
      <c r="VJ274" s="32"/>
      <c r="VK274" s="32"/>
      <c r="VL274" s="32"/>
      <c r="VM274" s="32"/>
      <c r="VN274" s="32"/>
      <c r="VO274" s="32"/>
      <c r="VP274" s="32"/>
      <c r="VQ274" s="32"/>
      <c r="VR274" s="32"/>
      <c r="VS274" s="32"/>
      <c r="VT274" s="32"/>
      <c r="VU274" s="32"/>
      <c r="VV274" s="32"/>
      <c r="VW274" s="32"/>
      <c r="VX274" s="32"/>
      <c r="VY274" s="32"/>
      <c r="VZ274" s="32"/>
      <c r="WA274" s="32"/>
      <c r="WB274" s="32"/>
      <c r="WC274" s="32"/>
      <c r="WD274" s="32"/>
      <c r="WE274" s="32"/>
      <c r="WF274" s="32"/>
      <c r="WG274" s="32"/>
      <c r="WH274" s="32"/>
      <c r="WI274" s="32"/>
      <c r="WJ274" s="32"/>
      <c r="WK274" s="32"/>
      <c r="WL274" s="32"/>
      <c r="WM274" s="32"/>
      <c r="WN274" s="32"/>
      <c r="WO274" s="32"/>
      <c r="WP274" s="32"/>
      <c r="WQ274" s="32"/>
      <c r="WR274" s="32"/>
      <c r="WS274" s="32"/>
      <c r="WT274" s="32"/>
      <c r="WU274" s="32"/>
      <c r="WV274" s="32"/>
      <c r="WW274" s="32"/>
      <c r="WX274" s="32"/>
      <c r="WY274" s="32"/>
      <c r="WZ274" s="32"/>
      <c r="XA274" s="32"/>
      <c r="XB274" s="32"/>
      <c r="XC274" s="32"/>
      <c r="XD274" s="32"/>
      <c r="XE274" s="32"/>
      <c r="XF274" s="32"/>
      <c r="XG274" s="32"/>
      <c r="XH274" s="32"/>
      <c r="XI274" s="32"/>
      <c r="XJ274" s="32"/>
      <c r="XK274" s="32"/>
      <c r="XL274" s="32"/>
      <c r="XM274" s="32"/>
      <c r="XN274" s="32"/>
      <c r="XO274" s="32"/>
      <c r="XP274" s="32"/>
      <c r="XQ274" s="32"/>
      <c r="XR274" s="32"/>
      <c r="XS274" s="32"/>
      <c r="XT274" s="32"/>
      <c r="XU274" s="32"/>
      <c r="XV274" s="32"/>
      <c r="XW274" s="32"/>
      <c r="XX274" s="32"/>
      <c r="XY274" s="32"/>
      <c r="XZ274" s="32"/>
      <c r="YA274" s="32"/>
      <c r="YB274" s="32"/>
      <c r="YC274" s="32"/>
      <c r="YD274" s="32"/>
      <c r="YE274" s="32"/>
      <c r="YF274" s="32"/>
      <c r="YG274" s="32"/>
      <c r="YH274" s="32"/>
      <c r="YI274" s="32"/>
      <c r="YJ274" s="32"/>
      <c r="YK274" s="32"/>
      <c r="YL274" s="32"/>
      <c r="YM274" s="32"/>
      <c r="YN274" s="32"/>
      <c r="YO274" s="32"/>
      <c r="YP274" s="32"/>
      <c r="YQ274" s="32"/>
      <c r="YR274" s="32"/>
      <c r="YS274" s="32"/>
      <c r="YT274" s="32"/>
      <c r="YU274" s="32"/>
      <c r="YV274" s="32"/>
      <c r="YW274" s="32"/>
      <c r="YX274" s="32"/>
      <c r="YY274" s="32"/>
      <c r="YZ274" s="32"/>
      <c r="ZA274" s="32"/>
      <c r="ZB274" s="32"/>
      <c r="ZC274" s="32"/>
      <c r="ZD274" s="32"/>
      <c r="ZE274" s="32"/>
      <c r="ZF274" s="32"/>
      <c r="ZG274" s="32"/>
      <c r="ZH274" s="32"/>
      <c r="ZI274" s="32"/>
      <c r="ZJ274" s="32"/>
      <c r="ZK274" s="32"/>
      <c r="ZL274" s="32"/>
      <c r="ZM274" s="32"/>
      <c r="ZN274" s="32"/>
      <c r="ZO274" s="32"/>
      <c r="ZP274" s="32"/>
      <c r="ZQ274" s="32"/>
      <c r="ZR274" s="32"/>
      <c r="ZS274" s="32"/>
      <c r="ZT274" s="32"/>
      <c r="ZU274" s="32"/>
      <c r="ZV274" s="32"/>
      <c r="ZW274" s="32"/>
      <c r="ZX274" s="32"/>
      <c r="ZY274" s="32"/>
      <c r="ZZ274" s="32"/>
      <c r="AAA274" s="32"/>
      <c r="AAB274" s="32"/>
      <c r="AAC274" s="32"/>
      <c r="AAD274" s="32"/>
      <c r="AAE274" s="32"/>
      <c r="AAF274" s="32"/>
      <c r="AAG274" s="32"/>
      <c r="AAH274" s="32"/>
      <c r="AAI274" s="32"/>
      <c r="AAJ274" s="32"/>
      <c r="AAK274" s="32"/>
      <c r="AAL274" s="32"/>
      <c r="AAM274" s="32"/>
      <c r="AAN274" s="32"/>
      <c r="AAO274" s="32"/>
      <c r="AAP274" s="32"/>
      <c r="AAQ274" s="32"/>
      <c r="AAR274" s="32"/>
      <c r="AAS274" s="32"/>
      <c r="AAT274" s="32"/>
      <c r="AAU274" s="32"/>
      <c r="AAV274" s="32"/>
      <c r="AAW274" s="32"/>
      <c r="AAX274" s="32"/>
      <c r="AAY274" s="32"/>
      <c r="AAZ274" s="32"/>
      <c r="ABA274" s="32"/>
      <c r="ABB274" s="32"/>
      <c r="ABC274" s="32"/>
      <c r="ABD274" s="32"/>
      <c r="ABE274" s="32"/>
      <c r="ABF274" s="32"/>
      <c r="ABG274" s="32"/>
      <c r="ABH274" s="32"/>
      <c r="ABI274" s="32"/>
      <c r="ABJ274" s="32"/>
      <c r="ABK274" s="32"/>
      <c r="ABL274" s="32"/>
      <c r="ABM274" s="32"/>
      <c r="ABN274" s="32"/>
      <c r="ABO274" s="32"/>
      <c r="ABP274" s="32"/>
      <c r="ABQ274" s="32"/>
      <c r="ABR274" s="32"/>
      <c r="ABS274" s="32"/>
      <c r="ABT274" s="32"/>
      <c r="ABU274" s="32"/>
      <c r="ABV274" s="32"/>
      <c r="ABW274" s="32"/>
      <c r="ABX274" s="32"/>
      <c r="ABY274" s="32"/>
      <c r="ABZ274" s="32"/>
      <c r="ACA274" s="32"/>
      <c r="ACB274" s="32"/>
      <c r="ACC274" s="32"/>
      <c r="ACD274" s="32"/>
      <c r="ACE274" s="32"/>
      <c r="ACF274" s="32"/>
      <c r="ACG274" s="32"/>
      <c r="ACH274" s="32"/>
      <c r="ACI274" s="32"/>
      <c r="ACJ274" s="32"/>
      <c r="ACK274" s="32"/>
      <c r="ACL274" s="32"/>
      <c r="ACM274" s="32"/>
      <c r="ACN274" s="32"/>
      <c r="ACO274" s="32"/>
      <c r="ACP274" s="32"/>
      <c r="ACQ274" s="32"/>
      <c r="ACR274" s="32"/>
      <c r="ACS274" s="32"/>
      <c r="ACT274" s="32"/>
      <c r="ACU274" s="32"/>
      <c r="ACV274" s="32"/>
      <c r="ACW274" s="32"/>
      <c r="ACX274" s="32"/>
      <c r="ACY274" s="32"/>
      <c r="ACZ274" s="32"/>
      <c r="ADA274" s="32"/>
      <c r="ADB274" s="32"/>
      <c r="ADC274" s="32"/>
      <c r="ADD274" s="32"/>
      <c r="ADE274" s="32"/>
      <c r="ADF274" s="32"/>
      <c r="ADG274" s="32"/>
      <c r="ADH274" s="32"/>
      <c r="ADI274" s="32"/>
      <c r="ADJ274" s="32"/>
      <c r="ADK274" s="32"/>
      <c r="ADL274" s="32"/>
      <c r="ADM274" s="32"/>
      <c r="ADN274" s="32"/>
      <c r="ADO274" s="32"/>
      <c r="ADP274" s="32"/>
      <c r="ADQ274" s="32"/>
      <c r="ADR274" s="32"/>
      <c r="ADS274" s="32"/>
      <c r="ADT274" s="32"/>
      <c r="ADU274" s="32"/>
      <c r="ADV274" s="32"/>
      <c r="ADW274" s="32"/>
      <c r="ADX274" s="32"/>
      <c r="ADY274" s="32"/>
      <c r="ADZ274" s="32"/>
      <c r="AEA274" s="32"/>
      <c r="AEB274" s="32"/>
      <c r="AEC274" s="32"/>
      <c r="AED274" s="32"/>
      <c r="AEE274" s="32"/>
      <c r="AEF274" s="32"/>
      <c r="AEG274" s="32"/>
      <c r="AEH274" s="32"/>
      <c r="AEI274" s="32"/>
      <c r="AEJ274" s="32"/>
      <c r="AEK274" s="32"/>
      <c r="AEL274" s="32"/>
      <c r="AEM274" s="32"/>
      <c r="AEN274" s="32"/>
      <c r="AEO274" s="32"/>
      <c r="AEP274" s="32"/>
      <c r="AEQ274" s="32"/>
      <c r="AER274" s="32"/>
      <c r="AES274" s="32"/>
      <c r="AET274" s="32"/>
      <c r="AEU274" s="32"/>
      <c r="AEV274" s="32"/>
      <c r="AEW274" s="32"/>
      <c r="AEX274" s="32"/>
      <c r="AEY274" s="32"/>
      <c r="AEZ274" s="32"/>
      <c r="AFA274" s="32"/>
      <c r="AFB274" s="32"/>
      <c r="AFC274" s="32"/>
      <c r="AFD274" s="32"/>
      <c r="AFE274" s="32"/>
      <c r="AFF274" s="32"/>
      <c r="AFG274" s="32"/>
      <c r="AFH274" s="32"/>
      <c r="AFI274" s="32"/>
      <c r="AFJ274" s="32"/>
      <c r="AFK274" s="32"/>
      <c r="AFL274" s="32"/>
      <c r="AFM274" s="32"/>
      <c r="AFN274" s="32"/>
      <c r="AFO274" s="32"/>
      <c r="AFP274" s="32"/>
      <c r="AFQ274" s="32"/>
      <c r="AFR274" s="32"/>
      <c r="AFS274" s="32"/>
      <c r="AFT274" s="32"/>
      <c r="AFU274" s="32"/>
      <c r="AFV274" s="32"/>
      <c r="AFW274" s="32"/>
      <c r="AFX274" s="32"/>
      <c r="AFY274" s="32"/>
      <c r="AFZ274" s="32"/>
      <c r="AGA274" s="32"/>
      <c r="AGB274" s="32"/>
      <c r="AGC274" s="32"/>
      <c r="AGD274" s="32"/>
      <c r="AGE274" s="32"/>
      <c r="AGF274" s="32"/>
      <c r="AGG274" s="32"/>
      <c r="AGH274" s="32"/>
      <c r="AGI274" s="32"/>
      <c r="AGJ274" s="32"/>
      <c r="AGK274" s="32"/>
      <c r="AGL274" s="32"/>
      <c r="AGM274" s="32"/>
      <c r="AGN274" s="32"/>
      <c r="AGO274" s="32"/>
      <c r="AGP274" s="32"/>
      <c r="AGQ274" s="32"/>
      <c r="AGR274" s="32"/>
      <c r="AGS274" s="32"/>
      <c r="AGT274" s="32"/>
      <c r="AGU274" s="32"/>
      <c r="AGV274" s="32"/>
      <c r="AGW274" s="32"/>
      <c r="AGX274" s="32"/>
      <c r="AGY274" s="32"/>
      <c r="AGZ274" s="32"/>
      <c r="AHA274" s="32"/>
      <c r="AHB274" s="32"/>
      <c r="AHC274" s="32"/>
      <c r="AHD274" s="32"/>
      <c r="AHE274" s="32"/>
      <c r="AHF274" s="32"/>
      <c r="AHG274" s="32"/>
      <c r="AHH274" s="32"/>
      <c r="AHI274" s="32"/>
      <c r="AHJ274" s="32"/>
      <c r="AHK274" s="32"/>
      <c r="AHL274" s="32"/>
      <c r="AHM274" s="32"/>
      <c r="AHN274" s="32"/>
      <c r="AHO274" s="32"/>
      <c r="AHP274" s="32"/>
      <c r="AHQ274" s="32"/>
      <c r="AHR274" s="32"/>
      <c r="AHS274" s="32"/>
      <c r="AHT274" s="32"/>
      <c r="AHU274" s="32"/>
      <c r="AHV274" s="32"/>
      <c r="AHW274" s="32"/>
      <c r="AHX274" s="32"/>
      <c r="AHY274" s="32"/>
      <c r="AHZ274" s="32"/>
      <c r="AIA274" s="32"/>
      <c r="AIB274" s="32"/>
      <c r="AIC274" s="32"/>
      <c r="AID274" s="32"/>
      <c r="AIE274" s="32"/>
      <c r="AIF274" s="32"/>
      <c r="AIG274" s="32"/>
      <c r="AIH274" s="32"/>
      <c r="AII274" s="32"/>
      <c r="AIJ274" s="32"/>
      <c r="AIK274" s="32"/>
      <c r="AIL274" s="32"/>
      <c r="AIM274" s="32"/>
      <c r="AIN274" s="32"/>
      <c r="AIO274" s="32"/>
      <c r="AIP274" s="32"/>
      <c r="AIQ274" s="32"/>
      <c r="AIR274" s="32"/>
      <c r="AIS274" s="32"/>
      <c r="AIT274" s="32"/>
      <c r="AIU274" s="32"/>
      <c r="AIV274" s="32"/>
      <c r="AIW274" s="32"/>
      <c r="AIX274" s="32"/>
      <c r="AIY274" s="32"/>
      <c r="AIZ274" s="32"/>
      <c r="AJA274" s="32"/>
      <c r="AJB274" s="32"/>
      <c r="AJC274" s="32"/>
      <c r="AJD274" s="32"/>
      <c r="AJE274" s="32"/>
      <c r="AJF274" s="32"/>
      <c r="AJG274" s="32"/>
      <c r="AJH274" s="32"/>
      <c r="AJI274" s="32"/>
      <c r="AJJ274" s="32"/>
      <c r="AJK274" s="32"/>
      <c r="AJL274" s="32"/>
      <c r="AJM274" s="32"/>
      <c r="AJN274" s="32"/>
      <c r="AJO274" s="32"/>
      <c r="AJP274" s="32"/>
      <c r="AJQ274" s="32"/>
      <c r="AJR274" s="32"/>
      <c r="AJS274" s="32"/>
      <c r="AJT274" s="32"/>
      <c r="AJU274" s="32"/>
      <c r="AJV274" s="32"/>
      <c r="AJW274" s="32"/>
      <c r="AJX274" s="32"/>
      <c r="AJY274" s="32"/>
      <c r="AJZ274" s="32"/>
      <c r="AKA274" s="32"/>
      <c r="AKB274" s="32"/>
      <c r="AKC274" s="32"/>
      <c r="AKD274" s="32"/>
      <c r="AKE274" s="32"/>
      <c r="AKF274" s="32"/>
      <c r="AKG274" s="32"/>
      <c r="AKH274" s="32"/>
      <c r="AKI274" s="32"/>
      <c r="AKJ274" s="32"/>
      <c r="AKK274" s="32"/>
      <c r="AKL274" s="32"/>
      <c r="AKM274" s="32"/>
      <c r="AKN274" s="32"/>
      <c r="AKO274" s="32"/>
      <c r="AKP274" s="32"/>
      <c r="AKQ274" s="32"/>
      <c r="AKR274" s="32"/>
      <c r="AKS274" s="32"/>
      <c r="AKT274" s="32"/>
      <c r="AKU274" s="32"/>
      <c r="AKV274" s="32"/>
      <c r="AKW274" s="32"/>
      <c r="AKX274" s="32"/>
      <c r="AKY274" s="32"/>
      <c r="AKZ274" s="32"/>
      <c r="ALA274" s="32"/>
      <c r="ALB274" s="32"/>
      <c r="ALC274" s="32"/>
      <c r="ALD274" s="32"/>
      <c r="ALE274" s="32"/>
      <c r="ALF274" s="32"/>
      <c r="ALG274" s="32"/>
      <c r="ALH274" s="32"/>
      <c r="ALI274" s="32"/>
      <c r="ALJ274" s="32"/>
      <c r="ALK274" s="32"/>
      <c r="ALL274" s="32"/>
      <c r="ALM274" s="32"/>
      <c r="ALN274" s="32"/>
      <c r="ALO274" s="32"/>
      <c r="ALP274" s="32"/>
      <c r="ALQ274" s="32"/>
      <c r="ALR274" s="32"/>
      <c r="ALS274" s="32"/>
      <c r="ALT274" s="32"/>
      <c r="ALU274" s="32"/>
      <c r="ALV274" s="32"/>
      <c r="ALW274" s="32"/>
      <c r="ALX274" s="32"/>
      <c r="ALY274" s="32"/>
      <c r="ALZ274" s="32"/>
      <c r="AMA274" s="32"/>
      <c r="AMB274" s="32"/>
      <c r="AMC274" s="32"/>
      <c r="AMD274" s="32"/>
      <c r="AME274" s="32"/>
      <c r="AMF274" s="32"/>
      <c r="AMG274" s="32"/>
      <c r="AMH274" s="32"/>
      <c r="AMI274" s="32"/>
      <c r="AMJ274" s="32"/>
    </row>
    <row r="275" spans="1:1024" ht="12.75">
      <c r="A275" s="111"/>
      <c r="C275" s="345"/>
      <c r="D275" s="518"/>
      <c r="E275" s="362"/>
      <c r="F275" s="362"/>
      <c r="G275" s="32"/>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c r="AV275" s="32"/>
      <c r="AW275" s="32"/>
      <c r="AX275" s="32"/>
      <c r="AY275" s="32"/>
      <c r="AZ275" s="32"/>
      <c r="BA275" s="32"/>
      <c r="BB275" s="32"/>
      <c r="BC275" s="32"/>
      <c r="BD275" s="32"/>
      <c r="BE275" s="32"/>
      <c r="BF275" s="32"/>
      <c r="BG275" s="32"/>
      <c r="BH275" s="32"/>
      <c r="BI275" s="32"/>
      <c r="BJ275" s="32"/>
      <c r="BK275" s="32"/>
      <c r="BL275" s="32"/>
      <c r="BM275" s="32"/>
      <c r="BN275" s="32"/>
      <c r="BO275" s="32"/>
      <c r="BP275" s="32"/>
      <c r="BQ275" s="32"/>
      <c r="BR275" s="32"/>
      <c r="BS275" s="32"/>
      <c r="BT275" s="32"/>
      <c r="BU275" s="32"/>
      <c r="BV275" s="32"/>
      <c r="BW275" s="32"/>
      <c r="BX275" s="32"/>
      <c r="BY275" s="32"/>
      <c r="BZ275" s="32"/>
      <c r="CA275" s="32"/>
      <c r="CB275" s="32"/>
      <c r="CC275" s="32"/>
      <c r="CD275" s="32"/>
      <c r="CE275" s="32"/>
      <c r="CF275" s="32"/>
      <c r="CG275" s="32"/>
      <c r="CH275" s="32"/>
      <c r="CI275" s="32"/>
      <c r="CJ275" s="32"/>
      <c r="CK275" s="32"/>
      <c r="CL275" s="32"/>
      <c r="CM275" s="32"/>
      <c r="CN275" s="32"/>
      <c r="CO275" s="32"/>
      <c r="CP275" s="32"/>
      <c r="CQ275" s="32"/>
      <c r="CR275" s="32"/>
      <c r="CS275" s="32"/>
      <c r="CT275" s="32"/>
      <c r="CU275" s="32"/>
      <c r="CV275" s="32"/>
      <c r="CW275" s="32"/>
      <c r="CX275" s="32"/>
      <c r="CY275" s="32"/>
      <c r="CZ275" s="32"/>
      <c r="DA275" s="32"/>
      <c r="DB275" s="32"/>
      <c r="DC275" s="32"/>
      <c r="DD275" s="32"/>
      <c r="DE275" s="32"/>
      <c r="DF275" s="32"/>
      <c r="DG275" s="32"/>
      <c r="DH275" s="32"/>
      <c r="DI275" s="32"/>
      <c r="DJ275" s="32"/>
      <c r="DK275" s="32"/>
      <c r="DL275" s="32"/>
      <c r="DM275" s="32"/>
      <c r="DN275" s="32"/>
      <c r="DO275" s="32"/>
      <c r="DP275" s="32"/>
      <c r="DQ275" s="32"/>
      <c r="DR275" s="32"/>
      <c r="DS275" s="32"/>
      <c r="DT275" s="32"/>
      <c r="DU275" s="32"/>
      <c r="DV275" s="32"/>
      <c r="DW275" s="32"/>
      <c r="DX275" s="32"/>
      <c r="DY275" s="32"/>
      <c r="DZ275" s="32"/>
      <c r="EA275" s="32"/>
      <c r="EB275" s="32"/>
      <c r="EC275" s="32"/>
      <c r="ED275" s="32"/>
      <c r="EE275" s="32"/>
      <c r="EF275" s="32"/>
      <c r="EG275" s="32"/>
      <c r="EH275" s="32"/>
      <c r="EI275" s="32"/>
      <c r="EJ275" s="32"/>
      <c r="EK275" s="32"/>
      <c r="EL275" s="32"/>
      <c r="EM275" s="32"/>
      <c r="EN275" s="32"/>
      <c r="EO275" s="32"/>
      <c r="EP275" s="32"/>
      <c r="EQ275" s="32"/>
      <c r="ER275" s="32"/>
      <c r="ES275" s="32"/>
      <c r="ET275" s="32"/>
      <c r="EU275" s="32"/>
      <c r="EV275" s="32"/>
      <c r="EW275" s="32"/>
      <c r="EX275" s="32"/>
      <c r="EY275" s="32"/>
      <c r="EZ275" s="32"/>
      <c r="FA275" s="32"/>
      <c r="FB275" s="32"/>
      <c r="FC275" s="32"/>
      <c r="FD275" s="32"/>
      <c r="FE275" s="32"/>
      <c r="FF275" s="32"/>
      <c r="FG275" s="32"/>
      <c r="FH275" s="32"/>
      <c r="FI275" s="32"/>
      <c r="FJ275" s="32"/>
      <c r="FK275" s="32"/>
      <c r="FL275" s="32"/>
      <c r="FM275" s="32"/>
      <c r="FN275" s="32"/>
      <c r="FO275" s="32"/>
      <c r="FP275" s="32"/>
      <c r="FQ275" s="32"/>
      <c r="FR275" s="32"/>
      <c r="FS275" s="32"/>
      <c r="FT275" s="32"/>
      <c r="FU275" s="32"/>
      <c r="FV275" s="32"/>
      <c r="FW275" s="32"/>
      <c r="FX275" s="32"/>
      <c r="FY275" s="32"/>
      <c r="FZ275" s="32"/>
      <c r="GA275" s="32"/>
      <c r="GB275" s="32"/>
      <c r="GC275" s="32"/>
      <c r="GD275" s="32"/>
      <c r="GE275" s="32"/>
      <c r="GF275" s="32"/>
      <c r="GG275" s="32"/>
      <c r="GH275" s="32"/>
      <c r="GI275" s="32"/>
      <c r="GJ275" s="32"/>
      <c r="GK275" s="32"/>
      <c r="GL275" s="32"/>
      <c r="GM275" s="32"/>
      <c r="GN275" s="32"/>
      <c r="GO275" s="32"/>
      <c r="GP275" s="32"/>
      <c r="GQ275" s="32"/>
      <c r="GR275" s="32"/>
      <c r="GS275" s="32"/>
      <c r="GT275" s="32"/>
      <c r="GU275" s="32"/>
      <c r="GV275" s="32"/>
      <c r="GW275" s="32"/>
      <c r="GX275" s="32"/>
      <c r="GY275" s="32"/>
      <c r="GZ275" s="32"/>
      <c r="HA275" s="32"/>
      <c r="HB275" s="32"/>
      <c r="HC275" s="32"/>
      <c r="HD275" s="32"/>
      <c r="HE275" s="32"/>
      <c r="HF275" s="32"/>
      <c r="HG275" s="32"/>
      <c r="HH275" s="32"/>
      <c r="HI275" s="32"/>
      <c r="HJ275" s="32"/>
      <c r="HK275" s="32"/>
      <c r="HL275" s="32"/>
      <c r="HM275" s="32"/>
      <c r="HN275" s="32"/>
      <c r="HO275" s="32"/>
      <c r="HP275" s="32"/>
      <c r="HQ275" s="32"/>
      <c r="HR275" s="32"/>
      <c r="HS275" s="32"/>
      <c r="HT275" s="32"/>
      <c r="HU275" s="32"/>
      <c r="HV275" s="32"/>
      <c r="HW275" s="32"/>
      <c r="HX275" s="32"/>
      <c r="HY275" s="32"/>
      <c r="HZ275" s="32"/>
      <c r="IA275" s="32"/>
      <c r="IB275" s="32"/>
      <c r="IC275" s="32"/>
      <c r="ID275" s="32"/>
      <c r="IE275" s="32"/>
      <c r="IF275" s="32"/>
      <c r="IG275" s="32"/>
      <c r="IH275" s="32"/>
      <c r="II275" s="32"/>
      <c r="IJ275" s="32"/>
      <c r="IK275" s="32"/>
      <c r="IL275" s="32"/>
      <c r="IM275" s="32"/>
      <c r="IN275" s="32"/>
      <c r="IO275" s="32"/>
      <c r="IP275" s="32"/>
      <c r="IQ275" s="32"/>
      <c r="IR275" s="32"/>
      <c r="IS275" s="32"/>
      <c r="IT275" s="32"/>
      <c r="IU275" s="32"/>
      <c r="IV275" s="32"/>
      <c r="IW275" s="32"/>
      <c r="IX275" s="32"/>
      <c r="IY275" s="32"/>
      <c r="IZ275" s="32"/>
      <c r="JA275" s="32"/>
      <c r="JB275" s="32"/>
      <c r="JC275" s="32"/>
      <c r="JD275" s="32"/>
      <c r="JE275" s="32"/>
      <c r="JF275" s="32"/>
      <c r="JG275" s="32"/>
      <c r="JH275" s="32"/>
      <c r="JI275" s="32"/>
      <c r="JJ275" s="32"/>
      <c r="JK275" s="32"/>
      <c r="JL275" s="32"/>
      <c r="JM275" s="32"/>
      <c r="JN275" s="32"/>
      <c r="JO275" s="32"/>
      <c r="JP275" s="32"/>
      <c r="JQ275" s="32"/>
      <c r="JR275" s="32"/>
      <c r="JS275" s="32"/>
      <c r="JT275" s="32"/>
      <c r="JU275" s="32"/>
      <c r="JV275" s="32"/>
      <c r="JW275" s="32"/>
      <c r="JX275" s="32"/>
      <c r="JY275" s="32"/>
      <c r="JZ275" s="32"/>
      <c r="KA275" s="32"/>
      <c r="KB275" s="32"/>
      <c r="KC275" s="32"/>
      <c r="KD275" s="32"/>
      <c r="KE275" s="32"/>
      <c r="KF275" s="32"/>
      <c r="KG275" s="32"/>
      <c r="KH275" s="32"/>
      <c r="KI275" s="32"/>
      <c r="KJ275" s="32"/>
      <c r="KK275" s="32"/>
      <c r="KL275" s="32"/>
      <c r="KM275" s="32"/>
      <c r="KN275" s="32"/>
      <c r="KO275" s="32"/>
      <c r="KP275" s="32"/>
      <c r="KQ275" s="32"/>
      <c r="KR275" s="32"/>
      <c r="KS275" s="32"/>
      <c r="KT275" s="32"/>
      <c r="KU275" s="32"/>
      <c r="KV275" s="32"/>
      <c r="KW275" s="32"/>
      <c r="KX275" s="32"/>
      <c r="KY275" s="32"/>
      <c r="KZ275" s="32"/>
      <c r="LA275" s="32"/>
      <c r="LB275" s="32"/>
      <c r="LC275" s="32"/>
      <c r="LD275" s="32"/>
      <c r="LE275" s="32"/>
      <c r="LF275" s="32"/>
      <c r="LG275" s="32"/>
      <c r="LH275" s="32"/>
      <c r="LI275" s="32"/>
      <c r="LJ275" s="32"/>
      <c r="LK275" s="32"/>
      <c r="LL275" s="32"/>
      <c r="LM275" s="32"/>
      <c r="LN275" s="32"/>
      <c r="LO275" s="32"/>
      <c r="LP275" s="32"/>
      <c r="LQ275" s="32"/>
      <c r="LR275" s="32"/>
      <c r="LS275" s="32"/>
      <c r="LT275" s="32"/>
      <c r="LU275" s="32"/>
      <c r="LV275" s="32"/>
      <c r="LW275" s="32"/>
      <c r="LX275" s="32"/>
      <c r="LY275" s="32"/>
      <c r="LZ275" s="32"/>
      <c r="MA275" s="32"/>
      <c r="MB275" s="32"/>
      <c r="MC275" s="32"/>
      <c r="MD275" s="32"/>
      <c r="ME275" s="32"/>
      <c r="MF275" s="32"/>
      <c r="MG275" s="32"/>
      <c r="MH275" s="32"/>
      <c r="MI275" s="32"/>
      <c r="MJ275" s="32"/>
      <c r="MK275" s="32"/>
      <c r="ML275" s="32"/>
      <c r="MM275" s="32"/>
      <c r="MN275" s="32"/>
      <c r="MO275" s="32"/>
      <c r="MP275" s="32"/>
      <c r="MQ275" s="32"/>
      <c r="MR275" s="32"/>
      <c r="MS275" s="32"/>
      <c r="MT275" s="32"/>
      <c r="MU275" s="32"/>
      <c r="MV275" s="32"/>
      <c r="MW275" s="32"/>
      <c r="MX275" s="32"/>
      <c r="MY275" s="32"/>
      <c r="MZ275" s="32"/>
      <c r="NA275" s="32"/>
      <c r="NB275" s="32"/>
      <c r="NC275" s="32"/>
      <c r="ND275" s="32"/>
      <c r="NE275" s="32"/>
      <c r="NF275" s="32"/>
      <c r="NG275" s="32"/>
      <c r="NH275" s="32"/>
      <c r="NI275" s="32"/>
      <c r="NJ275" s="32"/>
      <c r="NK275" s="32"/>
      <c r="NL275" s="32"/>
      <c r="NM275" s="32"/>
      <c r="NN275" s="32"/>
      <c r="NO275" s="32"/>
      <c r="NP275" s="32"/>
      <c r="NQ275" s="32"/>
      <c r="NR275" s="32"/>
      <c r="NS275" s="32"/>
      <c r="NT275" s="32"/>
      <c r="NU275" s="32"/>
      <c r="NV275" s="32"/>
      <c r="NW275" s="32"/>
      <c r="NX275" s="32"/>
      <c r="NY275" s="32"/>
      <c r="NZ275" s="32"/>
      <c r="OA275" s="32"/>
      <c r="OB275" s="32"/>
      <c r="OC275" s="32"/>
      <c r="OD275" s="32"/>
      <c r="OE275" s="32"/>
      <c r="OF275" s="32"/>
      <c r="OG275" s="32"/>
      <c r="OH275" s="32"/>
      <c r="OI275" s="32"/>
      <c r="OJ275" s="32"/>
      <c r="OK275" s="32"/>
      <c r="OL275" s="32"/>
      <c r="OM275" s="32"/>
      <c r="ON275" s="32"/>
      <c r="OO275" s="32"/>
      <c r="OP275" s="32"/>
      <c r="OQ275" s="32"/>
      <c r="OR275" s="32"/>
      <c r="OS275" s="32"/>
      <c r="OT275" s="32"/>
      <c r="OU275" s="32"/>
      <c r="OV275" s="32"/>
      <c r="OW275" s="32"/>
      <c r="OX275" s="32"/>
      <c r="OY275" s="32"/>
      <c r="OZ275" s="32"/>
      <c r="PA275" s="32"/>
      <c r="PB275" s="32"/>
      <c r="PC275" s="32"/>
      <c r="PD275" s="32"/>
      <c r="PE275" s="32"/>
      <c r="PF275" s="32"/>
      <c r="PG275" s="32"/>
      <c r="PH275" s="32"/>
      <c r="PI275" s="32"/>
      <c r="PJ275" s="32"/>
      <c r="PK275" s="32"/>
      <c r="PL275" s="32"/>
      <c r="PM275" s="32"/>
      <c r="PN275" s="32"/>
      <c r="PO275" s="32"/>
      <c r="PP275" s="32"/>
      <c r="PQ275" s="32"/>
      <c r="PR275" s="32"/>
      <c r="PS275" s="32"/>
      <c r="PT275" s="32"/>
      <c r="PU275" s="32"/>
      <c r="PV275" s="32"/>
      <c r="PW275" s="32"/>
      <c r="PX275" s="32"/>
      <c r="PY275" s="32"/>
      <c r="PZ275" s="32"/>
      <c r="QA275" s="32"/>
      <c r="QB275" s="32"/>
      <c r="QC275" s="32"/>
      <c r="QD275" s="32"/>
      <c r="QE275" s="32"/>
      <c r="QF275" s="32"/>
      <c r="QG275" s="32"/>
      <c r="QH275" s="32"/>
      <c r="QI275" s="32"/>
      <c r="QJ275" s="32"/>
      <c r="QK275" s="32"/>
      <c r="QL275" s="32"/>
      <c r="QM275" s="32"/>
      <c r="QN275" s="32"/>
      <c r="QO275" s="32"/>
      <c r="QP275" s="32"/>
      <c r="QQ275" s="32"/>
      <c r="QR275" s="32"/>
      <c r="QS275" s="32"/>
      <c r="QT275" s="32"/>
      <c r="QU275" s="32"/>
      <c r="QV275" s="32"/>
      <c r="QW275" s="32"/>
      <c r="QX275" s="32"/>
      <c r="QY275" s="32"/>
      <c r="QZ275" s="32"/>
      <c r="RA275" s="32"/>
      <c r="RB275" s="32"/>
      <c r="RC275" s="32"/>
      <c r="RD275" s="32"/>
      <c r="RE275" s="32"/>
      <c r="RF275" s="32"/>
      <c r="RG275" s="32"/>
      <c r="RH275" s="32"/>
      <c r="RI275" s="32"/>
      <c r="RJ275" s="32"/>
      <c r="RK275" s="32"/>
      <c r="RL275" s="32"/>
      <c r="RM275" s="32"/>
      <c r="RN275" s="32"/>
      <c r="RO275" s="32"/>
      <c r="RP275" s="32"/>
      <c r="RQ275" s="32"/>
      <c r="RR275" s="32"/>
      <c r="RS275" s="32"/>
      <c r="RT275" s="32"/>
      <c r="RU275" s="32"/>
      <c r="RV275" s="32"/>
      <c r="RW275" s="32"/>
      <c r="RX275" s="32"/>
      <c r="RY275" s="32"/>
      <c r="RZ275" s="32"/>
      <c r="SA275" s="32"/>
      <c r="SB275" s="32"/>
      <c r="SC275" s="32"/>
      <c r="SD275" s="32"/>
      <c r="SE275" s="32"/>
      <c r="SF275" s="32"/>
      <c r="SG275" s="32"/>
      <c r="SH275" s="32"/>
      <c r="SI275" s="32"/>
      <c r="SJ275" s="32"/>
      <c r="SK275" s="32"/>
      <c r="SL275" s="32"/>
      <c r="SM275" s="32"/>
      <c r="SN275" s="32"/>
      <c r="SO275" s="32"/>
      <c r="SP275" s="32"/>
      <c r="SQ275" s="32"/>
      <c r="SR275" s="32"/>
      <c r="SS275" s="32"/>
      <c r="ST275" s="32"/>
      <c r="SU275" s="32"/>
      <c r="SV275" s="32"/>
      <c r="SW275" s="32"/>
      <c r="SX275" s="32"/>
      <c r="SY275" s="32"/>
      <c r="SZ275" s="32"/>
      <c r="TA275" s="32"/>
      <c r="TB275" s="32"/>
      <c r="TC275" s="32"/>
      <c r="TD275" s="32"/>
      <c r="TE275" s="32"/>
      <c r="TF275" s="32"/>
      <c r="TG275" s="32"/>
      <c r="TH275" s="32"/>
      <c r="TI275" s="32"/>
      <c r="TJ275" s="32"/>
      <c r="TK275" s="32"/>
      <c r="TL275" s="32"/>
      <c r="TM275" s="32"/>
      <c r="TN275" s="32"/>
      <c r="TO275" s="32"/>
      <c r="TP275" s="32"/>
      <c r="TQ275" s="32"/>
      <c r="TR275" s="32"/>
      <c r="TS275" s="32"/>
      <c r="TT275" s="32"/>
      <c r="TU275" s="32"/>
      <c r="TV275" s="32"/>
      <c r="TW275" s="32"/>
      <c r="TX275" s="32"/>
      <c r="TY275" s="32"/>
      <c r="TZ275" s="32"/>
      <c r="UA275" s="32"/>
      <c r="UB275" s="32"/>
      <c r="UC275" s="32"/>
      <c r="UD275" s="32"/>
      <c r="UE275" s="32"/>
      <c r="UF275" s="32"/>
      <c r="UG275" s="32"/>
      <c r="UH275" s="32"/>
      <c r="UI275" s="32"/>
      <c r="UJ275" s="32"/>
      <c r="UK275" s="32"/>
      <c r="UL275" s="32"/>
      <c r="UM275" s="32"/>
      <c r="UN275" s="32"/>
      <c r="UO275" s="32"/>
      <c r="UP275" s="32"/>
      <c r="UQ275" s="32"/>
      <c r="UR275" s="32"/>
      <c r="US275" s="32"/>
      <c r="UT275" s="32"/>
      <c r="UU275" s="32"/>
      <c r="UV275" s="32"/>
      <c r="UW275" s="32"/>
      <c r="UX275" s="32"/>
      <c r="UY275" s="32"/>
      <c r="UZ275" s="32"/>
      <c r="VA275" s="32"/>
      <c r="VB275" s="32"/>
      <c r="VC275" s="32"/>
      <c r="VD275" s="32"/>
      <c r="VE275" s="32"/>
      <c r="VF275" s="32"/>
      <c r="VG275" s="32"/>
      <c r="VH275" s="32"/>
      <c r="VI275" s="32"/>
      <c r="VJ275" s="32"/>
      <c r="VK275" s="32"/>
      <c r="VL275" s="32"/>
      <c r="VM275" s="32"/>
      <c r="VN275" s="32"/>
      <c r="VO275" s="32"/>
      <c r="VP275" s="32"/>
      <c r="VQ275" s="32"/>
      <c r="VR275" s="32"/>
      <c r="VS275" s="32"/>
      <c r="VT275" s="32"/>
      <c r="VU275" s="32"/>
      <c r="VV275" s="32"/>
      <c r="VW275" s="32"/>
      <c r="VX275" s="32"/>
      <c r="VY275" s="32"/>
      <c r="VZ275" s="32"/>
      <c r="WA275" s="32"/>
      <c r="WB275" s="32"/>
      <c r="WC275" s="32"/>
      <c r="WD275" s="32"/>
      <c r="WE275" s="32"/>
      <c r="WF275" s="32"/>
      <c r="WG275" s="32"/>
      <c r="WH275" s="32"/>
      <c r="WI275" s="32"/>
      <c r="WJ275" s="32"/>
      <c r="WK275" s="32"/>
      <c r="WL275" s="32"/>
      <c r="WM275" s="32"/>
      <c r="WN275" s="32"/>
      <c r="WO275" s="32"/>
      <c r="WP275" s="32"/>
      <c r="WQ275" s="32"/>
      <c r="WR275" s="32"/>
      <c r="WS275" s="32"/>
      <c r="WT275" s="32"/>
      <c r="WU275" s="32"/>
      <c r="WV275" s="32"/>
      <c r="WW275" s="32"/>
      <c r="WX275" s="32"/>
      <c r="WY275" s="32"/>
      <c r="WZ275" s="32"/>
      <c r="XA275" s="32"/>
      <c r="XB275" s="32"/>
      <c r="XC275" s="32"/>
      <c r="XD275" s="32"/>
      <c r="XE275" s="32"/>
      <c r="XF275" s="32"/>
      <c r="XG275" s="32"/>
      <c r="XH275" s="32"/>
      <c r="XI275" s="32"/>
      <c r="XJ275" s="32"/>
      <c r="XK275" s="32"/>
      <c r="XL275" s="32"/>
      <c r="XM275" s="32"/>
      <c r="XN275" s="32"/>
      <c r="XO275" s="32"/>
      <c r="XP275" s="32"/>
      <c r="XQ275" s="32"/>
      <c r="XR275" s="32"/>
      <c r="XS275" s="32"/>
      <c r="XT275" s="32"/>
      <c r="XU275" s="32"/>
      <c r="XV275" s="32"/>
      <c r="XW275" s="32"/>
      <c r="XX275" s="32"/>
      <c r="XY275" s="32"/>
      <c r="XZ275" s="32"/>
      <c r="YA275" s="32"/>
      <c r="YB275" s="32"/>
      <c r="YC275" s="32"/>
      <c r="YD275" s="32"/>
      <c r="YE275" s="32"/>
      <c r="YF275" s="32"/>
      <c r="YG275" s="32"/>
      <c r="YH275" s="32"/>
      <c r="YI275" s="32"/>
      <c r="YJ275" s="32"/>
      <c r="YK275" s="32"/>
      <c r="YL275" s="32"/>
      <c r="YM275" s="32"/>
      <c r="YN275" s="32"/>
      <c r="YO275" s="32"/>
      <c r="YP275" s="32"/>
      <c r="YQ275" s="32"/>
      <c r="YR275" s="32"/>
      <c r="YS275" s="32"/>
      <c r="YT275" s="32"/>
      <c r="YU275" s="32"/>
      <c r="YV275" s="32"/>
      <c r="YW275" s="32"/>
      <c r="YX275" s="32"/>
      <c r="YY275" s="32"/>
      <c r="YZ275" s="32"/>
      <c r="ZA275" s="32"/>
      <c r="ZB275" s="32"/>
      <c r="ZC275" s="32"/>
      <c r="ZD275" s="32"/>
      <c r="ZE275" s="32"/>
      <c r="ZF275" s="32"/>
      <c r="ZG275" s="32"/>
      <c r="ZH275" s="32"/>
      <c r="ZI275" s="32"/>
      <c r="ZJ275" s="32"/>
      <c r="ZK275" s="32"/>
      <c r="ZL275" s="32"/>
      <c r="ZM275" s="32"/>
      <c r="ZN275" s="32"/>
      <c r="ZO275" s="32"/>
      <c r="ZP275" s="32"/>
      <c r="ZQ275" s="32"/>
      <c r="ZR275" s="32"/>
      <c r="ZS275" s="32"/>
      <c r="ZT275" s="32"/>
      <c r="ZU275" s="32"/>
      <c r="ZV275" s="32"/>
      <c r="ZW275" s="32"/>
      <c r="ZX275" s="32"/>
      <c r="ZY275" s="32"/>
      <c r="ZZ275" s="32"/>
      <c r="AAA275" s="32"/>
      <c r="AAB275" s="32"/>
      <c r="AAC275" s="32"/>
      <c r="AAD275" s="32"/>
      <c r="AAE275" s="32"/>
      <c r="AAF275" s="32"/>
      <c r="AAG275" s="32"/>
      <c r="AAH275" s="32"/>
      <c r="AAI275" s="32"/>
      <c r="AAJ275" s="32"/>
      <c r="AAK275" s="32"/>
      <c r="AAL275" s="32"/>
      <c r="AAM275" s="32"/>
      <c r="AAN275" s="32"/>
      <c r="AAO275" s="32"/>
      <c r="AAP275" s="32"/>
      <c r="AAQ275" s="32"/>
      <c r="AAR275" s="32"/>
      <c r="AAS275" s="32"/>
      <c r="AAT275" s="32"/>
      <c r="AAU275" s="32"/>
      <c r="AAV275" s="32"/>
      <c r="AAW275" s="32"/>
      <c r="AAX275" s="32"/>
      <c r="AAY275" s="32"/>
      <c r="AAZ275" s="32"/>
      <c r="ABA275" s="32"/>
      <c r="ABB275" s="32"/>
      <c r="ABC275" s="32"/>
      <c r="ABD275" s="32"/>
      <c r="ABE275" s="32"/>
      <c r="ABF275" s="32"/>
      <c r="ABG275" s="32"/>
      <c r="ABH275" s="32"/>
      <c r="ABI275" s="32"/>
      <c r="ABJ275" s="32"/>
      <c r="ABK275" s="32"/>
      <c r="ABL275" s="32"/>
      <c r="ABM275" s="32"/>
      <c r="ABN275" s="32"/>
      <c r="ABO275" s="32"/>
      <c r="ABP275" s="32"/>
      <c r="ABQ275" s="32"/>
      <c r="ABR275" s="32"/>
      <c r="ABS275" s="32"/>
      <c r="ABT275" s="32"/>
      <c r="ABU275" s="32"/>
      <c r="ABV275" s="32"/>
      <c r="ABW275" s="32"/>
      <c r="ABX275" s="32"/>
      <c r="ABY275" s="32"/>
      <c r="ABZ275" s="32"/>
      <c r="ACA275" s="32"/>
      <c r="ACB275" s="32"/>
      <c r="ACC275" s="32"/>
      <c r="ACD275" s="32"/>
      <c r="ACE275" s="32"/>
      <c r="ACF275" s="32"/>
      <c r="ACG275" s="32"/>
      <c r="ACH275" s="32"/>
      <c r="ACI275" s="32"/>
      <c r="ACJ275" s="32"/>
      <c r="ACK275" s="32"/>
      <c r="ACL275" s="32"/>
      <c r="ACM275" s="32"/>
      <c r="ACN275" s="32"/>
      <c r="ACO275" s="32"/>
      <c r="ACP275" s="32"/>
      <c r="ACQ275" s="32"/>
      <c r="ACR275" s="32"/>
      <c r="ACS275" s="32"/>
      <c r="ACT275" s="32"/>
      <c r="ACU275" s="32"/>
      <c r="ACV275" s="32"/>
      <c r="ACW275" s="32"/>
      <c r="ACX275" s="32"/>
      <c r="ACY275" s="32"/>
      <c r="ACZ275" s="32"/>
      <c r="ADA275" s="32"/>
      <c r="ADB275" s="32"/>
      <c r="ADC275" s="32"/>
      <c r="ADD275" s="32"/>
      <c r="ADE275" s="32"/>
      <c r="ADF275" s="32"/>
      <c r="ADG275" s="32"/>
      <c r="ADH275" s="32"/>
      <c r="ADI275" s="32"/>
      <c r="ADJ275" s="32"/>
      <c r="ADK275" s="32"/>
      <c r="ADL275" s="32"/>
      <c r="ADM275" s="32"/>
      <c r="ADN275" s="32"/>
      <c r="ADO275" s="32"/>
      <c r="ADP275" s="32"/>
      <c r="ADQ275" s="32"/>
      <c r="ADR275" s="32"/>
      <c r="ADS275" s="32"/>
      <c r="ADT275" s="32"/>
      <c r="ADU275" s="32"/>
      <c r="ADV275" s="32"/>
      <c r="ADW275" s="32"/>
      <c r="ADX275" s="32"/>
      <c r="ADY275" s="32"/>
      <c r="ADZ275" s="32"/>
      <c r="AEA275" s="32"/>
      <c r="AEB275" s="32"/>
      <c r="AEC275" s="32"/>
      <c r="AED275" s="32"/>
      <c r="AEE275" s="32"/>
      <c r="AEF275" s="32"/>
      <c r="AEG275" s="32"/>
      <c r="AEH275" s="32"/>
      <c r="AEI275" s="32"/>
      <c r="AEJ275" s="32"/>
      <c r="AEK275" s="32"/>
      <c r="AEL275" s="32"/>
      <c r="AEM275" s="32"/>
      <c r="AEN275" s="32"/>
      <c r="AEO275" s="32"/>
      <c r="AEP275" s="32"/>
      <c r="AEQ275" s="32"/>
      <c r="AER275" s="32"/>
      <c r="AES275" s="32"/>
      <c r="AET275" s="32"/>
      <c r="AEU275" s="32"/>
      <c r="AEV275" s="32"/>
      <c r="AEW275" s="32"/>
      <c r="AEX275" s="32"/>
      <c r="AEY275" s="32"/>
      <c r="AEZ275" s="32"/>
      <c r="AFA275" s="32"/>
      <c r="AFB275" s="32"/>
      <c r="AFC275" s="32"/>
      <c r="AFD275" s="32"/>
      <c r="AFE275" s="32"/>
      <c r="AFF275" s="32"/>
      <c r="AFG275" s="32"/>
      <c r="AFH275" s="32"/>
      <c r="AFI275" s="32"/>
      <c r="AFJ275" s="32"/>
      <c r="AFK275" s="32"/>
      <c r="AFL275" s="32"/>
      <c r="AFM275" s="32"/>
      <c r="AFN275" s="32"/>
      <c r="AFO275" s="32"/>
      <c r="AFP275" s="32"/>
      <c r="AFQ275" s="32"/>
      <c r="AFR275" s="32"/>
      <c r="AFS275" s="32"/>
      <c r="AFT275" s="32"/>
      <c r="AFU275" s="32"/>
      <c r="AFV275" s="32"/>
      <c r="AFW275" s="32"/>
      <c r="AFX275" s="32"/>
      <c r="AFY275" s="32"/>
      <c r="AFZ275" s="32"/>
      <c r="AGA275" s="32"/>
      <c r="AGB275" s="32"/>
      <c r="AGC275" s="32"/>
      <c r="AGD275" s="32"/>
      <c r="AGE275" s="32"/>
      <c r="AGF275" s="32"/>
      <c r="AGG275" s="32"/>
      <c r="AGH275" s="32"/>
      <c r="AGI275" s="32"/>
      <c r="AGJ275" s="32"/>
      <c r="AGK275" s="32"/>
      <c r="AGL275" s="32"/>
      <c r="AGM275" s="32"/>
      <c r="AGN275" s="32"/>
      <c r="AGO275" s="32"/>
      <c r="AGP275" s="32"/>
      <c r="AGQ275" s="32"/>
      <c r="AGR275" s="32"/>
      <c r="AGS275" s="32"/>
      <c r="AGT275" s="32"/>
      <c r="AGU275" s="32"/>
      <c r="AGV275" s="32"/>
      <c r="AGW275" s="32"/>
      <c r="AGX275" s="32"/>
      <c r="AGY275" s="32"/>
      <c r="AGZ275" s="32"/>
      <c r="AHA275" s="32"/>
      <c r="AHB275" s="32"/>
      <c r="AHC275" s="32"/>
      <c r="AHD275" s="32"/>
      <c r="AHE275" s="32"/>
      <c r="AHF275" s="32"/>
      <c r="AHG275" s="32"/>
      <c r="AHH275" s="32"/>
      <c r="AHI275" s="32"/>
      <c r="AHJ275" s="32"/>
      <c r="AHK275" s="32"/>
      <c r="AHL275" s="32"/>
      <c r="AHM275" s="32"/>
      <c r="AHN275" s="32"/>
      <c r="AHO275" s="32"/>
      <c r="AHP275" s="32"/>
      <c r="AHQ275" s="32"/>
      <c r="AHR275" s="32"/>
      <c r="AHS275" s="32"/>
      <c r="AHT275" s="32"/>
      <c r="AHU275" s="32"/>
      <c r="AHV275" s="32"/>
      <c r="AHW275" s="32"/>
      <c r="AHX275" s="32"/>
      <c r="AHY275" s="32"/>
      <c r="AHZ275" s="32"/>
      <c r="AIA275" s="32"/>
      <c r="AIB275" s="32"/>
      <c r="AIC275" s="32"/>
      <c r="AID275" s="32"/>
      <c r="AIE275" s="32"/>
      <c r="AIF275" s="32"/>
      <c r="AIG275" s="32"/>
      <c r="AIH275" s="32"/>
      <c r="AII275" s="32"/>
      <c r="AIJ275" s="32"/>
      <c r="AIK275" s="32"/>
      <c r="AIL275" s="32"/>
      <c r="AIM275" s="32"/>
      <c r="AIN275" s="32"/>
      <c r="AIO275" s="32"/>
      <c r="AIP275" s="32"/>
      <c r="AIQ275" s="32"/>
      <c r="AIR275" s="32"/>
      <c r="AIS275" s="32"/>
      <c r="AIT275" s="32"/>
      <c r="AIU275" s="32"/>
      <c r="AIV275" s="32"/>
      <c r="AIW275" s="32"/>
      <c r="AIX275" s="32"/>
      <c r="AIY275" s="32"/>
      <c r="AIZ275" s="32"/>
      <c r="AJA275" s="32"/>
      <c r="AJB275" s="32"/>
      <c r="AJC275" s="32"/>
      <c r="AJD275" s="32"/>
      <c r="AJE275" s="32"/>
      <c r="AJF275" s="32"/>
      <c r="AJG275" s="32"/>
      <c r="AJH275" s="32"/>
      <c r="AJI275" s="32"/>
      <c r="AJJ275" s="32"/>
      <c r="AJK275" s="32"/>
      <c r="AJL275" s="32"/>
      <c r="AJM275" s="32"/>
      <c r="AJN275" s="32"/>
      <c r="AJO275" s="32"/>
      <c r="AJP275" s="32"/>
      <c r="AJQ275" s="32"/>
      <c r="AJR275" s="32"/>
      <c r="AJS275" s="32"/>
      <c r="AJT275" s="32"/>
      <c r="AJU275" s="32"/>
      <c r="AJV275" s="32"/>
      <c r="AJW275" s="32"/>
      <c r="AJX275" s="32"/>
      <c r="AJY275" s="32"/>
      <c r="AJZ275" s="32"/>
      <c r="AKA275" s="32"/>
      <c r="AKB275" s="32"/>
      <c r="AKC275" s="32"/>
      <c r="AKD275" s="32"/>
      <c r="AKE275" s="32"/>
      <c r="AKF275" s="32"/>
      <c r="AKG275" s="32"/>
      <c r="AKH275" s="32"/>
      <c r="AKI275" s="32"/>
      <c r="AKJ275" s="32"/>
      <c r="AKK275" s="32"/>
      <c r="AKL275" s="32"/>
      <c r="AKM275" s="32"/>
      <c r="AKN275" s="32"/>
      <c r="AKO275" s="32"/>
      <c r="AKP275" s="32"/>
      <c r="AKQ275" s="32"/>
      <c r="AKR275" s="32"/>
      <c r="AKS275" s="32"/>
      <c r="AKT275" s="32"/>
      <c r="AKU275" s="32"/>
      <c r="AKV275" s="32"/>
      <c r="AKW275" s="32"/>
      <c r="AKX275" s="32"/>
      <c r="AKY275" s="32"/>
      <c r="AKZ275" s="32"/>
      <c r="ALA275" s="32"/>
      <c r="ALB275" s="32"/>
      <c r="ALC275" s="32"/>
      <c r="ALD275" s="32"/>
      <c r="ALE275" s="32"/>
      <c r="ALF275" s="32"/>
      <c r="ALG275" s="32"/>
      <c r="ALH275" s="32"/>
      <c r="ALI275" s="32"/>
      <c r="ALJ275" s="32"/>
      <c r="ALK275" s="32"/>
      <c r="ALL275" s="32"/>
      <c r="ALM275" s="32"/>
      <c r="ALN275" s="32"/>
      <c r="ALO275" s="32"/>
      <c r="ALP275" s="32"/>
      <c r="ALQ275" s="32"/>
      <c r="ALR275" s="32"/>
      <c r="ALS275" s="32"/>
      <c r="ALT275" s="32"/>
      <c r="ALU275" s="32"/>
      <c r="ALV275" s="32"/>
      <c r="ALW275" s="32"/>
      <c r="ALX275" s="32"/>
      <c r="ALY275" s="32"/>
      <c r="ALZ275" s="32"/>
      <c r="AMA275" s="32"/>
      <c r="AMB275" s="32"/>
      <c r="AMC275" s="32"/>
      <c r="AMD275" s="32"/>
      <c r="AME275" s="32"/>
      <c r="AMF275" s="32"/>
      <c r="AMG275" s="32"/>
      <c r="AMH275" s="32"/>
      <c r="AMI275" s="32"/>
      <c r="AMJ275" s="32"/>
    </row>
    <row r="276" spans="1:1024" ht="12.75">
      <c r="A276" s="111"/>
      <c r="C276" s="345"/>
      <c r="D276" s="518"/>
      <c r="E276" s="362"/>
      <c r="F276" s="362"/>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c r="CI276" s="26"/>
      <c r="CJ276" s="26"/>
      <c r="CK276" s="26"/>
      <c r="CL276" s="26"/>
      <c r="CM276" s="26"/>
      <c r="CN276" s="26"/>
      <c r="CO276" s="26"/>
      <c r="CP276" s="26"/>
      <c r="CQ276" s="26"/>
      <c r="CR276" s="26"/>
      <c r="CS276" s="26"/>
      <c r="CT276" s="26"/>
      <c r="CU276" s="26"/>
      <c r="CV276" s="26"/>
      <c r="CW276" s="26"/>
      <c r="CX276" s="26"/>
      <c r="CY276" s="26"/>
      <c r="CZ276" s="26"/>
      <c r="DA276" s="26"/>
      <c r="DB276" s="26"/>
      <c r="DC276" s="26"/>
      <c r="DD276" s="26"/>
      <c r="DE276" s="26"/>
      <c r="DF276" s="26"/>
      <c r="DG276" s="26"/>
      <c r="DH276" s="26"/>
      <c r="DI276" s="26"/>
      <c r="DJ276" s="26"/>
      <c r="DK276" s="26"/>
      <c r="DL276" s="26"/>
      <c r="DM276" s="26"/>
      <c r="DN276" s="26"/>
      <c r="DO276" s="26"/>
      <c r="DP276" s="26"/>
      <c r="DQ276" s="26"/>
      <c r="DR276" s="26"/>
      <c r="DS276" s="26"/>
      <c r="DT276" s="26"/>
      <c r="DU276" s="26"/>
      <c r="DV276" s="26"/>
      <c r="DW276" s="26"/>
      <c r="DX276" s="26"/>
      <c r="DY276" s="26"/>
      <c r="DZ276" s="26"/>
      <c r="EA276" s="26"/>
      <c r="EB276" s="26"/>
      <c r="EC276" s="26"/>
      <c r="ED276" s="26"/>
      <c r="EE276" s="26"/>
      <c r="EF276" s="26"/>
      <c r="EG276" s="26"/>
      <c r="EH276" s="26"/>
      <c r="EI276" s="26"/>
      <c r="EJ276" s="26"/>
      <c r="EK276" s="26"/>
      <c r="EL276" s="26"/>
      <c r="EM276" s="26"/>
      <c r="EN276" s="26"/>
      <c r="EO276" s="26"/>
      <c r="EP276" s="26"/>
      <c r="EQ276" s="26"/>
      <c r="ER276" s="26"/>
      <c r="ES276" s="26"/>
      <c r="ET276" s="26"/>
      <c r="EU276" s="26"/>
      <c r="EV276" s="26"/>
      <c r="EW276" s="26"/>
      <c r="EX276" s="26"/>
      <c r="EY276" s="26"/>
      <c r="EZ276" s="26"/>
      <c r="FA276" s="26"/>
      <c r="FB276" s="26"/>
      <c r="FC276" s="26"/>
      <c r="FD276" s="26"/>
      <c r="FE276" s="26"/>
      <c r="FF276" s="26"/>
      <c r="FG276" s="26"/>
      <c r="FH276" s="26"/>
      <c r="FI276" s="26"/>
      <c r="FJ276" s="26"/>
      <c r="FK276" s="26"/>
      <c r="FL276" s="26"/>
      <c r="FM276" s="26"/>
      <c r="FN276" s="26"/>
      <c r="FO276" s="26"/>
      <c r="FP276" s="26"/>
      <c r="FQ276" s="26"/>
      <c r="FR276" s="26"/>
      <c r="FS276" s="26"/>
      <c r="FT276" s="26"/>
      <c r="FU276" s="26"/>
      <c r="FV276" s="26"/>
      <c r="FW276" s="26"/>
      <c r="FX276" s="26"/>
      <c r="FY276" s="26"/>
      <c r="FZ276" s="26"/>
      <c r="GA276" s="26"/>
      <c r="GB276" s="26"/>
      <c r="GC276" s="26"/>
      <c r="GD276" s="26"/>
      <c r="GE276" s="26"/>
      <c r="GF276" s="26"/>
      <c r="GG276" s="26"/>
      <c r="GH276" s="26"/>
      <c r="GI276" s="26"/>
      <c r="GJ276" s="26"/>
      <c r="GK276" s="26"/>
      <c r="GL276" s="26"/>
      <c r="GM276" s="26"/>
      <c r="GN276" s="26"/>
      <c r="GO276" s="26"/>
      <c r="GP276" s="26"/>
      <c r="GQ276" s="26"/>
      <c r="GR276" s="26"/>
      <c r="GS276" s="26"/>
      <c r="GT276" s="26"/>
      <c r="GU276" s="26"/>
      <c r="GV276" s="26"/>
      <c r="GW276" s="26"/>
      <c r="GX276" s="26"/>
      <c r="GY276" s="26"/>
      <c r="GZ276" s="26"/>
      <c r="HA276" s="26"/>
      <c r="HB276" s="26"/>
      <c r="HC276" s="26"/>
      <c r="HD276" s="26"/>
      <c r="HE276" s="26"/>
      <c r="HF276" s="26"/>
      <c r="HG276" s="26"/>
      <c r="HH276" s="26"/>
      <c r="HI276" s="26"/>
      <c r="HJ276" s="26"/>
      <c r="HK276" s="26"/>
      <c r="HL276" s="26"/>
      <c r="HM276" s="26"/>
      <c r="HN276" s="26"/>
      <c r="HO276" s="26"/>
      <c r="HP276" s="26"/>
      <c r="HQ276" s="26"/>
      <c r="HR276" s="26"/>
      <c r="HS276" s="26"/>
      <c r="HT276" s="26"/>
      <c r="HU276" s="26"/>
      <c r="HV276" s="26"/>
      <c r="HW276" s="26"/>
      <c r="HX276" s="26"/>
      <c r="HY276" s="26"/>
      <c r="HZ276" s="26"/>
      <c r="IA276" s="26"/>
      <c r="IB276" s="26"/>
      <c r="IC276" s="26"/>
      <c r="ID276" s="26"/>
      <c r="IE276" s="26"/>
      <c r="IF276" s="26"/>
      <c r="IG276" s="26"/>
      <c r="IH276" s="26"/>
      <c r="II276" s="26"/>
      <c r="IJ276" s="26"/>
      <c r="IK276" s="26"/>
      <c r="IL276" s="26"/>
      <c r="IM276" s="26"/>
      <c r="IN276" s="26"/>
      <c r="IO276" s="26"/>
      <c r="IP276" s="26"/>
      <c r="IQ276" s="26"/>
      <c r="IR276" s="26"/>
      <c r="IS276" s="26"/>
      <c r="IT276" s="26"/>
      <c r="IU276" s="26"/>
      <c r="IV276" s="26"/>
      <c r="IW276" s="26"/>
      <c r="IX276" s="26"/>
      <c r="IY276" s="26"/>
      <c r="IZ276" s="26"/>
      <c r="JA276" s="26"/>
      <c r="JB276" s="26"/>
      <c r="JC276" s="26"/>
      <c r="JD276" s="26"/>
      <c r="JE276" s="26"/>
      <c r="JF276" s="26"/>
      <c r="JG276" s="26"/>
      <c r="JH276" s="26"/>
      <c r="JI276" s="26"/>
      <c r="JJ276" s="26"/>
      <c r="JK276" s="26"/>
      <c r="JL276" s="26"/>
      <c r="JM276" s="26"/>
      <c r="JN276" s="26"/>
      <c r="JO276" s="26"/>
      <c r="JP276" s="26"/>
      <c r="JQ276" s="26"/>
      <c r="JR276" s="26"/>
      <c r="JS276" s="26"/>
      <c r="JT276" s="26"/>
      <c r="JU276" s="26"/>
      <c r="JV276" s="26"/>
      <c r="JW276" s="26"/>
      <c r="JX276" s="26"/>
      <c r="JY276" s="26"/>
      <c r="JZ276" s="26"/>
      <c r="KA276" s="26"/>
      <c r="KB276" s="26"/>
      <c r="KC276" s="26"/>
      <c r="KD276" s="26"/>
      <c r="KE276" s="26"/>
      <c r="KF276" s="26"/>
      <c r="KG276" s="26"/>
      <c r="KH276" s="26"/>
      <c r="KI276" s="26"/>
      <c r="KJ276" s="26"/>
      <c r="KK276" s="26"/>
      <c r="KL276" s="26"/>
      <c r="KM276" s="26"/>
      <c r="KN276" s="26"/>
      <c r="KO276" s="26"/>
      <c r="KP276" s="26"/>
      <c r="KQ276" s="26"/>
      <c r="KR276" s="26"/>
      <c r="KS276" s="26"/>
      <c r="KT276" s="26"/>
      <c r="KU276" s="26"/>
      <c r="KV276" s="26"/>
      <c r="KW276" s="26"/>
      <c r="KX276" s="26"/>
      <c r="KY276" s="26"/>
      <c r="KZ276" s="26"/>
      <c r="LA276" s="26"/>
      <c r="LB276" s="26"/>
      <c r="LC276" s="26"/>
      <c r="LD276" s="26"/>
      <c r="LE276" s="26"/>
      <c r="LF276" s="26"/>
      <c r="LG276" s="26"/>
      <c r="LH276" s="26"/>
      <c r="LI276" s="26"/>
      <c r="LJ276" s="26"/>
      <c r="LK276" s="26"/>
      <c r="LL276" s="26"/>
      <c r="LM276" s="26"/>
      <c r="LN276" s="26"/>
      <c r="LO276" s="26"/>
      <c r="LP276" s="26"/>
      <c r="LQ276" s="26"/>
      <c r="LR276" s="26"/>
      <c r="LS276" s="26"/>
      <c r="LT276" s="26"/>
      <c r="LU276" s="26"/>
      <c r="LV276" s="26"/>
      <c r="LW276" s="26"/>
      <c r="LX276" s="26"/>
      <c r="LY276" s="26"/>
      <c r="LZ276" s="26"/>
      <c r="MA276" s="26"/>
      <c r="MB276" s="26"/>
      <c r="MC276" s="26"/>
      <c r="MD276" s="26"/>
      <c r="ME276" s="26"/>
      <c r="MF276" s="26"/>
      <c r="MG276" s="26"/>
      <c r="MH276" s="26"/>
      <c r="MI276" s="26"/>
      <c r="MJ276" s="26"/>
      <c r="MK276" s="26"/>
      <c r="ML276" s="26"/>
      <c r="MM276" s="26"/>
      <c r="MN276" s="26"/>
      <c r="MO276" s="26"/>
      <c r="MP276" s="26"/>
      <c r="MQ276" s="26"/>
      <c r="MR276" s="26"/>
      <c r="MS276" s="26"/>
      <c r="MT276" s="26"/>
      <c r="MU276" s="26"/>
      <c r="MV276" s="26"/>
      <c r="MW276" s="26"/>
      <c r="MX276" s="26"/>
      <c r="MY276" s="26"/>
      <c r="MZ276" s="26"/>
      <c r="NA276" s="26"/>
      <c r="NB276" s="26"/>
      <c r="NC276" s="26"/>
      <c r="ND276" s="26"/>
      <c r="NE276" s="26"/>
      <c r="NF276" s="26"/>
      <c r="NG276" s="26"/>
      <c r="NH276" s="26"/>
      <c r="NI276" s="26"/>
      <c r="NJ276" s="26"/>
      <c r="NK276" s="26"/>
      <c r="NL276" s="26"/>
      <c r="NM276" s="26"/>
      <c r="NN276" s="26"/>
      <c r="NO276" s="26"/>
      <c r="NP276" s="26"/>
      <c r="NQ276" s="26"/>
      <c r="NR276" s="26"/>
      <c r="NS276" s="26"/>
      <c r="NT276" s="26"/>
      <c r="NU276" s="26"/>
      <c r="NV276" s="26"/>
      <c r="NW276" s="26"/>
      <c r="NX276" s="26"/>
      <c r="NY276" s="26"/>
      <c r="NZ276" s="26"/>
      <c r="OA276" s="26"/>
      <c r="OB276" s="26"/>
      <c r="OC276" s="26"/>
      <c r="OD276" s="26"/>
      <c r="OE276" s="26"/>
      <c r="OF276" s="26"/>
      <c r="OG276" s="26"/>
      <c r="OH276" s="26"/>
      <c r="OI276" s="26"/>
      <c r="OJ276" s="26"/>
      <c r="OK276" s="26"/>
      <c r="OL276" s="26"/>
      <c r="OM276" s="26"/>
      <c r="ON276" s="26"/>
      <c r="OO276" s="26"/>
      <c r="OP276" s="26"/>
      <c r="OQ276" s="26"/>
      <c r="OR276" s="26"/>
      <c r="OS276" s="26"/>
      <c r="OT276" s="26"/>
      <c r="OU276" s="26"/>
      <c r="OV276" s="26"/>
      <c r="OW276" s="26"/>
      <c r="OX276" s="26"/>
      <c r="OY276" s="26"/>
      <c r="OZ276" s="26"/>
      <c r="PA276" s="26"/>
      <c r="PB276" s="26"/>
      <c r="PC276" s="26"/>
      <c r="PD276" s="26"/>
      <c r="PE276" s="26"/>
      <c r="PF276" s="26"/>
      <c r="PG276" s="26"/>
      <c r="PH276" s="26"/>
      <c r="PI276" s="26"/>
      <c r="PJ276" s="26"/>
      <c r="PK276" s="26"/>
      <c r="PL276" s="26"/>
      <c r="PM276" s="26"/>
      <c r="PN276" s="26"/>
      <c r="PO276" s="26"/>
      <c r="PP276" s="26"/>
      <c r="PQ276" s="26"/>
      <c r="PR276" s="26"/>
      <c r="PS276" s="26"/>
      <c r="PT276" s="26"/>
      <c r="PU276" s="26"/>
      <c r="PV276" s="26"/>
      <c r="PW276" s="26"/>
      <c r="PX276" s="26"/>
      <c r="PY276" s="26"/>
      <c r="PZ276" s="26"/>
      <c r="QA276" s="26"/>
      <c r="QB276" s="26"/>
      <c r="QC276" s="26"/>
      <c r="QD276" s="26"/>
      <c r="QE276" s="26"/>
      <c r="QF276" s="26"/>
      <c r="QG276" s="26"/>
      <c r="QH276" s="26"/>
      <c r="QI276" s="26"/>
      <c r="QJ276" s="26"/>
      <c r="QK276" s="26"/>
      <c r="QL276" s="26"/>
      <c r="QM276" s="26"/>
      <c r="QN276" s="26"/>
      <c r="QO276" s="26"/>
      <c r="QP276" s="26"/>
      <c r="QQ276" s="26"/>
      <c r="QR276" s="26"/>
      <c r="QS276" s="26"/>
      <c r="QT276" s="26"/>
      <c r="QU276" s="26"/>
      <c r="QV276" s="26"/>
      <c r="QW276" s="26"/>
      <c r="QX276" s="26"/>
      <c r="QY276" s="26"/>
      <c r="QZ276" s="26"/>
      <c r="RA276" s="26"/>
      <c r="RB276" s="26"/>
      <c r="RC276" s="26"/>
      <c r="RD276" s="26"/>
      <c r="RE276" s="26"/>
      <c r="RF276" s="26"/>
      <c r="RG276" s="26"/>
      <c r="RH276" s="26"/>
      <c r="RI276" s="26"/>
      <c r="RJ276" s="26"/>
      <c r="RK276" s="26"/>
      <c r="RL276" s="26"/>
      <c r="RM276" s="26"/>
      <c r="RN276" s="26"/>
      <c r="RO276" s="26"/>
      <c r="RP276" s="26"/>
      <c r="RQ276" s="26"/>
      <c r="RR276" s="26"/>
      <c r="RS276" s="26"/>
      <c r="RT276" s="26"/>
      <c r="RU276" s="26"/>
      <c r="RV276" s="26"/>
      <c r="RW276" s="26"/>
      <c r="RX276" s="26"/>
      <c r="RY276" s="26"/>
      <c r="RZ276" s="26"/>
      <c r="SA276" s="26"/>
      <c r="SB276" s="26"/>
      <c r="SC276" s="26"/>
      <c r="SD276" s="26"/>
      <c r="SE276" s="26"/>
      <c r="SF276" s="26"/>
      <c r="SG276" s="26"/>
      <c r="SH276" s="26"/>
      <c r="SI276" s="26"/>
      <c r="SJ276" s="26"/>
      <c r="SK276" s="26"/>
      <c r="SL276" s="26"/>
      <c r="SM276" s="26"/>
      <c r="SN276" s="26"/>
      <c r="SO276" s="26"/>
      <c r="SP276" s="26"/>
      <c r="SQ276" s="26"/>
      <c r="SR276" s="26"/>
      <c r="SS276" s="26"/>
      <c r="ST276" s="26"/>
      <c r="SU276" s="26"/>
      <c r="SV276" s="26"/>
      <c r="SW276" s="26"/>
      <c r="SX276" s="26"/>
      <c r="SY276" s="26"/>
      <c r="SZ276" s="26"/>
      <c r="TA276" s="26"/>
      <c r="TB276" s="26"/>
      <c r="TC276" s="26"/>
      <c r="TD276" s="26"/>
      <c r="TE276" s="26"/>
      <c r="TF276" s="26"/>
      <c r="TG276" s="26"/>
      <c r="TH276" s="26"/>
      <c r="TI276" s="26"/>
      <c r="TJ276" s="26"/>
      <c r="TK276" s="26"/>
      <c r="TL276" s="26"/>
      <c r="TM276" s="26"/>
      <c r="TN276" s="26"/>
      <c r="TO276" s="26"/>
      <c r="TP276" s="26"/>
      <c r="TQ276" s="26"/>
      <c r="TR276" s="26"/>
      <c r="TS276" s="26"/>
      <c r="TT276" s="26"/>
      <c r="TU276" s="26"/>
      <c r="TV276" s="26"/>
      <c r="TW276" s="26"/>
      <c r="TX276" s="26"/>
      <c r="TY276" s="26"/>
      <c r="TZ276" s="26"/>
      <c r="UA276" s="26"/>
      <c r="UB276" s="26"/>
      <c r="UC276" s="26"/>
      <c r="UD276" s="26"/>
      <c r="UE276" s="26"/>
      <c r="UF276" s="26"/>
      <c r="UG276" s="26"/>
      <c r="UH276" s="26"/>
      <c r="UI276" s="26"/>
      <c r="UJ276" s="26"/>
      <c r="UK276" s="26"/>
      <c r="UL276" s="26"/>
      <c r="UM276" s="26"/>
      <c r="UN276" s="26"/>
      <c r="UO276" s="26"/>
      <c r="UP276" s="26"/>
      <c r="UQ276" s="26"/>
      <c r="UR276" s="26"/>
      <c r="US276" s="26"/>
      <c r="UT276" s="26"/>
      <c r="UU276" s="26"/>
      <c r="UV276" s="26"/>
      <c r="UW276" s="26"/>
      <c r="UX276" s="26"/>
      <c r="UY276" s="26"/>
      <c r="UZ276" s="26"/>
      <c r="VA276" s="26"/>
      <c r="VB276" s="26"/>
      <c r="VC276" s="26"/>
      <c r="VD276" s="26"/>
      <c r="VE276" s="26"/>
      <c r="VF276" s="26"/>
      <c r="VG276" s="26"/>
      <c r="VH276" s="26"/>
      <c r="VI276" s="26"/>
      <c r="VJ276" s="26"/>
      <c r="VK276" s="26"/>
      <c r="VL276" s="26"/>
      <c r="VM276" s="26"/>
      <c r="VN276" s="26"/>
      <c r="VO276" s="26"/>
      <c r="VP276" s="26"/>
      <c r="VQ276" s="26"/>
      <c r="VR276" s="26"/>
      <c r="VS276" s="26"/>
      <c r="VT276" s="26"/>
      <c r="VU276" s="26"/>
      <c r="VV276" s="26"/>
      <c r="VW276" s="26"/>
      <c r="VX276" s="26"/>
      <c r="VY276" s="26"/>
      <c r="VZ276" s="26"/>
      <c r="WA276" s="26"/>
      <c r="WB276" s="26"/>
      <c r="WC276" s="26"/>
      <c r="WD276" s="26"/>
      <c r="WE276" s="26"/>
      <c r="WF276" s="26"/>
      <c r="WG276" s="26"/>
      <c r="WH276" s="26"/>
      <c r="WI276" s="26"/>
      <c r="WJ276" s="26"/>
      <c r="WK276" s="26"/>
      <c r="WL276" s="26"/>
      <c r="WM276" s="26"/>
      <c r="WN276" s="26"/>
      <c r="WO276" s="26"/>
      <c r="WP276" s="26"/>
      <c r="WQ276" s="26"/>
      <c r="WR276" s="26"/>
      <c r="WS276" s="26"/>
      <c r="WT276" s="26"/>
      <c r="WU276" s="26"/>
      <c r="WV276" s="26"/>
      <c r="WW276" s="26"/>
      <c r="WX276" s="26"/>
      <c r="WY276" s="26"/>
      <c r="WZ276" s="26"/>
      <c r="XA276" s="26"/>
      <c r="XB276" s="26"/>
      <c r="XC276" s="26"/>
      <c r="XD276" s="26"/>
      <c r="XE276" s="26"/>
      <c r="XF276" s="26"/>
      <c r="XG276" s="26"/>
      <c r="XH276" s="26"/>
      <c r="XI276" s="26"/>
      <c r="XJ276" s="26"/>
      <c r="XK276" s="26"/>
      <c r="XL276" s="26"/>
      <c r="XM276" s="26"/>
      <c r="XN276" s="26"/>
      <c r="XO276" s="26"/>
      <c r="XP276" s="26"/>
      <c r="XQ276" s="26"/>
      <c r="XR276" s="26"/>
      <c r="XS276" s="26"/>
      <c r="XT276" s="26"/>
      <c r="XU276" s="26"/>
      <c r="XV276" s="26"/>
      <c r="XW276" s="26"/>
      <c r="XX276" s="26"/>
      <c r="XY276" s="26"/>
      <c r="XZ276" s="26"/>
      <c r="YA276" s="26"/>
      <c r="YB276" s="26"/>
      <c r="YC276" s="26"/>
      <c r="YD276" s="26"/>
      <c r="YE276" s="26"/>
      <c r="YF276" s="26"/>
      <c r="YG276" s="26"/>
      <c r="YH276" s="26"/>
      <c r="YI276" s="26"/>
      <c r="YJ276" s="26"/>
      <c r="YK276" s="26"/>
      <c r="YL276" s="26"/>
      <c r="YM276" s="26"/>
      <c r="YN276" s="26"/>
      <c r="YO276" s="26"/>
      <c r="YP276" s="26"/>
      <c r="YQ276" s="26"/>
      <c r="YR276" s="26"/>
      <c r="YS276" s="26"/>
      <c r="YT276" s="26"/>
      <c r="YU276" s="26"/>
      <c r="YV276" s="26"/>
      <c r="YW276" s="26"/>
      <c r="YX276" s="26"/>
      <c r="YY276" s="26"/>
      <c r="YZ276" s="26"/>
      <c r="ZA276" s="26"/>
      <c r="ZB276" s="26"/>
      <c r="ZC276" s="26"/>
      <c r="ZD276" s="26"/>
      <c r="ZE276" s="26"/>
      <c r="ZF276" s="26"/>
      <c r="ZG276" s="26"/>
      <c r="ZH276" s="26"/>
      <c r="ZI276" s="26"/>
      <c r="ZJ276" s="26"/>
      <c r="ZK276" s="26"/>
      <c r="ZL276" s="26"/>
      <c r="ZM276" s="26"/>
      <c r="ZN276" s="26"/>
      <c r="ZO276" s="26"/>
      <c r="ZP276" s="26"/>
      <c r="ZQ276" s="26"/>
      <c r="ZR276" s="26"/>
      <c r="ZS276" s="26"/>
      <c r="ZT276" s="26"/>
      <c r="ZU276" s="26"/>
      <c r="ZV276" s="26"/>
      <c r="ZW276" s="26"/>
      <c r="ZX276" s="26"/>
      <c r="ZY276" s="26"/>
      <c r="ZZ276" s="26"/>
      <c r="AAA276" s="26"/>
      <c r="AAB276" s="26"/>
      <c r="AAC276" s="26"/>
      <c r="AAD276" s="26"/>
      <c r="AAE276" s="26"/>
      <c r="AAF276" s="26"/>
      <c r="AAG276" s="26"/>
      <c r="AAH276" s="26"/>
      <c r="AAI276" s="26"/>
      <c r="AAJ276" s="26"/>
      <c r="AAK276" s="26"/>
      <c r="AAL276" s="26"/>
      <c r="AAM276" s="26"/>
      <c r="AAN276" s="26"/>
      <c r="AAO276" s="26"/>
      <c r="AAP276" s="26"/>
      <c r="AAQ276" s="26"/>
      <c r="AAR276" s="26"/>
      <c r="AAS276" s="26"/>
      <c r="AAT276" s="26"/>
      <c r="AAU276" s="26"/>
      <c r="AAV276" s="26"/>
      <c r="AAW276" s="26"/>
      <c r="AAX276" s="26"/>
      <c r="AAY276" s="26"/>
      <c r="AAZ276" s="26"/>
      <c r="ABA276" s="26"/>
      <c r="ABB276" s="26"/>
      <c r="ABC276" s="26"/>
      <c r="ABD276" s="26"/>
      <c r="ABE276" s="26"/>
      <c r="ABF276" s="26"/>
      <c r="ABG276" s="26"/>
      <c r="ABH276" s="26"/>
      <c r="ABI276" s="26"/>
      <c r="ABJ276" s="26"/>
      <c r="ABK276" s="26"/>
      <c r="ABL276" s="26"/>
      <c r="ABM276" s="26"/>
      <c r="ABN276" s="26"/>
      <c r="ABO276" s="26"/>
      <c r="ABP276" s="26"/>
      <c r="ABQ276" s="26"/>
      <c r="ABR276" s="26"/>
      <c r="ABS276" s="26"/>
      <c r="ABT276" s="26"/>
      <c r="ABU276" s="26"/>
      <c r="ABV276" s="26"/>
      <c r="ABW276" s="26"/>
      <c r="ABX276" s="26"/>
      <c r="ABY276" s="26"/>
      <c r="ABZ276" s="26"/>
      <c r="ACA276" s="26"/>
      <c r="ACB276" s="26"/>
      <c r="ACC276" s="26"/>
      <c r="ACD276" s="26"/>
      <c r="ACE276" s="26"/>
      <c r="ACF276" s="26"/>
      <c r="ACG276" s="26"/>
      <c r="ACH276" s="26"/>
      <c r="ACI276" s="26"/>
      <c r="ACJ276" s="26"/>
      <c r="ACK276" s="26"/>
      <c r="ACL276" s="26"/>
      <c r="ACM276" s="26"/>
      <c r="ACN276" s="26"/>
      <c r="ACO276" s="26"/>
      <c r="ACP276" s="26"/>
      <c r="ACQ276" s="26"/>
      <c r="ACR276" s="26"/>
      <c r="ACS276" s="26"/>
      <c r="ACT276" s="26"/>
      <c r="ACU276" s="26"/>
      <c r="ACV276" s="26"/>
      <c r="ACW276" s="26"/>
      <c r="ACX276" s="26"/>
      <c r="ACY276" s="26"/>
      <c r="ACZ276" s="26"/>
      <c r="ADA276" s="26"/>
      <c r="ADB276" s="26"/>
      <c r="ADC276" s="26"/>
      <c r="ADD276" s="26"/>
      <c r="ADE276" s="26"/>
      <c r="ADF276" s="26"/>
      <c r="ADG276" s="26"/>
      <c r="ADH276" s="26"/>
      <c r="ADI276" s="26"/>
      <c r="ADJ276" s="26"/>
      <c r="ADK276" s="26"/>
      <c r="ADL276" s="26"/>
      <c r="ADM276" s="26"/>
      <c r="ADN276" s="26"/>
      <c r="ADO276" s="26"/>
      <c r="ADP276" s="26"/>
      <c r="ADQ276" s="26"/>
      <c r="ADR276" s="26"/>
      <c r="ADS276" s="26"/>
      <c r="ADT276" s="26"/>
      <c r="ADU276" s="26"/>
      <c r="ADV276" s="26"/>
      <c r="ADW276" s="26"/>
      <c r="ADX276" s="26"/>
      <c r="ADY276" s="26"/>
      <c r="ADZ276" s="26"/>
      <c r="AEA276" s="26"/>
      <c r="AEB276" s="26"/>
      <c r="AEC276" s="26"/>
      <c r="AED276" s="26"/>
      <c r="AEE276" s="26"/>
      <c r="AEF276" s="26"/>
      <c r="AEG276" s="26"/>
      <c r="AEH276" s="26"/>
      <c r="AEI276" s="26"/>
      <c r="AEJ276" s="26"/>
      <c r="AEK276" s="26"/>
      <c r="AEL276" s="26"/>
      <c r="AEM276" s="26"/>
      <c r="AEN276" s="26"/>
      <c r="AEO276" s="26"/>
      <c r="AEP276" s="26"/>
      <c r="AEQ276" s="26"/>
      <c r="AER276" s="26"/>
      <c r="AES276" s="26"/>
      <c r="AET276" s="26"/>
      <c r="AEU276" s="26"/>
      <c r="AEV276" s="26"/>
      <c r="AEW276" s="26"/>
      <c r="AEX276" s="26"/>
      <c r="AEY276" s="26"/>
      <c r="AEZ276" s="26"/>
      <c r="AFA276" s="26"/>
      <c r="AFB276" s="26"/>
      <c r="AFC276" s="26"/>
      <c r="AFD276" s="26"/>
      <c r="AFE276" s="26"/>
      <c r="AFF276" s="26"/>
      <c r="AFG276" s="26"/>
      <c r="AFH276" s="26"/>
      <c r="AFI276" s="26"/>
      <c r="AFJ276" s="26"/>
      <c r="AFK276" s="26"/>
      <c r="AFL276" s="26"/>
      <c r="AFM276" s="26"/>
      <c r="AFN276" s="26"/>
      <c r="AFO276" s="26"/>
      <c r="AFP276" s="26"/>
      <c r="AFQ276" s="26"/>
      <c r="AFR276" s="26"/>
      <c r="AFS276" s="26"/>
      <c r="AFT276" s="26"/>
      <c r="AFU276" s="26"/>
      <c r="AFV276" s="26"/>
      <c r="AFW276" s="26"/>
      <c r="AFX276" s="26"/>
      <c r="AFY276" s="26"/>
      <c r="AFZ276" s="26"/>
      <c r="AGA276" s="26"/>
      <c r="AGB276" s="26"/>
      <c r="AGC276" s="26"/>
      <c r="AGD276" s="26"/>
      <c r="AGE276" s="26"/>
      <c r="AGF276" s="26"/>
      <c r="AGG276" s="26"/>
      <c r="AGH276" s="26"/>
      <c r="AGI276" s="26"/>
      <c r="AGJ276" s="26"/>
      <c r="AGK276" s="26"/>
      <c r="AGL276" s="26"/>
      <c r="AGM276" s="26"/>
      <c r="AGN276" s="26"/>
      <c r="AGO276" s="26"/>
      <c r="AGP276" s="26"/>
      <c r="AGQ276" s="26"/>
      <c r="AGR276" s="26"/>
      <c r="AGS276" s="26"/>
      <c r="AGT276" s="26"/>
      <c r="AGU276" s="26"/>
      <c r="AGV276" s="26"/>
      <c r="AGW276" s="26"/>
      <c r="AGX276" s="26"/>
      <c r="AGY276" s="26"/>
      <c r="AGZ276" s="26"/>
      <c r="AHA276" s="26"/>
      <c r="AHB276" s="26"/>
      <c r="AHC276" s="26"/>
      <c r="AHD276" s="26"/>
      <c r="AHE276" s="26"/>
      <c r="AHF276" s="26"/>
      <c r="AHG276" s="26"/>
      <c r="AHH276" s="26"/>
      <c r="AHI276" s="26"/>
      <c r="AHJ276" s="26"/>
      <c r="AHK276" s="26"/>
      <c r="AHL276" s="26"/>
      <c r="AHM276" s="26"/>
      <c r="AHN276" s="26"/>
      <c r="AHO276" s="26"/>
      <c r="AHP276" s="26"/>
      <c r="AHQ276" s="26"/>
      <c r="AHR276" s="26"/>
      <c r="AHS276" s="26"/>
      <c r="AHT276" s="26"/>
      <c r="AHU276" s="26"/>
      <c r="AHV276" s="26"/>
      <c r="AHW276" s="26"/>
      <c r="AHX276" s="26"/>
      <c r="AHY276" s="26"/>
      <c r="AHZ276" s="26"/>
      <c r="AIA276" s="26"/>
      <c r="AIB276" s="26"/>
      <c r="AIC276" s="26"/>
      <c r="AID276" s="26"/>
      <c r="AIE276" s="26"/>
      <c r="AIF276" s="26"/>
      <c r="AIG276" s="26"/>
      <c r="AIH276" s="26"/>
      <c r="AII276" s="26"/>
      <c r="AIJ276" s="26"/>
      <c r="AIK276" s="26"/>
      <c r="AIL276" s="26"/>
      <c r="AIM276" s="26"/>
      <c r="AIN276" s="26"/>
      <c r="AIO276" s="26"/>
      <c r="AIP276" s="26"/>
      <c r="AIQ276" s="26"/>
      <c r="AIR276" s="26"/>
      <c r="AIS276" s="26"/>
      <c r="AIT276" s="26"/>
      <c r="AIU276" s="26"/>
      <c r="AIV276" s="26"/>
      <c r="AIW276" s="26"/>
      <c r="AIX276" s="26"/>
      <c r="AIY276" s="26"/>
      <c r="AIZ276" s="26"/>
      <c r="AJA276" s="26"/>
      <c r="AJB276" s="26"/>
      <c r="AJC276" s="26"/>
      <c r="AJD276" s="26"/>
      <c r="AJE276" s="26"/>
      <c r="AJF276" s="26"/>
      <c r="AJG276" s="26"/>
      <c r="AJH276" s="26"/>
      <c r="AJI276" s="26"/>
      <c r="AJJ276" s="26"/>
      <c r="AJK276" s="26"/>
      <c r="AJL276" s="26"/>
      <c r="AJM276" s="26"/>
      <c r="AJN276" s="26"/>
      <c r="AJO276" s="26"/>
      <c r="AJP276" s="26"/>
      <c r="AJQ276" s="26"/>
      <c r="AJR276" s="26"/>
      <c r="AJS276" s="26"/>
      <c r="AJT276" s="26"/>
      <c r="AJU276" s="26"/>
      <c r="AJV276" s="26"/>
      <c r="AJW276" s="26"/>
      <c r="AJX276" s="26"/>
      <c r="AJY276" s="26"/>
      <c r="AJZ276" s="26"/>
      <c r="AKA276" s="26"/>
      <c r="AKB276" s="26"/>
      <c r="AKC276" s="26"/>
      <c r="AKD276" s="26"/>
      <c r="AKE276" s="26"/>
      <c r="AKF276" s="26"/>
      <c r="AKG276" s="26"/>
      <c r="AKH276" s="26"/>
      <c r="AKI276" s="26"/>
      <c r="AKJ276" s="26"/>
      <c r="AKK276" s="26"/>
      <c r="AKL276" s="26"/>
      <c r="AKM276" s="26"/>
      <c r="AKN276" s="26"/>
      <c r="AKO276" s="26"/>
      <c r="AKP276" s="26"/>
      <c r="AKQ276" s="26"/>
      <c r="AKR276" s="26"/>
      <c r="AKS276" s="26"/>
      <c r="AKT276" s="26"/>
      <c r="AKU276" s="26"/>
      <c r="AKV276" s="26"/>
      <c r="AKW276" s="26"/>
      <c r="AKX276" s="26"/>
      <c r="AKY276" s="26"/>
      <c r="AKZ276" s="26"/>
      <c r="ALA276" s="26"/>
      <c r="ALB276" s="26"/>
      <c r="ALC276" s="26"/>
      <c r="ALD276" s="26"/>
      <c r="ALE276" s="26"/>
      <c r="ALF276" s="26"/>
      <c r="ALG276" s="26"/>
      <c r="ALH276" s="26"/>
      <c r="ALI276" s="26"/>
      <c r="ALJ276" s="26"/>
      <c r="ALK276" s="26"/>
      <c r="ALL276" s="26"/>
      <c r="ALM276" s="26"/>
      <c r="ALN276" s="26"/>
      <c r="ALO276" s="26"/>
      <c r="ALP276" s="26"/>
      <c r="ALQ276" s="26"/>
      <c r="ALR276" s="26"/>
      <c r="ALS276" s="26"/>
      <c r="ALT276" s="26"/>
      <c r="ALU276" s="26"/>
      <c r="ALV276" s="26"/>
      <c r="ALW276" s="26"/>
      <c r="ALX276" s="26"/>
      <c r="ALY276" s="26"/>
      <c r="ALZ276" s="26"/>
      <c r="AMA276" s="26"/>
      <c r="AMB276" s="26"/>
      <c r="AMC276" s="26"/>
      <c r="AMD276" s="26"/>
      <c r="AME276" s="26"/>
      <c r="AMF276" s="26"/>
      <c r="AMG276" s="26"/>
      <c r="AMH276" s="26"/>
      <c r="AMI276" s="26"/>
      <c r="AMJ276" s="26"/>
    </row>
    <row r="277" spans="1:1024" ht="12.75">
      <c r="A277" s="111"/>
      <c r="C277" s="345"/>
      <c r="D277" s="518"/>
      <c r="E277" s="362"/>
      <c r="F277" s="362"/>
    </row>
    <row r="278" spans="1:1024" ht="12.75">
      <c r="A278" s="111"/>
      <c r="C278" s="345"/>
      <c r="D278" s="518"/>
      <c r="E278" s="362"/>
      <c r="F278" s="362"/>
    </row>
    <row r="279" spans="1:1024" ht="12.75">
      <c r="A279" s="111"/>
      <c r="C279" s="345"/>
      <c r="D279" s="518"/>
      <c r="E279" s="362"/>
      <c r="F279" s="362"/>
    </row>
    <row r="280" spans="1:1024" ht="12.75">
      <c r="A280" s="111"/>
      <c r="C280" s="345"/>
      <c r="D280" s="518"/>
      <c r="E280" s="362"/>
      <c r="F280" s="362"/>
    </row>
    <row r="281" spans="1:1024" ht="12.75">
      <c r="A281" s="111"/>
      <c r="C281" s="345"/>
      <c r="D281" s="518"/>
      <c r="E281" s="362"/>
      <c r="F281" s="362"/>
    </row>
    <row r="282" spans="1:1024" ht="12.75">
      <c r="A282" s="111"/>
      <c r="C282" s="345"/>
      <c r="D282" s="518"/>
      <c r="E282" s="362"/>
      <c r="F282" s="362"/>
    </row>
    <row r="283" spans="1:1024" ht="12.75">
      <c r="A283" s="111"/>
      <c r="C283" s="345"/>
      <c r="D283" s="518"/>
      <c r="E283" s="362"/>
      <c r="F283" s="362"/>
    </row>
    <row r="284" spans="1:1024" ht="12.75">
      <c r="A284" s="111"/>
      <c r="C284" s="345"/>
      <c r="D284" s="518"/>
      <c r="E284" s="362"/>
      <c r="F284" s="362"/>
    </row>
    <row r="285" spans="1:1024" ht="12.75">
      <c r="A285" s="111"/>
      <c r="C285" s="345"/>
      <c r="D285" s="518"/>
      <c r="E285" s="362"/>
      <c r="F285" s="362"/>
    </row>
    <row r="286" spans="1:1024" ht="12.75">
      <c r="A286" s="111"/>
      <c r="C286" s="345"/>
      <c r="D286" s="518"/>
      <c r="E286" s="362"/>
      <c r="F286" s="362"/>
    </row>
    <row r="287" spans="1:1024" ht="12.75">
      <c r="A287" s="111"/>
      <c r="C287" s="345"/>
      <c r="D287" s="518"/>
      <c r="E287" s="362"/>
      <c r="F287" s="362"/>
    </row>
    <row r="288" spans="1:1024" ht="12.75">
      <c r="A288" s="111"/>
      <c r="C288" s="345"/>
      <c r="D288" s="518"/>
      <c r="E288" s="362"/>
      <c r="F288" s="362"/>
    </row>
    <row r="289" spans="1:6" ht="12.75">
      <c r="A289" s="111"/>
      <c r="C289" s="345"/>
      <c r="D289" s="518"/>
      <c r="E289" s="362"/>
      <c r="F289" s="362"/>
    </row>
    <row r="290" spans="1:6" ht="12.75">
      <c r="A290" s="111"/>
      <c r="C290" s="345"/>
      <c r="D290" s="518"/>
      <c r="E290" s="362"/>
      <c r="F290" s="362"/>
    </row>
    <row r="291" spans="1:6" ht="12.75">
      <c r="A291" s="111"/>
      <c r="C291" s="345"/>
      <c r="D291" s="518"/>
      <c r="E291" s="362"/>
      <c r="F291" s="362"/>
    </row>
    <row r="292" spans="1:6" ht="12.75">
      <c r="A292" s="111"/>
      <c r="C292" s="345"/>
      <c r="D292" s="518"/>
      <c r="E292" s="362"/>
      <c r="F292" s="362"/>
    </row>
    <row r="293" spans="1:6" ht="12.75">
      <c r="A293" s="111"/>
      <c r="C293" s="345"/>
      <c r="D293" s="518"/>
      <c r="E293" s="362"/>
      <c r="F293" s="362"/>
    </row>
    <row r="294" spans="1:6" ht="12.75">
      <c r="A294" s="111"/>
      <c r="C294" s="345"/>
      <c r="D294" s="518"/>
      <c r="E294" s="362"/>
      <c r="F294" s="362"/>
    </row>
    <row r="295" spans="1:6" ht="12.75">
      <c r="A295" s="111"/>
      <c r="C295" s="345"/>
      <c r="D295" s="518"/>
      <c r="E295" s="362"/>
      <c r="F295" s="362"/>
    </row>
    <row r="296" spans="1:6" ht="12.75">
      <c r="A296" s="111"/>
      <c r="C296" s="345"/>
      <c r="D296" s="518"/>
      <c r="E296" s="362"/>
      <c r="F296" s="362"/>
    </row>
    <row r="297" spans="1:6" ht="12.75">
      <c r="A297" s="111"/>
      <c r="C297" s="345"/>
      <c r="D297" s="518"/>
      <c r="E297" s="362"/>
      <c r="F297" s="362"/>
    </row>
    <row r="298" spans="1:6" ht="12.75">
      <c r="A298" s="111"/>
      <c r="C298" s="345"/>
      <c r="D298" s="518"/>
      <c r="E298" s="362"/>
      <c r="F298" s="362"/>
    </row>
    <row r="299" spans="1:6" ht="12.75">
      <c r="A299" s="111"/>
      <c r="C299" s="345"/>
      <c r="D299" s="518"/>
      <c r="E299" s="362"/>
      <c r="F299" s="362"/>
    </row>
    <row r="300" spans="1:6" ht="12.75">
      <c r="A300" s="111"/>
      <c r="C300" s="345"/>
      <c r="D300" s="518"/>
      <c r="E300" s="362"/>
      <c r="F300" s="362"/>
    </row>
    <row r="301" spans="1:6" ht="12.75">
      <c r="A301" s="111"/>
      <c r="C301" s="345"/>
      <c r="D301" s="518"/>
      <c r="E301" s="362"/>
      <c r="F301" s="362"/>
    </row>
    <row r="302" spans="1:6" ht="12.75">
      <c r="A302" s="111"/>
      <c r="C302" s="345"/>
      <c r="D302" s="518"/>
      <c r="E302" s="362"/>
      <c r="F302" s="362"/>
    </row>
    <row r="303" spans="1:6" ht="12.75">
      <c r="A303" s="111"/>
      <c r="C303" s="345"/>
      <c r="D303" s="518"/>
      <c r="E303" s="362"/>
      <c r="F303" s="362"/>
    </row>
    <row r="304" spans="1:6" ht="12.75">
      <c r="A304" s="111"/>
      <c r="C304" s="345"/>
      <c r="D304" s="518"/>
      <c r="E304" s="362"/>
      <c r="F304" s="362"/>
    </row>
    <row r="305" spans="1:6" ht="12.75">
      <c r="A305" s="111"/>
      <c r="C305" s="345"/>
      <c r="D305" s="518"/>
      <c r="E305" s="362"/>
      <c r="F305" s="362"/>
    </row>
    <row r="306" spans="1:6" ht="12.75">
      <c r="A306" s="111"/>
      <c r="C306" s="345"/>
      <c r="D306" s="518"/>
      <c r="E306" s="362"/>
      <c r="F306" s="362"/>
    </row>
    <row r="307" spans="1:6" ht="12.75">
      <c r="A307" s="111"/>
      <c r="C307" s="345"/>
      <c r="D307" s="518"/>
      <c r="E307" s="362"/>
      <c r="F307" s="362"/>
    </row>
    <row r="308" spans="1:6" ht="12.75">
      <c r="A308" s="111"/>
      <c r="C308" s="345"/>
      <c r="D308" s="518"/>
      <c r="E308" s="362"/>
      <c r="F308" s="362"/>
    </row>
    <row r="309" spans="1:6" ht="12.75">
      <c r="A309" s="111"/>
      <c r="C309" s="345"/>
      <c r="D309" s="518"/>
      <c r="E309" s="362"/>
      <c r="F309" s="362"/>
    </row>
    <row r="310" spans="1:6" ht="12.75">
      <c r="A310" s="111"/>
      <c r="C310" s="345"/>
      <c r="D310" s="518"/>
      <c r="E310" s="362"/>
      <c r="F310" s="362"/>
    </row>
    <row r="311" spans="1:6" ht="12.75">
      <c r="A311" s="111"/>
      <c r="C311" s="345"/>
      <c r="D311" s="518"/>
      <c r="E311" s="362"/>
      <c r="F311" s="362"/>
    </row>
    <row r="312" spans="1:6" ht="12.75">
      <c r="A312" s="111"/>
      <c r="C312" s="345"/>
      <c r="D312" s="518"/>
      <c r="E312" s="362"/>
      <c r="F312" s="362"/>
    </row>
    <row r="313" spans="1:6" ht="12.75">
      <c r="A313" s="111"/>
      <c r="C313" s="345"/>
      <c r="D313" s="518"/>
      <c r="E313" s="362"/>
      <c r="F313" s="362"/>
    </row>
    <row r="314" spans="1:6" ht="12.75">
      <c r="A314" s="111"/>
      <c r="C314" s="345"/>
      <c r="D314" s="518"/>
      <c r="E314" s="362"/>
      <c r="F314" s="362"/>
    </row>
    <row r="315" spans="1:6" ht="12.75">
      <c r="A315" s="111"/>
      <c r="C315" s="345"/>
      <c r="D315" s="518"/>
      <c r="E315" s="362"/>
      <c r="F315" s="362"/>
    </row>
    <row r="316" spans="1:6" ht="12.75">
      <c r="A316" s="111"/>
      <c r="C316" s="345"/>
      <c r="D316" s="518"/>
      <c r="E316" s="362"/>
      <c r="F316" s="362"/>
    </row>
    <row r="317" spans="1:6" ht="12.75">
      <c r="A317" s="111"/>
      <c r="C317" s="345"/>
      <c r="D317" s="518"/>
      <c r="E317" s="362"/>
      <c r="F317" s="362"/>
    </row>
    <row r="318" spans="1:6" ht="12.75">
      <c r="A318" s="111"/>
      <c r="C318" s="345"/>
      <c r="D318" s="518"/>
      <c r="E318" s="362"/>
      <c r="F318" s="362"/>
    </row>
    <row r="319" spans="1:6" ht="12.75">
      <c r="A319" s="111"/>
      <c r="C319" s="345"/>
      <c r="D319" s="518"/>
      <c r="E319" s="362"/>
      <c r="F319" s="362"/>
    </row>
    <row r="320" spans="1:6" ht="12.75">
      <c r="A320" s="111"/>
      <c r="C320" s="345"/>
      <c r="D320" s="518"/>
      <c r="E320" s="362"/>
      <c r="F320" s="362"/>
    </row>
    <row r="321" spans="1:6" ht="12.75">
      <c r="A321" s="111"/>
      <c r="C321" s="345"/>
      <c r="D321" s="518"/>
      <c r="E321" s="362"/>
      <c r="F321" s="362"/>
    </row>
    <row r="322" spans="1:6" ht="12.75">
      <c r="A322" s="111"/>
      <c r="C322" s="345"/>
      <c r="D322" s="518"/>
      <c r="E322" s="362"/>
      <c r="F322" s="362"/>
    </row>
    <row r="323" spans="1:6" ht="12.75">
      <c r="A323" s="111"/>
      <c r="C323" s="345"/>
      <c r="D323" s="518"/>
      <c r="E323" s="362"/>
      <c r="F323" s="362"/>
    </row>
    <row r="324" spans="1:6" ht="12.75">
      <c r="A324" s="111"/>
      <c r="C324" s="345"/>
      <c r="D324" s="518"/>
      <c r="E324" s="362"/>
      <c r="F324" s="362"/>
    </row>
    <row r="325" spans="1:6" ht="12.75">
      <c r="A325" s="111"/>
      <c r="C325" s="345"/>
      <c r="D325" s="518"/>
      <c r="E325" s="362"/>
      <c r="F325" s="362"/>
    </row>
    <row r="326" spans="1:6" ht="12.75">
      <c r="A326" s="111"/>
      <c r="C326" s="345"/>
      <c r="D326" s="518"/>
      <c r="E326" s="362"/>
      <c r="F326" s="362"/>
    </row>
    <row r="327" spans="1:6" ht="12.75">
      <c r="A327" s="111"/>
      <c r="C327" s="345"/>
      <c r="D327" s="518"/>
      <c r="E327" s="362"/>
      <c r="F327" s="362"/>
    </row>
    <row r="328" spans="1:6" ht="12.75">
      <c r="A328" s="111"/>
      <c r="C328" s="345"/>
      <c r="D328" s="518"/>
      <c r="E328" s="362"/>
      <c r="F328" s="362"/>
    </row>
    <row r="329" spans="1:6" ht="12.75">
      <c r="A329" s="111"/>
      <c r="C329" s="345"/>
      <c r="D329" s="518"/>
      <c r="E329" s="362"/>
      <c r="F329" s="362"/>
    </row>
    <row r="330" spans="1:6" ht="12.75">
      <c r="A330" s="111"/>
      <c r="C330" s="345"/>
      <c r="D330" s="518"/>
      <c r="E330" s="362"/>
      <c r="F330" s="362"/>
    </row>
    <row r="331" spans="1:6" ht="12.75">
      <c r="A331" s="111"/>
      <c r="C331" s="345"/>
      <c r="D331" s="518"/>
      <c r="E331" s="362"/>
      <c r="F331" s="362"/>
    </row>
    <row r="332" spans="1:6" ht="12.75">
      <c r="A332" s="111"/>
      <c r="C332" s="345"/>
      <c r="D332" s="518"/>
      <c r="E332" s="362"/>
      <c r="F332" s="362"/>
    </row>
    <row r="333" spans="1:6" ht="12.75">
      <c r="A333" s="111"/>
      <c r="C333" s="345"/>
      <c r="D333" s="518"/>
      <c r="E333" s="362"/>
      <c r="F333" s="362"/>
    </row>
    <row r="334" spans="1:6" ht="12.75">
      <c r="A334" s="111"/>
      <c r="C334" s="345"/>
      <c r="D334" s="518"/>
      <c r="E334" s="362"/>
      <c r="F334" s="362"/>
    </row>
    <row r="335" spans="1:6" ht="12.75">
      <c r="A335" s="111"/>
      <c r="C335" s="345"/>
      <c r="D335" s="518"/>
      <c r="E335" s="362"/>
      <c r="F335" s="362"/>
    </row>
    <row r="336" spans="1:6" ht="12.75">
      <c r="A336" s="111"/>
      <c r="C336" s="345"/>
      <c r="D336" s="518"/>
      <c r="E336" s="362"/>
      <c r="F336" s="362"/>
    </row>
    <row r="337" spans="1:6" ht="12.75">
      <c r="A337" s="111"/>
      <c r="C337" s="345"/>
      <c r="D337" s="518"/>
      <c r="E337" s="362"/>
      <c r="F337" s="362"/>
    </row>
    <row r="338" spans="1:6" ht="12.75">
      <c r="A338" s="111"/>
      <c r="C338" s="345"/>
      <c r="D338" s="518"/>
      <c r="E338" s="362"/>
      <c r="F338" s="362"/>
    </row>
    <row r="339" spans="1:6" ht="12.75">
      <c r="A339" s="111"/>
      <c r="C339" s="345"/>
      <c r="D339" s="518"/>
      <c r="E339" s="362"/>
      <c r="F339" s="362"/>
    </row>
    <row r="340" spans="1:6" ht="12.75">
      <c r="A340" s="111"/>
      <c r="C340" s="345"/>
      <c r="D340" s="518"/>
      <c r="E340" s="362"/>
      <c r="F340" s="362"/>
    </row>
    <row r="341" spans="1:6" ht="12.75">
      <c r="A341" s="111"/>
      <c r="C341" s="345"/>
      <c r="D341" s="518"/>
      <c r="E341" s="362"/>
      <c r="F341" s="362"/>
    </row>
    <row r="342" spans="1:6" ht="12.75">
      <c r="A342" s="111"/>
      <c r="C342" s="345"/>
      <c r="D342" s="518"/>
      <c r="E342" s="362"/>
      <c r="F342" s="362"/>
    </row>
    <row r="343" spans="1:6" ht="12.75">
      <c r="A343" s="111"/>
      <c r="C343" s="345"/>
      <c r="D343" s="518"/>
      <c r="E343" s="362"/>
      <c r="F343" s="362"/>
    </row>
    <row r="344" spans="1:6" ht="12.75">
      <c r="A344" s="111"/>
      <c r="C344" s="345"/>
      <c r="D344" s="518"/>
      <c r="E344" s="362"/>
      <c r="F344" s="362"/>
    </row>
    <row r="345" spans="1:6" ht="12.75">
      <c r="A345" s="111"/>
      <c r="C345" s="345"/>
      <c r="D345" s="518"/>
      <c r="E345" s="362"/>
      <c r="F345" s="362"/>
    </row>
    <row r="346" spans="1:6" ht="12.75">
      <c r="A346" s="111"/>
      <c r="C346" s="345"/>
      <c r="D346" s="518"/>
      <c r="E346" s="362"/>
      <c r="F346" s="362"/>
    </row>
    <row r="347" spans="1:6" ht="12.75">
      <c r="A347" s="111"/>
      <c r="C347" s="345"/>
      <c r="D347" s="518"/>
      <c r="E347" s="362"/>
      <c r="F347" s="362"/>
    </row>
    <row r="348" spans="1:6" ht="12.75">
      <c r="A348" s="111"/>
      <c r="C348" s="345"/>
      <c r="D348" s="518"/>
      <c r="E348" s="362"/>
      <c r="F348" s="362"/>
    </row>
    <row r="349" spans="1:6" ht="12.75">
      <c r="A349" s="111"/>
      <c r="C349" s="345"/>
      <c r="D349" s="518"/>
      <c r="E349" s="362"/>
      <c r="F349" s="362"/>
    </row>
    <row r="350" spans="1:6" ht="12.75">
      <c r="A350" s="111"/>
      <c r="C350" s="345"/>
      <c r="D350" s="518"/>
      <c r="E350" s="362"/>
      <c r="F350" s="362"/>
    </row>
    <row r="351" spans="1:6" ht="12.75">
      <c r="A351" s="111"/>
      <c r="C351" s="345"/>
      <c r="D351" s="518"/>
      <c r="E351" s="362"/>
      <c r="F351" s="362"/>
    </row>
    <row r="352" spans="1:6" ht="12.75">
      <c r="A352" s="111"/>
      <c r="C352" s="345"/>
      <c r="D352" s="518"/>
      <c r="E352" s="362"/>
      <c r="F352" s="362"/>
    </row>
    <row r="353" spans="1:6" ht="12.75">
      <c r="A353" s="111"/>
      <c r="C353" s="345"/>
      <c r="D353" s="518"/>
      <c r="E353" s="362"/>
      <c r="F353" s="362"/>
    </row>
    <row r="354" spans="1:6" ht="12.75">
      <c r="A354" s="111"/>
      <c r="C354" s="345"/>
      <c r="D354" s="518"/>
      <c r="E354" s="362"/>
      <c r="F354" s="362"/>
    </row>
    <row r="355" spans="1:6" ht="12.75">
      <c r="A355" s="111"/>
      <c r="C355" s="345"/>
      <c r="D355" s="518"/>
      <c r="E355" s="362"/>
      <c r="F355" s="362"/>
    </row>
    <row r="356" spans="1:6" ht="12.75">
      <c r="A356" s="111"/>
      <c r="C356" s="345"/>
      <c r="D356" s="518"/>
      <c r="E356" s="362"/>
      <c r="F356" s="362"/>
    </row>
    <row r="357" spans="1:6" ht="12.75">
      <c r="A357" s="111"/>
      <c r="C357" s="345"/>
      <c r="D357" s="518"/>
      <c r="E357" s="362"/>
      <c r="F357" s="362"/>
    </row>
    <row r="358" spans="1:6" ht="12.75">
      <c r="A358" s="111"/>
      <c r="C358" s="345"/>
      <c r="D358" s="518"/>
      <c r="E358" s="362"/>
      <c r="F358" s="362"/>
    </row>
    <row r="359" spans="1:6" ht="12.75">
      <c r="A359" s="111"/>
      <c r="C359" s="345"/>
      <c r="D359" s="518"/>
      <c r="E359" s="362"/>
      <c r="F359" s="362"/>
    </row>
    <row r="360" spans="1:6" ht="12.75">
      <c r="A360" s="111"/>
      <c r="C360" s="345"/>
      <c r="D360" s="518"/>
      <c r="E360" s="362"/>
      <c r="F360" s="362"/>
    </row>
    <row r="361" spans="1:6" ht="12.75">
      <c r="A361" s="111"/>
      <c r="C361" s="345"/>
      <c r="D361" s="518"/>
      <c r="E361" s="362"/>
      <c r="F361" s="362"/>
    </row>
    <row r="362" spans="1:6" ht="12.75">
      <c r="A362" s="111"/>
      <c r="C362" s="345"/>
      <c r="D362" s="518"/>
      <c r="E362" s="362"/>
      <c r="F362" s="362"/>
    </row>
    <row r="363" spans="1:6" ht="12.75">
      <c r="A363" s="111"/>
      <c r="C363" s="345"/>
      <c r="D363" s="518"/>
      <c r="E363" s="362"/>
      <c r="F363" s="362"/>
    </row>
    <row r="364" spans="1:6" ht="12.75">
      <c r="A364" s="111"/>
      <c r="C364" s="345"/>
      <c r="D364" s="518"/>
      <c r="E364" s="362"/>
      <c r="F364" s="362"/>
    </row>
    <row r="365" spans="1:6" ht="12.75">
      <c r="A365" s="111"/>
      <c r="C365" s="345"/>
      <c r="D365" s="518"/>
      <c r="E365" s="362"/>
      <c r="F365" s="362"/>
    </row>
    <row r="366" spans="1:6" ht="12.75">
      <c r="A366" s="111"/>
      <c r="C366" s="345"/>
      <c r="D366" s="518"/>
      <c r="E366" s="362"/>
      <c r="F366" s="362"/>
    </row>
    <row r="367" spans="1:6" ht="12.75">
      <c r="A367" s="111"/>
      <c r="C367" s="345"/>
      <c r="D367" s="518"/>
      <c r="E367" s="362"/>
      <c r="F367" s="362"/>
    </row>
    <row r="368" spans="1:6" ht="12.75">
      <c r="A368" s="111"/>
      <c r="C368" s="345"/>
      <c r="D368" s="518"/>
      <c r="E368" s="362"/>
      <c r="F368" s="362"/>
    </row>
    <row r="369" spans="1:6" ht="12.75">
      <c r="A369" s="111"/>
      <c r="C369" s="345"/>
      <c r="D369" s="518"/>
      <c r="E369" s="362"/>
      <c r="F369" s="362"/>
    </row>
    <row r="370" spans="1:6" ht="12.75">
      <c r="A370" s="111"/>
      <c r="C370" s="345"/>
      <c r="D370" s="518"/>
      <c r="E370" s="362"/>
      <c r="F370" s="362"/>
    </row>
    <row r="371" spans="1:6" ht="12.75">
      <c r="A371" s="111"/>
      <c r="C371" s="345"/>
      <c r="D371" s="518"/>
      <c r="E371" s="362"/>
      <c r="F371" s="362"/>
    </row>
    <row r="372" spans="1:6" ht="12.75">
      <c r="A372" s="111"/>
      <c r="C372" s="345"/>
      <c r="D372" s="518"/>
      <c r="E372" s="362"/>
      <c r="F372" s="362"/>
    </row>
    <row r="373" spans="1:6" ht="12.75">
      <c r="A373" s="111"/>
      <c r="C373" s="345"/>
      <c r="D373" s="518"/>
      <c r="E373" s="362"/>
      <c r="F373" s="362"/>
    </row>
    <row r="374" spans="1:6" ht="12.75">
      <c r="A374" s="111"/>
      <c r="C374" s="345"/>
      <c r="D374" s="518"/>
      <c r="E374" s="362"/>
      <c r="F374" s="362"/>
    </row>
    <row r="375" spans="1:6" ht="12.75">
      <c r="A375" s="111"/>
      <c r="C375" s="345"/>
      <c r="D375" s="518"/>
      <c r="E375" s="362"/>
      <c r="F375" s="362"/>
    </row>
    <row r="376" spans="1:6" ht="12.75">
      <c r="A376" s="111"/>
      <c r="C376" s="345"/>
      <c r="D376" s="518"/>
      <c r="E376" s="362"/>
      <c r="F376" s="362"/>
    </row>
    <row r="377" spans="1:6" ht="12.75">
      <c r="A377" s="111"/>
      <c r="C377" s="345"/>
      <c r="D377" s="518"/>
      <c r="E377" s="362"/>
      <c r="F377" s="362"/>
    </row>
    <row r="378" spans="1:6" ht="12.75">
      <c r="A378" s="111"/>
      <c r="C378" s="345"/>
      <c r="D378" s="518"/>
      <c r="E378" s="362"/>
      <c r="F378" s="362"/>
    </row>
    <row r="379" spans="1:6" ht="12.75">
      <c r="A379" s="111"/>
      <c r="C379" s="345"/>
      <c r="D379" s="518"/>
      <c r="E379" s="362"/>
      <c r="F379" s="362"/>
    </row>
    <row r="380" spans="1:6" ht="12.75">
      <c r="A380" s="111"/>
      <c r="C380" s="345"/>
      <c r="D380" s="518"/>
      <c r="E380" s="362"/>
      <c r="F380" s="362"/>
    </row>
    <row r="381" spans="1:6" ht="12.75">
      <c r="A381" s="111"/>
      <c r="C381" s="345"/>
      <c r="D381" s="518"/>
      <c r="E381" s="362"/>
      <c r="F381" s="362"/>
    </row>
    <row r="382" spans="1:6" ht="12.75">
      <c r="A382" s="111"/>
      <c r="C382" s="345"/>
      <c r="D382" s="518"/>
      <c r="E382" s="362"/>
      <c r="F382" s="362"/>
    </row>
    <row r="383" spans="1:6" ht="12.75">
      <c r="A383" s="111"/>
      <c r="C383" s="345"/>
      <c r="D383" s="518"/>
      <c r="E383" s="362"/>
      <c r="F383" s="362"/>
    </row>
    <row r="384" spans="1:6" ht="12.75">
      <c r="A384" s="111"/>
      <c r="C384" s="345"/>
      <c r="D384" s="518"/>
      <c r="E384" s="362"/>
      <c r="F384" s="362"/>
    </row>
    <row r="385" spans="1:6" ht="12.75">
      <c r="A385" s="111"/>
      <c r="C385" s="345"/>
      <c r="D385" s="518"/>
      <c r="E385" s="362"/>
      <c r="F385" s="362"/>
    </row>
    <row r="386" spans="1:6" ht="12.75">
      <c r="A386" s="111"/>
      <c r="C386" s="345"/>
      <c r="D386" s="518"/>
      <c r="E386" s="362"/>
      <c r="F386" s="362"/>
    </row>
    <row r="387" spans="1:6" ht="12.75">
      <c r="A387" s="111"/>
      <c r="C387" s="345"/>
      <c r="D387" s="518"/>
      <c r="E387" s="362"/>
      <c r="F387" s="362"/>
    </row>
    <row r="388" spans="1:6" ht="12.75">
      <c r="A388" s="111"/>
      <c r="C388" s="345"/>
      <c r="D388" s="518"/>
      <c r="E388" s="362"/>
      <c r="F388" s="362"/>
    </row>
    <row r="389" spans="1:6" ht="12.75">
      <c r="A389" s="111"/>
      <c r="C389" s="345"/>
      <c r="D389" s="518"/>
      <c r="E389" s="362"/>
      <c r="F389" s="362"/>
    </row>
    <row r="390" spans="1:6" ht="12.75">
      <c r="A390" s="111"/>
      <c r="C390" s="345"/>
      <c r="D390" s="518"/>
      <c r="E390" s="362"/>
      <c r="F390" s="362"/>
    </row>
    <row r="391" spans="1:6" ht="12.75">
      <c r="A391" s="111"/>
      <c r="C391" s="345"/>
      <c r="D391" s="518"/>
      <c r="E391" s="362"/>
      <c r="F391" s="362"/>
    </row>
    <row r="392" spans="1:6" ht="12.75">
      <c r="A392" s="111"/>
      <c r="C392" s="345"/>
      <c r="D392" s="518"/>
      <c r="E392" s="362"/>
      <c r="F392" s="362"/>
    </row>
    <row r="393" spans="1:6" ht="12.75">
      <c r="A393" s="111"/>
      <c r="C393" s="345"/>
      <c r="D393" s="518"/>
      <c r="E393" s="362"/>
      <c r="F393" s="362"/>
    </row>
    <row r="394" spans="1:6" ht="12.75">
      <c r="A394" s="111"/>
      <c r="C394" s="345"/>
      <c r="D394" s="518"/>
      <c r="E394" s="362"/>
      <c r="F394" s="362"/>
    </row>
    <row r="395" spans="1:6" ht="12.75">
      <c r="A395" s="111"/>
      <c r="C395" s="345"/>
      <c r="D395" s="518"/>
      <c r="E395" s="362"/>
      <c r="F395" s="362"/>
    </row>
    <row r="396" spans="1:6" ht="12.75">
      <c r="A396" s="111"/>
      <c r="C396" s="345"/>
      <c r="D396" s="518"/>
      <c r="E396" s="362"/>
      <c r="F396" s="362"/>
    </row>
    <row r="397" spans="1:6" ht="12.75">
      <c r="A397" s="111"/>
      <c r="C397" s="345"/>
      <c r="D397" s="518"/>
      <c r="E397" s="362"/>
      <c r="F397" s="362"/>
    </row>
    <row r="398" spans="1:6" ht="12.75">
      <c r="A398" s="111"/>
      <c r="C398" s="345"/>
      <c r="D398" s="518"/>
      <c r="E398" s="362"/>
      <c r="F398" s="362"/>
    </row>
    <row r="399" spans="1:6" ht="12.75">
      <c r="A399" s="111"/>
      <c r="C399" s="345"/>
      <c r="D399" s="518"/>
      <c r="E399" s="362"/>
      <c r="F399" s="362"/>
    </row>
    <row r="400" spans="1:6" ht="12.75">
      <c r="A400" s="111"/>
      <c r="C400" s="345"/>
      <c r="D400" s="518"/>
      <c r="E400" s="362"/>
      <c r="F400" s="362"/>
    </row>
    <row r="401" spans="1:6" ht="12.75">
      <c r="A401" s="111"/>
      <c r="C401" s="345"/>
      <c r="D401" s="518"/>
      <c r="E401" s="362"/>
      <c r="F401" s="362"/>
    </row>
    <row r="402" spans="1:6" ht="12.75">
      <c r="A402" s="111"/>
      <c r="C402" s="345"/>
      <c r="D402" s="518"/>
      <c r="E402" s="362"/>
      <c r="F402" s="362"/>
    </row>
    <row r="403" spans="1:6" ht="12.75">
      <c r="A403" s="111"/>
      <c r="C403" s="345"/>
      <c r="D403" s="518"/>
      <c r="E403" s="362"/>
      <c r="F403" s="362"/>
    </row>
    <row r="404" spans="1:6" ht="12.75">
      <c r="A404" s="111"/>
      <c r="C404" s="345"/>
      <c r="D404" s="518"/>
      <c r="E404" s="362"/>
      <c r="F404" s="362"/>
    </row>
    <row r="405" spans="1:6" ht="12.75">
      <c r="A405" s="111"/>
      <c r="C405" s="345"/>
      <c r="D405" s="518"/>
      <c r="E405" s="362"/>
      <c r="F405" s="362"/>
    </row>
    <row r="406" spans="1:6" ht="12.75">
      <c r="A406" s="111"/>
      <c r="C406" s="345"/>
      <c r="D406" s="518"/>
      <c r="E406" s="362"/>
      <c r="F406" s="362"/>
    </row>
    <row r="407" spans="1:6" ht="12.75">
      <c r="A407" s="111"/>
      <c r="C407" s="345"/>
      <c r="D407" s="518"/>
      <c r="E407" s="362"/>
      <c r="F407" s="362"/>
    </row>
    <row r="408" spans="1:6" ht="12.75">
      <c r="A408" s="111"/>
      <c r="C408" s="345"/>
      <c r="D408" s="518"/>
      <c r="E408" s="362"/>
      <c r="F408" s="362"/>
    </row>
    <row r="409" spans="1:6" ht="12.75">
      <c r="A409" s="111"/>
      <c r="C409" s="345"/>
      <c r="D409" s="518"/>
      <c r="E409" s="362"/>
      <c r="F409" s="362"/>
    </row>
    <row r="410" spans="1:6" ht="12.75">
      <c r="A410" s="111"/>
      <c r="C410" s="345"/>
      <c r="D410" s="518"/>
      <c r="E410" s="362"/>
      <c r="F410" s="362"/>
    </row>
    <row r="411" spans="1:6" ht="12.75">
      <c r="A411" s="111"/>
      <c r="C411" s="345"/>
      <c r="D411" s="518"/>
      <c r="E411" s="362"/>
      <c r="F411" s="362"/>
    </row>
    <row r="412" spans="1:6" ht="12.75">
      <c r="A412" s="111"/>
      <c r="C412" s="345"/>
      <c r="D412" s="518"/>
      <c r="E412" s="362"/>
      <c r="F412" s="362"/>
    </row>
    <row r="413" spans="1:6" ht="12.75">
      <c r="A413" s="111"/>
      <c r="C413" s="345"/>
      <c r="D413" s="518"/>
      <c r="E413" s="362"/>
      <c r="F413" s="362"/>
    </row>
    <row r="414" spans="1:6" ht="12.75">
      <c r="A414" s="111"/>
      <c r="C414" s="345"/>
      <c r="D414" s="518"/>
      <c r="E414" s="362"/>
      <c r="F414" s="362"/>
    </row>
    <row r="415" spans="1:6" ht="12.75">
      <c r="A415" s="111"/>
      <c r="C415" s="345"/>
      <c r="D415" s="518"/>
      <c r="E415" s="362"/>
      <c r="F415" s="362"/>
    </row>
    <row r="416" spans="1:6" ht="12.75">
      <c r="A416" s="111"/>
      <c r="C416" s="345"/>
      <c r="D416" s="518"/>
      <c r="E416" s="362"/>
      <c r="F416" s="362"/>
    </row>
    <row r="417" spans="1:6" ht="12.75">
      <c r="A417" s="111"/>
      <c r="C417" s="345"/>
      <c r="D417" s="518"/>
      <c r="E417" s="362"/>
      <c r="F417" s="362"/>
    </row>
    <row r="418" spans="1:6" ht="12.75">
      <c r="A418" s="111"/>
      <c r="C418" s="345"/>
      <c r="D418" s="518"/>
      <c r="E418" s="362"/>
      <c r="F418" s="362"/>
    </row>
    <row r="419" spans="1:6" ht="12.75">
      <c r="A419" s="111"/>
      <c r="C419" s="345"/>
      <c r="D419" s="518"/>
      <c r="E419" s="362"/>
      <c r="F419" s="362"/>
    </row>
    <row r="420" spans="1:6" ht="12.75">
      <c r="A420" s="111"/>
      <c r="C420" s="345"/>
      <c r="D420" s="518"/>
      <c r="E420" s="362"/>
      <c r="F420" s="362"/>
    </row>
    <row r="421" spans="1:6" ht="12.75">
      <c r="A421" s="111"/>
      <c r="C421" s="345"/>
      <c r="D421" s="518"/>
      <c r="E421" s="362"/>
      <c r="F421" s="362"/>
    </row>
    <row r="422" spans="1:6" ht="12.75">
      <c r="A422" s="111"/>
      <c r="C422" s="345"/>
      <c r="D422" s="518"/>
      <c r="E422" s="362"/>
      <c r="F422" s="362"/>
    </row>
    <row r="423" spans="1:6" ht="12.75">
      <c r="A423" s="111"/>
      <c r="C423" s="345"/>
      <c r="D423" s="518"/>
      <c r="E423" s="362"/>
      <c r="F423" s="362"/>
    </row>
    <row r="424" spans="1:6" ht="12.75">
      <c r="A424" s="111"/>
      <c r="C424" s="345"/>
      <c r="D424" s="518"/>
      <c r="E424" s="362"/>
      <c r="F424" s="362"/>
    </row>
    <row r="425" spans="1:6" ht="12.75">
      <c r="A425" s="111"/>
      <c r="C425" s="345"/>
      <c r="D425" s="518"/>
      <c r="E425" s="362"/>
      <c r="F425" s="362"/>
    </row>
    <row r="426" spans="1:6" ht="12.75">
      <c r="A426" s="111"/>
      <c r="C426" s="345"/>
      <c r="D426" s="518"/>
      <c r="E426" s="362"/>
      <c r="F426" s="362"/>
    </row>
    <row r="427" spans="1:6" ht="12.75">
      <c r="A427" s="111"/>
      <c r="C427" s="345"/>
      <c r="D427" s="518"/>
      <c r="E427" s="362"/>
      <c r="F427" s="362"/>
    </row>
    <row r="428" spans="1:6" ht="12.75">
      <c r="A428" s="111"/>
      <c r="C428" s="345"/>
      <c r="D428" s="518"/>
      <c r="E428" s="362"/>
      <c r="F428" s="362"/>
    </row>
    <row r="429" spans="1:6" ht="12.75">
      <c r="A429" s="111"/>
      <c r="C429" s="345"/>
      <c r="D429" s="518"/>
      <c r="E429" s="362"/>
      <c r="F429" s="362"/>
    </row>
    <row r="430" spans="1:6" ht="12.75">
      <c r="A430" s="111"/>
      <c r="C430" s="345"/>
      <c r="D430" s="518"/>
      <c r="E430" s="362"/>
      <c r="F430" s="362"/>
    </row>
    <row r="431" spans="1:6" ht="12.75">
      <c r="A431" s="111"/>
      <c r="C431" s="345"/>
      <c r="D431" s="518"/>
      <c r="E431" s="362"/>
      <c r="F431" s="362"/>
    </row>
    <row r="432" spans="1:6" ht="12.75">
      <c r="A432" s="111"/>
      <c r="C432" s="345"/>
      <c r="D432" s="518"/>
      <c r="E432" s="362"/>
      <c r="F432" s="362"/>
    </row>
    <row r="433" spans="1:6" ht="12.75">
      <c r="A433" s="111"/>
      <c r="C433" s="345"/>
      <c r="D433" s="518"/>
      <c r="E433" s="362"/>
      <c r="F433" s="362"/>
    </row>
    <row r="434" spans="1:6" ht="12.75">
      <c r="A434" s="111"/>
      <c r="C434" s="345"/>
      <c r="D434" s="518"/>
      <c r="E434" s="362"/>
      <c r="F434" s="362"/>
    </row>
    <row r="435" spans="1:6" ht="12.75">
      <c r="A435" s="111"/>
      <c r="C435" s="345"/>
      <c r="D435" s="518"/>
      <c r="E435" s="362"/>
      <c r="F435" s="362"/>
    </row>
    <row r="436" spans="1:6" ht="12.75">
      <c r="A436" s="111"/>
      <c r="C436" s="345"/>
      <c r="D436" s="518"/>
      <c r="E436" s="362"/>
      <c r="F436" s="362"/>
    </row>
    <row r="437" spans="1:6" ht="12.75">
      <c r="A437" s="111"/>
      <c r="C437" s="345"/>
      <c r="D437" s="518"/>
      <c r="E437" s="362"/>
      <c r="F437" s="362"/>
    </row>
    <row r="438" spans="1:6" ht="12.75">
      <c r="A438" s="111"/>
      <c r="C438" s="345"/>
      <c r="D438" s="518"/>
      <c r="E438" s="362"/>
      <c r="F438" s="362"/>
    </row>
    <row r="439" spans="1:6" ht="12.75">
      <c r="A439" s="111"/>
      <c r="C439" s="345"/>
      <c r="D439" s="518"/>
      <c r="E439" s="362"/>
      <c r="F439" s="362"/>
    </row>
    <row r="440" spans="1:6" ht="12.75">
      <c r="A440" s="111"/>
      <c r="C440" s="345"/>
      <c r="D440" s="518"/>
      <c r="E440" s="362"/>
      <c r="F440" s="362"/>
    </row>
    <row r="441" spans="1:6" ht="12.75">
      <c r="A441" s="111"/>
      <c r="C441" s="345"/>
      <c r="D441" s="518"/>
      <c r="E441" s="362"/>
      <c r="F441" s="362"/>
    </row>
    <row r="442" spans="1:6" ht="12.75">
      <c r="A442" s="111"/>
      <c r="C442" s="345"/>
      <c r="D442" s="518"/>
      <c r="E442" s="362"/>
      <c r="F442" s="362"/>
    </row>
    <row r="443" spans="1:6" ht="12.75">
      <c r="A443" s="111"/>
      <c r="C443" s="345"/>
      <c r="D443" s="518"/>
      <c r="E443" s="362"/>
      <c r="F443" s="362"/>
    </row>
    <row r="444" spans="1:6" ht="12.75">
      <c r="A444" s="111"/>
      <c r="C444" s="345"/>
      <c r="D444" s="518"/>
      <c r="E444" s="362"/>
      <c r="F444" s="362"/>
    </row>
    <row r="445" spans="1:6" ht="12.75">
      <c r="A445" s="111"/>
      <c r="C445" s="345"/>
      <c r="D445" s="518"/>
      <c r="E445" s="362"/>
      <c r="F445" s="362"/>
    </row>
    <row r="446" spans="1:6" ht="12.75">
      <c r="A446" s="111"/>
      <c r="C446" s="345"/>
      <c r="D446" s="518"/>
      <c r="E446" s="362"/>
      <c r="F446" s="362"/>
    </row>
    <row r="447" spans="1:6" ht="12.75">
      <c r="A447" s="111"/>
      <c r="C447" s="345"/>
      <c r="D447" s="518"/>
      <c r="E447" s="362"/>
      <c r="F447" s="362"/>
    </row>
    <row r="448" spans="1:6" ht="12.75">
      <c r="A448" s="111"/>
      <c r="C448" s="345"/>
      <c r="D448" s="518"/>
      <c r="E448" s="362"/>
      <c r="F448" s="362"/>
    </row>
    <row r="449" spans="1:6" ht="12.75">
      <c r="A449" s="111"/>
      <c r="C449" s="345"/>
      <c r="D449" s="518"/>
      <c r="E449" s="362"/>
      <c r="F449" s="362"/>
    </row>
    <row r="450" spans="1:6" ht="12.75">
      <c r="A450" s="111"/>
      <c r="C450" s="345"/>
      <c r="D450" s="518"/>
      <c r="E450" s="362"/>
      <c r="F450" s="362"/>
    </row>
    <row r="451" spans="1:6" ht="12.75">
      <c r="A451" s="111"/>
      <c r="C451" s="345"/>
      <c r="D451" s="518"/>
      <c r="E451" s="362"/>
      <c r="F451" s="362"/>
    </row>
    <row r="452" spans="1:6" ht="12.75">
      <c r="A452" s="111"/>
      <c r="C452" s="345"/>
      <c r="D452" s="518"/>
      <c r="E452" s="362"/>
      <c r="F452" s="362"/>
    </row>
    <row r="453" spans="1:6" ht="12.75">
      <c r="A453" s="111"/>
      <c r="C453" s="345"/>
      <c r="D453" s="518"/>
      <c r="E453" s="362"/>
      <c r="F453" s="362"/>
    </row>
    <row r="454" spans="1:6" ht="12.75">
      <c r="A454" s="111"/>
      <c r="C454" s="345"/>
      <c r="D454" s="518"/>
      <c r="E454" s="362"/>
      <c r="F454" s="362"/>
    </row>
    <row r="455" spans="1:6" ht="12.75">
      <c r="A455" s="111"/>
      <c r="C455" s="345"/>
      <c r="D455" s="518"/>
      <c r="E455" s="362"/>
      <c r="F455" s="362"/>
    </row>
    <row r="456" spans="1:6" ht="12.75">
      <c r="A456" s="111"/>
      <c r="C456" s="345"/>
      <c r="D456" s="518"/>
      <c r="E456" s="362"/>
      <c r="F456" s="362"/>
    </row>
    <row r="457" spans="1:6" ht="12.75">
      <c r="A457" s="111"/>
      <c r="C457" s="345"/>
      <c r="D457" s="518"/>
      <c r="E457" s="362"/>
      <c r="F457" s="362"/>
    </row>
    <row r="458" spans="1:6" ht="12.75">
      <c r="A458" s="111"/>
      <c r="C458" s="345"/>
      <c r="D458" s="518"/>
      <c r="E458" s="362"/>
      <c r="F458" s="362"/>
    </row>
    <row r="459" spans="1:6" ht="12.75">
      <c r="A459" s="111"/>
      <c r="C459" s="345"/>
      <c r="D459" s="518"/>
      <c r="E459" s="362"/>
      <c r="F459" s="362"/>
    </row>
    <row r="460" spans="1:6" ht="12.75">
      <c r="A460" s="111"/>
      <c r="C460" s="345"/>
      <c r="D460" s="518"/>
      <c r="E460" s="362"/>
      <c r="F460" s="362"/>
    </row>
    <row r="461" spans="1:6" ht="12.75">
      <c r="A461" s="111"/>
      <c r="C461" s="345"/>
      <c r="D461" s="518"/>
      <c r="E461" s="362"/>
      <c r="F461" s="362"/>
    </row>
    <row r="462" spans="1:6" ht="12.75">
      <c r="A462" s="111"/>
      <c r="C462" s="345"/>
      <c r="D462" s="518"/>
      <c r="E462" s="362"/>
      <c r="F462" s="362"/>
    </row>
    <row r="463" spans="1:6" ht="12.75">
      <c r="A463" s="111"/>
      <c r="C463" s="345"/>
      <c r="D463" s="518"/>
      <c r="E463" s="362"/>
      <c r="F463" s="362"/>
    </row>
    <row r="464" spans="1:6" ht="12.75">
      <c r="A464" s="111"/>
      <c r="C464" s="345"/>
      <c r="D464" s="518"/>
      <c r="E464" s="362"/>
      <c r="F464" s="362"/>
    </row>
    <row r="465" spans="1:6" ht="12.75">
      <c r="A465" s="111"/>
      <c r="C465" s="345"/>
      <c r="D465" s="518"/>
      <c r="E465" s="362"/>
      <c r="F465" s="362"/>
    </row>
    <row r="466" spans="1:6" ht="12.75">
      <c r="A466" s="111"/>
      <c r="C466" s="345"/>
      <c r="D466" s="518"/>
      <c r="E466" s="362"/>
      <c r="F466" s="362"/>
    </row>
    <row r="467" spans="1:6" ht="12.75">
      <c r="A467" s="111"/>
      <c r="C467" s="345"/>
      <c r="D467" s="518"/>
      <c r="E467" s="362"/>
      <c r="F467" s="362"/>
    </row>
    <row r="468" spans="1:6" ht="12.75">
      <c r="A468" s="111"/>
      <c r="C468" s="345"/>
      <c r="D468" s="518"/>
      <c r="E468" s="362"/>
      <c r="F468" s="362"/>
    </row>
    <row r="469" spans="1:6" ht="12.75">
      <c r="A469" s="111"/>
      <c r="C469" s="345"/>
      <c r="D469" s="518"/>
      <c r="E469" s="362"/>
      <c r="F469" s="362"/>
    </row>
    <row r="470" spans="1:6" ht="12.75">
      <c r="A470" s="111"/>
      <c r="C470" s="345"/>
      <c r="D470" s="518"/>
      <c r="E470" s="362"/>
      <c r="F470" s="362"/>
    </row>
    <row r="471" spans="1:6" ht="12.75">
      <c r="A471" s="111"/>
      <c r="C471" s="345"/>
      <c r="D471" s="518"/>
      <c r="E471" s="362"/>
      <c r="F471" s="362"/>
    </row>
    <row r="472" spans="1:6" ht="12.75">
      <c r="A472" s="111"/>
      <c r="C472" s="345"/>
      <c r="D472" s="518"/>
      <c r="E472" s="362"/>
      <c r="F472" s="362"/>
    </row>
    <row r="473" spans="1:6" ht="12.75">
      <c r="A473" s="111"/>
      <c r="C473" s="345"/>
      <c r="D473" s="518"/>
      <c r="E473" s="362"/>
      <c r="F473" s="362"/>
    </row>
    <row r="474" spans="1:6" ht="12.75">
      <c r="A474" s="111"/>
      <c r="C474" s="345"/>
      <c r="D474" s="518"/>
      <c r="E474" s="362"/>
      <c r="F474" s="362"/>
    </row>
    <row r="475" spans="1:6" ht="12.75">
      <c r="A475" s="111"/>
      <c r="C475" s="345"/>
      <c r="D475" s="518"/>
      <c r="E475" s="362"/>
      <c r="F475" s="362"/>
    </row>
    <row r="476" spans="1:6" ht="12.75">
      <c r="A476" s="111"/>
      <c r="C476" s="345"/>
      <c r="D476" s="518"/>
      <c r="E476" s="362"/>
      <c r="F476" s="362"/>
    </row>
    <row r="477" spans="1:6" ht="12.75">
      <c r="A477" s="111"/>
      <c r="C477" s="345"/>
      <c r="D477" s="518"/>
      <c r="E477" s="362"/>
      <c r="F477" s="362"/>
    </row>
    <row r="478" spans="1:6" ht="12.75">
      <c r="A478" s="111"/>
      <c r="C478" s="345"/>
      <c r="D478" s="518"/>
      <c r="E478" s="362"/>
      <c r="F478" s="362"/>
    </row>
    <row r="479" spans="1:6" ht="12.75">
      <c r="A479" s="111"/>
      <c r="C479" s="345"/>
      <c r="D479" s="518"/>
      <c r="E479" s="362"/>
      <c r="F479" s="362"/>
    </row>
    <row r="480" spans="1:6" ht="12.75">
      <c r="A480" s="111"/>
      <c r="C480" s="345"/>
      <c r="D480" s="518"/>
      <c r="E480" s="362"/>
      <c r="F480" s="362"/>
    </row>
    <row r="481" spans="1:6" ht="12.75">
      <c r="A481" s="111"/>
      <c r="C481" s="345"/>
      <c r="D481" s="518"/>
      <c r="E481" s="362"/>
      <c r="F481" s="362"/>
    </row>
    <row r="482" spans="1:6" ht="12.75">
      <c r="A482" s="111"/>
      <c r="C482" s="345"/>
      <c r="D482" s="518"/>
      <c r="E482" s="362"/>
      <c r="F482" s="362"/>
    </row>
    <row r="483" spans="1:6" ht="12.75">
      <c r="A483" s="111"/>
      <c r="C483" s="345"/>
      <c r="D483" s="518"/>
      <c r="E483" s="362"/>
      <c r="F483" s="362"/>
    </row>
    <row r="484" spans="1:6" ht="12.75">
      <c r="A484" s="111"/>
      <c r="C484" s="345"/>
      <c r="D484" s="518"/>
      <c r="E484" s="362"/>
      <c r="F484" s="362"/>
    </row>
    <row r="485" spans="1:6" ht="12.75">
      <c r="A485" s="111"/>
      <c r="C485" s="345"/>
      <c r="D485" s="518"/>
      <c r="E485" s="362"/>
      <c r="F485" s="362"/>
    </row>
    <row r="486" spans="1:6" ht="12.75">
      <c r="A486" s="111"/>
      <c r="C486" s="345"/>
      <c r="D486" s="518"/>
      <c r="E486" s="362"/>
      <c r="F486" s="362"/>
    </row>
    <row r="487" spans="1:6" ht="12.75">
      <c r="A487" s="111"/>
      <c r="C487" s="345"/>
      <c r="D487" s="518"/>
      <c r="E487" s="362"/>
      <c r="F487" s="362"/>
    </row>
    <row r="488" spans="1:6" ht="12.75">
      <c r="A488" s="111"/>
      <c r="C488" s="345"/>
      <c r="D488" s="518"/>
      <c r="E488" s="362"/>
      <c r="F488" s="362"/>
    </row>
    <row r="489" spans="1:6" ht="12.75">
      <c r="A489" s="111"/>
      <c r="C489" s="345"/>
      <c r="D489" s="518"/>
      <c r="E489" s="362"/>
      <c r="F489" s="362"/>
    </row>
    <row r="490" spans="1:6" ht="12.75">
      <c r="A490" s="111"/>
      <c r="C490" s="345"/>
      <c r="D490" s="518"/>
      <c r="E490" s="362"/>
      <c r="F490" s="362"/>
    </row>
    <row r="491" spans="1:6" ht="12.75">
      <c r="A491" s="111"/>
      <c r="C491" s="345"/>
      <c r="D491" s="518"/>
      <c r="E491" s="362"/>
      <c r="F491" s="362"/>
    </row>
    <row r="492" spans="1:6" ht="12.75">
      <c r="A492" s="111"/>
      <c r="C492" s="345"/>
      <c r="D492" s="518"/>
      <c r="E492" s="362"/>
      <c r="F492" s="362"/>
    </row>
    <row r="493" spans="1:6" ht="12.75">
      <c r="A493" s="111"/>
      <c r="C493" s="345"/>
      <c r="D493" s="518"/>
      <c r="E493" s="362"/>
      <c r="F493" s="362"/>
    </row>
    <row r="494" spans="1:6" ht="12.75">
      <c r="A494" s="111"/>
      <c r="C494" s="345"/>
      <c r="D494" s="518"/>
      <c r="E494" s="362"/>
      <c r="F494" s="362"/>
    </row>
    <row r="495" spans="1:6" ht="12.75">
      <c r="A495" s="111"/>
      <c r="C495" s="345"/>
      <c r="D495" s="518"/>
      <c r="E495" s="362"/>
      <c r="F495" s="362"/>
    </row>
    <row r="496" spans="1:6" ht="12.75">
      <c r="A496" s="111"/>
      <c r="C496" s="345"/>
      <c r="D496" s="518"/>
      <c r="E496" s="362"/>
      <c r="F496" s="362"/>
    </row>
    <row r="497" spans="1:6" ht="12.75">
      <c r="A497" s="111"/>
      <c r="C497" s="345"/>
      <c r="D497" s="518"/>
      <c r="E497" s="362"/>
      <c r="F497" s="362"/>
    </row>
    <row r="498" spans="1:6" ht="12.75">
      <c r="A498" s="111"/>
      <c r="C498" s="345"/>
      <c r="D498" s="518"/>
      <c r="E498" s="362"/>
      <c r="F498" s="362"/>
    </row>
    <row r="499" spans="1:6" ht="12.75">
      <c r="A499" s="111"/>
      <c r="C499" s="345"/>
      <c r="D499" s="518"/>
      <c r="E499" s="362"/>
      <c r="F499" s="362"/>
    </row>
    <row r="500" spans="1:6" ht="12.75">
      <c r="A500" s="111"/>
      <c r="C500" s="345"/>
      <c r="D500" s="518"/>
      <c r="E500" s="362"/>
      <c r="F500" s="362"/>
    </row>
    <row r="501" spans="1:6" ht="12.75">
      <c r="A501" s="111"/>
      <c r="C501" s="345"/>
      <c r="D501" s="518"/>
      <c r="E501" s="362"/>
      <c r="F501" s="362"/>
    </row>
    <row r="502" spans="1:6" ht="12.75">
      <c r="A502" s="111"/>
      <c r="C502" s="345"/>
      <c r="D502" s="518"/>
      <c r="E502" s="362"/>
      <c r="F502" s="362"/>
    </row>
    <row r="503" spans="1:6" ht="12.75">
      <c r="A503" s="111"/>
      <c r="C503" s="345"/>
      <c r="D503" s="518"/>
      <c r="E503" s="362"/>
      <c r="F503" s="362"/>
    </row>
    <row r="504" spans="1:6" ht="12.75">
      <c r="A504" s="111"/>
      <c r="C504" s="345"/>
      <c r="D504" s="518"/>
      <c r="E504" s="362"/>
      <c r="F504" s="362"/>
    </row>
    <row r="505" spans="1:6" ht="12.75">
      <c r="A505" s="111"/>
      <c r="C505" s="345"/>
      <c r="D505" s="518"/>
      <c r="E505" s="362"/>
      <c r="F505" s="362"/>
    </row>
    <row r="506" spans="1:6" ht="12.75">
      <c r="A506" s="111"/>
      <c r="C506" s="345"/>
      <c r="D506" s="518"/>
      <c r="E506" s="362"/>
      <c r="F506" s="362"/>
    </row>
    <row r="507" spans="1:6" ht="12.75">
      <c r="A507" s="111"/>
      <c r="C507" s="345"/>
      <c r="D507" s="518"/>
      <c r="E507" s="362"/>
      <c r="F507" s="362"/>
    </row>
    <row r="508" spans="1:6" ht="12.75">
      <c r="A508" s="111"/>
      <c r="C508" s="345"/>
      <c r="D508" s="518"/>
      <c r="E508" s="362"/>
      <c r="F508" s="362"/>
    </row>
    <row r="509" spans="1:6" ht="12.75">
      <c r="A509" s="111"/>
      <c r="C509" s="345"/>
      <c r="D509" s="518"/>
      <c r="E509" s="362"/>
      <c r="F509" s="362"/>
    </row>
    <row r="510" spans="1:6" ht="12.75">
      <c r="A510" s="111"/>
      <c r="C510" s="345"/>
      <c r="D510" s="518"/>
      <c r="E510" s="362"/>
      <c r="F510" s="362"/>
    </row>
    <row r="511" spans="1:6" ht="12.75">
      <c r="A511" s="111"/>
      <c r="C511" s="345"/>
      <c r="D511" s="518"/>
      <c r="E511" s="362"/>
      <c r="F511" s="362"/>
    </row>
    <row r="512" spans="1:6" ht="12.75">
      <c r="A512" s="111"/>
      <c r="C512" s="345"/>
      <c r="D512" s="518"/>
      <c r="E512" s="362"/>
      <c r="F512" s="362"/>
    </row>
    <row r="513" spans="1:6" ht="12.75">
      <c r="A513" s="111"/>
      <c r="C513" s="345"/>
      <c r="D513" s="518"/>
      <c r="E513" s="362"/>
      <c r="F513" s="362"/>
    </row>
    <row r="514" spans="1:6" ht="12.75">
      <c r="A514" s="111"/>
      <c r="C514" s="345"/>
      <c r="D514" s="518"/>
      <c r="E514" s="362"/>
      <c r="F514" s="362"/>
    </row>
    <row r="515" spans="1:6" ht="12.75">
      <c r="A515" s="111"/>
      <c r="C515" s="345"/>
      <c r="D515" s="518"/>
      <c r="E515" s="362"/>
      <c r="F515" s="362"/>
    </row>
    <row r="516" spans="1:6" ht="12.75">
      <c r="A516" s="111"/>
      <c r="C516" s="345"/>
      <c r="D516" s="518"/>
      <c r="E516" s="362"/>
      <c r="F516" s="362"/>
    </row>
    <row r="517" spans="1:6" ht="12.75">
      <c r="A517" s="111"/>
      <c r="C517" s="345"/>
      <c r="D517" s="518"/>
      <c r="E517" s="362"/>
      <c r="F517" s="362"/>
    </row>
    <row r="518" spans="1:6" ht="12.75">
      <c r="A518" s="111"/>
      <c r="C518" s="345"/>
      <c r="D518" s="518"/>
      <c r="E518" s="362"/>
      <c r="F518" s="362"/>
    </row>
    <row r="519" spans="1:6" ht="12.75">
      <c r="A519" s="111"/>
      <c r="C519" s="345"/>
      <c r="D519" s="518"/>
      <c r="E519" s="362"/>
      <c r="F519" s="362"/>
    </row>
    <row r="520" spans="1:6" ht="12.75">
      <c r="A520" s="111"/>
      <c r="C520" s="345"/>
      <c r="D520" s="518"/>
      <c r="E520" s="362"/>
      <c r="F520" s="362"/>
    </row>
    <row r="521" spans="1:6" ht="12.75">
      <c r="A521" s="111"/>
      <c r="C521" s="345"/>
      <c r="D521" s="518"/>
      <c r="E521" s="362"/>
      <c r="F521" s="362"/>
    </row>
    <row r="522" spans="1:6" ht="12.75">
      <c r="A522" s="111"/>
      <c r="C522" s="345"/>
      <c r="D522" s="518"/>
      <c r="E522" s="362"/>
      <c r="F522" s="362"/>
    </row>
    <row r="523" spans="1:6" ht="12.75">
      <c r="A523" s="111"/>
      <c r="C523" s="345"/>
      <c r="D523" s="518"/>
      <c r="E523" s="362"/>
      <c r="F523" s="362"/>
    </row>
    <row r="524" spans="1:6" ht="12.75">
      <c r="A524" s="111"/>
      <c r="C524" s="345"/>
      <c r="D524" s="518"/>
      <c r="E524" s="362"/>
      <c r="F524" s="362"/>
    </row>
    <row r="525" spans="1:6" ht="12.75">
      <c r="A525" s="111"/>
      <c r="C525" s="345"/>
      <c r="D525" s="518"/>
      <c r="E525" s="362"/>
      <c r="F525" s="362"/>
    </row>
    <row r="526" spans="1:6" ht="12.75">
      <c r="A526" s="111"/>
      <c r="C526" s="345"/>
      <c r="D526" s="518"/>
      <c r="E526" s="362"/>
      <c r="F526" s="362"/>
    </row>
    <row r="527" spans="1:6" ht="12.75">
      <c r="A527" s="111"/>
      <c r="C527" s="345"/>
      <c r="D527" s="518"/>
      <c r="E527" s="362"/>
      <c r="F527" s="362"/>
    </row>
    <row r="528" spans="1:6" ht="12.75">
      <c r="A528" s="111"/>
      <c r="C528" s="345"/>
      <c r="D528" s="518"/>
      <c r="E528" s="362"/>
      <c r="F528" s="362"/>
    </row>
    <row r="529" spans="1:6" ht="12.75">
      <c r="A529" s="111"/>
      <c r="C529" s="345"/>
      <c r="D529" s="518"/>
      <c r="E529" s="362"/>
      <c r="F529" s="362"/>
    </row>
    <row r="530" spans="1:6" ht="12.75">
      <c r="A530" s="111"/>
      <c r="C530" s="345"/>
      <c r="D530" s="518"/>
      <c r="E530" s="362"/>
      <c r="F530" s="362"/>
    </row>
    <row r="531" spans="1:6" ht="12.75">
      <c r="A531" s="111"/>
      <c r="C531" s="345"/>
      <c r="D531" s="518"/>
      <c r="E531" s="362"/>
      <c r="F531" s="362"/>
    </row>
    <row r="532" spans="1:6" ht="12.75">
      <c r="A532" s="111"/>
      <c r="C532" s="345"/>
      <c r="D532" s="518"/>
      <c r="E532" s="362"/>
      <c r="F532" s="362"/>
    </row>
    <row r="533" spans="1:6" ht="12.75">
      <c r="A533" s="111"/>
      <c r="C533" s="345"/>
      <c r="D533" s="518"/>
      <c r="E533" s="362"/>
      <c r="F533" s="362"/>
    </row>
    <row r="534" spans="1:6" ht="12.75">
      <c r="A534" s="111"/>
      <c r="C534" s="345"/>
      <c r="D534" s="518"/>
      <c r="E534" s="362"/>
      <c r="F534" s="362"/>
    </row>
    <row r="535" spans="1:6" ht="12.75">
      <c r="A535" s="111"/>
      <c r="C535" s="345"/>
      <c r="D535" s="518"/>
      <c r="E535" s="362"/>
      <c r="F535" s="362"/>
    </row>
    <row r="536" spans="1:6" ht="12.75">
      <c r="A536" s="111"/>
      <c r="C536" s="345"/>
      <c r="D536" s="518"/>
      <c r="E536" s="362"/>
      <c r="F536" s="362"/>
    </row>
    <row r="537" spans="1:6" ht="12.75">
      <c r="A537" s="111"/>
      <c r="C537" s="345"/>
      <c r="D537" s="518"/>
      <c r="E537" s="362"/>
      <c r="F537" s="362"/>
    </row>
    <row r="538" spans="1:6" ht="12.75">
      <c r="A538" s="111"/>
      <c r="C538" s="345"/>
      <c r="D538" s="518"/>
      <c r="E538" s="362"/>
      <c r="F538" s="362"/>
    </row>
    <row r="539" spans="1:6" ht="12.75">
      <c r="A539" s="111"/>
      <c r="C539" s="345"/>
      <c r="D539" s="518"/>
      <c r="E539" s="362"/>
      <c r="F539" s="362"/>
    </row>
    <row r="540" spans="1:6" ht="12.75">
      <c r="A540" s="111"/>
      <c r="C540" s="345"/>
      <c r="D540" s="518"/>
      <c r="E540" s="362"/>
      <c r="F540" s="362"/>
    </row>
    <row r="541" spans="1:6" ht="12.75">
      <c r="A541" s="111"/>
      <c r="C541" s="345"/>
      <c r="D541" s="518"/>
      <c r="E541" s="362"/>
      <c r="F541" s="362"/>
    </row>
    <row r="542" spans="1:6" ht="12.75">
      <c r="A542" s="111"/>
      <c r="C542" s="345"/>
      <c r="D542" s="518"/>
      <c r="E542" s="362"/>
      <c r="F542" s="362"/>
    </row>
    <row r="543" spans="1:6" ht="12.75">
      <c r="A543" s="111"/>
      <c r="C543" s="345"/>
      <c r="D543" s="518"/>
      <c r="E543" s="362"/>
      <c r="F543" s="362"/>
    </row>
    <row r="544" spans="1:6" ht="12.75">
      <c r="A544" s="111"/>
      <c r="C544" s="345"/>
      <c r="D544" s="518"/>
      <c r="E544" s="362"/>
      <c r="F544" s="362"/>
    </row>
    <row r="545" spans="1:6" ht="12.75">
      <c r="A545" s="111"/>
      <c r="C545" s="345"/>
      <c r="D545" s="518"/>
      <c r="E545" s="362"/>
      <c r="F545" s="362"/>
    </row>
    <row r="546" spans="1:6" ht="12.75">
      <c r="A546" s="111"/>
      <c r="C546" s="345"/>
      <c r="D546" s="518"/>
      <c r="E546" s="362"/>
      <c r="F546" s="362"/>
    </row>
    <row r="547" spans="1:6" ht="12.75">
      <c r="A547" s="111"/>
      <c r="C547" s="345"/>
      <c r="D547" s="518"/>
      <c r="E547" s="362"/>
      <c r="F547" s="362"/>
    </row>
    <row r="548" spans="1:6" ht="12.75">
      <c r="A548" s="111"/>
      <c r="C548" s="345"/>
      <c r="D548" s="518"/>
      <c r="E548" s="362"/>
      <c r="F548" s="362"/>
    </row>
    <row r="549" spans="1:6" ht="12.75">
      <c r="A549" s="111"/>
      <c r="C549" s="345"/>
      <c r="D549" s="518"/>
      <c r="E549" s="362"/>
      <c r="F549" s="362"/>
    </row>
    <row r="550" spans="1:6" ht="12.75">
      <c r="A550" s="111"/>
      <c r="C550" s="345"/>
      <c r="D550" s="518"/>
      <c r="E550" s="362"/>
      <c r="F550" s="362"/>
    </row>
    <row r="551" spans="1:6" ht="12.75">
      <c r="A551" s="111"/>
      <c r="C551" s="345"/>
      <c r="D551" s="518"/>
      <c r="E551" s="362"/>
      <c r="F551" s="362"/>
    </row>
    <row r="552" spans="1:6" ht="12.75">
      <c r="A552" s="111"/>
      <c r="C552" s="345"/>
      <c r="D552" s="518"/>
      <c r="E552" s="362"/>
      <c r="F552" s="362"/>
    </row>
    <row r="553" spans="1:6" ht="12.75">
      <c r="A553" s="111"/>
      <c r="C553" s="345"/>
      <c r="D553" s="518"/>
      <c r="E553" s="362"/>
      <c r="F553" s="362"/>
    </row>
    <row r="554" spans="1:6" ht="12.75">
      <c r="A554" s="111"/>
      <c r="C554" s="345"/>
      <c r="D554" s="518"/>
      <c r="E554" s="362"/>
      <c r="F554" s="362"/>
    </row>
    <row r="555" spans="1:6" ht="12.75">
      <c r="A555" s="111"/>
      <c r="C555" s="345"/>
      <c r="D555" s="518"/>
      <c r="E555" s="362"/>
      <c r="F555" s="362"/>
    </row>
    <row r="556" spans="1:6" ht="12.75">
      <c r="A556" s="111"/>
      <c r="C556" s="345"/>
      <c r="D556" s="518"/>
      <c r="E556" s="362"/>
      <c r="F556" s="362"/>
    </row>
    <row r="557" spans="1:6" ht="12.75">
      <c r="A557" s="111"/>
      <c r="C557" s="345"/>
      <c r="D557" s="518"/>
      <c r="E557" s="362"/>
      <c r="F557" s="362"/>
    </row>
    <row r="558" spans="1:6" ht="12.75">
      <c r="A558" s="111"/>
      <c r="C558" s="345"/>
      <c r="D558" s="518"/>
      <c r="E558" s="362"/>
      <c r="F558" s="362"/>
    </row>
    <row r="559" spans="1:6" ht="12.75">
      <c r="A559" s="111"/>
      <c r="C559" s="345"/>
      <c r="D559" s="518"/>
      <c r="E559" s="362"/>
      <c r="F559" s="362"/>
    </row>
    <row r="560" spans="1:6" ht="12.75">
      <c r="A560" s="111"/>
      <c r="C560" s="345"/>
      <c r="D560" s="518"/>
      <c r="E560" s="362"/>
      <c r="F560" s="362"/>
    </row>
    <row r="561" spans="1:6" ht="12.75">
      <c r="A561" s="111"/>
      <c r="C561" s="345"/>
      <c r="D561" s="518"/>
      <c r="E561" s="362"/>
      <c r="F561" s="362"/>
    </row>
    <row r="562" spans="1:6" ht="12.75">
      <c r="A562" s="111"/>
      <c r="C562" s="345"/>
      <c r="D562" s="518"/>
      <c r="E562" s="362"/>
      <c r="F562" s="362"/>
    </row>
    <row r="563" spans="1:6" ht="12.75">
      <c r="A563" s="111"/>
      <c r="C563" s="345"/>
      <c r="D563" s="518"/>
      <c r="E563" s="362"/>
      <c r="F563" s="362"/>
    </row>
    <row r="564" spans="1:6" ht="12.75">
      <c r="A564" s="111"/>
      <c r="C564" s="345"/>
      <c r="D564" s="518"/>
      <c r="E564" s="362"/>
      <c r="F564" s="362"/>
    </row>
    <row r="565" spans="1:6" ht="12.75">
      <c r="A565" s="111"/>
      <c r="C565" s="345"/>
      <c r="D565" s="518"/>
      <c r="E565" s="362"/>
      <c r="F565" s="362"/>
    </row>
    <row r="566" spans="1:6" ht="12.75">
      <c r="A566" s="111"/>
      <c r="C566" s="345"/>
      <c r="D566" s="518"/>
      <c r="E566" s="362"/>
      <c r="F566" s="362"/>
    </row>
    <row r="567" spans="1:6" ht="12.75">
      <c r="A567" s="111"/>
      <c r="C567" s="345"/>
      <c r="D567" s="518"/>
      <c r="E567" s="362"/>
      <c r="F567" s="362"/>
    </row>
    <row r="568" spans="1:6" ht="12.75">
      <c r="A568" s="111"/>
      <c r="C568" s="345"/>
      <c r="D568" s="518"/>
      <c r="E568" s="362"/>
      <c r="F568" s="362"/>
    </row>
    <row r="569" spans="1:6" ht="12.75">
      <c r="A569" s="111"/>
      <c r="C569" s="345"/>
      <c r="D569" s="518"/>
      <c r="E569" s="362"/>
      <c r="F569" s="362"/>
    </row>
    <row r="570" spans="1:6" ht="12.75">
      <c r="A570" s="111"/>
      <c r="C570" s="345"/>
      <c r="D570" s="518"/>
      <c r="E570" s="362"/>
      <c r="F570" s="362"/>
    </row>
    <row r="571" spans="1:6" ht="12.75">
      <c r="A571" s="111"/>
      <c r="C571" s="345"/>
      <c r="D571" s="518"/>
      <c r="E571" s="362"/>
      <c r="F571" s="362"/>
    </row>
    <row r="572" spans="1:6" ht="12.75">
      <c r="A572" s="111"/>
      <c r="C572" s="345"/>
      <c r="D572" s="518"/>
      <c r="E572" s="362"/>
      <c r="F572" s="362"/>
    </row>
    <row r="573" spans="1:6" ht="12.75">
      <c r="A573" s="111"/>
      <c r="C573" s="345"/>
      <c r="D573" s="518"/>
      <c r="E573" s="362"/>
      <c r="F573" s="362"/>
    </row>
    <row r="574" spans="1:6" ht="12.75">
      <c r="A574" s="111"/>
      <c r="C574" s="345"/>
      <c r="D574" s="518"/>
      <c r="E574" s="362"/>
      <c r="F574" s="362"/>
    </row>
    <row r="575" spans="1:6" ht="12.75">
      <c r="A575" s="111"/>
      <c r="C575" s="345"/>
      <c r="D575" s="518"/>
      <c r="E575" s="362"/>
      <c r="F575" s="362"/>
    </row>
    <row r="576" spans="1:6" ht="12.75">
      <c r="A576" s="111"/>
      <c r="C576" s="345"/>
      <c r="D576" s="518"/>
      <c r="E576" s="362"/>
      <c r="F576" s="362"/>
    </row>
    <row r="577" spans="1:6" ht="12.75">
      <c r="A577" s="111"/>
      <c r="C577" s="345"/>
      <c r="D577" s="518"/>
      <c r="E577" s="362"/>
      <c r="F577" s="362"/>
    </row>
    <row r="578" spans="1:6" ht="12.75">
      <c r="A578" s="111"/>
      <c r="C578" s="345"/>
      <c r="D578" s="518"/>
      <c r="E578" s="362"/>
      <c r="F578" s="362"/>
    </row>
    <row r="579" spans="1:6" ht="12.75">
      <c r="A579" s="111"/>
      <c r="C579" s="345"/>
      <c r="D579" s="518"/>
      <c r="E579" s="362"/>
      <c r="F579" s="362"/>
    </row>
    <row r="580" spans="1:6" ht="12.75">
      <c r="A580" s="111"/>
      <c r="C580" s="345"/>
      <c r="D580" s="518"/>
      <c r="E580" s="362"/>
      <c r="F580" s="362"/>
    </row>
    <row r="581" spans="1:6" ht="12.75">
      <c r="A581" s="111"/>
      <c r="C581" s="345"/>
      <c r="D581" s="518"/>
      <c r="E581" s="362"/>
      <c r="F581" s="362"/>
    </row>
    <row r="582" spans="1:6" ht="12.75">
      <c r="A582" s="111"/>
      <c r="C582" s="345"/>
      <c r="D582" s="518"/>
      <c r="E582" s="362"/>
      <c r="F582" s="362"/>
    </row>
    <row r="583" spans="1:6" ht="12.75">
      <c r="A583" s="111"/>
      <c r="C583" s="345"/>
      <c r="D583" s="518"/>
      <c r="E583" s="362"/>
      <c r="F583" s="362"/>
    </row>
    <row r="584" spans="1:6" ht="12.75">
      <c r="A584" s="111"/>
      <c r="C584" s="345"/>
      <c r="D584" s="518"/>
      <c r="E584" s="362"/>
      <c r="F584" s="362"/>
    </row>
    <row r="585" spans="1:6" ht="12.75">
      <c r="A585" s="111"/>
      <c r="C585" s="345"/>
      <c r="D585" s="518"/>
      <c r="E585" s="362"/>
      <c r="F585" s="362"/>
    </row>
    <row r="586" spans="1:6" ht="12.75">
      <c r="A586" s="111"/>
      <c r="C586" s="345"/>
      <c r="D586" s="518"/>
      <c r="E586" s="362"/>
      <c r="F586" s="362"/>
    </row>
    <row r="587" spans="1:6" ht="12.75">
      <c r="A587" s="111"/>
      <c r="C587" s="345"/>
      <c r="D587" s="518"/>
      <c r="E587" s="362"/>
      <c r="F587" s="362"/>
    </row>
    <row r="588" spans="1:6" ht="12.75">
      <c r="A588" s="111"/>
      <c r="C588" s="345"/>
      <c r="D588" s="518"/>
      <c r="E588" s="362"/>
      <c r="F588" s="362"/>
    </row>
    <row r="589" spans="1:6" ht="12.75">
      <c r="A589" s="111"/>
      <c r="C589" s="345"/>
      <c r="D589" s="518"/>
      <c r="E589" s="362"/>
      <c r="F589" s="362"/>
    </row>
    <row r="590" spans="1:6" ht="12.75">
      <c r="A590" s="111"/>
      <c r="C590" s="345"/>
      <c r="D590" s="518"/>
      <c r="E590" s="362"/>
      <c r="F590" s="362"/>
    </row>
    <row r="591" spans="1:6" ht="12.75">
      <c r="A591" s="111"/>
      <c r="C591" s="345"/>
      <c r="D591" s="518"/>
      <c r="E591" s="362"/>
      <c r="F591" s="362"/>
    </row>
    <row r="592" spans="1:6" ht="12.75">
      <c r="A592" s="111"/>
      <c r="C592" s="345"/>
      <c r="D592" s="518"/>
      <c r="E592" s="362"/>
      <c r="F592" s="362"/>
    </row>
    <row r="593" spans="1:6" ht="12.75">
      <c r="A593" s="111"/>
      <c r="C593" s="345"/>
      <c r="D593" s="518"/>
      <c r="E593" s="362"/>
      <c r="F593" s="362"/>
    </row>
    <row r="594" spans="1:6" ht="12.75">
      <c r="A594" s="111"/>
      <c r="C594" s="345"/>
      <c r="D594" s="518"/>
      <c r="E594" s="362"/>
      <c r="F594" s="362"/>
    </row>
    <row r="595" spans="1:6" ht="12.75">
      <c r="A595" s="111"/>
      <c r="C595" s="345"/>
      <c r="D595" s="518"/>
      <c r="E595" s="362"/>
      <c r="F595" s="362"/>
    </row>
    <row r="596" spans="1:6" ht="12.75">
      <c r="A596" s="111"/>
      <c r="C596" s="345"/>
      <c r="D596" s="518"/>
      <c r="E596" s="362"/>
      <c r="F596" s="362"/>
    </row>
    <row r="597" spans="1:6" ht="12.75">
      <c r="A597" s="111"/>
      <c r="C597" s="345"/>
      <c r="D597" s="518"/>
      <c r="E597" s="362"/>
      <c r="F597" s="362"/>
    </row>
    <row r="598" spans="1:6" ht="12.75">
      <c r="A598" s="111"/>
      <c r="C598" s="345"/>
      <c r="D598" s="518"/>
      <c r="E598" s="362"/>
      <c r="F598" s="362"/>
    </row>
    <row r="599" spans="1:6" ht="12.75">
      <c r="A599" s="111"/>
      <c r="C599" s="345"/>
      <c r="D599" s="518"/>
      <c r="E599" s="362"/>
      <c r="F599" s="362"/>
    </row>
    <row r="600" spans="1:6" ht="12.75">
      <c r="A600" s="111"/>
      <c r="C600" s="345"/>
      <c r="D600" s="518"/>
      <c r="E600" s="362"/>
      <c r="F600" s="362"/>
    </row>
    <row r="601" spans="1:6" ht="12.75">
      <c r="A601" s="111"/>
      <c r="C601" s="345"/>
      <c r="D601" s="518"/>
      <c r="E601" s="362"/>
      <c r="F601" s="362"/>
    </row>
    <row r="602" spans="1:6" ht="12.75">
      <c r="A602" s="111"/>
      <c r="C602" s="345"/>
      <c r="D602" s="518"/>
      <c r="E602" s="362"/>
      <c r="F602" s="362"/>
    </row>
    <row r="603" spans="1:6" ht="12.75">
      <c r="A603" s="111"/>
      <c r="C603" s="345"/>
      <c r="D603" s="518"/>
      <c r="E603" s="362"/>
      <c r="F603" s="362"/>
    </row>
    <row r="604" spans="1:6" ht="12.75">
      <c r="A604" s="111"/>
      <c r="C604" s="345"/>
      <c r="D604" s="518"/>
      <c r="E604" s="362"/>
      <c r="F604" s="362"/>
    </row>
    <row r="605" spans="1:6" ht="12.75">
      <c r="A605" s="111"/>
      <c r="C605" s="345"/>
      <c r="D605" s="518"/>
      <c r="E605" s="362"/>
      <c r="F605" s="362"/>
    </row>
    <row r="606" spans="1:6" ht="12.75">
      <c r="A606" s="111"/>
      <c r="C606" s="345"/>
      <c r="D606" s="518"/>
      <c r="E606" s="362"/>
      <c r="F606" s="362"/>
    </row>
    <row r="607" spans="1:6" ht="12.75">
      <c r="A607" s="111"/>
      <c r="C607" s="345"/>
      <c r="D607" s="518"/>
      <c r="E607" s="362"/>
      <c r="F607" s="362"/>
    </row>
    <row r="608" spans="1:6" ht="12.75">
      <c r="A608" s="111"/>
      <c r="C608" s="345"/>
      <c r="D608" s="518"/>
      <c r="E608" s="362"/>
      <c r="F608" s="362"/>
    </row>
    <row r="609" spans="1:6" ht="12.75">
      <c r="A609" s="111"/>
      <c r="C609" s="345"/>
      <c r="D609" s="518"/>
      <c r="E609" s="362"/>
      <c r="F609" s="362"/>
    </row>
    <row r="610" spans="1:6" ht="12.75">
      <c r="A610" s="111"/>
      <c r="C610" s="345"/>
      <c r="D610" s="518"/>
      <c r="E610" s="362"/>
      <c r="F610" s="362"/>
    </row>
    <row r="611" spans="1:6" ht="12.75">
      <c r="A611" s="111"/>
      <c r="C611" s="345"/>
      <c r="D611" s="518"/>
      <c r="E611" s="362"/>
      <c r="F611" s="362"/>
    </row>
    <row r="612" spans="1:6" ht="12.75">
      <c r="A612" s="111"/>
      <c r="C612" s="345"/>
      <c r="D612" s="518"/>
      <c r="E612" s="362"/>
      <c r="F612" s="362"/>
    </row>
    <row r="613" spans="1:6" ht="12.75">
      <c r="A613" s="111"/>
      <c r="C613" s="345"/>
      <c r="D613" s="518"/>
      <c r="E613" s="362"/>
      <c r="F613" s="362"/>
    </row>
    <row r="614" spans="1:6" ht="12.75">
      <c r="A614" s="111"/>
      <c r="C614" s="345"/>
      <c r="D614" s="518"/>
      <c r="E614" s="362"/>
      <c r="F614" s="362"/>
    </row>
    <row r="615" spans="1:6" ht="12.75">
      <c r="A615" s="111"/>
      <c r="C615" s="345"/>
      <c r="D615" s="518"/>
      <c r="E615" s="362"/>
      <c r="F615" s="362"/>
    </row>
    <row r="616" spans="1:6" ht="12.75">
      <c r="A616" s="111"/>
      <c r="C616" s="345"/>
      <c r="D616" s="518"/>
      <c r="E616" s="362"/>
      <c r="F616" s="362"/>
    </row>
    <row r="617" spans="1:6" ht="12.75">
      <c r="A617" s="111"/>
      <c r="C617" s="345"/>
      <c r="D617" s="518"/>
      <c r="E617" s="362"/>
      <c r="F617" s="362"/>
    </row>
    <row r="618" spans="1:6" ht="12.75">
      <c r="A618" s="111"/>
      <c r="C618" s="345"/>
      <c r="D618" s="518"/>
      <c r="E618" s="362"/>
      <c r="F618" s="362"/>
    </row>
    <row r="619" spans="1:6" ht="12.75">
      <c r="A619" s="111"/>
      <c r="C619" s="345"/>
      <c r="D619" s="518"/>
      <c r="E619" s="362"/>
      <c r="F619" s="362"/>
    </row>
    <row r="620" spans="1:6" ht="12.75">
      <c r="A620" s="111"/>
      <c r="C620" s="345"/>
      <c r="D620" s="518"/>
      <c r="E620" s="362"/>
      <c r="F620" s="362"/>
    </row>
    <row r="621" spans="1:6" ht="12.75">
      <c r="A621" s="111"/>
      <c r="C621" s="345"/>
      <c r="D621" s="518"/>
      <c r="E621" s="362"/>
      <c r="F621" s="362"/>
    </row>
    <row r="622" spans="1:6" ht="12.75">
      <c r="A622" s="111"/>
      <c r="C622" s="345"/>
      <c r="D622" s="518"/>
      <c r="E622" s="362"/>
      <c r="F622" s="362"/>
    </row>
    <row r="623" spans="1:6" ht="12.75">
      <c r="A623" s="111"/>
      <c r="C623" s="345"/>
      <c r="D623" s="518"/>
      <c r="E623" s="362"/>
      <c r="F623" s="362"/>
    </row>
    <row r="624" spans="1:6" ht="12.75">
      <c r="A624" s="111"/>
      <c r="C624" s="345"/>
      <c r="D624" s="518"/>
      <c r="E624" s="362"/>
      <c r="F624" s="362"/>
    </row>
    <row r="625" spans="1:6" ht="12.75">
      <c r="A625" s="111"/>
      <c r="C625" s="345"/>
      <c r="D625" s="518"/>
      <c r="E625" s="362"/>
      <c r="F625" s="362"/>
    </row>
    <row r="626" spans="1:6" ht="12.75">
      <c r="A626" s="111"/>
      <c r="C626" s="345"/>
      <c r="D626" s="518"/>
      <c r="E626" s="362"/>
      <c r="F626" s="362"/>
    </row>
    <row r="627" spans="1:6" ht="12.75">
      <c r="A627" s="111"/>
      <c r="C627" s="345"/>
      <c r="D627" s="518"/>
      <c r="E627" s="362"/>
      <c r="F627" s="362"/>
    </row>
    <row r="628" spans="1:6" ht="12.75">
      <c r="A628" s="111"/>
      <c r="C628" s="345"/>
      <c r="D628" s="518"/>
      <c r="E628" s="362"/>
      <c r="F628" s="362"/>
    </row>
    <row r="629" spans="1:6" ht="12.75">
      <c r="A629" s="111"/>
      <c r="C629" s="345"/>
      <c r="D629" s="518"/>
      <c r="E629" s="362"/>
      <c r="F629" s="362"/>
    </row>
    <row r="630" spans="1:6" ht="12.75">
      <c r="A630" s="111"/>
      <c r="C630" s="345"/>
      <c r="D630" s="518"/>
      <c r="E630" s="362"/>
      <c r="F630" s="362"/>
    </row>
    <row r="631" spans="1:6" ht="12.75">
      <c r="A631" s="111"/>
      <c r="C631" s="345"/>
      <c r="D631" s="518"/>
      <c r="E631" s="362"/>
      <c r="F631" s="362"/>
    </row>
    <row r="632" spans="1:6" ht="12.75">
      <c r="A632" s="111"/>
      <c r="C632" s="345"/>
      <c r="D632" s="518"/>
      <c r="E632" s="362"/>
      <c r="F632" s="362"/>
    </row>
    <row r="633" spans="1:6" ht="12.75">
      <c r="A633" s="111"/>
      <c r="C633" s="345"/>
      <c r="D633" s="518"/>
      <c r="E633" s="362"/>
      <c r="F633" s="362"/>
    </row>
    <row r="634" spans="1:6" ht="12.75">
      <c r="A634" s="111"/>
      <c r="C634" s="345"/>
      <c r="D634" s="518"/>
      <c r="E634" s="362"/>
      <c r="F634" s="362"/>
    </row>
    <row r="635" spans="1:6" ht="12.75">
      <c r="A635" s="111"/>
      <c r="C635" s="345"/>
      <c r="D635" s="518"/>
      <c r="E635" s="362"/>
      <c r="F635" s="362"/>
    </row>
    <row r="636" spans="1:6" ht="12.75">
      <c r="A636" s="111"/>
      <c r="C636" s="345"/>
      <c r="D636" s="518"/>
      <c r="E636" s="362"/>
      <c r="F636" s="362"/>
    </row>
    <row r="637" spans="1:6" ht="12.75">
      <c r="A637" s="111"/>
      <c r="C637" s="345"/>
      <c r="D637" s="518"/>
      <c r="E637" s="362"/>
      <c r="F637" s="362"/>
    </row>
    <row r="638" spans="1:6" ht="12.75">
      <c r="A638" s="111"/>
      <c r="C638" s="345"/>
      <c r="D638" s="518"/>
      <c r="E638" s="362"/>
      <c r="F638" s="362"/>
    </row>
    <row r="639" spans="1:6" ht="12.75">
      <c r="A639" s="111"/>
      <c r="C639" s="345"/>
      <c r="D639" s="518"/>
      <c r="E639" s="362"/>
      <c r="F639" s="362"/>
    </row>
    <row r="640" spans="1:6" ht="12.75">
      <c r="A640" s="111"/>
      <c r="C640" s="345"/>
      <c r="D640" s="518"/>
      <c r="E640" s="362"/>
      <c r="F640" s="362"/>
    </row>
    <row r="641" spans="1:1024" ht="12.75">
      <c r="A641" s="111"/>
      <c r="C641" s="345"/>
      <c r="D641" s="518"/>
      <c r="E641" s="362"/>
      <c r="F641" s="362"/>
    </row>
    <row r="642" spans="1:1024" s="119" customFormat="1" ht="12.75">
      <c r="A642" s="111"/>
      <c r="B642" s="59"/>
      <c r="C642" s="345"/>
      <c r="D642" s="518"/>
      <c r="E642" s="362"/>
      <c r="F642" s="362"/>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c r="AJ642" s="8"/>
      <c r="AK642" s="8"/>
      <c r="AL642" s="8"/>
      <c r="AM642" s="8"/>
      <c r="AN642" s="8"/>
      <c r="AO642" s="8"/>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c r="CS642" s="8"/>
      <c r="CT642" s="8"/>
      <c r="CU642" s="8"/>
      <c r="CV642" s="8"/>
      <c r="CW642" s="8"/>
      <c r="CX642" s="8"/>
      <c r="CY642" s="8"/>
      <c r="CZ642" s="8"/>
      <c r="DA642" s="8"/>
      <c r="DB642" s="8"/>
      <c r="DC642" s="8"/>
      <c r="DD642" s="8"/>
      <c r="DE642" s="8"/>
      <c r="DF642" s="8"/>
      <c r="DG642" s="8"/>
      <c r="DH642" s="8"/>
      <c r="DI642" s="8"/>
      <c r="DJ642" s="8"/>
      <c r="DK642" s="8"/>
      <c r="DL642" s="8"/>
      <c r="DM642" s="8"/>
      <c r="DN642" s="8"/>
      <c r="DO642" s="8"/>
      <c r="DP642" s="8"/>
      <c r="DQ642" s="8"/>
      <c r="DR642" s="8"/>
      <c r="DS642" s="8"/>
      <c r="DT642" s="8"/>
      <c r="DU642" s="8"/>
      <c r="DV642" s="8"/>
      <c r="DW642" s="8"/>
      <c r="DX642" s="8"/>
      <c r="DY642" s="8"/>
      <c r="DZ642" s="8"/>
      <c r="EA642" s="8"/>
      <c r="EB642" s="8"/>
      <c r="EC642" s="8"/>
      <c r="ED642" s="8"/>
      <c r="EE642" s="8"/>
      <c r="EF642" s="8"/>
      <c r="EG642" s="8"/>
      <c r="EH642" s="8"/>
      <c r="EI642" s="8"/>
      <c r="EJ642" s="8"/>
      <c r="EK642" s="8"/>
      <c r="EL642" s="8"/>
      <c r="EM642" s="8"/>
      <c r="EN642" s="8"/>
      <c r="EO642" s="8"/>
      <c r="EP642" s="8"/>
      <c r="EQ642" s="8"/>
      <c r="ER642" s="8"/>
      <c r="ES642" s="8"/>
      <c r="ET642" s="8"/>
      <c r="EU642" s="8"/>
      <c r="EV642" s="8"/>
      <c r="EW642" s="8"/>
      <c r="EX642" s="8"/>
      <c r="EY642" s="8"/>
      <c r="EZ642" s="8"/>
      <c r="FA642" s="8"/>
      <c r="FB642" s="8"/>
      <c r="FC642" s="8"/>
      <c r="FD642" s="8"/>
      <c r="FE642" s="8"/>
      <c r="FF642" s="8"/>
      <c r="FG642" s="8"/>
      <c r="FH642" s="8"/>
      <c r="FI642" s="8"/>
      <c r="FJ642" s="8"/>
      <c r="FK642" s="8"/>
      <c r="FL642" s="8"/>
      <c r="FM642" s="8"/>
      <c r="FN642" s="8"/>
      <c r="FO642" s="8"/>
      <c r="FP642" s="8"/>
      <c r="FQ642" s="8"/>
      <c r="FR642" s="8"/>
      <c r="FS642" s="8"/>
      <c r="FT642" s="8"/>
      <c r="FU642" s="8"/>
      <c r="FV642" s="8"/>
      <c r="FW642" s="8"/>
      <c r="FX642" s="8"/>
      <c r="FY642" s="8"/>
      <c r="FZ642" s="8"/>
      <c r="GA642" s="8"/>
      <c r="GB642" s="8"/>
      <c r="GC642" s="8"/>
      <c r="GD642" s="8"/>
      <c r="GE642" s="8"/>
      <c r="GF642" s="8"/>
      <c r="GG642" s="8"/>
      <c r="GH642" s="8"/>
      <c r="GI642" s="8"/>
      <c r="GJ642" s="8"/>
      <c r="GK642" s="8"/>
      <c r="GL642" s="8"/>
      <c r="GM642" s="8"/>
      <c r="GN642" s="8"/>
      <c r="GO642" s="8"/>
      <c r="GP642" s="8"/>
      <c r="GQ642" s="8"/>
      <c r="GR642" s="8"/>
      <c r="GS642" s="8"/>
      <c r="GT642" s="8"/>
      <c r="GU642" s="8"/>
      <c r="GV642" s="8"/>
      <c r="GW642" s="8"/>
      <c r="GX642" s="8"/>
      <c r="GY642" s="8"/>
      <c r="GZ642" s="8"/>
      <c r="HA642" s="8"/>
      <c r="HB642" s="8"/>
      <c r="HC642" s="8"/>
      <c r="HD642" s="8"/>
      <c r="HE642" s="8"/>
      <c r="HF642" s="8"/>
      <c r="HG642" s="8"/>
      <c r="HH642" s="8"/>
      <c r="HI642" s="8"/>
      <c r="HJ642" s="8"/>
      <c r="HK642" s="8"/>
      <c r="HL642" s="8"/>
      <c r="HM642" s="8"/>
      <c r="HN642" s="8"/>
      <c r="HO642" s="8"/>
      <c r="HP642" s="8"/>
      <c r="HQ642" s="8"/>
      <c r="HR642" s="8"/>
      <c r="HS642" s="8"/>
      <c r="HT642" s="8"/>
      <c r="HU642" s="8"/>
      <c r="HV642" s="8"/>
      <c r="HW642" s="8"/>
      <c r="HX642" s="8"/>
      <c r="HY642" s="8"/>
      <c r="HZ642" s="8"/>
      <c r="IA642" s="8"/>
      <c r="IB642" s="8"/>
      <c r="IC642" s="8"/>
      <c r="ID642" s="8"/>
      <c r="IE642" s="8"/>
      <c r="IF642" s="8"/>
      <c r="IG642" s="8"/>
      <c r="IH642" s="8"/>
      <c r="II642" s="8"/>
      <c r="IJ642" s="8"/>
      <c r="IK642" s="8"/>
      <c r="IL642" s="8"/>
      <c r="IM642" s="8"/>
      <c r="IN642" s="8"/>
      <c r="IO642" s="8"/>
      <c r="IP642" s="8"/>
      <c r="IQ642" s="8"/>
      <c r="IR642" s="8"/>
      <c r="IS642" s="8"/>
      <c r="IT642" s="8"/>
      <c r="IU642" s="8"/>
      <c r="IV642" s="8"/>
      <c r="IW642" s="8"/>
      <c r="IX642" s="8"/>
      <c r="IY642" s="8"/>
      <c r="IZ642" s="8"/>
      <c r="JA642" s="8"/>
      <c r="JB642" s="8"/>
      <c r="JC642" s="8"/>
      <c r="JD642" s="8"/>
      <c r="JE642" s="8"/>
      <c r="JF642" s="8"/>
      <c r="JG642" s="8"/>
      <c r="JH642" s="8"/>
      <c r="JI642" s="8"/>
      <c r="JJ642" s="8"/>
      <c r="JK642" s="8"/>
      <c r="JL642" s="8"/>
      <c r="JM642" s="8"/>
      <c r="JN642" s="8"/>
      <c r="JO642" s="8"/>
      <c r="JP642" s="8"/>
      <c r="JQ642" s="8"/>
      <c r="JR642" s="8"/>
      <c r="JS642" s="8"/>
      <c r="JT642" s="8"/>
      <c r="JU642" s="8"/>
      <c r="JV642" s="8"/>
      <c r="JW642" s="8"/>
      <c r="JX642" s="8"/>
      <c r="JY642" s="8"/>
      <c r="JZ642" s="8"/>
      <c r="KA642" s="8"/>
      <c r="KB642" s="8"/>
      <c r="KC642" s="8"/>
      <c r="KD642" s="8"/>
      <c r="KE642" s="8"/>
      <c r="KF642" s="8"/>
      <c r="KG642" s="8"/>
      <c r="KH642" s="8"/>
      <c r="KI642" s="8"/>
      <c r="KJ642" s="8"/>
      <c r="KK642" s="8"/>
      <c r="KL642" s="8"/>
      <c r="KM642" s="8"/>
      <c r="KN642" s="8"/>
      <c r="KO642" s="8"/>
      <c r="KP642" s="8"/>
      <c r="KQ642" s="8"/>
      <c r="KR642" s="8"/>
      <c r="KS642" s="8"/>
      <c r="KT642" s="8"/>
      <c r="KU642" s="8"/>
      <c r="KV642" s="8"/>
      <c r="KW642" s="8"/>
      <c r="KX642" s="8"/>
      <c r="KY642" s="8"/>
      <c r="KZ642" s="8"/>
      <c r="LA642" s="8"/>
      <c r="LB642" s="8"/>
      <c r="LC642" s="8"/>
      <c r="LD642" s="8"/>
      <c r="LE642" s="8"/>
      <c r="LF642" s="8"/>
      <c r="LG642" s="8"/>
      <c r="LH642" s="8"/>
      <c r="LI642" s="8"/>
      <c r="LJ642" s="8"/>
      <c r="LK642" s="8"/>
      <c r="LL642" s="8"/>
      <c r="LM642" s="8"/>
      <c r="LN642" s="8"/>
      <c r="LO642" s="8"/>
      <c r="LP642" s="8"/>
      <c r="LQ642" s="8"/>
      <c r="LR642" s="8"/>
      <c r="LS642" s="8"/>
      <c r="LT642" s="8"/>
      <c r="LU642" s="8"/>
      <c r="LV642" s="8"/>
      <c r="LW642" s="8"/>
      <c r="LX642" s="8"/>
      <c r="LY642" s="8"/>
      <c r="LZ642" s="8"/>
      <c r="MA642" s="8"/>
      <c r="MB642" s="8"/>
      <c r="MC642" s="8"/>
      <c r="MD642" s="8"/>
      <c r="ME642" s="8"/>
      <c r="MF642" s="8"/>
      <c r="MG642" s="8"/>
      <c r="MH642" s="8"/>
      <c r="MI642" s="8"/>
      <c r="MJ642" s="8"/>
      <c r="MK642" s="8"/>
      <c r="ML642" s="8"/>
      <c r="MM642" s="8"/>
      <c r="MN642" s="8"/>
      <c r="MO642" s="8"/>
      <c r="MP642" s="8"/>
      <c r="MQ642" s="8"/>
      <c r="MR642" s="8"/>
      <c r="MS642" s="8"/>
      <c r="MT642" s="8"/>
      <c r="MU642" s="8"/>
      <c r="MV642" s="8"/>
      <c r="MW642" s="8"/>
      <c r="MX642" s="8"/>
      <c r="MY642" s="8"/>
      <c r="MZ642" s="8"/>
      <c r="NA642" s="8"/>
      <c r="NB642" s="8"/>
      <c r="NC642" s="8"/>
      <c r="ND642" s="8"/>
      <c r="NE642" s="8"/>
      <c r="NF642" s="8"/>
      <c r="NG642" s="8"/>
      <c r="NH642" s="8"/>
      <c r="NI642" s="8"/>
      <c r="NJ642" s="8"/>
      <c r="NK642" s="8"/>
      <c r="NL642" s="8"/>
      <c r="NM642" s="8"/>
      <c r="NN642" s="8"/>
      <c r="NO642" s="8"/>
      <c r="NP642" s="8"/>
      <c r="NQ642" s="8"/>
      <c r="NR642" s="8"/>
      <c r="NS642" s="8"/>
      <c r="NT642" s="8"/>
      <c r="NU642" s="8"/>
      <c r="NV642" s="8"/>
      <c r="NW642" s="8"/>
      <c r="NX642" s="8"/>
      <c r="NY642" s="8"/>
      <c r="NZ642" s="8"/>
      <c r="OA642" s="8"/>
      <c r="OB642" s="8"/>
      <c r="OC642" s="8"/>
      <c r="OD642" s="8"/>
      <c r="OE642" s="8"/>
      <c r="OF642" s="8"/>
      <c r="OG642" s="8"/>
      <c r="OH642" s="8"/>
      <c r="OI642" s="8"/>
      <c r="OJ642" s="8"/>
      <c r="OK642" s="8"/>
      <c r="OL642" s="8"/>
      <c r="OM642" s="8"/>
      <c r="ON642" s="8"/>
      <c r="OO642" s="8"/>
      <c r="OP642" s="8"/>
      <c r="OQ642" s="8"/>
      <c r="OR642" s="8"/>
      <c r="OS642" s="8"/>
      <c r="OT642" s="8"/>
      <c r="OU642" s="8"/>
      <c r="OV642" s="8"/>
      <c r="OW642" s="8"/>
      <c r="OX642" s="8"/>
      <c r="OY642" s="8"/>
      <c r="OZ642" s="8"/>
      <c r="PA642" s="8"/>
      <c r="PB642" s="8"/>
      <c r="PC642" s="8"/>
      <c r="PD642" s="8"/>
      <c r="PE642" s="8"/>
      <c r="PF642" s="8"/>
      <c r="PG642" s="8"/>
      <c r="PH642" s="8"/>
      <c r="PI642" s="8"/>
      <c r="PJ642" s="8"/>
      <c r="PK642" s="8"/>
      <c r="PL642" s="8"/>
      <c r="PM642" s="8"/>
      <c r="PN642" s="8"/>
      <c r="PO642" s="8"/>
      <c r="PP642" s="8"/>
      <c r="PQ642" s="8"/>
      <c r="PR642" s="8"/>
      <c r="PS642" s="8"/>
      <c r="PT642" s="8"/>
      <c r="PU642" s="8"/>
      <c r="PV642" s="8"/>
      <c r="PW642" s="8"/>
      <c r="PX642" s="8"/>
      <c r="PY642" s="8"/>
      <c r="PZ642" s="8"/>
      <c r="QA642" s="8"/>
      <c r="QB642" s="8"/>
      <c r="QC642" s="8"/>
      <c r="QD642" s="8"/>
      <c r="QE642" s="8"/>
      <c r="QF642" s="8"/>
      <c r="QG642" s="8"/>
      <c r="QH642" s="8"/>
      <c r="QI642" s="8"/>
      <c r="QJ642" s="8"/>
      <c r="QK642" s="8"/>
      <c r="QL642" s="8"/>
      <c r="QM642" s="8"/>
      <c r="QN642" s="8"/>
      <c r="QO642" s="8"/>
      <c r="QP642" s="8"/>
      <c r="QQ642" s="8"/>
      <c r="QR642" s="8"/>
      <c r="QS642" s="8"/>
      <c r="QT642" s="8"/>
      <c r="QU642" s="8"/>
      <c r="QV642" s="8"/>
      <c r="QW642" s="8"/>
      <c r="QX642" s="8"/>
      <c r="QY642" s="8"/>
      <c r="QZ642" s="8"/>
      <c r="RA642" s="8"/>
      <c r="RB642" s="8"/>
      <c r="RC642" s="8"/>
      <c r="RD642" s="8"/>
      <c r="RE642" s="8"/>
      <c r="RF642" s="8"/>
      <c r="RG642" s="8"/>
      <c r="RH642" s="8"/>
      <c r="RI642" s="8"/>
      <c r="RJ642" s="8"/>
      <c r="RK642" s="8"/>
      <c r="RL642" s="8"/>
      <c r="RM642" s="8"/>
      <c r="RN642" s="8"/>
      <c r="RO642" s="8"/>
      <c r="RP642" s="8"/>
      <c r="RQ642" s="8"/>
      <c r="RR642" s="8"/>
      <c r="RS642" s="8"/>
      <c r="RT642" s="8"/>
      <c r="RU642" s="8"/>
      <c r="RV642" s="8"/>
      <c r="RW642" s="8"/>
      <c r="RX642" s="8"/>
      <c r="RY642" s="8"/>
      <c r="RZ642" s="8"/>
      <c r="SA642" s="8"/>
      <c r="SB642" s="8"/>
      <c r="SC642" s="8"/>
      <c r="SD642" s="8"/>
      <c r="SE642" s="8"/>
      <c r="SF642" s="8"/>
      <c r="SG642" s="8"/>
      <c r="SH642" s="8"/>
      <c r="SI642" s="8"/>
      <c r="SJ642" s="8"/>
      <c r="SK642" s="8"/>
      <c r="SL642" s="8"/>
      <c r="SM642" s="8"/>
      <c r="SN642" s="8"/>
      <c r="SO642" s="8"/>
      <c r="SP642" s="8"/>
      <c r="SQ642" s="8"/>
      <c r="SR642" s="8"/>
      <c r="SS642" s="8"/>
      <c r="ST642" s="8"/>
      <c r="SU642" s="8"/>
      <c r="SV642" s="8"/>
      <c r="SW642" s="8"/>
      <c r="SX642" s="8"/>
      <c r="SY642" s="8"/>
      <c r="SZ642" s="8"/>
      <c r="TA642" s="8"/>
      <c r="TB642" s="8"/>
      <c r="TC642" s="8"/>
      <c r="TD642" s="8"/>
      <c r="TE642" s="8"/>
      <c r="TF642" s="8"/>
      <c r="TG642" s="8"/>
      <c r="TH642" s="8"/>
      <c r="TI642" s="8"/>
      <c r="TJ642" s="8"/>
      <c r="TK642" s="8"/>
      <c r="TL642" s="8"/>
      <c r="TM642" s="8"/>
      <c r="TN642" s="8"/>
      <c r="TO642" s="8"/>
      <c r="TP642" s="8"/>
      <c r="TQ642" s="8"/>
      <c r="TR642" s="8"/>
      <c r="TS642" s="8"/>
      <c r="TT642" s="8"/>
      <c r="TU642" s="8"/>
      <c r="TV642" s="8"/>
      <c r="TW642" s="8"/>
      <c r="TX642" s="8"/>
      <c r="TY642" s="8"/>
      <c r="TZ642" s="8"/>
      <c r="UA642" s="8"/>
      <c r="UB642" s="8"/>
      <c r="UC642" s="8"/>
      <c r="UD642" s="8"/>
      <c r="UE642" s="8"/>
      <c r="UF642" s="8"/>
      <c r="UG642" s="8"/>
      <c r="UH642" s="8"/>
      <c r="UI642" s="8"/>
      <c r="UJ642" s="8"/>
      <c r="UK642" s="8"/>
      <c r="UL642" s="8"/>
      <c r="UM642" s="8"/>
      <c r="UN642" s="8"/>
      <c r="UO642" s="8"/>
      <c r="UP642" s="8"/>
      <c r="UQ642" s="8"/>
      <c r="UR642" s="8"/>
      <c r="US642" s="8"/>
      <c r="UT642" s="8"/>
      <c r="UU642" s="8"/>
      <c r="UV642" s="8"/>
      <c r="UW642" s="8"/>
      <c r="UX642" s="8"/>
      <c r="UY642" s="8"/>
      <c r="UZ642" s="8"/>
      <c r="VA642" s="8"/>
      <c r="VB642" s="8"/>
      <c r="VC642" s="8"/>
      <c r="VD642" s="8"/>
      <c r="VE642" s="8"/>
      <c r="VF642" s="8"/>
      <c r="VG642" s="8"/>
      <c r="VH642" s="8"/>
      <c r="VI642" s="8"/>
      <c r="VJ642" s="8"/>
      <c r="VK642" s="8"/>
      <c r="VL642" s="8"/>
      <c r="VM642" s="8"/>
      <c r="VN642" s="8"/>
      <c r="VO642" s="8"/>
      <c r="VP642" s="8"/>
      <c r="VQ642" s="8"/>
      <c r="VR642" s="8"/>
      <c r="VS642" s="8"/>
      <c r="VT642" s="8"/>
      <c r="VU642" s="8"/>
      <c r="VV642" s="8"/>
      <c r="VW642" s="8"/>
      <c r="VX642" s="8"/>
      <c r="VY642" s="8"/>
      <c r="VZ642" s="8"/>
      <c r="WA642" s="8"/>
      <c r="WB642" s="8"/>
      <c r="WC642" s="8"/>
      <c r="WD642" s="8"/>
      <c r="WE642" s="8"/>
      <c r="WF642" s="8"/>
      <c r="WG642" s="8"/>
      <c r="WH642" s="8"/>
      <c r="WI642" s="8"/>
      <c r="WJ642" s="8"/>
      <c r="WK642" s="8"/>
      <c r="WL642" s="8"/>
      <c r="WM642" s="8"/>
      <c r="WN642" s="8"/>
      <c r="WO642" s="8"/>
      <c r="WP642" s="8"/>
      <c r="WQ642" s="8"/>
      <c r="WR642" s="8"/>
      <c r="WS642" s="8"/>
      <c r="WT642" s="8"/>
      <c r="WU642" s="8"/>
      <c r="WV642" s="8"/>
      <c r="WW642" s="8"/>
      <c r="WX642" s="8"/>
      <c r="WY642" s="8"/>
      <c r="WZ642" s="8"/>
      <c r="XA642" s="8"/>
      <c r="XB642" s="8"/>
      <c r="XC642" s="8"/>
      <c r="XD642" s="8"/>
      <c r="XE642" s="8"/>
      <c r="XF642" s="8"/>
      <c r="XG642" s="8"/>
      <c r="XH642" s="8"/>
      <c r="XI642" s="8"/>
      <c r="XJ642" s="8"/>
      <c r="XK642" s="8"/>
      <c r="XL642" s="8"/>
      <c r="XM642" s="8"/>
      <c r="XN642" s="8"/>
      <c r="XO642" s="8"/>
      <c r="XP642" s="8"/>
      <c r="XQ642" s="8"/>
      <c r="XR642" s="8"/>
      <c r="XS642" s="8"/>
      <c r="XT642" s="8"/>
      <c r="XU642" s="8"/>
      <c r="XV642" s="8"/>
      <c r="XW642" s="8"/>
      <c r="XX642" s="8"/>
      <c r="XY642" s="8"/>
      <c r="XZ642" s="8"/>
      <c r="YA642" s="8"/>
      <c r="YB642" s="8"/>
      <c r="YC642" s="8"/>
      <c r="YD642" s="8"/>
      <c r="YE642" s="8"/>
      <c r="YF642" s="8"/>
      <c r="YG642" s="8"/>
      <c r="YH642" s="8"/>
      <c r="YI642" s="8"/>
      <c r="YJ642" s="8"/>
      <c r="YK642" s="8"/>
      <c r="YL642" s="8"/>
      <c r="YM642" s="8"/>
      <c r="YN642" s="8"/>
      <c r="YO642" s="8"/>
      <c r="YP642" s="8"/>
      <c r="YQ642" s="8"/>
      <c r="YR642" s="8"/>
      <c r="YS642" s="8"/>
      <c r="YT642" s="8"/>
      <c r="YU642" s="8"/>
      <c r="YV642" s="8"/>
      <c r="YW642" s="8"/>
      <c r="YX642" s="8"/>
      <c r="YY642" s="8"/>
      <c r="YZ642" s="8"/>
      <c r="ZA642" s="8"/>
      <c r="ZB642" s="8"/>
      <c r="ZC642" s="8"/>
      <c r="ZD642" s="8"/>
      <c r="ZE642" s="8"/>
      <c r="ZF642" s="8"/>
      <c r="ZG642" s="8"/>
      <c r="ZH642" s="8"/>
      <c r="ZI642" s="8"/>
      <c r="ZJ642" s="8"/>
      <c r="ZK642" s="8"/>
      <c r="ZL642" s="8"/>
      <c r="ZM642" s="8"/>
      <c r="ZN642" s="8"/>
      <c r="ZO642" s="8"/>
      <c r="ZP642" s="8"/>
      <c r="ZQ642" s="8"/>
      <c r="ZR642" s="8"/>
      <c r="ZS642" s="8"/>
      <c r="ZT642" s="8"/>
      <c r="ZU642" s="8"/>
      <c r="ZV642" s="8"/>
      <c r="ZW642" s="8"/>
      <c r="ZX642" s="8"/>
      <c r="ZY642" s="8"/>
      <c r="ZZ642" s="8"/>
      <c r="AAA642" s="8"/>
      <c r="AAB642" s="8"/>
      <c r="AAC642" s="8"/>
      <c r="AAD642" s="8"/>
      <c r="AAE642" s="8"/>
      <c r="AAF642" s="8"/>
      <c r="AAG642" s="8"/>
      <c r="AAH642" s="8"/>
      <c r="AAI642" s="8"/>
      <c r="AAJ642" s="8"/>
      <c r="AAK642" s="8"/>
      <c r="AAL642" s="8"/>
      <c r="AAM642" s="8"/>
      <c r="AAN642" s="8"/>
      <c r="AAO642" s="8"/>
      <c r="AAP642" s="8"/>
      <c r="AAQ642" s="8"/>
      <c r="AAR642" s="8"/>
      <c r="AAS642" s="8"/>
      <c r="AAT642" s="8"/>
      <c r="AAU642" s="8"/>
      <c r="AAV642" s="8"/>
      <c r="AAW642" s="8"/>
      <c r="AAX642" s="8"/>
      <c r="AAY642" s="8"/>
      <c r="AAZ642" s="8"/>
      <c r="ABA642" s="8"/>
      <c r="ABB642" s="8"/>
      <c r="ABC642" s="8"/>
      <c r="ABD642" s="8"/>
      <c r="ABE642" s="8"/>
      <c r="ABF642" s="8"/>
      <c r="ABG642" s="8"/>
      <c r="ABH642" s="8"/>
      <c r="ABI642" s="8"/>
      <c r="ABJ642" s="8"/>
      <c r="ABK642" s="8"/>
      <c r="ABL642" s="8"/>
      <c r="ABM642" s="8"/>
      <c r="ABN642" s="8"/>
      <c r="ABO642" s="8"/>
      <c r="ABP642" s="8"/>
      <c r="ABQ642" s="8"/>
      <c r="ABR642" s="8"/>
      <c r="ABS642" s="8"/>
      <c r="ABT642" s="8"/>
      <c r="ABU642" s="8"/>
      <c r="ABV642" s="8"/>
      <c r="ABW642" s="8"/>
      <c r="ABX642" s="8"/>
      <c r="ABY642" s="8"/>
      <c r="ABZ642" s="8"/>
      <c r="ACA642" s="8"/>
      <c r="ACB642" s="8"/>
      <c r="ACC642" s="8"/>
      <c r="ACD642" s="8"/>
      <c r="ACE642" s="8"/>
      <c r="ACF642" s="8"/>
      <c r="ACG642" s="8"/>
      <c r="ACH642" s="8"/>
      <c r="ACI642" s="8"/>
      <c r="ACJ642" s="8"/>
      <c r="ACK642" s="8"/>
      <c r="ACL642" s="8"/>
      <c r="ACM642" s="8"/>
      <c r="ACN642" s="8"/>
      <c r="ACO642" s="8"/>
      <c r="ACP642" s="8"/>
      <c r="ACQ642" s="8"/>
      <c r="ACR642" s="8"/>
      <c r="ACS642" s="8"/>
      <c r="ACT642" s="8"/>
      <c r="ACU642" s="8"/>
      <c r="ACV642" s="8"/>
      <c r="ACW642" s="8"/>
      <c r="ACX642" s="8"/>
      <c r="ACY642" s="8"/>
      <c r="ACZ642" s="8"/>
      <c r="ADA642" s="8"/>
      <c r="ADB642" s="8"/>
      <c r="ADC642" s="8"/>
      <c r="ADD642" s="8"/>
      <c r="ADE642" s="8"/>
      <c r="ADF642" s="8"/>
      <c r="ADG642" s="8"/>
      <c r="ADH642" s="8"/>
      <c r="ADI642" s="8"/>
      <c r="ADJ642" s="8"/>
      <c r="ADK642" s="8"/>
      <c r="ADL642" s="8"/>
      <c r="ADM642" s="8"/>
      <c r="ADN642" s="8"/>
      <c r="ADO642" s="8"/>
      <c r="ADP642" s="8"/>
      <c r="ADQ642" s="8"/>
      <c r="ADR642" s="8"/>
      <c r="ADS642" s="8"/>
      <c r="ADT642" s="8"/>
      <c r="ADU642" s="8"/>
      <c r="ADV642" s="8"/>
      <c r="ADW642" s="8"/>
      <c r="ADX642" s="8"/>
      <c r="ADY642" s="8"/>
      <c r="ADZ642" s="8"/>
      <c r="AEA642" s="8"/>
      <c r="AEB642" s="8"/>
      <c r="AEC642" s="8"/>
      <c r="AED642" s="8"/>
      <c r="AEE642" s="8"/>
      <c r="AEF642" s="8"/>
      <c r="AEG642" s="8"/>
      <c r="AEH642" s="8"/>
      <c r="AEI642" s="8"/>
      <c r="AEJ642" s="8"/>
      <c r="AEK642" s="8"/>
      <c r="AEL642" s="8"/>
      <c r="AEM642" s="8"/>
      <c r="AEN642" s="8"/>
      <c r="AEO642" s="8"/>
      <c r="AEP642" s="8"/>
      <c r="AEQ642" s="8"/>
      <c r="AER642" s="8"/>
      <c r="AES642" s="8"/>
      <c r="AET642" s="8"/>
      <c r="AEU642" s="8"/>
      <c r="AEV642" s="8"/>
      <c r="AEW642" s="8"/>
      <c r="AEX642" s="8"/>
      <c r="AEY642" s="8"/>
      <c r="AEZ642" s="8"/>
      <c r="AFA642" s="8"/>
      <c r="AFB642" s="8"/>
      <c r="AFC642" s="8"/>
      <c r="AFD642" s="8"/>
      <c r="AFE642" s="8"/>
      <c r="AFF642" s="8"/>
      <c r="AFG642" s="8"/>
      <c r="AFH642" s="8"/>
      <c r="AFI642" s="8"/>
      <c r="AFJ642" s="8"/>
      <c r="AFK642" s="8"/>
      <c r="AFL642" s="8"/>
      <c r="AFM642" s="8"/>
      <c r="AFN642" s="8"/>
      <c r="AFO642" s="8"/>
      <c r="AFP642" s="8"/>
      <c r="AFQ642" s="8"/>
      <c r="AFR642" s="8"/>
      <c r="AFS642" s="8"/>
      <c r="AFT642" s="8"/>
      <c r="AFU642" s="8"/>
      <c r="AFV642" s="8"/>
      <c r="AFW642" s="8"/>
      <c r="AFX642" s="8"/>
      <c r="AFY642" s="8"/>
      <c r="AFZ642" s="8"/>
      <c r="AGA642" s="8"/>
      <c r="AGB642" s="8"/>
      <c r="AGC642" s="8"/>
      <c r="AGD642" s="8"/>
      <c r="AGE642" s="8"/>
      <c r="AGF642" s="8"/>
      <c r="AGG642" s="8"/>
      <c r="AGH642" s="8"/>
      <c r="AGI642" s="8"/>
      <c r="AGJ642" s="8"/>
      <c r="AGK642" s="8"/>
      <c r="AGL642" s="8"/>
      <c r="AGM642" s="8"/>
      <c r="AGN642" s="8"/>
      <c r="AGO642" s="8"/>
      <c r="AGP642" s="8"/>
      <c r="AGQ642" s="8"/>
      <c r="AGR642" s="8"/>
      <c r="AGS642" s="8"/>
      <c r="AGT642" s="8"/>
      <c r="AGU642" s="8"/>
      <c r="AGV642" s="8"/>
      <c r="AGW642" s="8"/>
      <c r="AGX642" s="8"/>
      <c r="AGY642" s="8"/>
      <c r="AGZ642" s="8"/>
      <c r="AHA642" s="8"/>
      <c r="AHB642" s="8"/>
      <c r="AHC642" s="8"/>
      <c r="AHD642" s="8"/>
      <c r="AHE642" s="8"/>
      <c r="AHF642" s="8"/>
      <c r="AHG642" s="8"/>
      <c r="AHH642" s="8"/>
      <c r="AHI642" s="8"/>
      <c r="AHJ642" s="8"/>
      <c r="AHK642" s="8"/>
      <c r="AHL642" s="8"/>
      <c r="AHM642" s="8"/>
      <c r="AHN642" s="8"/>
      <c r="AHO642" s="8"/>
      <c r="AHP642" s="8"/>
      <c r="AHQ642" s="8"/>
      <c r="AHR642" s="8"/>
      <c r="AHS642" s="8"/>
      <c r="AHT642" s="8"/>
      <c r="AHU642" s="8"/>
      <c r="AHV642" s="8"/>
      <c r="AHW642" s="8"/>
      <c r="AHX642" s="8"/>
      <c r="AHY642" s="8"/>
      <c r="AHZ642" s="8"/>
      <c r="AIA642" s="8"/>
      <c r="AIB642" s="8"/>
      <c r="AIC642" s="8"/>
      <c r="AID642" s="8"/>
      <c r="AIE642" s="8"/>
      <c r="AIF642" s="8"/>
      <c r="AIG642" s="8"/>
      <c r="AIH642" s="8"/>
      <c r="AII642" s="8"/>
      <c r="AIJ642" s="8"/>
      <c r="AIK642" s="8"/>
      <c r="AIL642" s="8"/>
      <c r="AIM642" s="8"/>
      <c r="AIN642" s="8"/>
      <c r="AIO642" s="8"/>
      <c r="AIP642" s="8"/>
      <c r="AIQ642" s="8"/>
      <c r="AIR642" s="8"/>
      <c r="AIS642" s="8"/>
      <c r="AIT642" s="8"/>
      <c r="AIU642" s="8"/>
      <c r="AIV642" s="8"/>
      <c r="AIW642" s="8"/>
      <c r="AIX642" s="8"/>
      <c r="AIY642" s="8"/>
      <c r="AIZ642" s="8"/>
      <c r="AJA642" s="8"/>
      <c r="AJB642" s="8"/>
      <c r="AJC642" s="8"/>
      <c r="AJD642" s="8"/>
      <c r="AJE642" s="8"/>
      <c r="AJF642" s="8"/>
      <c r="AJG642" s="8"/>
      <c r="AJH642" s="8"/>
      <c r="AJI642" s="8"/>
      <c r="AJJ642" s="8"/>
      <c r="AJK642" s="8"/>
      <c r="AJL642" s="8"/>
      <c r="AJM642" s="8"/>
      <c r="AJN642" s="8"/>
      <c r="AJO642" s="8"/>
      <c r="AJP642" s="8"/>
      <c r="AJQ642" s="8"/>
      <c r="AJR642" s="8"/>
      <c r="AJS642" s="8"/>
      <c r="AJT642" s="8"/>
      <c r="AJU642" s="8"/>
      <c r="AJV642" s="8"/>
      <c r="AJW642" s="8"/>
      <c r="AJX642" s="8"/>
      <c r="AJY642" s="8"/>
      <c r="AJZ642" s="8"/>
      <c r="AKA642" s="8"/>
      <c r="AKB642" s="8"/>
      <c r="AKC642" s="8"/>
      <c r="AKD642" s="8"/>
      <c r="AKE642" s="8"/>
      <c r="AKF642" s="8"/>
      <c r="AKG642" s="8"/>
      <c r="AKH642" s="8"/>
      <c r="AKI642" s="8"/>
      <c r="AKJ642" s="8"/>
      <c r="AKK642" s="8"/>
      <c r="AKL642" s="8"/>
      <c r="AKM642" s="8"/>
      <c r="AKN642" s="8"/>
      <c r="AKO642" s="8"/>
      <c r="AKP642" s="8"/>
      <c r="AKQ642" s="8"/>
      <c r="AKR642" s="8"/>
      <c r="AKS642" s="8"/>
      <c r="AKT642" s="8"/>
      <c r="AKU642" s="8"/>
      <c r="AKV642" s="8"/>
      <c r="AKW642" s="8"/>
      <c r="AKX642" s="8"/>
      <c r="AKY642" s="8"/>
      <c r="AKZ642" s="8"/>
      <c r="ALA642" s="8"/>
      <c r="ALB642" s="8"/>
      <c r="ALC642" s="8"/>
      <c r="ALD642" s="8"/>
      <c r="ALE642" s="8"/>
      <c r="ALF642" s="8"/>
      <c r="ALG642" s="8"/>
      <c r="ALH642" s="8"/>
      <c r="ALI642" s="8"/>
      <c r="ALJ642" s="8"/>
      <c r="ALK642" s="8"/>
      <c r="ALL642" s="8"/>
      <c r="ALM642" s="8"/>
      <c r="ALN642" s="8"/>
      <c r="ALO642" s="8"/>
      <c r="ALP642" s="8"/>
      <c r="ALQ642" s="8"/>
      <c r="ALR642" s="8"/>
      <c r="ALS642" s="8"/>
      <c r="ALT642" s="8"/>
      <c r="ALU642" s="8"/>
      <c r="ALV642" s="8"/>
      <c r="ALW642" s="8"/>
      <c r="ALX642" s="8"/>
      <c r="ALY642" s="8"/>
      <c r="ALZ642" s="8"/>
      <c r="AMA642" s="8"/>
      <c r="AMB642" s="8"/>
      <c r="AMC642" s="8"/>
      <c r="AMD642" s="8"/>
      <c r="AME642" s="8"/>
      <c r="AMF642" s="8"/>
      <c r="AMG642" s="8"/>
      <c r="AMH642" s="8"/>
      <c r="AMI642" s="8"/>
      <c r="AMJ642" s="8"/>
    </row>
    <row r="643" spans="1:1024" ht="12.75">
      <c r="A643" s="111"/>
      <c r="C643" s="345"/>
      <c r="D643" s="518"/>
      <c r="E643" s="362"/>
      <c r="F643" s="362"/>
    </row>
    <row r="644" spans="1:1024" ht="12.75">
      <c r="A644" s="111"/>
      <c r="C644" s="345"/>
      <c r="D644" s="518"/>
      <c r="E644" s="362"/>
      <c r="F644" s="362"/>
    </row>
    <row r="645" spans="1:1024" ht="12.75">
      <c r="A645" s="111"/>
      <c r="C645" s="345"/>
      <c r="D645" s="518"/>
      <c r="E645" s="362"/>
      <c r="F645" s="362"/>
    </row>
    <row r="668" spans="9:1024" ht="64.5" customHeight="1">
      <c r="I668" s="119"/>
      <c r="J668" s="119"/>
      <c r="K668" s="119"/>
      <c r="L668" s="119"/>
      <c r="M668" s="119"/>
      <c r="N668" s="119"/>
      <c r="O668" s="119"/>
      <c r="P668" s="119"/>
      <c r="Q668" s="119"/>
      <c r="R668" s="119"/>
      <c r="S668" s="119"/>
      <c r="T668" s="119"/>
      <c r="U668" s="119"/>
      <c r="V668" s="119"/>
      <c r="W668" s="119"/>
      <c r="X668" s="119"/>
      <c r="Y668" s="119"/>
      <c r="Z668" s="119"/>
      <c r="AA668" s="119"/>
      <c r="AB668" s="119"/>
      <c r="AC668" s="119"/>
      <c r="AD668" s="119"/>
      <c r="AE668" s="119"/>
      <c r="AF668" s="119"/>
      <c r="AG668" s="119"/>
      <c r="AH668" s="119"/>
      <c r="AI668" s="119"/>
      <c r="AJ668" s="119"/>
      <c r="AK668" s="119"/>
      <c r="AL668" s="119"/>
      <c r="AM668" s="119"/>
      <c r="AN668" s="119"/>
      <c r="AO668" s="119"/>
      <c r="AP668" s="119"/>
      <c r="AQ668" s="119"/>
      <c r="AR668" s="119"/>
      <c r="AS668" s="119"/>
      <c r="AT668" s="119"/>
      <c r="AU668" s="119"/>
      <c r="AV668" s="119"/>
      <c r="AW668" s="119"/>
      <c r="AX668" s="119"/>
      <c r="AY668" s="119"/>
      <c r="AZ668" s="119"/>
      <c r="BA668" s="119"/>
      <c r="BB668" s="119"/>
      <c r="BC668" s="119"/>
      <c r="BD668" s="119"/>
      <c r="BE668" s="119"/>
      <c r="BF668" s="119"/>
      <c r="BG668" s="119"/>
      <c r="BH668" s="119"/>
      <c r="BI668" s="119"/>
      <c r="BJ668" s="119"/>
      <c r="BK668" s="119"/>
      <c r="BL668" s="119"/>
      <c r="BM668" s="119"/>
      <c r="BN668" s="119"/>
      <c r="BO668" s="119"/>
      <c r="BP668" s="119"/>
      <c r="BQ668" s="119"/>
      <c r="BR668" s="119"/>
      <c r="BS668" s="119"/>
      <c r="BT668" s="119"/>
      <c r="BU668" s="119"/>
      <c r="BV668" s="119"/>
      <c r="BW668" s="119"/>
      <c r="BX668" s="119"/>
      <c r="BY668" s="119"/>
      <c r="BZ668" s="119"/>
      <c r="CA668" s="119"/>
      <c r="CB668" s="119"/>
      <c r="CC668" s="119"/>
      <c r="CD668" s="119"/>
      <c r="CE668" s="119"/>
      <c r="CF668" s="119"/>
      <c r="CG668" s="119"/>
      <c r="CH668" s="119"/>
      <c r="CI668" s="119"/>
      <c r="CJ668" s="119"/>
      <c r="CK668" s="119"/>
      <c r="CL668" s="119"/>
      <c r="CM668" s="119"/>
      <c r="CN668" s="119"/>
      <c r="CO668" s="119"/>
      <c r="CP668" s="119"/>
      <c r="CQ668" s="119"/>
      <c r="CR668" s="119"/>
      <c r="CS668" s="119"/>
      <c r="CT668" s="119"/>
      <c r="CU668" s="119"/>
      <c r="CV668" s="119"/>
      <c r="CW668" s="119"/>
      <c r="CX668" s="119"/>
      <c r="CY668" s="119"/>
      <c r="CZ668" s="119"/>
      <c r="DA668" s="119"/>
      <c r="DB668" s="119"/>
      <c r="DC668" s="119"/>
      <c r="DD668" s="119"/>
      <c r="DE668" s="119"/>
      <c r="DF668" s="119"/>
      <c r="DG668" s="119"/>
      <c r="DH668" s="119"/>
      <c r="DI668" s="119"/>
      <c r="DJ668" s="119"/>
      <c r="DK668" s="119"/>
      <c r="DL668" s="119"/>
      <c r="DM668" s="119"/>
      <c r="DN668" s="119"/>
      <c r="DO668" s="119"/>
      <c r="DP668" s="119"/>
      <c r="DQ668" s="119"/>
      <c r="DR668" s="119"/>
      <c r="DS668" s="119"/>
      <c r="DT668" s="119"/>
      <c r="DU668" s="119"/>
      <c r="DV668" s="119"/>
      <c r="DW668" s="119"/>
      <c r="DX668" s="119"/>
      <c r="DY668" s="119"/>
      <c r="DZ668" s="119"/>
      <c r="EA668" s="119"/>
      <c r="EB668" s="119"/>
      <c r="EC668" s="119"/>
      <c r="ED668" s="119"/>
      <c r="EE668" s="119"/>
      <c r="EF668" s="119"/>
      <c r="EG668" s="119"/>
      <c r="EH668" s="119"/>
      <c r="EI668" s="119"/>
      <c r="EJ668" s="119"/>
      <c r="EK668" s="119"/>
      <c r="EL668" s="119"/>
      <c r="EM668" s="119"/>
      <c r="EN668" s="119"/>
      <c r="EO668" s="119"/>
      <c r="EP668" s="119"/>
      <c r="EQ668" s="119"/>
      <c r="ER668" s="119"/>
      <c r="ES668" s="119"/>
      <c r="ET668" s="119"/>
      <c r="EU668" s="119"/>
      <c r="EV668" s="119"/>
      <c r="EW668" s="119"/>
      <c r="EX668" s="119"/>
      <c r="EY668" s="119"/>
      <c r="EZ668" s="119"/>
      <c r="FA668" s="119"/>
      <c r="FB668" s="119"/>
      <c r="FC668" s="119"/>
      <c r="FD668" s="119"/>
      <c r="FE668" s="119"/>
      <c r="FF668" s="119"/>
      <c r="FG668" s="119"/>
      <c r="FH668" s="119"/>
      <c r="FI668" s="119"/>
      <c r="FJ668" s="119"/>
      <c r="FK668" s="119"/>
      <c r="FL668" s="119"/>
      <c r="FM668" s="119"/>
      <c r="FN668" s="119"/>
      <c r="FO668" s="119"/>
      <c r="FP668" s="119"/>
      <c r="FQ668" s="119"/>
      <c r="FR668" s="119"/>
      <c r="FS668" s="119"/>
      <c r="FT668" s="119"/>
      <c r="FU668" s="119"/>
      <c r="FV668" s="119"/>
      <c r="FW668" s="119"/>
      <c r="FX668" s="119"/>
      <c r="FY668" s="119"/>
      <c r="FZ668" s="119"/>
      <c r="GA668" s="119"/>
      <c r="GB668" s="119"/>
      <c r="GC668" s="119"/>
      <c r="GD668" s="119"/>
      <c r="GE668" s="119"/>
      <c r="GF668" s="119"/>
      <c r="GG668" s="119"/>
      <c r="GH668" s="119"/>
      <c r="GI668" s="119"/>
      <c r="GJ668" s="119"/>
      <c r="GK668" s="119"/>
      <c r="GL668" s="119"/>
      <c r="GM668" s="119"/>
      <c r="GN668" s="119"/>
      <c r="GO668" s="119"/>
      <c r="GP668" s="119"/>
      <c r="GQ668" s="119"/>
      <c r="GR668" s="119"/>
      <c r="GS668" s="119"/>
      <c r="GT668" s="119"/>
      <c r="GU668" s="119"/>
      <c r="GV668" s="119"/>
      <c r="GW668" s="119"/>
      <c r="GX668" s="119"/>
      <c r="GY668" s="119"/>
      <c r="GZ668" s="119"/>
      <c r="HA668" s="119"/>
      <c r="HB668" s="119"/>
      <c r="HC668" s="119"/>
      <c r="HD668" s="119"/>
      <c r="HE668" s="119"/>
      <c r="HF668" s="119"/>
      <c r="HG668" s="119"/>
      <c r="HH668" s="119"/>
      <c r="HI668" s="119"/>
      <c r="HJ668" s="119"/>
      <c r="HK668" s="119"/>
      <c r="HL668" s="119"/>
      <c r="HM668" s="119"/>
      <c r="HN668" s="119"/>
      <c r="HO668" s="119"/>
      <c r="HP668" s="119"/>
      <c r="HQ668" s="119"/>
      <c r="HR668" s="119"/>
      <c r="HS668" s="119"/>
      <c r="HT668" s="119"/>
      <c r="HU668" s="119"/>
      <c r="HV668" s="119"/>
      <c r="HW668" s="119"/>
      <c r="HX668" s="119"/>
      <c r="HY668" s="119"/>
      <c r="HZ668" s="119"/>
      <c r="IA668" s="119"/>
      <c r="IB668" s="119"/>
      <c r="IC668" s="119"/>
      <c r="ID668" s="119"/>
      <c r="IE668" s="119"/>
      <c r="IF668" s="119"/>
      <c r="IG668" s="119"/>
      <c r="IH668" s="119"/>
      <c r="II668" s="119"/>
      <c r="IJ668" s="119"/>
      <c r="IK668" s="119"/>
      <c r="IL668" s="119"/>
      <c r="IM668" s="119"/>
      <c r="IN668" s="119"/>
      <c r="IO668" s="119"/>
      <c r="IP668" s="119"/>
      <c r="IQ668" s="119"/>
      <c r="IR668" s="119"/>
      <c r="IS668" s="119"/>
      <c r="IT668" s="119"/>
      <c r="IU668" s="119"/>
      <c r="IV668" s="119"/>
      <c r="IW668" s="119"/>
      <c r="IX668" s="119"/>
      <c r="IY668" s="119"/>
      <c r="IZ668" s="119"/>
      <c r="JA668" s="119"/>
      <c r="JB668" s="119"/>
      <c r="JC668" s="119"/>
      <c r="JD668" s="119"/>
      <c r="JE668" s="119"/>
      <c r="JF668" s="119"/>
      <c r="JG668" s="119"/>
      <c r="JH668" s="119"/>
      <c r="JI668" s="119"/>
      <c r="JJ668" s="119"/>
      <c r="JK668" s="119"/>
      <c r="JL668" s="119"/>
      <c r="JM668" s="119"/>
      <c r="JN668" s="119"/>
      <c r="JO668" s="119"/>
      <c r="JP668" s="119"/>
      <c r="JQ668" s="119"/>
      <c r="JR668" s="119"/>
      <c r="JS668" s="119"/>
      <c r="JT668" s="119"/>
      <c r="JU668" s="119"/>
      <c r="JV668" s="119"/>
      <c r="JW668" s="119"/>
      <c r="JX668" s="119"/>
      <c r="JY668" s="119"/>
      <c r="JZ668" s="119"/>
      <c r="KA668" s="119"/>
      <c r="KB668" s="119"/>
      <c r="KC668" s="119"/>
      <c r="KD668" s="119"/>
      <c r="KE668" s="119"/>
      <c r="KF668" s="119"/>
      <c r="KG668" s="119"/>
      <c r="KH668" s="119"/>
      <c r="KI668" s="119"/>
      <c r="KJ668" s="119"/>
      <c r="KK668" s="119"/>
      <c r="KL668" s="119"/>
      <c r="KM668" s="119"/>
      <c r="KN668" s="119"/>
      <c r="KO668" s="119"/>
      <c r="KP668" s="119"/>
      <c r="KQ668" s="119"/>
      <c r="KR668" s="119"/>
      <c r="KS668" s="119"/>
      <c r="KT668" s="119"/>
      <c r="KU668" s="119"/>
      <c r="KV668" s="119"/>
      <c r="KW668" s="119"/>
      <c r="KX668" s="119"/>
      <c r="KY668" s="119"/>
      <c r="KZ668" s="119"/>
      <c r="LA668" s="119"/>
      <c r="LB668" s="119"/>
      <c r="LC668" s="119"/>
      <c r="LD668" s="119"/>
      <c r="LE668" s="119"/>
      <c r="LF668" s="119"/>
      <c r="LG668" s="119"/>
      <c r="LH668" s="119"/>
      <c r="LI668" s="119"/>
      <c r="LJ668" s="119"/>
      <c r="LK668" s="119"/>
      <c r="LL668" s="119"/>
      <c r="LM668" s="119"/>
      <c r="LN668" s="119"/>
      <c r="LO668" s="119"/>
      <c r="LP668" s="119"/>
      <c r="LQ668" s="119"/>
      <c r="LR668" s="119"/>
      <c r="LS668" s="119"/>
      <c r="LT668" s="119"/>
      <c r="LU668" s="119"/>
      <c r="LV668" s="119"/>
      <c r="LW668" s="119"/>
      <c r="LX668" s="119"/>
      <c r="LY668" s="119"/>
      <c r="LZ668" s="119"/>
      <c r="MA668" s="119"/>
      <c r="MB668" s="119"/>
      <c r="MC668" s="119"/>
      <c r="MD668" s="119"/>
      <c r="ME668" s="119"/>
      <c r="MF668" s="119"/>
      <c r="MG668" s="119"/>
      <c r="MH668" s="119"/>
      <c r="MI668" s="119"/>
      <c r="MJ668" s="119"/>
      <c r="MK668" s="119"/>
      <c r="ML668" s="119"/>
      <c r="MM668" s="119"/>
      <c r="MN668" s="119"/>
      <c r="MO668" s="119"/>
      <c r="MP668" s="119"/>
      <c r="MQ668" s="119"/>
      <c r="MR668" s="119"/>
      <c r="MS668" s="119"/>
      <c r="MT668" s="119"/>
      <c r="MU668" s="119"/>
      <c r="MV668" s="119"/>
      <c r="MW668" s="119"/>
      <c r="MX668" s="119"/>
      <c r="MY668" s="119"/>
      <c r="MZ668" s="119"/>
      <c r="NA668" s="119"/>
      <c r="NB668" s="119"/>
      <c r="NC668" s="119"/>
      <c r="ND668" s="119"/>
      <c r="NE668" s="119"/>
      <c r="NF668" s="119"/>
      <c r="NG668" s="119"/>
      <c r="NH668" s="119"/>
      <c r="NI668" s="119"/>
      <c r="NJ668" s="119"/>
      <c r="NK668" s="119"/>
      <c r="NL668" s="119"/>
      <c r="NM668" s="119"/>
      <c r="NN668" s="119"/>
      <c r="NO668" s="119"/>
      <c r="NP668" s="119"/>
      <c r="NQ668" s="119"/>
      <c r="NR668" s="119"/>
      <c r="NS668" s="119"/>
      <c r="NT668" s="119"/>
      <c r="NU668" s="119"/>
      <c r="NV668" s="119"/>
      <c r="NW668" s="119"/>
      <c r="NX668" s="119"/>
      <c r="NY668" s="119"/>
      <c r="NZ668" s="119"/>
      <c r="OA668" s="119"/>
      <c r="OB668" s="119"/>
      <c r="OC668" s="119"/>
      <c r="OD668" s="119"/>
      <c r="OE668" s="119"/>
      <c r="OF668" s="119"/>
      <c r="OG668" s="119"/>
      <c r="OH668" s="119"/>
      <c r="OI668" s="119"/>
      <c r="OJ668" s="119"/>
      <c r="OK668" s="119"/>
      <c r="OL668" s="119"/>
      <c r="OM668" s="119"/>
      <c r="ON668" s="119"/>
      <c r="OO668" s="119"/>
      <c r="OP668" s="119"/>
      <c r="OQ668" s="119"/>
      <c r="OR668" s="119"/>
      <c r="OS668" s="119"/>
      <c r="OT668" s="119"/>
      <c r="OU668" s="119"/>
      <c r="OV668" s="119"/>
      <c r="OW668" s="119"/>
      <c r="OX668" s="119"/>
      <c r="OY668" s="119"/>
      <c r="OZ668" s="119"/>
      <c r="PA668" s="119"/>
      <c r="PB668" s="119"/>
      <c r="PC668" s="119"/>
      <c r="PD668" s="119"/>
      <c r="PE668" s="119"/>
      <c r="PF668" s="119"/>
      <c r="PG668" s="119"/>
      <c r="PH668" s="119"/>
      <c r="PI668" s="119"/>
      <c r="PJ668" s="119"/>
      <c r="PK668" s="119"/>
      <c r="PL668" s="119"/>
      <c r="PM668" s="119"/>
      <c r="PN668" s="119"/>
      <c r="PO668" s="119"/>
      <c r="PP668" s="119"/>
      <c r="PQ668" s="119"/>
      <c r="PR668" s="119"/>
      <c r="PS668" s="119"/>
      <c r="PT668" s="119"/>
      <c r="PU668" s="119"/>
      <c r="PV668" s="119"/>
      <c r="PW668" s="119"/>
      <c r="PX668" s="119"/>
      <c r="PY668" s="119"/>
      <c r="PZ668" s="119"/>
      <c r="QA668" s="119"/>
      <c r="QB668" s="119"/>
      <c r="QC668" s="119"/>
      <c r="QD668" s="119"/>
      <c r="QE668" s="119"/>
      <c r="QF668" s="119"/>
      <c r="QG668" s="119"/>
      <c r="QH668" s="119"/>
      <c r="QI668" s="119"/>
      <c r="QJ668" s="119"/>
      <c r="QK668" s="119"/>
      <c r="QL668" s="119"/>
      <c r="QM668" s="119"/>
      <c r="QN668" s="119"/>
      <c r="QO668" s="119"/>
      <c r="QP668" s="119"/>
      <c r="QQ668" s="119"/>
      <c r="QR668" s="119"/>
      <c r="QS668" s="119"/>
      <c r="QT668" s="119"/>
      <c r="QU668" s="119"/>
      <c r="QV668" s="119"/>
      <c r="QW668" s="119"/>
      <c r="QX668" s="119"/>
      <c r="QY668" s="119"/>
      <c r="QZ668" s="119"/>
      <c r="RA668" s="119"/>
      <c r="RB668" s="119"/>
      <c r="RC668" s="119"/>
      <c r="RD668" s="119"/>
      <c r="RE668" s="119"/>
      <c r="RF668" s="119"/>
      <c r="RG668" s="119"/>
      <c r="RH668" s="119"/>
      <c r="RI668" s="119"/>
      <c r="RJ668" s="119"/>
      <c r="RK668" s="119"/>
      <c r="RL668" s="119"/>
      <c r="RM668" s="119"/>
      <c r="RN668" s="119"/>
      <c r="RO668" s="119"/>
      <c r="RP668" s="119"/>
      <c r="RQ668" s="119"/>
      <c r="RR668" s="119"/>
      <c r="RS668" s="119"/>
      <c r="RT668" s="119"/>
      <c r="RU668" s="119"/>
      <c r="RV668" s="119"/>
      <c r="RW668" s="119"/>
      <c r="RX668" s="119"/>
      <c r="RY668" s="119"/>
      <c r="RZ668" s="119"/>
      <c r="SA668" s="119"/>
      <c r="SB668" s="119"/>
      <c r="SC668" s="119"/>
      <c r="SD668" s="119"/>
      <c r="SE668" s="119"/>
      <c r="SF668" s="119"/>
      <c r="SG668" s="119"/>
      <c r="SH668" s="119"/>
      <c r="SI668" s="119"/>
      <c r="SJ668" s="119"/>
      <c r="SK668" s="119"/>
      <c r="SL668" s="119"/>
      <c r="SM668" s="119"/>
      <c r="SN668" s="119"/>
      <c r="SO668" s="119"/>
      <c r="SP668" s="119"/>
      <c r="SQ668" s="119"/>
      <c r="SR668" s="119"/>
      <c r="SS668" s="119"/>
      <c r="ST668" s="119"/>
      <c r="SU668" s="119"/>
      <c r="SV668" s="119"/>
      <c r="SW668" s="119"/>
      <c r="SX668" s="119"/>
      <c r="SY668" s="119"/>
      <c r="SZ668" s="119"/>
      <c r="TA668" s="119"/>
      <c r="TB668" s="119"/>
      <c r="TC668" s="119"/>
      <c r="TD668" s="119"/>
      <c r="TE668" s="119"/>
      <c r="TF668" s="119"/>
      <c r="TG668" s="119"/>
      <c r="TH668" s="119"/>
      <c r="TI668" s="119"/>
      <c r="TJ668" s="119"/>
      <c r="TK668" s="119"/>
      <c r="TL668" s="119"/>
      <c r="TM668" s="119"/>
      <c r="TN668" s="119"/>
      <c r="TO668" s="119"/>
      <c r="TP668" s="119"/>
      <c r="TQ668" s="119"/>
      <c r="TR668" s="119"/>
      <c r="TS668" s="119"/>
      <c r="TT668" s="119"/>
      <c r="TU668" s="119"/>
      <c r="TV668" s="119"/>
      <c r="TW668" s="119"/>
      <c r="TX668" s="119"/>
      <c r="TY668" s="119"/>
      <c r="TZ668" s="119"/>
      <c r="UA668" s="119"/>
      <c r="UB668" s="119"/>
      <c r="UC668" s="119"/>
      <c r="UD668" s="119"/>
      <c r="UE668" s="119"/>
      <c r="UF668" s="119"/>
      <c r="UG668" s="119"/>
      <c r="UH668" s="119"/>
      <c r="UI668" s="119"/>
      <c r="UJ668" s="119"/>
      <c r="UK668" s="119"/>
      <c r="UL668" s="119"/>
      <c r="UM668" s="119"/>
      <c r="UN668" s="119"/>
      <c r="UO668" s="119"/>
      <c r="UP668" s="119"/>
      <c r="UQ668" s="119"/>
      <c r="UR668" s="119"/>
      <c r="US668" s="119"/>
      <c r="UT668" s="119"/>
      <c r="UU668" s="119"/>
      <c r="UV668" s="119"/>
      <c r="UW668" s="119"/>
      <c r="UX668" s="119"/>
      <c r="UY668" s="119"/>
      <c r="UZ668" s="119"/>
      <c r="VA668" s="119"/>
      <c r="VB668" s="119"/>
      <c r="VC668" s="119"/>
      <c r="VD668" s="119"/>
      <c r="VE668" s="119"/>
      <c r="VF668" s="119"/>
      <c r="VG668" s="119"/>
      <c r="VH668" s="119"/>
      <c r="VI668" s="119"/>
      <c r="VJ668" s="119"/>
      <c r="VK668" s="119"/>
      <c r="VL668" s="119"/>
      <c r="VM668" s="119"/>
      <c r="VN668" s="119"/>
      <c r="VO668" s="119"/>
      <c r="VP668" s="119"/>
      <c r="VQ668" s="119"/>
      <c r="VR668" s="119"/>
      <c r="VS668" s="119"/>
      <c r="VT668" s="119"/>
      <c r="VU668" s="119"/>
      <c r="VV668" s="119"/>
      <c r="VW668" s="119"/>
      <c r="VX668" s="119"/>
      <c r="VY668" s="119"/>
      <c r="VZ668" s="119"/>
      <c r="WA668" s="119"/>
      <c r="WB668" s="119"/>
      <c r="WC668" s="119"/>
      <c r="WD668" s="119"/>
      <c r="WE668" s="119"/>
      <c r="WF668" s="119"/>
      <c r="WG668" s="119"/>
      <c r="WH668" s="119"/>
      <c r="WI668" s="119"/>
      <c r="WJ668" s="119"/>
      <c r="WK668" s="119"/>
      <c r="WL668" s="119"/>
      <c r="WM668" s="119"/>
      <c r="WN668" s="119"/>
      <c r="WO668" s="119"/>
      <c r="WP668" s="119"/>
      <c r="WQ668" s="119"/>
      <c r="WR668" s="119"/>
      <c r="WS668" s="119"/>
      <c r="WT668" s="119"/>
      <c r="WU668" s="119"/>
      <c r="WV668" s="119"/>
      <c r="WW668" s="119"/>
      <c r="WX668" s="119"/>
      <c r="WY668" s="119"/>
      <c r="WZ668" s="119"/>
      <c r="XA668" s="119"/>
      <c r="XB668" s="119"/>
      <c r="XC668" s="119"/>
      <c r="XD668" s="119"/>
      <c r="XE668" s="119"/>
      <c r="XF668" s="119"/>
      <c r="XG668" s="119"/>
      <c r="XH668" s="119"/>
      <c r="XI668" s="119"/>
      <c r="XJ668" s="119"/>
      <c r="XK668" s="119"/>
      <c r="XL668" s="119"/>
      <c r="XM668" s="119"/>
      <c r="XN668" s="119"/>
      <c r="XO668" s="119"/>
      <c r="XP668" s="119"/>
      <c r="XQ668" s="119"/>
      <c r="XR668" s="119"/>
      <c r="XS668" s="119"/>
      <c r="XT668" s="119"/>
      <c r="XU668" s="119"/>
      <c r="XV668" s="119"/>
      <c r="XW668" s="119"/>
      <c r="XX668" s="119"/>
      <c r="XY668" s="119"/>
      <c r="XZ668" s="119"/>
      <c r="YA668" s="119"/>
      <c r="YB668" s="119"/>
      <c r="YC668" s="119"/>
      <c r="YD668" s="119"/>
      <c r="YE668" s="119"/>
      <c r="YF668" s="119"/>
      <c r="YG668" s="119"/>
      <c r="YH668" s="119"/>
      <c r="YI668" s="119"/>
      <c r="YJ668" s="119"/>
      <c r="YK668" s="119"/>
      <c r="YL668" s="119"/>
      <c r="YM668" s="119"/>
      <c r="YN668" s="119"/>
      <c r="YO668" s="119"/>
      <c r="YP668" s="119"/>
      <c r="YQ668" s="119"/>
      <c r="YR668" s="119"/>
      <c r="YS668" s="119"/>
      <c r="YT668" s="119"/>
      <c r="YU668" s="119"/>
      <c r="YV668" s="119"/>
      <c r="YW668" s="119"/>
      <c r="YX668" s="119"/>
      <c r="YY668" s="119"/>
      <c r="YZ668" s="119"/>
      <c r="ZA668" s="119"/>
      <c r="ZB668" s="119"/>
      <c r="ZC668" s="119"/>
      <c r="ZD668" s="119"/>
      <c r="ZE668" s="119"/>
      <c r="ZF668" s="119"/>
      <c r="ZG668" s="119"/>
      <c r="ZH668" s="119"/>
      <c r="ZI668" s="119"/>
      <c r="ZJ668" s="119"/>
      <c r="ZK668" s="119"/>
      <c r="ZL668" s="119"/>
      <c r="ZM668" s="119"/>
      <c r="ZN668" s="119"/>
      <c r="ZO668" s="119"/>
      <c r="ZP668" s="119"/>
      <c r="ZQ668" s="119"/>
      <c r="ZR668" s="119"/>
      <c r="ZS668" s="119"/>
      <c r="ZT668" s="119"/>
      <c r="ZU668" s="119"/>
      <c r="ZV668" s="119"/>
      <c r="ZW668" s="119"/>
      <c r="ZX668" s="119"/>
      <c r="ZY668" s="119"/>
      <c r="ZZ668" s="119"/>
      <c r="AAA668" s="119"/>
      <c r="AAB668" s="119"/>
      <c r="AAC668" s="119"/>
      <c r="AAD668" s="119"/>
      <c r="AAE668" s="119"/>
      <c r="AAF668" s="119"/>
      <c r="AAG668" s="119"/>
      <c r="AAH668" s="119"/>
      <c r="AAI668" s="119"/>
      <c r="AAJ668" s="119"/>
      <c r="AAK668" s="119"/>
      <c r="AAL668" s="119"/>
      <c r="AAM668" s="119"/>
      <c r="AAN668" s="119"/>
      <c r="AAO668" s="119"/>
      <c r="AAP668" s="119"/>
      <c r="AAQ668" s="119"/>
      <c r="AAR668" s="119"/>
      <c r="AAS668" s="119"/>
      <c r="AAT668" s="119"/>
      <c r="AAU668" s="119"/>
      <c r="AAV668" s="119"/>
      <c r="AAW668" s="119"/>
      <c r="AAX668" s="119"/>
      <c r="AAY668" s="119"/>
      <c r="AAZ668" s="119"/>
      <c r="ABA668" s="119"/>
      <c r="ABB668" s="119"/>
      <c r="ABC668" s="119"/>
      <c r="ABD668" s="119"/>
      <c r="ABE668" s="119"/>
      <c r="ABF668" s="119"/>
      <c r="ABG668" s="119"/>
      <c r="ABH668" s="119"/>
      <c r="ABI668" s="119"/>
      <c r="ABJ668" s="119"/>
      <c r="ABK668" s="119"/>
      <c r="ABL668" s="119"/>
      <c r="ABM668" s="119"/>
      <c r="ABN668" s="119"/>
      <c r="ABO668" s="119"/>
      <c r="ABP668" s="119"/>
      <c r="ABQ668" s="119"/>
      <c r="ABR668" s="119"/>
      <c r="ABS668" s="119"/>
      <c r="ABT668" s="119"/>
      <c r="ABU668" s="119"/>
      <c r="ABV668" s="119"/>
      <c r="ABW668" s="119"/>
      <c r="ABX668" s="119"/>
      <c r="ABY668" s="119"/>
      <c r="ABZ668" s="119"/>
      <c r="ACA668" s="119"/>
      <c r="ACB668" s="119"/>
      <c r="ACC668" s="119"/>
      <c r="ACD668" s="119"/>
      <c r="ACE668" s="119"/>
      <c r="ACF668" s="119"/>
      <c r="ACG668" s="119"/>
      <c r="ACH668" s="119"/>
      <c r="ACI668" s="119"/>
      <c r="ACJ668" s="119"/>
      <c r="ACK668" s="119"/>
      <c r="ACL668" s="119"/>
      <c r="ACM668" s="119"/>
      <c r="ACN668" s="119"/>
      <c r="ACO668" s="119"/>
      <c r="ACP668" s="119"/>
      <c r="ACQ668" s="119"/>
      <c r="ACR668" s="119"/>
      <c r="ACS668" s="119"/>
      <c r="ACT668" s="119"/>
      <c r="ACU668" s="119"/>
      <c r="ACV668" s="119"/>
      <c r="ACW668" s="119"/>
      <c r="ACX668" s="119"/>
      <c r="ACY668" s="119"/>
      <c r="ACZ668" s="119"/>
      <c r="ADA668" s="119"/>
      <c r="ADB668" s="119"/>
      <c r="ADC668" s="119"/>
      <c r="ADD668" s="119"/>
      <c r="ADE668" s="119"/>
      <c r="ADF668" s="119"/>
      <c r="ADG668" s="119"/>
      <c r="ADH668" s="119"/>
      <c r="ADI668" s="119"/>
      <c r="ADJ668" s="119"/>
      <c r="ADK668" s="119"/>
      <c r="ADL668" s="119"/>
      <c r="ADM668" s="119"/>
      <c r="ADN668" s="119"/>
      <c r="ADO668" s="119"/>
      <c r="ADP668" s="119"/>
      <c r="ADQ668" s="119"/>
      <c r="ADR668" s="119"/>
      <c r="ADS668" s="119"/>
      <c r="ADT668" s="119"/>
      <c r="ADU668" s="119"/>
      <c r="ADV668" s="119"/>
      <c r="ADW668" s="119"/>
      <c r="ADX668" s="119"/>
      <c r="ADY668" s="119"/>
      <c r="ADZ668" s="119"/>
      <c r="AEA668" s="119"/>
      <c r="AEB668" s="119"/>
      <c r="AEC668" s="119"/>
      <c r="AED668" s="119"/>
      <c r="AEE668" s="119"/>
      <c r="AEF668" s="119"/>
      <c r="AEG668" s="119"/>
      <c r="AEH668" s="119"/>
      <c r="AEI668" s="119"/>
      <c r="AEJ668" s="119"/>
      <c r="AEK668" s="119"/>
      <c r="AEL668" s="119"/>
      <c r="AEM668" s="119"/>
      <c r="AEN668" s="119"/>
      <c r="AEO668" s="119"/>
      <c r="AEP668" s="119"/>
      <c r="AEQ668" s="119"/>
      <c r="AER668" s="119"/>
      <c r="AES668" s="119"/>
      <c r="AET668" s="119"/>
      <c r="AEU668" s="119"/>
      <c r="AEV668" s="119"/>
      <c r="AEW668" s="119"/>
      <c r="AEX668" s="119"/>
      <c r="AEY668" s="119"/>
      <c r="AEZ668" s="119"/>
      <c r="AFA668" s="119"/>
      <c r="AFB668" s="119"/>
      <c r="AFC668" s="119"/>
      <c r="AFD668" s="119"/>
      <c r="AFE668" s="119"/>
      <c r="AFF668" s="119"/>
      <c r="AFG668" s="119"/>
      <c r="AFH668" s="119"/>
      <c r="AFI668" s="119"/>
      <c r="AFJ668" s="119"/>
      <c r="AFK668" s="119"/>
      <c r="AFL668" s="119"/>
      <c r="AFM668" s="119"/>
      <c r="AFN668" s="119"/>
      <c r="AFO668" s="119"/>
      <c r="AFP668" s="119"/>
      <c r="AFQ668" s="119"/>
      <c r="AFR668" s="119"/>
      <c r="AFS668" s="119"/>
      <c r="AFT668" s="119"/>
      <c r="AFU668" s="119"/>
      <c r="AFV668" s="119"/>
      <c r="AFW668" s="119"/>
      <c r="AFX668" s="119"/>
      <c r="AFY668" s="119"/>
      <c r="AFZ668" s="119"/>
      <c r="AGA668" s="119"/>
      <c r="AGB668" s="119"/>
      <c r="AGC668" s="119"/>
      <c r="AGD668" s="119"/>
      <c r="AGE668" s="119"/>
      <c r="AGF668" s="119"/>
      <c r="AGG668" s="119"/>
      <c r="AGH668" s="119"/>
      <c r="AGI668" s="119"/>
      <c r="AGJ668" s="119"/>
      <c r="AGK668" s="119"/>
      <c r="AGL668" s="119"/>
      <c r="AGM668" s="119"/>
      <c r="AGN668" s="119"/>
      <c r="AGO668" s="119"/>
      <c r="AGP668" s="119"/>
      <c r="AGQ668" s="119"/>
      <c r="AGR668" s="119"/>
      <c r="AGS668" s="119"/>
      <c r="AGT668" s="119"/>
      <c r="AGU668" s="119"/>
      <c r="AGV668" s="119"/>
      <c r="AGW668" s="119"/>
      <c r="AGX668" s="119"/>
      <c r="AGY668" s="119"/>
      <c r="AGZ668" s="119"/>
      <c r="AHA668" s="119"/>
      <c r="AHB668" s="119"/>
      <c r="AHC668" s="119"/>
      <c r="AHD668" s="119"/>
      <c r="AHE668" s="119"/>
      <c r="AHF668" s="119"/>
      <c r="AHG668" s="119"/>
      <c r="AHH668" s="119"/>
      <c r="AHI668" s="119"/>
      <c r="AHJ668" s="119"/>
      <c r="AHK668" s="119"/>
      <c r="AHL668" s="119"/>
      <c r="AHM668" s="119"/>
      <c r="AHN668" s="119"/>
      <c r="AHO668" s="119"/>
      <c r="AHP668" s="119"/>
      <c r="AHQ668" s="119"/>
      <c r="AHR668" s="119"/>
      <c r="AHS668" s="119"/>
      <c r="AHT668" s="119"/>
      <c r="AHU668" s="119"/>
      <c r="AHV668" s="119"/>
      <c r="AHW668" s="119"/>
      <c r="AHX668" s="119"/>
      <c r="AHY668" s="119"/>
      <c r="AHZ668" s="119"/>
      <c r="AIA668" s="119"/>
      <c r="AIB668" s="119"/>
      <c r="AIC668" s="119"/>
      <c r="AID668" s="119"/>
      <c r="AIE668" s="119"/>
      <c r="AIF668" s="119"/>
      <c r="AIG668" s="119"/>
      <c r="AIH668" s="119"/>
      <c r="AII668" s="119"/>
      <c r="AIJ668" s="119"/>
      <c r="AIK668" s="119"/>
      <c r="AIL668" s="119"/>
      <c r="AIM668" s="119"/>
      <c r="AIN668" s="119"/>
      <c r="AIO668" s="119"/>
      <c r="AIP668" s="119"/>
      <c r="AIQ668" s="119"/>
      <c r="AIR668" s="119"/>
      <c r="AIS668" s="119"/>
      <c r="AIT668" s="119"/>
      <c r="AIU668" s="119"/>
      <c r="AIV668" s="119"/>
      <c r="AIW668" s="119"/>
      <c r="AIX668" s="119"/>
      <c r="AIY668" s="119"/>
      <c r="AIZ668" s="119"/>
      <c r="AJA668" s="119"/>
      <c r="AJB668" s="119"/>
      <c r="AJC668" s="119"/>
      <c r="AJD668" s="119"/>
      <c r="AJE668" s="119"/>
      <c r="AJF668" s="119"/>
      <c r="AJG668" s="119"/>
      <c r="AJH668" s="119"/>
      <c r="AJI668" s="119"/>
      <c r="AJJ668" s="119"/>
      <c r="AJK668" s="119"/>
      <c r="AJL668" s="119"/>
      <c r="AJM668" s="119"/>
      <c r="AJN668" s="119"/>
      <c r="AJO668" s="119"/>
      <c r="AJP668" s="119"/>
      <c r="AJQ668" s="119"/>
      <c r="AJR668" s="119"/>
      <c r="AJS668" s="119"/>
      <c r="AJT668" s="119"/>
      <c r="AJU668" s="119"/>
      <c r="AJV668" s="119"/>
      <c r="AJW668" s="119"/>
      <c r="AJX668" s="119"/>
      <c r="AJY668" s="119"/>
      <c r="AJZ668" s="119"/>
      <c r="AKA668" s="119"/>
      <c r="AKB668" s="119"/>
      <c r="AKC668" s="119"/>
      <c r="AKD668" s="119"/>
      <c r="AKE668" s="119"/>
      <c r="AKF668" s="119"/>
      <c r="AKG668" s="119"/>
      <c r="AKH668" s="119"/>
      <c r="AKI668" s="119"/>
      <c r="AKJ668" s="119"/>
      <c r="AKK668" s="119"/>
      <c r="AKL668" s="119"/>
      <c r="AKM668" s="119"/>
      <c r="AKN668" s="119"/>
      <c r="AKO668" s="119"/>
      <c r="AKP668" s="119"/>
      <c r="AKQ668" s="119"/>
      <c r="AKR668" s="119"/>
      <c r="AKS668" s="119"/>
      <c r="AKT668" s="119"/>
      <c r="AKU668" s="119"/>
      <c r="AKV668" s="119"/>
      <c r="AKW668" s="119"/>
      <c r="AKX668" s="119"/>
      <c r="AKY668" s="119"/>
      <c r="AKZ668" s="119"/>
      <c r="ALA668" s="119"/>
      <c r="ALB668" s="119"/>
      <c r="ALC668" s="119"/>
      <c r="ALD668" s="119"/>
      <c r="ALE668" s="119"/>
      <c r="ALF668" s="119"/>
      <c r="ALG668" s="119"/>
      <c r="ALH668" s="119"/>
      <c r="ALI668" s="119"/>
      <c r="ALJ668" s="119"/>
      <c r="ALK668" s="119"/>
      <c r="ALL668" s="119"/>
      <c r="ALM668" s="119"/>
      <c r="ALN668" s="119"/>
      <c r="ALO668" s="119"/>
      <c r="ALP668" s="119"/>
      <c r="ALQ668" s="119"/>
      <c r="ALR668" s="119"/>
      <c r="ALS668" s="119"/>
      <c r="ALT668" s="119"/>
      <c r="ALU668" s="119"/>
      <c r="ALV668" s="119"/>
      <c r="ALW668" s="119"/>
      <c r="ALX668" s="119"/>
      <c r="ALY668" s="119"/>
      <c r="ALZ668" s="119"/>
      <c r="AMA668" s="119"/>
      <c r="AMB668" s="119"/>
      <c r="AMC668" s="119"/>
      <c r="AMD668" s="119"/>
      <c r="AME668" s="119"/>
      <c r="AMF668" s="119"/>
      <c r="AMG668" s="119"/>
      <c r="AMH668" s="119"/>
      <c r="AMI668" s="119"/>
      <c r="AMJ668" s="119"/>
    </row>
    <row r="760" spans="2:1024" s="119" customFormat="1">
      <c r="B760" s="59"/>
      <c r="C760" s="40"/>
      <c r="D760" s="256"/>
      <c r="E760" s="36"/>
      <c r="F760" s="36"/>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c r="DJ760" s="8"/>
      <c r="DK760" s="8"/>
      <c r="DL760" s="8"/>
      <c r="DM760" s="8"/>
      <c r="DN760" s="8"/>
      <c r="DO760" s="8"/>
      <c r="DP760" s="8"/>
      <c r="DQ760" s="8"/>
      <c r="DR760" s="8"/>
      <c r="DS760" s="8"/>
      <c r="DT760" s="8"/>
      <c r="DU760" s="8"/>
      <c r="DV760" s="8"/>
      <c r="DW760" s="8"/>
      <c r="DX760" s="8"/>
      <c r="DY760" s="8"/>
      <c r="DZ760" s="8"/>
      <c r="EA760" s="8"/>
      <c r="EB760" s="8"/>
      <c r="EC760" s="8"/>
      <c r="ED760" s="8"/>
      <c r="EE760" s="8"/>
      <c r="EF760" s="8"/>
      <c r="EG760" s="8"/>
      <c r="EH760" s="8"/>
      <c r="EI760" s="8"/>
      <c r="EJ760" s="8"/>
      <c r="EK760" s="8"/>
      <c r="EL760" s="8"/>
      <c r="EM760" s="8"/>
      <c r="EN760" s="8"/>
      <c r="EO760" s="8"/>
      <c r="EP760" s="8"/>
      <c r="EQ760" s="8"/>
      <c r="ER760" s="8"/>
      <c r="ES760" s="8"/>
      <c r="ET760" s="8"/>
      <c r="EU760" s="8"/>
      <c r="EV760" s="8"/>
      <c r="EW760" s="8"/>
      <c r="EX760" s="8"/>
      <c r="EY760" s="8"/>
      <c r="EZ760" s="8"/>
      <c r="FA760" s="8"/>
      <c r="FB760" s="8"/>
      <c r="FC760" s="8"/>
      <c r="FD760" s="8"/>
      <c r="FE760" s="8"/>
      <c r="FF760" s="8"/>
      <c r="FG760" s="8"/>
      <c r="FH760" s="8"/>
      <c r="FI760" s="8"/>
      <c r="FJ760" s="8"/>
      <c r="FK760" s="8"/>
      <c r="FL760" s="8"/>
      <c r="FM760" s="8"/>
      <c r="FN760" s="8"/>
      <c r="FO760" s="8"/>
      <c r="FP760" s="8"/>
      <c r="FQ760" s="8"/>
      <c r="FR760" s="8"/>
      <c r="FS760" s="8"/>
      <c r="FT760" s="8"/>
      <c r="FU760" s="8"/>
      <c r="FV760" s="8"/>
      <c r="FW760" s="8"/>
      <c r="FX760" s="8"/>
      <c r="FY760" s="8"/>
      <c r="FZ760" s="8"/>
      <c r="GA760" s="8"/>
      <c r="GB760" s="8"/>
      <c r="GC760" s="8"/>
      <c r="GD760" s="8"/>
      <c r="GE760" s="8"/>
      <c r="GF760" s="8"/>
      <c r="GG760" s="8"/>
      <c r="GH760" s="8"/>
      <c r="GI760" s="8"/>
      <c r="GJ760" s="8"/>
      <c r="GK760" s="8"/>
      <c r="GL760" s="8"/>
      <c r="GM760" s="8"/>
      <c r="GN760" s="8"/>
      <c r="GO760" s="8"/>
      <c r="GP760" s="8"/>
      <c r="GQ760" s="8"/>
      <c r="GR760" s="8"/>
      <c r="GS760" s="8"/>
      <c r="GT760" s="8"/>
      <c r="GU760" s="8"/>
      <c r="GV760" s="8"/>
      <c r="GW760" s="8"/>
      <c r="GX760" s="8"/>
      <c r="GY760" s="8"/>
      <c r="GZ760" s="8"/>
      <c r="HA760" s="8"/>
      <c r="HB760" s="8"/>
      <c r="HC760" s="8"/>
      <c r="HD760" s="8"/>
      <c r="HE760" s="8"/>
      <c r="HF760" s="8"/>
      <c r="HG760" s="8"/>
      <c r="HH760" s="8"/>
      <c r="HI760" s="8"/>
      <c r="HJ760" s="8"/>
      <c r="HK760" s="8"/>
      <c r="HL760" s="8"/>
      <c r="HM760" s="8"/>
      <c r="HN760" s="8"/>
      <c r="HO760" s="8"/>
      <c r="HP760" s="8"/>
      <c r="HQ760" s="8"/>
      <c r="HR760" s="8"/>
      <c r="HS760" s="8"/>
      <c r="HT760" s="8"/>
      <c r="HU760" s="8"/>
      <c r="HV760" s="8"/>
      <c r="HW760" s="8"/>
      <c r="HX760" s="8"/>
      <c r="HY760" s="8"/>
      <c r="HZ760" s="8"/>
      <c r="IA760" s="8"/>
      <c r="IB760" s="8"/>
      <c r="IC760" s="8"/>
      <c r="ID760" s="8"/>
      <c r="IE760" s="8"/>
      <c r="IF760" s="8"/>
      <c r="IG760" s="8"/>
      <c r="IH760" s="8"/>
      <c r="II760" s="8"/>
      <c r="IJ760" s="8"/>
      <c r="IK760" s="8"/>
      <c r="IL760" s="8"/>
      <c r="IM760" s="8"/>
      <c r="IN760" s="8"/>
      <c r="IO760" s="8"/>
      <c r="IP760" s="8"/>
      <c r="IQ760" s="8"/>
      <c r="IR760" s="8"/>
      <c r="IS760" s="8"/>
      <c r="IT760" s="8"/>
      <c r="IU760" s="8"/>
      <c r="IV760" s="8"/>
      <c r="IW760" s="8"/>
      <c r="IX760" s="8"/>
      <c r="IY760" s="8"/>
      <c r="IZ760" s="8"/>
      <c r="JA760" s="8"/>
      <c r="JB760" s="8"/>
      <c r="JC760" s="8"/>
      <c r="JD760" s="8"/>
      <c r="JE760" s="8"/>
      <c r="JF760" s="8"/>
      <c r="JG760" s="8"/>
      <c r="JH760" s="8"/>
      <c r="JI760" s="8"/>
      <c r="JJ760" s="8"/>
      <c r="JK760" s="8"/>
      <c r="JL760" s="8"/>
      <c r="JM760" s="8"/>
      <c r="JN760" s="8"/>
      <c r="JO760" s="8"/>
      <c r="JP760" s="8"/>
      <c r="JQ760" s="8"/>
      <c r="JR760" s="8"/>
      <c r="JS760" s="8"/>
      <c r="JT760" s="8"/>
      <c r="JU760" s="8"/>
      <c r="JV760" s="8"/>
      <c r="JW760" s="8"/>
      <c r="JX760" s="8"/>
      <c r="JY760" s="8"/>
      <c r="JZ760" s="8"/>
      <c r="KA760" s="8"/>
      <c r="KB760" s="8"/>
      <c r="KC760" s="8"/>
      <c r="KD760" s="8"/>
      <c r="KE760" s="8"/>
      <c r="KF760" s="8"/>
      <c r="KG760" s="8"/>
      <c r="KH760" s="8"/>
      <c r="KI760" s="8"/>
      <c r="KJ760" s="8"/>
      <c r="KK760" s="8"/>
      <c r="KL760" s="8"/>
      <c r="KM760" s="8"/>
      <c r="KN760" s="8"/>
      <c r="KO760" s="8"/>
      <c r="KP760" s="8"/>
      <c r="KQ760" s="8"/>
      <c r="KR760" s="8"/>
      <c r="KS760" s="8"/>
      <c r="KT760" s="8"/>
      <c r="KU760" s="8"/>
      <c r="KV760" s="8"/>
      <c r="KW760" s="8"/>
      <c r="KX760" s="8"/>
      <c r="KY760" s="8"/>
      <c r="KZ760" s="8"/>
      <c r="LA760" s="8"/>
      <c r="LB760" s="8"/>
      <c r="LC760" s="8"/>
      <c r="LD760" s="8"/>
      <c r="LE760" s="8"/>
      <c r="LF760" s="8"/>
      <c r="LG760" s="8"/>
      <c r="LH760" s="8"/>
      <c r="LI760" s="8"/>
      <c r="LJ760" s="8"/>
      <c r="LK760" s="8"/>
      <c r="LL760" s="8"/>
      <c r="LM760" s="8"/>
      <c r="LN760" s="8"/>
      <c r="LO760" s="8"/>
      <c r="LP760" s="8"/>
      <c r="LQ760" s="8"/>
      <c r="LR760" s="8"/>
      <c r="LS760" s="8"/>
      <c r="LT760" s="8"/>
      <c r="LU760" s="8"/>
      <c r="LV760" s="8"/>
      <c r="LW760" s="8"/>
      <c r="LX760" s="8"/>
      <c r="LY760" s="8"/>
      <c r="LZ760" s="8"/>
      <c r="MA760" s="8"/>
      <c r="MB760" s="8"/>
      <c r="MC760" s="8"/>
      <c r="MD760" s="8"/>
      <c r="ME760" s="8"/>
      <c r="MF760" s="8"/>
      <c r="MG760" s="8"/>
      <c r="MH760" s="8"/>
      <c r="MI760" s="8"/>
      <c r="MJ760" s="8"/>
      <c r="MK760" s="8"/>
      <c r="ML760" s="8"/>
      <c r="MM760" s="8"/>
      <c r="MN760" s="8"/>
      <c r="MO760" s="8"/>
      <c r="MP760" s="8"/>
      <c r="MQ760" s="8"/>
      <c r="MR760" s="8"/>
      <c r="MS760" s="8"/>
      <c r="MT760" s="8"/>
      <c r="MU760" s="8"/>
      <c r="MV760" s="8"/>
      <c r="MW760" s="8"/>
      <c r="MX760" s="8"/>
      <c r="MY760" s="8"/>
      <c r="MZ760" s="8"/>
      <c r="NA760" s="8"/>
      <c r="NB760" s="8"/>
      <c r="NC760" s="8"/>
      <c r="ND760" s="8"/>
      <c r="NE760" s="8"/>
      <c r="NF760" s="8"/>
      <c r="NG760" s="8"/>
      <c r="NH760" s="8"/>
      <c r="NI760" s="8"/>
      <c r="NJ760" s="8"/>
      <c r="NK760" s="8"/>
      <c r="NL760" s="8"/>
      <c r="NM760" s="8"/>
      <c r="NN760" s="8"/>
      <c r="NO760" s="8"/>
      <c r="NP760" s="8"/>
      <c r="NQ760" s="8"/>
      <c r="NR760" s="8"/>
      <c r="NS760" s="8"/>
      <c r="NT760" s="8"/>
      <c r="NU760" s="8"/>
      <c r="NV760" s="8"/>
      <c r="NW760" s="8"/>
      <c r="NX760" s="8"/>
      <c r="NY760" s="8"/>
      <c r="NZ760" s="8"/>
      <c r="OA760" s="8"/>
      <c r="OB760" s="8"/>
      <c r="OC760" s="8"/>
      <c r="OD760" s="8"/>
      <c r="OE760" s="8"/>
      <c r="OF760" s="8"/>
      <c r="OG760" s="8"/>
      <c r="OH760" s="8"/>
      <c r="OI760" s="8"/>
      <c r="OJ760" s="8"/>
      <c r="OK760" s="8"/>
      <c r="OL760" s="8"/>
      <c r="OM760" s="8"/>
      <c r="ON760" s="8"/>
      <c r="OO760" s="8"/>
      <c r="OP760" s="8"/>
      <c r="OQ760" s="8"/>
      <c r="OR760" s="8"/>
      <c r="OS760" s="8"/>
      <c r="OT760" s="8"/>
      <c r="OU760" s="8"/>
      <c r="OV760" s="8"/>
      <c r="OW760" s="8"/>
      <c r="OX760" s="8"/>
      <c r="OY760" s="8"/>
      <c r="OZ760" s="8"/>
      <c r="PA760" s="8"/>
      <c r="PB760" s="8"/>
      <c r="PC760" s="8"/>
      <c r="PD760" s="8"/>
      <c r="PE760" s="8"/>
      <c r="PF760" s="8"/>
      <c r="PG760" s="8"/>
      <c r="PH760" s="8"/>
      <c r="PI760" s="8"/>
      <c r="PJ760" s="8"/>
      <c r="PK760" s="8"/>
      <c r="PL760" s="8"/>
      <c r="PM760" s="8"/>
      <c r="PN760" s="8"/>
      <c r="PO760" s="8"/>
      <c r="PP760" s="8"/>
      <c r="PQ760" s="8"/>
      <c r="PR760" s="8"/>
      <c r="PS760" s="8"/>
      <c r="PT760" s="8"/>
      <c r="PU760" s="8"/>
      <c r="PV760" s="8"/>
      <c r="PW760" s="8"/>
      <c r="PX760" s="8"/>
      <c r="PY760" s="8"/>
      <c r="PZ760" s="8"/>
      <c r="QA760" s="8"/>
      <c r="QB760" s="8"/>
      <c r="QC760" s="8"/>
      <c r="QD760" s="8"/>
      <c r="QE760" s="8"/>
      <c r="QF760" s="8"/>
      <c r="QG760" s="8"/>
      <c r="QH760" s="8"/>
      <c r="QI760" s="8"/>
      <c r="QJ760" s="8"/>
      <c r="QK760" s="8"/>
      <c r="QL760" s="8"/>
      <c r="QM760" s="8"/>
      <c r="QN760" s="8"/>
      <c r="QO760" s="8"/>
      <c r="QP760" s="8"/>
      <c r="QQ760" s="8"/>
      <c r="QR760" s="8"/>
      <c r="QS760" s="8"/>
      <c r="QT760" s="8"/>
      <c r="QU760" s="8"/>
      <c r="QV760" s="8"/>
      <c r="QW760" s="8"/>
      <c r="QX760" s="8"/>
      <c r="QY760" s="8"/>
      <c r="QZ760" s="8"/>
      <c r="RA760" s="8"/>
      <c r="RB760" s="8"/>
      <c r="RC760" s="8"/>
      <c r="RD760" s="8"/>
      <c r="RE760" s="8"/>
      <c r="RF760" s="8"/>
      <c r="RG760" s="8"/>
      <c r="RH760" s="8"/>
      <c r="RI760" s="8"/>
      <c r="RJ760" s="8"/>
      <c r="RK760" s="8"/>
      <c r="RL760" s="8"/>
      <c r="RM760" s="8"/>
      <c r="RN760" s="8"/>
      <c r="RO760" s="8"/>
      <c r="RP760" s="8"/>
      <c r="RQ760" s="8"/>
      <c r="RR760" s="8"/>
      <c r="RS760" s="8"/>
      <c r="RT760" s="8"/>
      <c r="RU760" s="8"/>
      <c r="RV760" s="8"/>
      <c r="RW760" s="8"/>
      <c r="RX760" s="8"/>
      <c r="RY760" s="8"/>
      <c r="RZ760" s="8"/>
      <c r="SA760" s="8"/>
      <c r="SB760" s="8"/>
      <c r="SC760" s="8"/>
      <c r="SD760" s="8"/>
      <c r="SE760" s="8"/>
      <c r="SF760" s="8"/>
      <c r="SG760" s="8"/>
      <c r="SH760" s="8"/>
      <c r="SI760" s="8"/>
      <c r="SJ760" s="8"/>
      <c r="SK760" s="8"/>
      <c r="SL760" s="8"/>
      <c r="SM760" s="8"/>
      <c r="SN760" s="8"/>
      <c r="SO760" s="8"/>
      <c r="SP760" s="8"/>
      <c r="SQ760" s="8"/>
      <c r="SR760" s="8"/>
      <c r="SS760" s="8"/>
      <c r="ST760" s="8"/>
      <c r="SU760" s="8"/>
      <c r="SV760" s="8"/>
      <c r="SW760" s="8"/>
      <c r="SX760" s="8"/>
      <c r="SY760" s="8"/>
      <c r="SZ760" s="8"/>
      <c r="TA760" s="8"/>
      <c r="TB760" s="8"/>
      <c r="TC760" s="8"/>
      <c r="TD760" s="8"/>
      <c r="TE760" s="8"/>
      <c r="TF760" s="8"/>
      <c r="TG760" s="8"/>
      <c r="TH760" s="8"/>
      <c r="TI760" s="8"/>
      <c r="TJ760" s="8"/>
      <c r="TK760" s="8"/>
      <c r="TL760" s="8"/>
      <c r="TM760" s="8"/>
      <c r="TN760" s="8"/>
      <c r="TO760" s="8"/>
      <c r="TP760" s="8"/>
      <c r="TQ760" s="8"/>
      <c r="TR760" s="8"/>
      <c r="TS760" s="8"/>
      <c r="TT760" s="8"/>
      <c r="TU760" s="8"/>
      <c r="TV760" s="8"/>
      <c r="TW760" s="8"/>
      <c r="TX760" s="8"/>
      <c r="TY760" s="8"/>
      <c r="TZ760" s="8"/>
      <c r="UA760" s="8"/>
      <c r="UB760" s="8"/>
      <c r="UC760" s="8"/>
      <c r="UD760" s="8"/>
      <c r="UE760" s="8"/>
      <c r="UF760" s="8"/>
      <c r="UG760" s="8"/>
      <c r="UH760" s="8"/>
      <c r="UI760" s="8"/>
      <c r="UJ760" s="8"/>
      <c r="UK760" s="8"/>
      <c r="UL760" s="8"/>
      <c r="UM760" s="8"/>
      <c r="UN760" s="8"/>
      <c r="UO760" s="8"/>
      <c r="UP760" s="8"/>
      <c r="UQ760" s="8"/>
      <c r="UR760" s="8"/>
      <c r="US760" s="8"/>
      <c r="UT760" s="8"/>
      <c r="UU760" s="8"/>
      <c r="UV760" s="8"/>
      <c r="UW760" s="8"/>
      <c r="UX760" s="8"/>
      <c r="UY760" s="8"/>
      <c r="UZ760" s="8"/>
      <c r="VA760" s="8"/>
      <c r="VB760" s="8"/>
      <c r="VC760" s="8"/>
      <c r="VD760" s="8"/>
      <c r="VE760" s="8"/>
      <c r="VF760" s="8"/>
      <c r="VG760" s="8"/>
      <c r="VH760" s="8"/>
      <c r="VI760" s="8"/>
      <c r="VJ760" s="8"/>
      <c r="VK760" s="8"/>
      <c r="VL760" s="8"/>
      <c r="VM760" s="8"/>
      <c r="VN760" s="8"/>
      <c r="VO760" s="8"/>
      <c r="VP760" s="8"/>
      <c r="VQ760" s="8"/>
      <c r="VR760" s="8"/>
      <c r="VS760" s="8"/>
      <c r="VT760" s="8"/>
      <c r="VU760" s="8"/>
      <c r="VV760" s="8"/>
      <c r="VW760" s="8"/>
      <c r="VX760" s="8"/>
      <c r="VY760" s="8"/>
      <c r="VZ760" s="8"/>
      <c r="WA760" s="8"/>
      <c r="WB760" s="8"/>
      <c r="WC760" s="8"/>
      <c r="WD760" s="8"/>
      <c r="WE760" s="8"/>
      <c r="WF760" s="8"/>
      <c r="WG760" s="8"/>
      <c r="WH760" s="8"/>
      <c r="WI760" s="8"/>
      <c r="WJ760" s="8"/>
      <c r="WK760" s="8"/>
      <c r="WL760" s="8"/>
      <c r="WM760" s="8"/>
      <c r="WN760" s="8"/>
      <c r="WO760" s="8"/>
      <c r="WP760" s="8"/>
      <c r="WQ760" s="8"/>
      <c r="WR760" s="8"/>
      <c r="WS760" s="8"/>
      <c r="WT760" s="8"/>
      <c r="WU760" s="8"/>
      <c r="WV760" s="8"/>
      <c r="WW760" s="8"/>
      <c r="WX760" s="8"/>
      <c r="WY760" s="8"/>
      <c r="WZ760" s="8"/>
      <c r="XA760" s="8"/>
      <c r="XB760" s="8"/>
      <c r="XC760" s="8"/>
      <c r="XD760" s="8"/>
      <c r="XE760" s="8"/>
      <c r="XF760" s="8"/>
      <c r="XG760" s="8"/>
      <c r="XH760" s="8"/>
      <c r="XI760" s="8"/>
      <c r="XJ760" s="8"/>
      <c r="XK760" s="8"/>
      <c r="XL760" s="8"/>
      <c r="XM760" s="8"/>
      <c r="XN760" s="8"/>
      <c r="XO760" s="8"/>
      <c r="XP760" s="8"/>
      <c r="XQ760" s="8"/>
      <c r="XR760" s="8"/>
      <c r="XS760" s="8"/>
      <c r="XT760" s="8"/>
      <c r="XU760" s="8"/>
      <c r="XV760" s="8"/>
      <c r="XW760" s="8"/>
      <c r="XX760" s="8"/>
      <c r="XY760" s="8"/>
      <c r="XZ760" s="8"/>
      <c r="YA760" s="8"/>
      <c r="YB760" s="8"/>
      <c r="YC760" s="8"/>
      <c r="YD760" s="8"/>
      <c r="YE760" s="8"/>
      <c r="YF760" s="8"/>
      <c r="YG760" s="8"/>
      <c r="YH760" s="8"/>
      <c r="YI760" s="8"/>
      <c r="YJ760" s="8"/>
      <c r="YK760" s="8"/>
      <c r="YL760" s="8"/>
      <c r="YM760" s="8"/>
      <c r="YN760" s="8"/>
      <c r="YO760" s="8"/>
      <c r="YP760" s="8"/>
      <c r="YQ760" s="8"/>
      <c r="YR760" s="8"/>
      <c r="YS760" s="8"/>
      <c r="YT760" s="8"/>
      <c r="YU760" s="8"/>
      <c r="YV760" s="8"/>
      <c r="YW760" s="8"/>
      <c r="YX760" s="8"/>
      <c r="YY760" s="8"/>
      <c r="YZ760" s="8"/>
      <c r="ZA760" s="8"/>
      <c r="ZB760" s="8"/>
      <c r="ZC760" s="8"/>
      <c r="ZD760" s="8"/>
      <c r="ZE760" s="8"/>
      <c r="ZF760" s="8"/>
      <c r="ZG760" s="8"/>
      <c r="ZH760" s="8"/>
      <c r="ZI760" s="8"/>
      <c r="ZJ760" s="8"/>
      <c r="ZK760" s="8"/>
      <c r="ZL760" s="8"/>
      <c r="ZM760" s="8"/>
      <c r="ZN760" s="8"/>
      <c r="ZO760" s="8"/>
      <c r="ZP760" s="8"/>
      <c r="ZQ760" s="8"/>
      <c r="ZR760" s="8"/>
      <c r="ZS760" s="8"/>
      <c r="ZT760" s="8"/>
      <c r="ZU760" s="8"/>
      <c r="ZV760" s="8"/>
      <c r="ZW760" s="8"/>
      <c r="ZX760" s="8"/>
      <c r="ZY760" s="8"/>
      <c r="ZZ760" s="8"/>
      <c r="AAA760" s="8"/>
      <c r="AAB760" s="8"/>
      <c r="AAC760" s="8"/>
      <c r="AAD760" s="8"/>
      <c r="AAE760" s="8"/>
      <c r="AAF760" s="8"/>
      <c r="AAG760" s="8"/>
      <c r="AAH760" s="8"/>
      <c r="AAI760" s="8"/>
      <c r="AAJ760" s="8"/>
      <c r="AAK760" s="8"/>
      <c r="AAL760" s="8"/>
      <c r="AAM760" s="8"/>
      <c r="AAN760" s="8"/>
      <c r="AAO760" s="8"/>
      <c r="AAP760" s="8"/>
      <c r="AAQ760" s="8"/>
      <c r="AAR760" s="8"/>
      <c r="AAS760" s="8"/>
      <c r="AAT760" s="8"/>
      <c r="AAU760" s="8"/>
      <c r="AAV760" s="8"/>
      <c r="AAW760" s="8"/>
      <c r="AAX760" s="8"/>
      <c r="AAY760" s="8"/>
      <c r="AAZ760" s="8"/>
      <c r="ABA760" s="8"/>
      <c r="ABB760" s="8"/>
      <c r="ABC760" s="8"/>
      <c r="ABD760" s="8"/>
      <c r="ABE760" s="8"/>
      <c r="ABF760" s="8"/>
      <c r="ABG760" s="8"/>
      <c r="ABH760" s="8"/>
      <c r="ABI760" s="8"/>
      <c r="ABJ760" s="8"/>
      <c r="ABK760" s="8"/>
      <c r="ABL760" s="8"/>
      <c r="ABM760" s="8"/>
      <c r="ABN760" s="8"/>
      <c r="ABO760" s="8"/>
      <c r="ABP760" s="8"/>
      <c r="ABQ760" s="8"/>
      <c r="ABR760" s="8"/>
      <c r="ABS760" s="8"/>
      <c r="ABT760" s="8"/>
      <c r="ABU760" s="8"/>
      <c r="ABV760" s="8"/>
      <c r="ABW760" s="8"/>
      <c r="ABX760" s="8"/>
      <c r="ABY760" s="8"/>
      <c r="ABZ760" s="8"/>
      <c r="ACA760" s="8"/>
      <c r="ACB760" s="8"/>
      <c r="ACC760" s="8"/>
      <c r="ACD760" s="8"/>
      <c r="ACE760" s="8"/>
      <c r="ACF760" s="8"/>
      <c r="ACG760" s="8"/>
      <c r="ACH760" s="8"/>
      <c r="ACI760" s="8"/>
      <c r="ACJ760" s="8"/>
      <c r="ACK760" s="8"/>
      <c r="ACL760" s="8"/>
      <c r="ACM760" s="8"/>
      <c r="ACN760" s="8"/>
      <c r="ACO760" s="8"/>
      <c r="ACP760" s="8"/>
      <c r="ACQ760" s="8"/>
      <c r="ACR760" s="8"/>
      <c r="ACS760" s="8"/>
      <c r="ACT760" s="8"/>
      <c r="ACU760" s="8"/>
      <c r="ACV760" s="8"/>
      <c r="ACW760" s="8"/>
      <c r="ACX760" s="8"/>
      <c r="ACY760" s="8"/>
      <c r="ACZ760" s="8"/>
      <c r="ADA760" s="8"/>
      <c r="ADB760" s="8"/>
      <c r="ADC760" s="8"/>
      <c r="ADD760" s="8"/>
      <c r="ADE760" s="8"/>
      <c r="ADF760" s="8"/>
      <c r="ADG760" s="8"/>
      <c r="ADH760" s="8"/>
      <c r="ADI760" s="8"/>
      <c r="ADJ760" s="8"/>
      <c r="ADK760" s="8"/>
      <c r="ADL760" s="8"/>
      <c r="ADM760" s="8"/>
      <c r="ADN760" s="8"/>
      <c r="ADO760" s="8"/>
      <c r="ADP760" s="8"/>
      <c r="ADQ760" s="8"/>
      <c r="ADR760" s="8"/>
      <c r="ADS760" s="8"/>
      <c r="ADT760" s="8"/>
      <c r="ADU760" s="8"/>
      <c r="ADV760" s="8"/>
      <c r="ADW760" s="8"/>
      <c r="ADX760" s="8"/>
      <c r="ADY760" s="8"/>
      <c r="ADZ760" s="8"/>
      <c r="AEA760" s="8"/>
      <c r="AEB760" s="8"/>
      <c r="AEC760" s="8"/>
      <c r="AED760" s="8"/>
      <c r="AEE760" s="8"/>
      <c r="AEF760" s="8"/>
      <c r="AEG760" s="8"/>
      <c r="AEH760" s="8"/>
      <c r="AEI760" s="8"/>
      <c r="AEJ760" s="8"/>
      <c r="AEK760" s="8"/>
      <c r="AEL760" s="8"/>
      <c r="AEM760" s="8"/>
      <c r="AEN760" s="8"/>
      <c r="AEO760" s="8"/>
      <c r="AEP760" s="8"/>
      <c r="AEQ760" s="8"/>
      <c r="AER760" s="8"/>
      <c r="AES760" s="8"/>
      <c r="AET760" s="8"/>
      <c r="AEU760" s="8"/>
      <c r="AEV760" s="8"/>
      <c r="AEW760" s="8"/>
      <c r="AEX760" s="8"/>
      <c r="AEY760" s="8"/>
      <c r="AEZ760" s="8"/>
      <c r="AFA760" s="8"/>
      <c r="AFB760" s="8"/>
      <c r="AFC760" s="8"/>
      <c r="AFD760" s="8"/>
      <c r="AFE760" s="8"/>
      <c r="AFF760" s="8"/>
      <c r="AFG760" s="8"/>
      <c r="AFH760" s="8"/>
      <c r="AFI760" s="8"/>
      <c r="AFJ760" s="8"/>
      <c r="AFK760" s="8"/>
      <c r="AFL760" s="8"/>
      <c r="AFM760" s="8"/>
      <c r="AFN760" s="8"/>
      <c r="AFO760" s="8"/>
      <c r="AFP760" s="8"/>
      <c r="AFQ760" s="8"/>
      <c r="AFR760" s="8"/>
      <c r="AFS760" s="8"/>
      <c r="AFT760" s="8"/>
      <c r="AFU760" s="8"/>
      <c r="AFV760" s="8"/>
      <c r="AFW760" s="8"/>
      <c r="AFX760" s="8"/>
      <c r="AFY760" s="8"/>
      <c r="AFZ760" s="8"/>
      <c r="AGA760" s="8"/>
      <c r="AGB760" s="8"/>
      <c r="AGC760" s="8"/>
      <c r="AGD760" s="8"/>
      <c r="AGE760" s="8"/>
      <c r="AGF760" s="8"/>
      <c r="AGG760" s="8"/>
      <c r="AGH760" s="8"/>
      <c r="AGI760" s="8"/>
      <c r="AGJ760" s="8"/>
      <c r="AGK760" s="8"/>
      <c r="AGL760" s="8"/>
      <c r="AGM760" s="8"/>
      <c r="AGN760" s="8"/>
      <c r="AGO760" s="8"/>
      <c r="AGP760" s="8"/>
      <c r="AGQ760" s="8"/>
      <c r="AGR760" s="8"/>
      <c r="AGS760" s="8"/>
      <c r="AGT760" s="8"/>
      <c r="AGU760" s="8"/>
      <c r="AGV760" s="8"/>
      <c r="AGW760" s="8"/>
      <c r="AGX760" s="8"/>
      <c r="AGY760" s="8"/>
      <c r="AGZ760" s="8"/>
      <c r="AHA760" s="8"/>
      <c r="AHB760" s="8"/>
      <c r="AHC760" s="8"/>
      <c r="AHD760" s="8"/>
      <c r="AHE760" s="8"/>
      <c r="AHF760" s="8"/>
      <c r="AHG760" s="8"/>
      <c r="AHH760" s="8"/>
      <c r="AHI760" s="8"/>
      <c r="AHJ760" s="8"/>
      <c r="AHK760" s="8"/>
      <c r="AHL760" s="8"/>
      <c r="AHM760" s="8"/>
      <c r="AHN760" s="8"/>
      <c r="AHO760" s="8"/>
      <c r="AHP760" s="8"/>
      <c r="AHQ760" s="8"/>
      <c r="AHR760" s="8"/>
      <c r="AHS760" s="8"/>
      <c r="AHT760" s="8"/>
      <c r="AHU760" s="8"/>
      <c r="AHV760" s="8"/>
      <c r="AHW760" s="8"/>
      <c r="AHX760" s="8"/>
      <c r="AHY760" s="8"/>
      <c r="AHZ760" s="8"/>
      <c r="AIA760" s="8"/>
      <c r="AIB760" s="8"/>
      <c r="AIC760" s="8"/>
      <c r="AID760" s="8"/>
      <c r="AIE760" s="8"/>
      <c r="AIF760" s="8"/>
      <c r="AIG760" s="8"/>
      <c r="AIH760" s="8"/>
      <c r="AII760" s="8"/>
      <c r="AIJ760" s="8"/>
      <c r="AIK760" s="8"/>
      <c r="AIL760" s="8"/>
      <c r="AIM760" s="8"/>
      <c r="AIN760" s="8"/>
      <c r="AIO760" s="8"/>
      <c r="AIP760" s="8"/>
      <c r="AIQ760" s="8"/>
      <c r="AIR760" s="8"/>
      <c r="AIS760" s="8"/>
      <c r="AIT760" s="8"/>
      <c r="AIU760" s="8"/>
      <c r="AIV760" s="8"/>
      <c r="AIW760" s="8"/>
      <c r="AIX760" s="8"/>
      <c r="AIY760" s="8"/>
      <c r="AIZ760" s="8"/>
      <c r="AJA760" s="8"/>
      <c r="AJB760" s="8"/>
      <c r="AJC760" s="8"/>
      <c r="AJD760" s="8"/>
      <c r="AJE760" s="8"/>
      <c r="AJF760" s="8"/>
      <c r="AJG760" s="8"/>
      <c r="AJH760" s="8"/>
      <c r="AJI760" s="8"/>
      <c r="AJJ760" s="8"/>
      <c r="AJK760" s="8"/>
      <c r="AJL760" s="8"/>
      <c r="AJM760" s="8"/>
      <c r="AJN760" s="8"/>
      <c r="AJO760" s="8"/>
      <c r="AJP760" s="8"/>
      <c r="AJQ760" s="8"/>
      <c r="AJR760" s="8"/>
      <c r="AJS760" s="8"/>
      <c r="AJT760" s="8"/>
      <c r="AJU760" s="8"/>
      <c r="AJV760" s="8"/>
      <c r="AJW760" s="8"/>
      <c r="AJX760" s="8"/>
      <c r="AJY760" s="8"/>
      <c r="AJZ760" s="8"/>
      <c r="AKA760" s="8"/>
      <c r="AKB760" s="8"/>
      <c r="AKC760" s="8"/>
      <c r="AKD760" s="8"/>
      <c r="AKE760" s="8"/>
      <c r="AKF760" s="8"/>
      <c r="AKG760" s="8"/>
      <c r="AKH760" s="8"/>
      <c r="AKI760" s="8"/>
      <c r="AKJ760" s="8"/>
      <c r="AKK760" s="8"/>
      <c r="AKL760" s="8"/>
      <c r="AKM760" s="8"/>
      <c r="AKN760" s="8"/>
      <c r="AKO760" s="8"/>
      <c r="AKP760" s="8"/>
      <c r="AKQ760" s="8"/>
      <c r="AKR760" s="8"/>
      <c r="AKS760" s="8"/>
      <c r="AKT760" s="8"/>
      <c r="AKU760" s="8"/>
      <c r="AKV760" s="8"/>
      <c r="AKW760" s="8"/>
      <c r="AKX760" s="8"/>
      <c r="AKY760" s="8"/>
      <c r="AKZ760" s="8"/>
      <c r="ALA760" s="8"/>
      <c r="ALB760" s="8"/>
      <c r="ALC760" s="8"/>
      <c r="ALD760" s="8"/>
      <c r="ALE760" s="8"/>
      <c r="ALF760" s="8"/>
      <c r="ALG760" s="8"/>
      <c r="ALH760" s="8"/>
      <c r="ALI760" s="8"/>
      <c r="ALJ760" s="8"/>
      <c r="ALK760" s="8"/>
      <c r="ALL760" s="8"/>
      <c r="ALM760" s="8"/>
      <c r="ALN760" s="8"/>
      <c r="ALO760" s="8"/>
      <c r="ALP760" s="8"/>
      <c r="ALQ760" s="8"/>
      <c r="ALR760" s="8"/>
      <c r="ALS760" s="8"/>
      <c r="ALT760" s="8"/>
      <c r="ALU760" s="8"/>
      <c r="ALV760" s="8"/>
      <c r="ALW760" s="8"/>
      <c r="ALX760" s="8"/>
      <c r="ALY760" s="8"/>
      <c r="ALZ760" s="8"/>
      <c r="AMA760" s="8"/>
      <c r="AMB760" s="8"/>
      <c r="AMC760" s="8"/>
      <c r="AMD760" s="8"/>
      <c r="AME760" s="8"/>
      <c r="AMF760" s="8"/>
      <c r="AMG760" s="8"/>
      <c r="AMH760" s="8"/>
      <c r="AMI760" s="8"/>
      <c r="AMJ760" s="8"/>
    </row>
    <row r="762" spans="2:1024" s="119" customFormat="1">
      <c r="B762" s="59"/>
      <c r="C762" s="40"/>
      <c r="D762" s="256"/>
      <c r="E762" s="36"/>
      <c r="F762" s="36"/>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c r="DJ762" s="8"/>
      <c r="DK762" s="8"/>
      <c r="DL762" s="8"/>
      <c r="DM762" s="8"/>
      <c r="DN762" s="8"/>
      <c r="DO762" s="8"/>
      <c r="DP762" s="8"/>
      <c r="DQ762" s="8"/>
      <c r="DR762" s="8"/>
      <c r="DS762" s="8"/>
      <c r="DT762" s="8"/>
      <c r="DU762" s="8"/>
      <c r="DV762" s="8"/>
      <c r="DW762" s="8"/>
      <c r="DX762" s="8"/>
      <c r="DY762" s="8"/>
      <c r="DZ762" s="8"/>
      <c r="EA762" s="8"/>
      <c r="EB762" s="8"/>
      <c r="EC762" s="8"/>
      <c r="ED762" s="8"/>
      <c r="EE762" s="8"/>
      <c r="EF762" s="8"/>
      <c r="EG762" s="8"/>
      <c r="EH762" s="8"/>
      <c r="EI762" s="8"/>
      <c r="EJ762" s="8"/>
      <c r="EK762" s="8"/>
      <c r="EL762" s="8"/>
      <c r="EM762" s="8"/>
      <c r="EN762" s="8"/>
      <c r="EO762" s="8"/>
      <c r="EP762" s="8"/>
      <c r="EQ762" s="8"/>
      <c r="ER762" s="8"/>
      <c r="ES762" s="8"/>
      <c r="ET762" s="8"/>
      <c r="EU762" s="8"/>
      <c r="EV762" s="8"/>
      <c r="EW762" s="8"/>
      <c r="EX762" s="8"/>
      <c r="EY762" s="8"/>
      <c r="EZ762" s="8"/>
      <c r="FA762" s="8"/>
      <c r="FB762" s="8"/>
      <c r="FC762" s="8"/>
      <c r="FD762" s="8"/>
      <c r="FE762" s="8"/>
      <c r="FF762" s="8"/>
      <c r="FG762" s="8"/>
      <c r="FH762" s="8"/>
      <c r="FI762" s="8"/>
      <c r="FJ762" s="8"/>
      <c r="FK762" s="8"/>
      <c r="FL762" s="8"/>
      <c r="FM762" s="8"/>
      <c r="FN762" s="8"/>
      <c r="FO762" s="8"/>
      <c r="FP762" s="8"/>
      <c r="FQ762" s="8"/>
      <c r="FR762" s="8"/>
      <c r="FS762" s="8"/>
      <c r="FT762" s="8"/>
      <c r="FU762" s="8"/>
      <c r="FV762" s="8"/>
      <c r="FW762" s="8"/>
      <c r="FX762" s="8"/>
      <c r="FY762" s="8"/>
      <c r="FZ762" s="8"/>
      <c r="GA762" s="8"/>
      <c r="GB762" s="8"/>
      <c r="GC762" s="8"/>
      <c r="GD762" s="8"/>
      <c r="GE762" s="8"/>
      <c r="GF762" s="8"/>
      <c r="GG762" s="8"/>
      <c r="GH762" s="8"/>
      <c r="GI762" s="8"/>
      <c r="GJ762" s="8"/>
      <c r="GK762" s="8"/>
      <c r="GL762" s="8"/>
      <c r="GM762" s="8"/>
      <c r="GN762" s="8"/>
      <c r="GO762" s="8"/>
      <c r="GP762" s="8"/>
      <c r="GQ762" s="8"/>
      <c r="GR762" s="8"/>
      <c r="GS762" s="8"/>
      <c r="GT762" s="8"/>
      <c r="GU762" s="8"/>
      <c r="GV762" s="8"/>
      <c r="GW762" s="8"/>
      <c r="GX762" s="8"/>
      <c r="GY762" s="8"/>
      <c r="GZ762" s="8"/>
      <c r="HA762" s="8"/>
      <c r="HB762" s="8"/>
      <c r="HC762" s="8"/>
      <c r="HD762" s="8"/>
      <c r="HE762" s="8"/>
      <c r="HF762" s="8"/>
      <c r="HG762" s="8"/>
      <c r="HH762" s="8"/>
      <c r="HI762" s="8"/>
      <c r="HJ762" s="8"/>
      <c r="HK762" s="8"/>
      <c r="HL762" s="8"/>
      <c r="HM762" s="8"/>
      <c r="HN762" s="8"/>
      <c r="HO762" s="8"/>
      <c r="HP762" s="8"/>
      <c r="HQ762" s="8"/>
      <c r="HR762" s="8"/>
      <c r="HS762" s="8"/>
      <c r="HT762" s="8"/>
      <c r="HU762" s="8"/>
      <c r="HV762" s="8"/>
      <c r="HW762" s="8"/>
      <c r="HX762" s="8"/>
      <c r="HY762" s="8"/>
      <c r="HZ762" s="8"/>
      <c r="IA762" s="8"/>
      <c r="IB762" s="8"/>
      <c r="IC762" s="8"/>
      <c r="ID762" s="8"/>
      <c r="IE762" s="8"/>
      <c r="IF762" s="8"/>
      <c r="IG762" s="8"/>
      <c r="IH762" s="8"/>
      <c r="II762" s="8"/>
      <c r="IJ762" s="8"/>
      <c r="IK762" s="8"/>
      <c r="IL762" s="8"/>
      <c r="IM762" s="8"/>
      <c r="IN762" s="8"/>
      <c r="IO762" s="8"/>
      <c r="IP762" s="8"/>
      <c r="IQ762" s="8"/>
      <c r="IR762" s="8"/>
      <c r="IS762" s="8"/>
      <c r="IT762" s="8"/>
      <c r="IU762" s="8"/>
      <c r="IV762" s="8"/>
      <c r="IW762" s="8"/>
      <c r="IX762" s="8"/>
      <c r="IY762" s="8"/>
      <c r="IZ762" s="8"/>
      <c r="JA762" s="8"/>
      <c r="JB762" s="8"/>
      <c r="JC762" s="8"/>
      <c r="JD762" s="8"/>
      <c r="JE762" s="8"/>
      <c r="JF762" s="8"/>
      <c r="JG762" s="8"/>
      <c r="JH762" s="8"/>
      <c r="JI762" s="8"/>
      <c r="JJ762" s="8"/>
      <c r="JK762" s="8"/>
      <c r="JL762" s="8"/>
      <c r="JM762" s="8"/>
      <c r="JN762" s="8"/>
      <c r="JO762" s="8"/>
      <c r="JP762" s="8"/>
      <c r="JQ762" s="8"/>
      <c r="JR762" s="8"/>
      <c r="JS762" s="8"/>
      <c r="JT762" s="8"/>
      <c r="JU762" s="8"/>
      <c r="JV762" s="8"/>
      <c r="JW762" s="8"/>
      <c r="JX762" s="8"/>
      <c r="JY762" s="8"/>
      <c r="JZ762" s="8"/>
      <c r="KA762" s="8"/>
      <c r="KB762" s="8"/>
      <c r="KC762" s="8"/>
      <c r="KD762" s="8"/>
      <c r="KE762" s="8"/>
      <c r="KF762" s="8"/>
      <c r="KG762" s="8"/>
      <c r="KH762" s="8"/>
      <c r="KI762" s="8"/>
      <c r="KJ762" s="8"/>
      <c r="KK762" s="8"/>
      <c r="KL762" s="8"/>
      <c r="KM762" s="8"/>
      <c r="KN762" s="8"/>
      <c r="KO762" s="8"/>
      <c r="KP762" s="8"/>
      <c r="KQ762" s="8"/>
      <c r="KR762" s="8"/>
      <c r="KS762" s="8"/>
      <c r="KT762" s="8"/>
      <c r="KU762" s="8"/>
      <c r="KV762" s="8"/>
      <c r="KW762" s="8"/>
      <c r="KX762" s="8"/>
      <c r="KY762" s="8"/>
      <c r="KZ762" s="8"/>
      <c r="LA762" s="8"/>
      <c r="LB762" s="8"/>
      <c r="LC762" s="8"/>
      <c r="LD762" s="8"/>
      <c r="LE762" s="8"/>
      <c r="LF762" s="8"/>
      <c r="LG762" s="8"/>
      <c r="LH762" s="8"/>
      <c r="LI762" s="8"/>
      <c r="LJ762" s="8"/>
      <c r="LK762" s="8"/>
      <c r="LL762" s="8"/>
      <c r="LM762" s="8"/>
      <c r="LN762" s="8"/>
      <c r="LO762" s="8"/>
      <c r="LP762" s="8"/>
      <c r="LQ762" s="8"/>
      <c r="LR762" s="8"/>
      <c r="LS762" s="8"/>
      <c r="LT762" s="8"/>
      <c r="LU762" s="8"/>
      <c r="LV762" s="8"/>
      <c r="LW762" s="8"/>
      <c r="LX762" s="8"/>
      <c r="LY762" s="8"/>
      <c r="LZ762" s="8"/>
      <c r="MA762" s="8"/>
      <c r="MB762" s="8"/>
      <c r="MC762" s="8"/>
      <c r="MD762" s="8"/>
      <c r="ME762" s="8"/>
      <c r="MF762" s="8"/>
      <c r="MG762" s="8"/>
      <c r="MH762" s="8"/>
      <c r="MI762" s="8"/>
      <c r="MJ762" s="8"/>
      <c r="MK762" s="8"/>
      <c r="ML762" s="8"/>
      <c r="MM762" s="8"/>
      <c r="MN762" s="8"/>
      <c r="MO762" s="8"/>
      <c r="MP762" s="8"/>
      <c r="MQ762" s="8"/>
      <c r="MR762" s="8"/>
      <c r="MS762" s="8"/>
      <c r="MT762" s="8"/>
      <c r="MU762" s="8"/>
      <c r="MV762" s="8"/>
      <c r="MW762" s="8"/>
      <c r="MX762" s="8"/>
      <c r="MY762" s="8"/>
      <c r="MZ762" s="8"/>
      <c r="NA762" s="8"/>
      <c r="NB762" s="8"/>
      <c r="NC762" s="8"/>
      <c r="ND762" s="8"/>
      <c r="NE762" s="8"/>
      <c r="NF762" s="8"/>
      <c r="NG762" s="8"/>
      <c r="NH762" s="8"/>
      <c r="NI762" s="8"/>
      <c r="NJ762" s="8"/>
      <c r="NK762" s="8"/>
      <c r="NL762" s="8"/>
      <c r="NM762" s="8"/>
      <c r="NN762" s="8"/>
      <c r="NO762" s="8"/>
      <c r="NP762" s="8"/>
      <c r="NQ762" s="8"/>
      <c r="NR762" s="8"/>
      <c r="NS762" s="8"/>
      <c r="NT762" s="8"/>
      <c r="NU762" s="8"/>
      <c r="NV762" s="8"/>
      <c r="NW762" s="8"/>
      <c r="NX762" s="8"/>
      <c r="NY762" s="8"/>
      <c r="NZ762" s="8"/>
      <c r="OA762" s="8"/>
      <c r="OB762" s="8"/>
      <c r="OC762" s="8"/>
      <c r="OD762" s="8"/>
      <c r="OE762" s="8"/>
      <c r="OF762" s="8"/>
      <c r="OG762" s="8"/>
      <c r="OH762" s="8"/>
      <c r="OI762" s="8"/>
      <c r="OJ762" s="8"/>
      <c r="OK762" s="8"/>
      <c r="OL762" s="8"/>
      <c r="OM762" s="8"/>
      <c r="ON762" s="8"/>
      <c r="OO762" s="8"/>
      <c r="OP762" s="8"/>
      <c r="OQ762" s="8"/>
      <c r="OR762" s="8"/>
      <c r="OS762" s="8"/>
      <c r="OT762" s="8"/>
      <c r="OU762" s="8"/>
      <c r="OV762" s="8"/>
      <c r="OW762" s="8"/>
      <c r="OX762" s="8"/>
      <c r="OY762" s="8"/>
      <c r="OZ762" s="8"/>
      <c r="PA762" s="8"/>
      <c r="PB762" s="8"/>
      <c r="PC762" s="8"/>
      <c r="PD762" s="8"/>
      <c r="PE762" s="8"/>
      <c r="PF762" s="8"/>
      <c r="PG762" s="8"/>
      <c r="PH762" s="8"/>
      <c r="PI762" s="8"/>
      <c r="PJ762" s="8"/>
      <c r="PK762" s="8"/>
      <c r="PL762" s="8"/>
      <c r="PM762" s="8"/>
      <c r="PN762" s="8"/>
      <c r="PO762" s="8"/>
      <c r="PP762" s="8"/>
      <c r="PQ762" s="8"/>
      <c r="PR762" s="8"/>
      <c r="PS762" s="8"/>
      <c r="PT762" s="8"/>
      <c r="PU762" s="8"/>
      <c r="PV762" s="8"/>
      <c r="PW762" s="8"/>
      <c r="PX762" s="8"/>
      <c r="PY762" s="8"/>
      <c r="PZ762" s="8"/>
      <c r="QA762" s="8"/>
      <c r="QB762" s="8"/>
      <c r="QC762" s="8"/>
      <c r="QD762" s="8"/>
      <c r="QE762" s="8"/>
      <c r="QF762" s="8"/>
      <c r="QG762" s="8"/>
      <c r="QH762" s="8"/>
      <c r="QI762" s="8"/>
      <c r="QJ762" s="8"/>
      <c r="QK762" s="8"/>
      <c r="QL762" s="8"/>
      <c r="QM762" s="8"/>
      <c r="QN762" s="8"/>
      <c r="QO762" s="8"/>
      <c r="QP762" s="8"/>
      <c r="QQ762" s="8"/>
      <c r="QR762" s="8"/>
      <c r="QS762" s="8"/>
      <c r="QT762" s="8"/>
      <c r="QU762" s="8"/>
      <c r="QV762" s="8"/>
      <c r="QW762" s="8"/>
      <c r="QX762" s="8"/>
      <c r="QY762" s="8"/>
      <c r="QZ762" s="8"/>
      <c r="RA762" s="8"/>
      <c r="RB762" s="8"/>
      <c r="RC762" s="8"/>
      <c r="RD762" s="8"/>
      <c r="RE762" s="8"/>
      <c r="RF762" s="8"/>
      <c r="RG762" s="8"/>
      <c r="RH762" s="8"/>
      <c r="RI762" s="8"/>
      <c r="RJ762" s="8"/>
      <c r="RK762" s="8"/>
      <c r="RL762" s="8"/>
      <c r="RM762" s="8"/>
      <c r="RN762" s="8"/>
      <c r="RO762" s="8"/>
      <c r="RP762" s="8"/>
      <c r="RQ762" s="8"/>
      <c r="RR762" s="8"/>
      <c r="RS762" s="8"/>
      <c r="RT762" s="8"/>
      <c r="RU762" s="8"/>
      <c r="RV762" s="8"/>
      <c r="RW762" s="8"/>
      <c r="RX762" s="8"/>
      <c r="RY762" s="8"/>
      <c r="RZ762" s="8"/>
      <c r="SA762" s="8"/>
      <c r="SB762" s="8"/>
      <c r="SC762" s="8"/>
      <c r="SD762" s="8"/>
      <c r="SE762" s="8"/>
      <c r="SF762" s="8"/>
      <c r="SG762" s="8"/>
      <c r="SH762" s="8"/>
      <c r="SI762" s="8"/>
      <c r="SJ762" s="8"/>
      <c r="SK762" s="8"/>
      <c r="SL762" s="8"/>
      <c r="SM762" s="8"/>
      <c r="SN762" s="8"/>
      <c r="SO762" s="8"/>
      <c r="SP762" s="8"/>
      <c r="SQ762" s="8"/>
      <c r="SR762" s="8"/>
      <c r="SS762" s="8"/>
      <c r="ST762" s="8"/>
      <c r="SU762" s="8"/>
      <c r="SV762" s="8"/>
      <c r="SW762" s="8"/>
      <c r="SX762" s="8"/>
      <c r="SY762" s="8"/>
      <c r="SZ762" s="8"/>
      <c r="TA762" s="8"/>
      <c r="TB762" s="8"/>
      <c r="TC762" s="8"/>
      <c r="TD762" s="8"/>
      <c r="TE762" s="8"/>
      <c r="TF762" s="8"/>
      <c r="TG762" s="8"/>
      <c r="TH762" s="8"/>
      <c r="TI762" s="8"/>
      <c r="TJ762" s="8"/>
      <c r="TK762" s="8"/>
      <c r="TL762" s="8"/>
      <c r="TM762" s="8"/>
      <c r="TN762" s="8"/>
      <c r="TO762" s="8"/>
      <c r="TP762" s="8"/>
      <c r="TQ762" s="8"/>
      <c r="TR762" s="8"/>
      <c r="TS762" s="8"/>
      <c r="TT762" s="8"/>
      <c r="TU762" s="8"/>
      <c r="TV762" s="8"/>
      <c r="TW762" s="8"/>
      <c r="TX762" s="8"/>
      <c r="TY762" s="8"/>
      <c r="TZ762" s="8"/>
      <c r="UA762" s="8"/>
      <c r="UB762" s="8"/>
      <c r="UC762" s="8"/>
      <c r="UD762" s="8"/>
      <c r="UE762" s="8"/>
      <c r="UF762" s="8"/>
      <c r="UG762" s="8"/>
      <c r="UH762" s="8"/>
      <c r="UI762" s="8"/>
      <c r="UJ762" s="8"/>
      <c r="UK762" s="8"/>
      <c r="UL762" s="8"/>
      <c r="UM762" s="8"/>
      <c r="UN762" s="8"/>
      <c r="UO762" s="8"/>
      <c r="UP762" s="8"/>
      <c r="UQ762" s="8"/>
      <c r="UR762" s="8"/>
      <c r="US762" s="8"/>
      <c r="UT762" s="8"/>
      <c r="UU762" s="8"/>
      <c r="UV762" s="8"/>
      <c r="UW762" s="8"/>
      <c r="UX762" s="8"/>
      <c r="UY762" s="8"/>
      <c r="UZ762" s="8"/>
      <c r="VA762" s="8"/>
      <c r="VB762" s="8"/>
      <c r="VC762" s="8"/>
      <c r="VD762" s="8"/>
      <c r="VE762" s="8"/>
      <c r="VF762" s="8"/>
      <c r="VG762" s="8"/>
      <c r="VH762" s="8"/>
      <c r="VI762" s="8"/>
      <c r="VJ762" s="8"/>
      <c r="VK762" s="8"/>
      <c r="VL762" s="8"/>
      <c r="VM762" s="8"/>
      <c r="VN762" s="8"/>
      <c r="VO762" s="8"/>
      <c r="VP762" s="8"/>
      <c r="VQ762" s="8"/>
      <c r="VR762" s="8"/>
      <c r="VS762" s="8"/>
      <c r="VT762" s="8"/>
      <c r="VU762" s="8"/>
      <c r="VV762" s="8"/>
      <c r="VW762" s="8"/>
      <c r="VX762" s="8"/>
      <c r="VY762" s="8"/>
      <c r="VZ762" s="8"/>
      <c r="WA762" s="8"/>
      <c r="WB762" s="8"/>
      <c r="WC762" s="8"/>
      <c r="WD762" s="8"/>
      <c r="WE762" s="8"/>
      <c r="WF762" s="8"/>
      <c r="WG762" s="8"/>
      <c r="WH762" s="8"/>
      <c r="WI762" s="8"/>
      <c r="WJ762" s="8"/>
      <c r="WK762" s="8"/>
      <c r="WL762" s="8"/>
      <c r="WM762" s="8"/>
      <c r="WN762" s="8"/>
      <c r="WO762" s="8"/>
      <c r="WP762" s="8"/>
      <c r="WQ762" s="8"/>
      <c r="WR762" s="8"/>
      <c r="WS762" s="8"/>
      <c r="WT762" s="8"/>
      <c r="WU762" s="8"/>
      <c r="WV762" s="8"/>
      <c r="WW762" s="8"/>
      <c r="WX762" s="8"/>
      <c r="WY762" s="8"/>
      <c r="WZ762" s="8"/>
      <c r="XA762" s="8"/>
      <c r="XB762" s="8"/>
      <c r="XC762" s="8"/>
      <c r="XD762" s="8"/>
      <c r="XE762" s="8"/>
      <c r="XF762" s="8"/>
      <c r="XG762" s="8"/>
      <c r="XH762" s="8"/>
      <c r="XI762" s="8"/>
      <c r="XJ762" s="8"/>
      <c r="XK762" s="8"/>
      <c r="XL762" s="8"/>
      <c r="XM762" s="8"/>
      <c r="XN762" s="8"/>
      <c r="XO762" s="8"/>
      <c r="XP762" s="8"/>
      <c r="XQ762" s="8"/>
      <c r="XR762" s="8"/>
      <c r="XS762" s="8"/>
      <c r="XT762" s="8"/>
      <c r="XU762" s="8"/>
      <c r="XV762" s="8"/>
      <c r="XW762" s="8"/>
      <c r="XX762" s="8"/>
      <c r="XY762" s="8"/>
      <c r="XZ762" s="8"/>
      <c r="YA762" s="8"/>
      <c r="YB762" s="8"/>
      <c r="YC762" s="8"/>
      <c r="YD762" s="8"/>
      <c r="YE762" s="8"/>
      <c r="YF762" s="8"/>
      <c r="YG762" s="8"/>
      <c r="YH762" s="8"/>
      <c r="YI762" s="8"/>
      <c r="YJ762" s="8"/>
      <c r="YK762" s="8"/>
      <c r="YL762" s="8"/>
      <c r="YM762" s="8"/>
      <c r="YN762" s="8"/>
      <c r="YO762" s="8"/>
      <c r="YP762" s="8"/>
      <c r="YQ762" s="8"/>
      <c r="YR762" s="8"/>
      <c r="YS762" s="8"/>
      <c r="YT762" s="8"/>
      <c r="YU762" s="8"/>
      <c r="YV762" s="8"/>
      <c r="YW762" s="8"/>
      <c r="YX762" s="8"/>
      <c r="YY762" s="8"/>
      <c r="YZ762" s="8"/>
      <c r="ZA762" s="8"/>
      <c r="ZB762" s="8"/>
      <c r="ZC762" s="8"/>
      <c r="ZD762" s="8"/>
      <c r="ZE762" s="8"/>
      <c r="ZF762" s="8"/>
      <c r="ZG762" s="8"/>
      <c r="ZH762" s="8"/>
      <c r="ZI762" s="8"/>
      <c r="ZJ762" s="8"/>
      <c r="ZK762" s="8"/>
      <c r="ZL762" s="8"/>
      <c r="ZM762" s="8"/>
      <c r="ZN762" s="8"/>
      <c r="ZO762" s="8"/>
      <c r="ZP762" s="8"/>
      <c r="ZQ762" s="8"/>
      <c r="ZR762" s="8"/>
      <c r="ZS762" s="8"/>
      <c r="ZT762" s="8"/>
      <c r="ZU762" s="8"/>
      <c r="ZV762" s="8"/>
      <c r="ZW762" s="8"/>
      <c r="ZX762" s="8"/>
      <c r="ZY762" s="8"/>
      <c r="ZZ762" s="8"/>
      <c r="AAA762" s="8"/>
      <c r="AAB762" s="8"/>
      <c r="AAC762" s="8"/>
      <c r="AAD762" s="8"/>
      <c r="AAE762" s="8"/>
      <c r="AAF762" s="8"/>
      <c r="AAG762" s="8"/>
      <c r="AAH762" s="8"/>
      <c r="AAI762" s="8"/>
      <c r="AAJ762" s="8"/>
      <c r="AAK762" s="8"/>
      <c r="AAL762" s="8"/>
      <c r="AAM762" s="8"/>
      <c r="AAN762" s="8"/>
      <c r="AAO762" s="8"/>
      <c r="AAP762" s="8"/>
      <c r="AAQ762" s="8"/>
      <c r="AAR762" s="8"/>
      <c r="AAS762" s="8"/>
      <c r="AAT762" s="8"/>
      <c r="AAU762" s="8"/>
      <c r="AAV762" s="8"/>
      <c r="AAW762" s="8"/>
      <c r="AAX762" s="8"/>
      <c r="AAY762" s="8"/>
      <c r="AAZ762" s="8"/>
      <c r="ABA762" s="8"/>
      <c r="ABB762" s="8"/>
      <c r="ABC762" s="8"/>
      <c r="ABD762" s="8"/>
      <c r="ABE762" s="8"/>
      <c r="ABF762" s="8"/>
      <c r="ABG762" s="8"/>
      <c r="ABH762" s="8"/>
      <c r="ABI762" s="8"/>
      <c r="ABJ762" s="8"/>
      <c r="ABK762" s="8"/>
      <c r="ABL762" s="8"/>
      <c r="ABM762" s="8"/>
      <c r="ABN762" s="8"/>
      <c r="ABO762" s="8"/>
      <c r="ABP762" s="8"/>
      <c r="ABQ762" s="8"/>
      <c r="ABR762" s="8"/>
      <c r="ABS762" s="8"/>
      <c r="ABT762" s="8"/>
      <c r="ABU762" s="8"/>
      <c r="ABV762" s="8"/>
      <c r="ABW762" s="8"/>
      <c r="ABX762" s="8"/>
      <c r="ABY762" s="8"/>
      <c r="ABZ762" s="8"/>
      <c r="ACA762" s="8"/>
      <c r="ACB762" s="8"/>
      <c r="ACC762" s="8"/>
      <c r="ACD762" s="8"/>
      <c r="ACE762" s="8"/>
      <c r="ACF762" s="8"/>
      <c r="ACG762" s="8"/>
      <c r="ACH762" s="8"/>
      <c r="ACI762" s="8"/>
      <c r="ACJ762" s="8"/>
      <c r="ACK762" s="8"/>
      <c r="ACL762" s="8"/>
      <c r="ACM762" s="8"/>
      <c r="ACN762" s="8"/>
      <c r="ACO762" s="8"/>
      <c r="ACP762" s="8"/>
      <c r="ACQ762" s="8"/>
      <c r="ACR762" s="8"/>
      <c r="ACS762" s="8"/>
      <c r="ACT762" s="8"/>
      <c r="ACU762" s="8"/>
      <c r="ACV762" s="8"/>
      <c r="ACW762" s="8"/>
      <c r="ACX762" s="8"/>
      <c r="ACY762" s="8"/>
      <c r="ACZ762" s="8"/>
      <c r="ADA762" s="8"/>
      <c r="ADB762" s="8"/>
      <c r="ADC762" s="8"/>
      <c r="ADD762" s="8"/>
      <c r="ADE762" s="8"/>
      <c r="ADF762" s="8"/>
      <c r="ADG762" s="8"/>
      <c r="ADH762" s="8"/>
      <c r="ADI762" s="8"/>
      <c r="ADJ762" s="8"/>
      <c r="ADK762" s="8"/>
      <c r="ADL762" s="8"/>
      <c r="ADM762" s="8"/>
      <c r="ADN762" s="8"/>
      <c r="ADO762" s="8"/>
      <c r="ADP762" s="8"/>
      <c r="ADQ762" s="8"/>
      <c r="ADR762" s="8"/>
      <c r="ADS762" s="8"/>
      <c r="ADT762" s="8"/>
      <c r="ADU762" s="8"/>
      <c r="ADV762" s="8"/>
      <c r="ADW762" s="8"/>
      <c r="ADX762" s="8"/>
      <c r="ADY762" s="8"/>
      <c r="ADZ762" s="8"/>
      <c r="AEA762" s="8"/>
      <c r="AEB762" s="8"/>
      <c r="AEC762" s="8"/>
      <c r="AED762" s="8"/>
      <c r="AEE762" s="8"/>
      <c r="AEF762" s="8"/>
      <c r="AEG762" s="8"/>
      <c r="AEH762" s="8"/>
      <c r="AEI762" s="8"/>
      <c r="AEJ762" s="8"/>
      <c r="AEK762" s="8"/>
      <c r="AEL762" s="8"/>
      <c r="AEM762" s="8"/>
      <c r="AEN762" s="8"/>
      <c r="AEO762" s="8"/>
      <c r="AEP762" s="8"/>
      <c r="AEQ762" s="8"/>
      <c r="AER762" s="8"/>
      <c r="AES762" s="8"/>
      <c r="AET762" s="8"/>
      <c r="AEU762" s="8"/>
      <c r="AEV762" s="8"/>
      <c r="AEW762" s="8"/>
      <c r="AEX762" s="8"/>
      <c r="AEY762" s="8"/>
      <c r="AEZ762" s="8"/>
      <c r="AFA762" s="8"/>
      <c r="AFB762" s="8"/>
      <c r="AFC762" s="8"/>
      <c r="AFD762" s="8"/>
      <c r="AFE762" s="8"/>
      <c r="AFF762" s="8"/>
      <c r="AFG762" s="8"/>
      <c r="AFH762" s="8"/>
      <c r="AFI762" s="8"/>
      <c r="AFJ762" s="8"/>
      <c r="AFK762" s="8"/>
      <c r="AFL762" s="8"/>
      <c r="AFM762" s="8"/>
      <c r="AFN762" s="8"/>
      <c r="AFO762" s="8"/>
      <c r="AFP762" s="8"/>
      <c r="AFQ762" s="8"/>
      <c r="AFR762" s="8"/>
      <c r="AFS762" s="8"/>
      <c r="AFT762" s="8"/>
      <c r="AFU762" s="8"/>
      <c r="AFV762" s="8"/>
      <c r="AFW762" s="8"/>
      <c r="AFX762" s="8"/>
      <c r="AFY762" s="8"/>
      <c r="AFZ762" s="8"/>
      <c r="AGA762" s="8"/>
      <c r="AGB762" s="8"/>
      <c r="AGC762" s="8"/>
      <c r="AGD762" s="8"/>
      <c r="AGE762" s="8"/>
      <c r="AGF762" s="8"/>
      <c r="AGG762" s="8"/>
      <c r="AGH762" s="8"/>
      <c r="AGI762" s="8"/>
      <c r="AGJ762" s="8"/>
      <c r="AGK762" s="8"/>
      <c r="AGL762" s="8"/>
      <c r="AGM762" s="8"/>
      <c r="AGN762" s="8"/>
      <c r="AGO762" s="8"/>
      <c r="AGP762" s="8"/>
      <c r="AGQ762" s="8"/>
      <c r="AGR762" s="8"/>
      <c r="AGS762" s="8"/>
      <c r="AGT762" s="8"/>
      <c r="AGU762" s="8"/>
      <c r="AGV762" s="8"/>
      <c r="AGW762" s="8"/>
      <c r="AGX762" s="8"/>
      <c r="AGY762" s="8"/>
      <c r="AGZ762" s="8"/>
      <c r="AHA762" s="8"/>
      <c r="AHB762" s="8"/>
      <c r="AHC762" s="8"/>
      <c r="AHD762" s="8"/>
      <c r="AHE762" s="8"/>
      <c r="AHF762" s="8"/>
      <c r="AHG762" s="8"/>
      <c r="AHH762" s="8"/>
      <c r="AHI762" s="8"/>
      <c r="AHJ762" s="8"/>
      <c r="AHK762" s="8"/>
      <c r="AHL762" s="8"/>
      <c r="AHM762" s="8"/>
      <c r="AHN762" s="8"/>
      <c r="AHO762" s="8"/>
      <c r="AHP762" s="8"/>
      <c r="AHQ762" s="8"/>
      <c r="AHR762" s="8"/>
      <c r="AHS762" s="8"/>
      <c r="AHT762" s="8"/>
      <c r="AHU762" s="8"/>
      <c r="AHV762" s="8"/>
      <c r="AHW762" s="8"/>
      <c r="AHX762" s="8"/>
      <c r="AHY762" s="8"/>
      <c r="AHZ762" s="8"/>
      <c r="AIA762" s="8"/>
      <c r="AIB762" s="8"/>
      <c r="AIC762" s="8"/>
      <c r="AID762" s="8"/>
      <c r="AIE762" s="8"/>
      <c r="AIF762" s="8"/>
      <c r="AIG762" s="8"/>
      <c r="AIH762" s="8"/>
      <c r="AII762" s="8"/>
      <c r="AIJ762" s="8"/>
      <c r="AIK762" s="8"/>
      <c r="AIL762" s="8"/>
      <c r="AIM762" s="8"/>
      <c r="AIN762" s="8"/>
      <c r="AIO762" s="8"/>
      <c r="AIP762" s="8"/>
      <c r="AIQ762" s="8"/>
      <c r="AIR762" s="8"/>
      <c r="AIS762" s="8"/>
      <c r="AIT762" s="8"/>
      <c r="AIU762" s="8"/>
      <c r="AIV762" s="8"/>
      <c r="AIW762" s="8"/>
      <c r="AIX762" s="8"/>
      <c r="AIY762" s="8"/>
      <c r="AIZ762" s="8"/>
      <c r="AJA762" s="8"/>
      <c r="AJB762" s="8"/>
      <c r="AJC762" s="8"/>
      <c r="AJD762" s="8"/>
      <c r="AJE762" s="8"/>
      <c r="AJF762" s="8"/>
      <c r="AJG762" s="8"/>
      <c r="AJH762" s="8"/>
      <c r="AJI762" s="8"/>
      <c r="AJJ762" s="8"/>
      <c r="AJK762" s="8"/>
      <c r="AJL762" s="8"/>
      <c r="AJM762" s="8"/>
      <c r="AJN762" s="8"/>
      <c r="AJO762" s="8"/>
      <c r="AJP762" s="8"/>
      <c r="AJQ762" s="8"/>
      <c r="AJR762" s="8"/>
      <c r="AJS762" s="8"/>
      <c r="AJT762" s="8"/>
      <c r="AJU762" s="8"/>
      <c r="AJV762" s="8"/>
      <c r="AJW762" s="8"/>
      <c r="AJX762" s="8"/>
      <c r="AJY762" s="8"/>
      <c r="AJZ762" s="8"/>
      <c r="AKA762" s="8"/>
      <c r="AKB762" s="8"/>
      <c r="AKC762" s="8"/>
      <c r="AKD762" s="8"/>
      <c r="AKE762" s="8"/>
      <c r="AKF762" s="8"/>
      <c r="AKG762" s="8"/>
      <c r="AKH762" s="8"/>
      <c r="AKI762" s="8"/>
      <c r="AKJ762" s="8"/>
      <c r="AKK762" s="8"/>
      <c r="AKL762" s="8"/>
      <c r="AKM762" s="8"/>
      <c r="AKN762" s="8"/>
      <c r="AKO762" s="8"/>
      <c r="AKP762" s="8"/>
      <c r="AKQ762" s="8"/>
      <c r="AKR762" s="8"/>
      <c r="AKS762" s="8"/>
      <c r="AKT762" s="8"/>
      <c r="AKU762" s="8"/>
      <c r="AKV762" s="8"/>
      <c r="AKW762" s="8"/>
      <c r="AKX762" s="8"/>
      <c r="AKY762" s="8"/>
      <c r="AKZ762" s="8"/>
      <c r="ALA762" s="8"/>
      <c r="ALB762" s="8"/>
      <c r="ALC762" s="8"/>
      <c r="ALD762" s="8"/>
      <c r="ALE762" s="8"/>
      <c r="ALF762" s="8"/>
      <c r="ALG762" s="8"/>
      <c r="ALH762" s="8"/>
      <c r="ALI762" s="8"/>
      <c r="ALJ762" s="8"/>
      <c r="ALK762" s="8"/>
      <c r="ALL762" s="8"/>
      <c r="ALM762" s="8"/>
      <c r="ALN762" s="8"/>
      <c r="ALO762" s="8"/>
      <c r="ALP762" s="8"/>
      <c r="ALQ762" s="8"/>
      <c r="ALR762" s="8"/>
      <c r="ALS762" s="8"/>
      <c r="ALT762" s="8"/>
      <c r="ALU762" s="8"/>
      <c r="ALV762" s="8"/>
      <c r="ALW762" s="8"/>
      <c r="ALX762" s="8"/>
      <c r="ALY762" s="8"/>
      <c r="ALZ762" s="8"/>
      <c r="AMA762" s="8"/>
      <c r="AMB762" s="8"/>
      <c r="AMC762" s="8"/>
      <c r="AMD762" s="8"/>
      <c r="AME762" s="8"/>
      <c r="AMF762" s="8"/>
      <c r="AMG762" s="8"/>
      <c r="AMH762" s="8"/>
      <c r="AMI762" s="8"/>
      <c r="AMJ762" s="8"/>
    </row>
    <row r="764" spans="2:1024" s="119" customFormat="1">
      <c r="B764" s="59"/>
      <c r="C764" s="40"/>
      <c r="D764" s="256"/>
      <c r="E764" s="36"/>
      <c r="F764" s="36"/>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c r="DJ764" s="8"/>
      <c r="DK764" s="8"/>
      <c r="DL764" s="8"/>
      <c r="DM764" s="8"/>
      <c r="DN764" s="8"/>
      <c r="DO764" s="8"/>
      <c r="DP764" s="8"/>
      <c r="DQ764" s="8"/>
      <c r="DR764" s="8"/>
      <c r="DS764" s="8"/>
      <c r="DT764" s="8"/>
      <c r="DU764" s="8"/>
      <c r="DV764" s="8"/>
      <c r="DW764" s="8"/>
      <c r="DX764" s="8"/>
      <c r="DY764" s="8"/>
      <c r="DZ764" s="8"/>
      <c r="EA764" s="8"/>
      <c r="EB764" s="8"/>
      <c r="EC764" s="8"/>
      <c r="ED764" s="8"/>
      <c r="EE764" s="8"/>
      <c r="EF764" s="8"/>
      <c r="EG764" s="8"/>
      <c r="EH764" s="8"/>
      <c r="EI764" s="8"/>
      <c r="EJ764" s="8"/>
      <c r="EK764" s="8"/>
      <c r="EL764" s="8"/>
      <c r="EM764" s="8"/>
      <c r="EN764" s="8"/>
      <c r="EO764" s="8"/>
      <c r="EP764" s="8"/>
      <c r="EQ764" s="8"/>
      <c r="ER764" s="8"/>
      <c r="ES764" s="8"/>
      <c r="ET764" s="8"/>
      <c r="EU764" s="8"/>
      <c r="EV764" s="8"/>
      <c r="EW764" s="8"/>
      <c r="EX764" s="8"/>
      <c r="EY764" s="8"/>
      <c r="EZ764" s="8"/>
      <c r="FA764" s="8"/>
      <c r="FB764" s="8"/>
      <c r="FC764" s="8"/>
      <c r="FD764" s="8"/>
      <c r="FE764" s="8"/>
      <c r="FF764" s="8"/>
      <c r="FG764" s="8"/>
      <c r="FH764" s="8"/>
      <c r="FI764" s="8"/>
      <c r="FJ764" s="8"/>
      <c r="FK764" s="8"/>
      <c r="FL764" s="8"/>
      <c r="FM764" s="8"/>
      <c r="FN764" s="8"/>
      <c r="FO764" s="8"/>
      <c r="FP764" s="8"/>
      <c r="FQ764" s="8"/>
      <c r="FR764" s="8"/>
      <c r="FS764" s="8"/>
      <c r="FT764" s="8"/>
      <c r="FU764" s="8"/>
      <c r="FV764" s="8"/>
      <c r="FW764" s="8"/>
      <c r="FX764" s="8"/>
      <c r="FY764" s="8"/>
      <c r="FZ764" s="8"/>
      <c r="GA764" s="8"/>
      <c r="GB764" s="8"/>
      <c r="GC764" s="8"/>
      <c r="GD764" s="8"/>
      <c r="GE764" s="8"/>
      <c r="GF764" s="8"/>
      <c r="GG764" s="8"/>
      <c r="GH764" s="8"/>
      <c r="GI764" s="8"/>
      <c r="GJ764" s="8"/>
      <c r="GK764" s="8"/>
      <c r="GL764" s="8"/>
      <c r="GM764" s="8"/>
      <c r="GN764" s="8"/>
      <c r="GO764" s="8"/>
      <c r="GP764" s="8"/>
      <c r="GQ764" s="8"/>
      <c r="GR764" s="8"/>
      <c r="GS764" s="8"/>
      <c r="GT764" s="8"/>
      <c r="GU764" s="8"/>
      <c r="GV764" s="8"/>
      <c r="GW764" s="8"/>
      <c r="GX764" s="8"/>
      <c r="GY764" s="8"/>
      <c r="GZ764" s="8"/>
      <c r="HA764" s="8"/>
      <c r="HB764" s="8"/>
      <c r="HC764" s="8"/>
      <c r="HD764" s="8"/>
      <c r="HE764" s="8"/>
      <c r="HF764" s="8"/>
      <c r="HG764" s="8"/>
      <c r="HH764" s="8"/>
      <c r="HI764" s="8"/>
      <c r="HJ764" s="8"/>
      <c r="HK764" s="8"/>
      <c r="HL764" s="8"/>
      <c r="HM764" s="8"/>
      <c r="HN764" s="8"/>
      <c r="HO764" s="8"/>
      <c r="HP764" s="8"/>
      <c r="HQ764" s="8"/>
      <c r="HR764" s="8"/>
      <c r="HS764" s="8"/>
      <c r="HT764" s="8"/>
      <c r="HU764" s="8"/>
      <c r="HV764" s="8"/>
      <c r="HW764" s="8"/>
      <c r="HX764" s="8"/>
      <c r="HY764" s="8"/>
      <c r="HZ764" s="8"/>
      <c r="IA764" s="8"/>
      <c r="IB764" s="8"/>
      <c r="IC764" s="8"/>
      <c r="ID764" s="8"/>
      <c r="IE764" s="8"/>
      <c r="IF764" s="8"/>
      <c r="IG764" s="8"/>
      <c r="IH764" s="8"/>
      <c r="II764" s="8"/>
      <c r="IJ764" s="8"/>
      <c r="IK764" s="8"/>
      <c r="IL764" s="8"/>
      <c r="IM764" s="8"/>
      <c r="IN764" s="8"/>
      <c r="IO764" s="8"/>
      <c r="IP764" s="8"/>
      <c r="IQ764" s="8"/>
      <c r="IR764" s="8"/>
      <c r="IS764" s="8"/>
      <c r="IT764" s="8"/>
      <c r="IU764" s="8"/>
      <c r="IV764" s="8"/>
      <c r="IW764" s="8"/>
      <c r="IX764" s="8"/>
      <c r="IY764" s="8"/>
      <c r="IZ764" s="8"/>
      <c r="JA764" s="8"/>
      <c r="JB764" s="8"/>
      <c r="JC764" s="8"/>
      <c r="JD764" s="8"/>
      <c r="JE764" s="8"/>
      <c r="JF764" s="8"/>
      <c r="JG764" s="8"/>
      <c r="JH764" s="8"/>
      <c r="JI764" s="8"/>
      <c r="JJ764" s="8"/>
      <c r="JK764" s="8"/>
      <c r="JL764" s="8"/>
      <c r="JM764" s="8"/>
      <c r="JN764" s="8"/>
      <c r="JO764" s="8"/>
      <c r="JP764" s="8"/>
      <c r="JQ764" s="8"/>
      <c r="JR764" s="8"/>
      <c r="JS764" s="8"/>
      <c r="JT764" s="8"/>
      <c r="JU764" s="8"/>
      <c r="JV764" s="8"/>
      <c r="JW764" s="8"/>
      <c r="JX764" s="8"/>
      <c r="JY764" s="8"/>
      <c r="JZ764" s="8"/>
      <c r="KA764" s="8"/>
      <c r="KB764" s="8"/>
      <c r="KC764" s="8"/>
      <c r="KD764" s="8"/>
      <c r="KE764" s="8"/>
      <c r="KF764" s="8"/>
      <c r="KG764" s="8"/>
      <c r="KH764" s="8"/>
      <c r="KI764" s="8"/>
      <c r="KJ764" s="8"/>
      <c r="KK764" s="8"/>
      <c r="KL764" s="8"/>
      <c r="KM764" s="8"/>
      <c r="KN764" s="8"/>
      <c r="KO764" s="8"/>
      <c r="KP764" s="8"/>
      <c r="KQ764" s="8"/>
      <c r="KR764" s="8"/>
      <c r="KS764" s="8"/>
      <c r="KT764" s="8"/>
      <c r="KU764" s="8"/>
      <c r="KV764" s="8"/>
      <c r="KW764" s="8"/>
      <c r="KX764" s="8"/>
      <c r="KY764" s="8"/>
      <c r="KZ764" s="8"/>
      <c r="LA764" s="8"/>
      <c r="LB764" s="8"/>
      <c r="LC764" s="8"/>
      <c r="LD764" s="8"/>
      <c r="LE764" s="8"/>
      <c r="LF764" s="8"/>
      <c r="LG764" s="8"/>
      <c r="LH764" s="8"/>
      <c r="LI764" s="8"/>
      <c r="LJ764" s="8"/>
      <c r="LK764" s="8"/>
      <c r="LL764" s="8"/>
      <c r="LM764" s="8"/>
      <c r="LN764" s="8"/>
      <c r="LO764" s="8"/>
      <c r="LP764" s="8"/>
      <c r="LQ764" s="8"/>
      <c r="LR764" s="8"/>
      <c r="LS764" s="8"/>
      <c r="LT764" s="8"/>
      <c r="LU764" s="8"/>
      <c r="LV764" s="8"/>
      <c r="LW764" s="8"/>
      <c r="LX764" s="8"/>
      <c r="LY764" s="8"/>
      <c r="LZ764" s="8"/>
      <c r="MA764" s="8"/>
      <c r="MB764" s="8"/>
      <c r="MC764" s="8"/>
      <c r="MD764" s="8"/>
      <c r="ME764" s="8"/>
      <c r="MF764" s="8"/>
      <c r="MG764" s="8"/>
      <c r="MH764" s="8"/>
      <c r="MI764" s="8"/>
      <c r="MJ764" s="8"/>
      <c r="MK764" s="8"/>
      <c r="ML764" s="8"/>
      <c r="MM764" s="8"/>
      <c r="MN764" s="8"/>
      <c r="MO764" s="8"/>
      <c r="MP764" s="8"/>
      <c r="MQ764" s="8"/>
      <c r="MR764" s="8"/>
      <c r="MS764" s="8"/>
      <c r="MT764" s="8"/>
      <c r="MU764" s="8"/>
      <c r="MV764" s="8"/>
      <c r="MW764" s="8"/>
      <c r="MX764" s="8"/>
      <c r="MY764" s="8"/>
      <c r="MZ764" s="8"/>
      <c r="NA764" s="8"/>
      <c r="NB764" s="8"/>
      <c r="NC764" s="8"/>
      <c r="ND764" s="8"/>
      <c r="NE764" s="8"/>
      <c r="NF764" s="8"/>
      <c r="NG764" s="8"/>
      <c r="NH764" s="8"/>
      <c r="NI764" s="8"/>
      <c r="NJ764" s="8"/>
      <c r="NK764" s="8"/>
      <c r="NL764" s="8"/>
      <c r="NM764" s="8"/>
      <c r="NN764" s="8"/>
      <c r="NO764" s="8"/>
      <c r="NP764" s="8"/>
      <c r="NQ764" s="8"/>
      <c r="NR764" s="8"/>
      <c r="NS764" s="8"/>
      <c r="NT764" s="8"/>
      <c r="NU764" s="8"/>
      <c r="NV764" s="8"/>
      <c r="NW764" s="8"/>
      <c r="NX764" s="8"/>
      <c r="NY764" s="8"/>
      <c r="NZ764" s="8"/>
      <c r="OA764" s="8"/>
      <c r="OB764" s="8"/>
      <c r="OC764" s="8"/>
      <c r="OD764" s="8"/>
      <c r="OE764" s="8"/>
      <c r="OF764" s="8"/>
      <c r="OG764" s="8"/>
      <c r="OH764" s="8"/>
      <c r="OI764" s="8"/>
      <c r="OJ764" s="8"/>
      <c r="OK764" s="8"/>
      <c r="OL764" s="8"/>
      <c r="OM764" s="8"/>
      <c r="ON764" s="8"/>
      <c r="OO764" s="8"/>
      <c r="OP764" s="8"/>
      <c r="OQ764" s="8"/>
      <c r="OR764" s="8"/>
      <c r="OS764" s="8"/>
      <c r="OT764" s="8"/>
      <c r="OU764" s="8"/>
      <c r="OV764" s="8"/>
      <c r="OW764" s="8"/>
      <c r="OX764" s="8"/>
      <c r="OY764" s="8"/>
      <c r="OZ764" s="8"/>
      <c r="PA764" s="8"/>
      <c r="PB764" s="8"/>
      <c r="PC764" s="8"/>
      <c r="PD764" s="8"/>
      <c r="PE764" s="8"/>
      <c r="PF764" s="8"/>
      <c r="PG764" s="8"/>
      <c r="PH764" s="8"/>
      <c r="PI764" s="8"/>
      <c r="PJ764" s="8"/>
      <c r="PK764" s="8"/>
      <c r="PL764" s="8"/>
      <c r="PM764" s="8"/>
      <c r="PN764" s="8"/>
      <c r="PO764" s="8"/>
      <c r="PP764" s="8"/>
      <c r="PQ764" s="8"/>
      <c r="PR764" s="8"/>
      <c r="PS764" s="8"/>
      <c r="PT764" s="8"/>
      <c r="PU764" s="8"/>
      <c r="PV764" s="8"/>
      <c r="PW764" s="8"/>
      <c r="PX764" s="8"/>
      <c r="PY764" s="8"/>
      <c r="PZ764" s="8"/>
      <c r="QA764" s="8"/>
      <c r="QB764" s="8"/>
      <c r="QC764" s="8"/>
      <c r="QD764" s="8"/>
      <c r="QE764" s="8"/>
      <c r="QF764" s="8"/>
      <c r="QG764" s="8"/>
      <c r="QH764" s="8"/>
      <c r="QI764" s="8"/>
      <c r="QJ764" s="8"/>
      <c r="QK764" s="8"/>
      <c r="QL764" s="8"/>
      <c r="QM764" s="8"/>
      <c r="QN764" s="8"/>
      <c r="QO764" s="8"/>
      <c r="QP764" s="8"/>
      <c r="QQ764" s="8"/>
      <c r="QR764" s="8"/>
      <c r="QS764" s="8"/>
      <c r="QT764" s="8"/>
      <c r="QU764" s="8"/>
      <c r="QV764" s="8"/>
      <c r="QW764" s="8"/>
      <c r="QX764" s="8"/>
      <c r="QY764" s="8"/>
      <c r="QZ764" s="8"/>
      <c r="RA764" s="8"/>
      <c r="RB764" s="8"/>
      <c r="RC764" s="8"/>
      <c r="RD764" s="8"/>
      <c r="RE764" s="8"/>
      <c r="RF764" s="8"/>
      <c r="RG764" s="8"/>
      <c r="RH764" s="8"/>
      <c r="RI764" s="8"/>
      <c r="RJ764" s="8"/>
      <c r="RK764" s="8"/>
      <c r="RL764" s="8"/>
      <c r="RM764" s="8"/>
      <c r="RN764" s="8"/>
      <c r="RO764" s="8"/>
      <c r="RP764" s="8"/>
      <c r="RQ764" s="8"/>
      <c r="RR764" s="8"/>
      <c r="RS764" s="8"/>
      <c r="RT764" s="8"/>
      <c r="RU764" s="8"/>
      <c r="RV764" s="8"/>
      <c r="RW764" s="8"/>
      <c r="RX764" s="8"/>
      <c r="RY764" s="8"/>
      <c r="RZ764" s="8"/>
      <c r="SA764" s="8"/>
      <c r="SB764" s="8"/>
      <c r="SC764" s="8"/>
      <c r="SD764" s="8"/>
      <c r="SE764" s="8"/>
      <c r="SF764" s="8"/>
      <c r="SG764" s="8"/>
      <c r="SH764" s="8"/>
      <c r="SI764" s="8"/>
      <c r="SJ764" s="8"/>
      <c r="SK764" s="8"/>
      <c r="SL764" s="8"/>
      <c r="SM764" s="8"/>
      <c r="SN764" s="8"/>
      <c r="SO764" s="8"/>
      <c r="SP764" s="8"/>
      <c r="SQ764" s="8"/>
      <c r="SR764" s="8"/>
      <c r="SS764" s="8"/>
      <c r="ST764" s="8"/>
      <c r="SU764" s="8"/>
      <c r="SV764" s="8"/>
      <c r="SW764" s="8"/>
      <c r="SX764" s="8"/>
      <c r="SY764" s="8"/>
      <c r="SZ764" s="8"/>
      <c r="TA764" s="8"/>
      <c r="TB764" s="8"/>
      <c r="TC764" s="8"/>
      <c r="TD764" s="8"/>
      <c r="TE764" s="8"/>
      <c r="TF764" s="8"/>
      <c r="TG764" s="8"/>
      <c r="TH764" s="8"/>
      <c r="TI764" s="8"/>
      <c r="TJ764" s="8"/>
      <c r="TK764" s="8"/>
      <c r="TL764" s="8"/>
      <c r="TM764" s="8"/>
      <c r="TN764" s="8"/>
      <c r="TO764" s="8"/>
      <c r="TP764" s="8"/>
      <c r="TQ764" s="8"/>
      <c r="TR764" s="8"/>
      <c r="TS764" s="8"/>
      <c r="TT764" s="8"/>
      <c r="TU764" s="8"/>
      <c r="TV764" s="8"/>
      <c r="TW764" s="8"/>
      <c r="TX764" s="8"/>
      <c r="TY764" s="8"/>
      <c r="TZ764" s="8"/>
      <c r="UA764" s="8"/>
      <c r="UB764" s="8"/>
      <c r="UC764" s="8"/>
      <c r="UD764" s="8"/>
      <c r="UE764" s="8"/>
      <c r="UF764" s="8"/>
      <c r="UG764" s="8"/>
      <c r="UH764" s="8"/>
      <c r="UI764" s="8"/>
      <c r="UJ764" s="8"/>
      <c r="UK764" s="8"/>
      <c r="UL764" s="8"/>
      <c r="UM764" s="8"/>
      <c r="UN764" s="8"/>
      <c r="UO764" s="8"/>
      <c r="UP764" s="8"/>
      <c r="UQ764" s="8"/>
      <c r="UR764" s="8"/>
      <c r="US764" s="8"/>
      <c r="UT764" s="8"/>
      <c r="UU764" s="8"/>
      <c r="UV764" s="8"/>
      <c r="UW764" s="8"/>
      <c r="UX764" s="8"/>
      <c r="UY764" s="8"/>
      <c r="UZ764" s="8"/>
      <c r="VA764" s="8"/>
      <c r="VB764" s="8"/>
      <c r="VC764" s="8"/>
      <c r="VD764" s="8"/>
      <c r="VE764" s="8"/>
      <c r="VF764" s="8"/>
      <c r="VG764" s="8"/>
      <c r="VH764" s="8"/>
      <c r="VI764" s="8"/>
      <c r="VJ764" s="8"/>
      <c r="VK764" s="8"/>
      <c r="VL764" s="8"/>
      <c r="VM764" s="8"/>
      <c r="VN764" s="8"/>
      <c r="VO764" s="8"/>
      <c r="VP764" s="8"/>
      <c r="VQ764" s="8"/>
      <c r="VR764" s="8"/>
      <c r="VS764" s="8"/>
      <c r="VT764" s="8"/>
      <c r="VU764" s="8"/>
      <c r="VV764" s="8"/>
      <c r="VW764" s="8"/>
      <c r="VX764" s="8"/>
      <c r="VY764" s="8"/>
      <c r="VZ764" s="8"/>
      <c r="WA764" s="8"/>
      <c r="WB764" s="8"/>
      <c r="WC764" s="8"/>
      <c r="WD764" s="8"/>
      <c r="WE764" s="8"/>
      <c r="WF764" s="8"/>
      <c r="WG764" s="8"/>
      <c r="WH764" s="8"/>
      <c r="WI764" s="8"/>
      <c r="WJ764" s="8"/>
      <c r="WK764" s="8"/>
      <c r="WL764" s="8"/>
      <c r="WM764" s="8"/>
      <c r="WN764" s="8"/>
      <c r="WO764" s="8"/>
      <c r="WP764" s="8"/>
      <c r="WQ764" s="8"/>
      <c r="WR764" s="8"/>
      <c r="WS764" s="8"/>
      <c r="WT764" s="8"/>
      <c r="WU764" s="8"/>
      <c r="WV764" s="8"/>
      <c r="WW764" s="8"/>
      <c r="WX764" s="8"/>
      <c r="WY764" s="8"/>
      <c r="WZ764" s="8"/>
      <c r="XA764" s="8"/>
      <c r="XB764" s="8"/>
      <c r="XC764" s="8"/>
      <c r="XD764" s="8"/>
      <c r="XE764" s="8"/>
      <c r="XF764" s="8"/>
      <c r="XG764" s="8"/>
      <c r="XH764" s="8"/>
      <c r="XI764" s="8"/>
      <c r="XJ764" s="8"/>
      <c r="XK764" s="8"/>
      <c r="XL764" s="8"/>
      <c r="XM764" s="8"/>
      <c r="XN764" s="8"/>
      <c r="XO764" s="8"/>
      <c r="XP764" s="8"/>
      <c r="XQ764" s="8"/>
      <c r="XR764" s="8"/>
      <c r="XS764" s="8"/>
      <c r="XT764" s="8"/>
      <c r="XU764" s="8"/>
      <c r="XV764" s="8"/>
      <c r="XW764" s="8"/>
      <c r="XX764" s="8"/>
      <c r="XY764" s="8"/>
      <c r="XZ764" s="8"/>
      <c r="YA764" s="8"/>
      <c r="YB764" s="8"/>
      <c r="YC764" s="8"/>
      <c r="YD764" s="8"/>
      <c r="YE764" s="8"/>
      <c r="YF764" s="8"/>
      <c r="YG764" s="8"/>
      <c r="YH764" s="8"/>
      <c r="YI764" s="8"/>
      <c r="YJ764" s="8"/>
      <c r="YK764" s="8"/>
      <c r="YL764" s="8"/>
      <c r="YM764" s="8"/>
      <c r="YN764" s="8"/>
      <c r="YO764" s="8"/>
      <c r="YP764" s="8"/>
      <c r="YQ764" s="8"/>
      <c r="YR764" s="8"/>
      <c r="YS764" s="8"/>
      <c r="YT764" s="8"/>
      <c r="YU764" s="8"/>
      <c r="YV764" s="8"/>
      <c r="YW764" s="8"/>
      <c r="YX764" s="8"/>
      <c r="YY764" s="8"/>
      <c r="YZ764" s="8"/>
      <c r="ZA764" s="8"/>
      <c r="ZB764" s="8"/>
      <c r="ZC764" s="8"/>
      <c r="ZD764" s="8"/>
      <c r="ZE764" s="8"/>
      <c r="ZF764" s="8"/>
      <c r="ZG764" s="8"/>
      <c r="ZH764" s="8"/>
      <c r="ZI764" s="8"/>
      <c r="ZJ764" s="8"/>
      <c r="ZK764" s="8"/>
      <c r="ZL764" s="8"/>
      <c r="ZM764" s="8"/>
      <c r="ZN764" s="8"/>
      <c r="ZO764" s="8"/>
      <c r="ZP764" s="8"/>
      <c r="ZQ764" s="8"/>
      <c r="ZR764" s="8"/>
      <c r="ZS764" s="8"/>
      <c r="ZT764" s="8"/>
      <c r="ZU764" s="8"/>
      <c r="ZV764" s="8"/>
      <c r="ZW764" s="8"/>
      <c r="ZX764" s="8"/>
      <c r="ZY764" s="8"/>
      <c r="ZZ764" s="8"/>
      <c r="AAA764" s="8"/>
      <c r="AAB764" s="8"/>
      <c r="AAC764" s="8"/>
      <c r="AAD764" s="8"/>
      <c r="AAE764" s="8"/>
      <c r="AAF764" s="8"/>
      <c r="AAG764" s="8"/>
      <c r="AAH764" s="8"/>
      <c r="AAI764" s="8"/>
      <c r="AAJ764" s="8"/>
      <c r="AAK764" s="8"/>
      <c r="AAL764" s="8"/>
      <c r="AAM764" s="8"/>
      <c r="AAN764" s="8"/>
      <c r="AAO764" s="8"/>
      <c r="AAP764" s="8"/>
      <c r="AAQ764" s="8"/>
      <c r="AAR764" s="8"/>
      <c r="AAS764" s="8"/>
      <c r="AAT764" s="8"/>
      <c r="AAU764" s="8"/>
      <c r="AAV764" s="8"/>
      <c r="AAW764" s="8"/>
      <c r="AAX764" s="8"/>
      <c r="AAY764" s="8"/>
      <c r="AAZ764" s="8"/>
      <c r="ABA764" s="8"/>
      <c r="ABB764" s="8"/>
      <c r="ABC764" s="8"/>
      <c r="ABD764" s="8"/>
      <c r="ABE764" s="8"/>
      <c r="ABF764" s="8"/>
      <c r="ABG764" s="8"/>
      <c r="ABH764" s="8"/>
      <c r="ABI764" s="8"/>
      <c r="ABJ764" s="8"/>
      <c r="ABK764" s="8"/>
      <c r="ABL764" s="8"/>
      <c r="ABM764" s="8"/>
      <c r="ABN764" s="8"/>
      <c r="ABO764" s="8"/>
      <c r="ABP764" s="8"/>
      <c r="ABQ764" s="8"/>
      <c r="ABR764" s="8"/>
      <c r="ABS764" s="8"/>
      <c r="ABT764" s="8"/>
      <c r="ABU764" s="8"/>
      <c r="ABV764" s="8"/>
      <c r="ABW764" s="8"/>
      <c r="ABX764" s="8"/>
      <c r="ABY764" s="8"/>
      <c r="ABZ764" s="8"/>
      <c r="ACA764" s="8"/>
      <c r="ACB764" s="8"/>
      <c r="ACC764" s="8"/>
      <c r="ACD764" s="8"/>
      <c r="ACE764" s="8"/>
      <c r="ACF764" s="8"/>
      <c r="ACG764" s="8"/>
      <c r="ACH764" s="8"/>
      <c r="ACI764" s="8"/>
      <c r="ACJ764" s="8"/>
      <c r="ACK764" s="8"/>
      <c r="ACL764" s="8"/>
      <c r="ACM764" s="8"/>
      <c r="ACN764" s="8"/>
      <c r="ACO764" s="8"/>
      <c r="ACP764" s="8"/>
      <c r="ACQ764" s="8"/>
      <c r="ACR764" s="8"/>
      <c r="ACS764" s="8"/>
      <c r="ACT764" s="8"/>
      <c r="ACU764" s="8"/>
      <c r="ACV764" s="8"/>
      <c r="ACW764" s="8"/>
      <c r="ACX764" s="8"/>
      <c r="ACY764" s="8"/>
      <c r="ACZ764" s="8"/>
      <c r="ADA764" s="8"/>
      <c r="ADB764" s="8"/>
      <c r="ADC764" s="8"/>
      <c r="ADD764" s="8"/>
      <c r="ADE764" s="8"/>
      <c r="ADF764" s="8"/>
      <c r="ADG764" s="8"/>
      <c r="ADH764" s="8"/>
      <c r="ADI764" s="8"/>
      <c r="ADJ764" s="8"/>
      <c r="ADK764" s="8"/>
      <c r="ADL764" s="8"/>
      <c r="ADM764" s="8"/>
      <c r="ADN764" s="8"/>
      <c r="ADO764" s="8"/>
      <c r="ADP764" s="8"/>
      <c r="ADQ764" s="8"/>
      <c r="ADR764" s="8"/>
      <c r="ADS764" s="8"/>
      <c r="ADT764" s="8"/>
      <c r="ADU764" s="8"/>
      <c r="ADV764" s="8"/>
      <c r="ADW764" s="8"/>
      <c r="ADX764" s="8"/>
      <c r="ADY764" s="8"/>
      <c r="ADZ764" s="8"/>
      <c r="AEA764" s="8"/>
      <c r="AEB764" s="8"/>
      <c r="AEC764" s="8"/>
      <c r="AED764" s="8"/>
      <c r="AEE764" s="8"/>
      <c r="AEF764" s="8"/>
      <c r="AEG764" s="8"/>
      <c r="AEH764" s="8"/>
      <c r="AEI764" s="8"/>
      <c r="AEJ764" s="8"/>
      <c r="AEK764" s="8"/>
      <c r="AEL764" s="8"/>
      <c r="AEM764" s="8"/>
      <c r="AEN764" s="8"/>
      <c r="AEO764" s="8"/>
      <c r="AEP764" s="8"/>
      <c r="AEQ764" s="8"/>
      <c r="AER764" s="8"/>
      <c r="AES764" s="8"/>
      <c r="AET764" s="8"/>
      <c r="AEU764" s="8"/>
      <c r="AEV764" s="8"/>
      <c r="AEW764" s="8"/>
      <c r="AEX764" s="8"/>
      <c r="AEY764" s="8"/>
      <c r="AEZ764" s="8"/>
      <c r="AFA764" s="8"/>
      <c r="AFB764" s="8"/>
      <c r="AFC764" s="8"/>
      <c r="AFD764" s="8"/>
      <c r="AFE764" s="8"/>
      <c r="AFF764" s="8"/>
      <c r="AFG764" s="8"/>
      <c r="AFH764" s="8"/>
      <c r="AFI764" s="8"/>
      <c r="AFJ764" s="8"/>
      <c r="AFK764" s="8"/>
      <c r="AFL764" s="8"/>
      <c r="AFM764" s="8"/>
      <c r="AFN764" s="8"/>
      <c r="AFO764" s="8"/>
      <c r="AFP764" s="8"/>
      <c r="AFQ764" s="8"/>
      <c r="AFR764" s="8"/>
      <c r="AFS764" s="8"/>
      <c r="AFT764" s="8"/>
      <c r="AFU764" s="8"/>
      <c r="AFV764" s="8"/>
      <c r="AFW764" s="8"/>
      <c r="AFX764" s="8"/>
      <c r="AFY764" s="8"/>
      <c r="AFZ764" s="8"/>
      <c r="AGA764" s="8"/>
      <c r="AGB764" s="8"/>
      <c r="AGC764" s="8"/>
      <c r="AGD764" s="8"/>
      <c r="AGE764" s="8"/>
      <c r="AGF764" s="8"/>
      <c r="AGG764" s="8"/>
      <c r="AGH764" s="8"/>
      <c r="AGI764" s="8"/>
      <c r="AGJ764" s="8"/>
      <c r="AGK764" s="8"/>
      <c r="AGL764" s="8"/>
      <c r="AGM764" s="8"/>
      <c r="AGN764" s="8"/>
      <c r="AGO764" s="8"/>
      <c r="AGP764" s="8"/>
      <c r="AGQ764" s="8"/>
      <c r="AGR764" s="8"/>
      <c r="AGS764" s="8"/>
      <c r="AGT764" s="8"/>
      <c r="AGU764" s="8"/>
      <c r="AGV764" s="8"/>
      <c r="AGW764" s="8"/>
      <c r="AGX764" s="8"/>
      <c r="AGY764" s="8"/>
      <c r="AGZ764" s="8"/>
      <c r="AHA764" s="8"/>
      <c r="AHB764" s="8"/>
      <c r="AHC764" s="8"/>
      <c r="AHD764" s="8"/>
      <c r="AHE764" s="8"/>
      <c r="AHF764" s="8"/>
      <c r="AHG764" s="8"/>
      <c r="AHH764" s="8"/>
      <c r="AHI764" s="8"/>
      <c r="AHJ764" s="8"/>
      <c r="AHK764" s="8"/>
      <c r="AHL764" s="8"/>
      <c r="AHM764" s="8"/>
      <c r="AHN764" s="8"/>
      <c r="AHO764" s="8"/>
      <c r="AHP764" s="8"/>
      <c r="AHQ764" s="8"/>
      <c r="AHR764" s="8"/>
      <c r="AHS764" s="8"/>
      <c r="AHT764" s="8"/>
      <c r="AHU764" s="8"/>
      <c r="AHV764" s="8"/>
      <c r="AHW764" s="8"/>
      <c r="AHX764" s="8"/>
      <c r="AHY764" s="8"/>
      <c r="AHZ764" s="8"/>
      <c r="AIA764" s="8"/>
      <c r="AIB764" s="8"/>
      <c r="AIC764" s="8"/>
      <c r="AID764" s="8"/>
      <c r="AIE764" s="8"/>
      <c r="AIF764" s="8"/>
      <c r="AIG764" s="8"/>
      <c r="AIH764" s="8"/>
      <c r="AII764" s="8"/>
      <c r="AIJ764" s="8"/>
      <c r="AIK764" s="8"/>
      <c r="AIL764" s="8"/>
      <c r="AIM764" s="8"/>
      <c r="AIN764" s="8"/>
      <c r="AIO764" s="8"/>
      <c r="AIP764" s="8"/>
      <c r="AIQ764" s="8"/>
      <c r="AIR764" s="8"/>
      <c r="AIS764" s="8"/>
      <c r="AIT764" s="8"/>
      <c r="AIU764" s="8"/>
      <c r="AIV764" s="8"/>
      <c r="AIW764" s="8"/>
      <c r="AIX764" s="8"/>
      <c r="AIY764" s="8"/>
      <c r="AIZ764" s="8"/>
      <c r="AJA764" s="8"/>
      <c r="AJB764" s="8"/>
      <c r="AJC764" s="8"/>
      <c r="AJD764" s="8"/>
      <c r="AJE764" s="8"/>
      <c r="AJF764" s="8"/>
      <c r="AJG764" s="8"/>
      <c r="AJH764" s="8"/>
      <c r="AJI764" s="8"/>
      <c r="AJJ764" s="8"/>
      <c r="AJK764" s="8"/>
      <c r="AJL764" s="8"/>
      <c r="AJM764" s="8"/>
      <c r="AJN764" s="8"/>
      <c r="AJO764" s="8"/>
      <c r="AJP764" s="8"/>
      <c r="AJQ764" s="8"/>
      <c r="AJR764" s="8"/>
      <c r="AJS764" s="8"/>
      <c r="AJT764" s="8"/>
      <c r="AJU764" s="8"/>
      <c r="AJV764" s="8"/>
      <c r="AJW764" s="8"/>
      <c r="AJX764" s="8"/>
      <c r="AJY764" s="8"/>
      <c r="AJZ764" s="8"/>
      <c r="AKA764" s="8"/>
      <c r="AKB764" s="8"/>
      <c r="AKC764" s="8"/>
      <c r="AKD764" s="8"/>
      <c r="AKE764" s="8"/>
      <c r="AKF764" s="8"/>
      <c r="AKG764" s="8"/>
      <c r="AKH764" s="8"/>
      <c r="AKI764" s="8"/>
      <c r="AKJ764" s="8"/>
      <c r="AKK764" s="8"/>
      <c r="AKL764" s="8"/>
      <c r="AKM764" s="8"/>
      <c r="AKN764" s="8"/>
      <c r="AKO764" s="8"/>
      <c r="AKP764" s="8"/>
      <c r="AKQ764" s="8"/>
      <c r="AKR764" s="8"/>
      <c r="AKS764" s="8"/>
      <c r="AKT764" s="8"/>
      <c r="AKU764" s="8"/>
      <c r="AKV764" s="8"/>
      <c r="AKW764" s="8"/>
      <c r="AKX764" s="8"/>
      <c r="AKY764" s="8"/>
      <c r="AKZ764" s="8"/>
      <c r="ALA764" s="8"/>
      <c r="ALB764" s="8"/>
      <c r="ALC764" s="8"/>
      <c r="ALD764" s="8"/>
      <c r="ALE764" s="8"/>
      <c r="ALF764" s="8"/>
      <c r="ALG764" s="8"/>
      <c r="ALH764" s="8"/>
      <c r="ALI764" s="8"/>
      <c r="ALJ764" s="8"/>
      <c r="ALK764" s="8"/>
      <c r="ALL764" s="8"/>
      <c r="ALM764" s="8"/>
      <c r="ALN764" s="8"/>
      <c r="ALO764" s="8"/>
      <c r="ALP764" s="8"/>
      <c r="ALQ764" s="8"/>
      <c r="ALR764" s="8"/>
      <c r="ALS764" s="8"/>
      <c r="ALT764" s="8"/>
      <c r="ALU764" s="8"/>
      <c r="ALV764" s="8"/>
      <c r="ALW764" s="8"/>
      <c r="ALX764" s="8"/>
      <c r="ALY764" s="8"/>
      <c r="ALZ764" s="8"/>
      <c r="AMA764" s="8"/>
      <c r="AMB764" s="8"/>
      <c r="AMC764" s="8"/>
      <c r="AMD764" s="8"/>
      <c r="AME764" s="8"/>
      <c r="AMF764" s="8"/>
      <c r="AMG764" s="8"/>
      <c r="AMH764" s="8"/>
      <c r="AMI764" s="8"/>
      <c r="AMJ764" s="8"/>
    </row>
    <row r="786" spans="9:1024" ht="37.5" customHeight="1">
      <c r="I786" s="119"/>
      <c r="J786" s="119"/>
      <c r="K786" s="119"/>
      <c r="L786" s="119"/>
      <c r="M786" s="119"/>
      <c r="N786" s="119"/>
      <c r="O786" s="119"/>
      <c r="P786" s="119"/>
      <c r="Q786" s="119"/>
      <c r="R786" s="119"/>
      <c r="S786" s="119"/>
      <c r="T786" s="119"/>
      <c r="U786" s="119"/>
      <c r="V786" s="119"/>
      <c r="W786" s="119"/>
      <c r="X786" s="119"/>
      <c r="Y786" s="119"/>
      <c r="Z786" s="119"/>
      <c r="AA786" s="119"/>
      <c r="AB786" s="119"/>
      <c r="AC786" s="119"/>
      <c r="AD786" s="119"/>
      <c r="AE786" s="119"/>
      <c r="AF786" s="119"/>
      <c r="AG786" s="119"/>
      <c r="AH786" s="119"/>
      <c r="AI786" s="119"/>
      <c r="AJ786" s="119"/>
      <c r="AK786" s="119"/>
      <c r="AL786" s="119"/>
      <c r="AM786" s="119"/>
      <c r="AN786" s="119"/>
      <c r="AO786" s="119"/>
      <c r="AP786" s="119"/>
      <c r="AQ786" s="119"/>
      <c r="AR786" s="119"/>
      <c r="AS786" s="119"/>
      <c r="AT786" s="119"/>
      <c r="AU786" s="119"/>
      <c r="AV786" s="119"/>
      <c r="AW786" s="119"/>
      <c r="AX786" s="119"/>
      <c r="AY786" s="119"/>
      <c r="AZ786" s="119"/>
      <c r="BA786" s="119"/>
      <c r="BB786" s="119"/>
      <c r="BC786" s="119"/>
      <c r="BD786" s="119"/>
      <c r="BE786" s="119"/>
      <c r="BF786" s="119"/>
      <c r="BG786" s="119"/>
      <c r="BH786" s="119"/>
      <c r="BI786" s="119"/>
      <c r="BJ786" s="119"/>
      <c r="BK786" s="119"/>
      <c r="BL786" s="119"/>
      <c r="BM786" s="119"/>
      <c r="BN786" s="119"/>
      <c r="BO786" s="119"/>
      <c r="BP786" s="119"/>
      <c r="BQ786" s="119"/>
      <c r="BR786" s="119"/>
      <c r="BS786" s="119"/>
      <c r="BT786" s="119"/>
      <c r="BU786" s="119"/>
      <c r="BV786" s="119"/>
      <c r="BW786" s="119"/>
      <c r="BX786" s="119"/>
      <c r="BY786" s="119"/>
      <c r="BZ786" s="119"/>
      <c r="CA786" s="119"/>
      <c r="CB786" s="119"/>
      <c r="CC786" s="119"/>
      <c r="CD786" s="119"/>
      <c r="CE786" s="119"/>
      <c r="CF786" s="119"/>
      <c r="CG786" s="119"/>
      <c r="CH786" s="119"/>
      <c r="CI786" s="119"/>
      <c r="CJ786" s="119"/>
      <c r="CK786" s="119"/>
      <c r="CL786" s="119"/>
      <c r="CM786" s="119"/>
      <c r="CN786" s="119"/>
      <c r="CO786" s="119"/>
      <c r="CP786" s="119"/>
      <c r="CQ786" s="119"/>
      <c r="CR786" s="119"/>
      <c r="CS786" s="119"/>
      <c r="CT786" s="119"/>
      <c r="CU786" s="119"/>
      <c r="CV786" s="119"/>
      <c r="CW786" s="119"/>
      <c r="CX786" s="119"/>
      <c r="CY786" s="119"/>
      <c r="CZ786" s="119"/>
      <c r="DA786" s="119"/>
      <c r="DB786" s="119"/>
      <c r="DC786" s="119"/>
      <c r="DD786" s="119"/>
      <c r="DE786" s="119"/>
      <c r="DF786" s="119"/>
      <c r="DG786" s="119"/>
      <c r="DH786" s="119"/>
      <c r="DI786" s="119"/>
      <c r="DJ786" s="119"/>
      <c r="DK786" s="119"/>
      <c r="DL786" s="119"/>
      <c r="DM786" s="119"/>
      <c r="DN786" s="119"/>
      <c r="DO786" s="119"/>
      <c r="DP786" s="119"/>
      <c r="DQ786" s="119"/>
      <c r="DR786" s="119"/>
      <c r="DS786" s="119"/>
      <c r="DT786" s="119"/>
      <c r="DU786" s="119"/>
      <c r="DV786" s="119"/>
      <c r="DW786" s="119"/>
      <c r="DX786" s="119"/>
      <c r="DY786" s="119"/>
      <c r="DZ786" s="119"/>
      <c r="EA786" s="119"/>
      <c r="EB786" s="119"/>
      <c r="EC786" s="119"/>
      <c r="ED786" s="119"/>
      <c r="EE786" s="119"/>
      <c r="EF786" s="119"/>
      <c r="EG786" s="119"/>
      <c r="EH786" s="119"/>
      <c r="EI786" s="119"/>
      <c r="EJ786" s="119"/>
      <c r="EK786" s="119"/>
      <c r="EL786" s="119"/>
      <c r="EM786" s="119"/>
      <c r="EN786" s="119"/>
      <c r="EO786" s="119"/>
      <c r="EP786" s="119"/>
      <c r="EQ786" s="119"/>
      <c r="ER786" s="119"/>
      <c r="ES786" s="119"/>
      <c r="ET786" s="119"/>
      <c r="EU786" s="119"/>
      <c r="EV786" s="119"/>
      <c r="EW786" s="119"/>
      <c r="EX786" s="119"/>
      <c r="EY786" s="119"/>
      <c r="EZ786" s="119"/>
      <c r="FA786" s="119"/>
      <c r="FB786" s="119"/>
      <c r="FC786" s="119"/>
      <c r="FD786" s="119"/>
      <c r="FE786" s="119"/>
      <c r="FF786" s="119"/>
      <c r="FG786" s="119"/>
      <c r="FH786" s="119"/>
      <c r="FI786" s="119"/>
      <c r="FJ786" s="119"/>
      <c r="FK786" s="119"/>
      <c r="FL786" s="119"/>
      <c r="FM786" s="119"/>
      <c r="FN786" s="119"/>
      <c r="FO786" s="119"/>
      <c r="FP786" s="119"/>
      <c r="FQ786" s="119"/>
      <c r="FR786" s="119"/>
      <c r="FS786" s="119"/>
      <c r="FT786" s="119"/>
      <c r="FU786" s="119"/>
      <c r="FV786" s="119"/>
      <c r="FW786" s="119"/>
      <c r="FX786" s="119"/>
      <c r="FY786" s="119"/>
      <c r="FZ786" s="119"/>
      <c r="GA786" s="119"/>
      <c r="GB786" s="119"/>
      <c r="GC786" s="119"/>
      <c r="GD786" s="119"/>
      <c r="GE786" s="119"/>
      <c r="GF786" s="119"/>
      <c r="GG786" s="119"/>
      <c r="GH786" s="119"/>
      <c r="GI786" s="119"/>
      <c r="GJ786" s="119"/>
      <c r="GK786" s="119"/>
      <c r="GL786" s="119"/>
      <c r="GM786" s="119"/>
      <c r="GN786" s="119"/>
      <c r="GO786" s="119"/>
      <c r="GP786" s="119"/>
      <c r="GQ786" s="119"/>
      <c r="GR786" s="119"/>
      <c r="GS786" s="119"/>
      <c r="GT786" s="119"/>
      <c r="GU786" s="119"/>
      <c r="GV786" s="119"/>
      <c r="GW786" s="119"/>
      <c r="GX786" s="119"/>
      <c r="GY786" s="119"/>
      <c r="GZ786" s="119"/>
      <c r="HA786" s="119"/>
      <c r="HB786" s="119"/>
      <c r="HC786" s="119"/>
      <c r="HD786" s="119"/>
      <c r="HE786" s="119"/>
      <c r="HF786" s="119"/>
      <c r="HG786" s="119"/>
      <c r="HH786" s="119"/>
      <c r="HI786" s="119"/>
      <c r="HJ786" s="119"/>
      <c r="HK786" s="119"/>
      <c r="HL786" s="119"/>
      <c r="HM786" s="119"/>
      <c r="HN786" s="119"/>
      <c r="HO786" s="119"/>
      <c r="HP786" s="119"/>
      <c r="HQ786" s="119"/>
      <c r="HR786" s="119"/>
      <c r="HS786" s="119"/>
      <c r="HT786" s="119"/>
      <c r="HU786" s="119"/>
      <c r="HV786" s="119"/>
      <c r="HW786" s="119"/>
      <c r="HX786" s="119"/>
      <c r="HY786" s="119"/>
      <c r="HZ786" s="119"/>
      <c r="IA786" s="119"/>
      <c r="IB786" s="119"/>
      <c r="IC786" s="119"/>
      <c r="ID786" s="119"/>
      <c r="IE786" s="119"/>
      <c r="IF786" s="119"/>
      <c r="IG786" s="119"/>
      <c r="IH786" s="119"/>
      <c r="II786" s="119"/>
      <c r="IJ786" s="119"/>
      <c r="IK786" s="119"/>
      <c r="IL786" s="119"/>
      <c r="IM786" s="119"/>
      <c r="IN786" s="119"/>
      <c r="IO786" s="119"/>
      <c r="IP786" s="119"/>
      <c r="IQ786" s="119"/>
      <c r="IR786" s="119"/>
      <c r="IS786" s="119"/>
      <c r="IT786" s="119"/>
      <c r="IU786" s="119"/>
      <c r="IV786" s="119"/>
      <c r="IW786" s="119"/>
      <c r="IX786" s="119"/>
      <c r="IY786" s="119"/>
      <c r="IZ786" s="119"/>
      <c r="JA786" s="119"/>
      <c r="JB786" s="119"/>
      <c r="JC786" s="119"/>
      <c r="JD786" s="119"/>
      <c r="JE786" s="119"/>
      <c r="JF786" s="119"/>
      <c r="JG786" s="119"/>
      <c r="JH786" s="119"/>
      <c r="JI786" s="119"/>
      <c r="JJ786" s="119"/>
      <c r="JK786" s="119"/>
      <c r="JL786" s="119"/>
      <c r="JM786" s="119"/>
      <c r="JN786" s="119"/>
      <c r="JO786" s="119"/>
      <c r="JP786" s="119"/>
      <c r="JQ786" s="119"/>
      <c r="JR786" s="119"/>
      <c r="JS786" s="119"/>
      <c r="JT786" s="119"/>
      <c r="JU786" s="119"/>
      <c r="JV786" s="119"/>
      <c r="JW786" s="119"/>
      <c r="JX786" s="119"/>
      <c r="JY786" s="119"/>
      <c r="JZ786" s="119"/>
      <c r="KA786" s="119"/>
      <c r="KB786" s="119"/>
      <c r="KC786" s="119"/>
      <c r="KD786" s="119"/>
      <c r="KE786" s="119"/>
      <c r="KF786" s="119"/>
      <c r="KG786" s="119"/>
      <c r="KH786" s="119"/>
      <c r="KI786" s="119"/>
      <c r="KJ786" s="119"/>
      <c r="KK786" s="119"/>
      <c r="KL786" s="119"/>
      <c r="KM786" s="119"/>
      <c r="KN786" s="119"/>
      <c r="KO786" s="119"/>
      <c r="KP786" s="119"/>
      <c r="KQ786" s="119"/>
      <c r="KR786" s="119"/>
      <c r="KS786" s="119"/>
      <c r="KT786" s="119"/>
      <c r="KU786" s="119"/>
      <c r="KV786" s="119"/>
      <c r="KW786" s="119"/>
      <c r="KX786" s="119"/>
      <c r="KY786" s="119"/>
      <c r="KZ786" s="119"/>
      <c r="LA786" s="119"/>
      <c r="LB786" s="119"/>
      <c r="LC786" s="119"/>
      <c r="LD786" s="119"/>
      <c r="LE786" s="119"/>
      <c r="LF786" s="119"/>
      <c r="LG786" s="119"/>
      <c r="LH786" s="119"/>
      <c r="LI786" s="119"/>
      <c r="LJ786" s="119"/>
      <c r="LK786" s="119"/>
      <c r="LL786" s="119"/>
      <c r="LM786" s="119"/>
      <c r="LN786" s="119"/>
      <c r="LO786" s="119"/>
      <c r="LP786" s="119"/>
      <c r="LQ786" s="119"/>
      <c r="LR786" s="119"/>
      <c r="LS786" s="119"/>
      <c r="LT786" s="119"/>
      <c r="LU786" s="119"/>
      <c r="LV786" s="119"/>
      <c r="LW786" s="119"/>
      <c r="LX786" s="119"/>
      <c r="LY786" s="119"/>
      <c r="LZ786" s="119"/>
      <c r="MA786" s="119"/>
      <c r="MB786" s="119"/>
      <c r="MC786" s="119"/>
      <c r="MD786" s="119"/>
      <c r="ME786" s="119"/>
      <c r="MF786" s="119"/>
      <c r="MG786" s="119"/>
      <c r="MH786" s="119"/>
      <c r="MI786" s="119"/>
      <c r="MJ786" s="119"/>
      <c r="MK786" s="119"/>
      <c r="ML786" s="119"/>
      <c r="MM786" s="119"/>
      <c r="MN786" s="119"/>
      <c r="MO786" s="119"/>
      <c r="MP786" s="119"/>
      <c r="MQ786" s="119"/>
      <c r="MR786" s="119"/>
      <c r="MS786" s="119"/>
      <c r="MT786" s="119"/>
      <c r="MU786" s="119"/>
      <c r="MV786" s="119"/>
      <c r="MW786" s="119"/>
      <c r="MX786" s="119"/>
      <c r="MY786" s="119"/>
      <c r="MZ786" s="119"/>
      <c r="NA786" s="119"/>
      <c r="NB786" s="119"/>
      <c r="NC786" s="119"/>
      <c r="ND786" s="119"/>
      <c r="NE786" s="119"/>
      <c r="NF786" s="119"/>
      <c r="NG786" s="119"/>
      <c r="NH786" s="119"/>
      <c r="NI786" s="119"/>
      <c r="NJ786" s="119"/>
      <c r="NK786" s="119"/>
      <c r="NL786" s="119"/>
      <c r="NM786" s="119"/>
      <c r="NN786" s="119"/>
      <c r="NO786" s="119"/>
      <c r="NP786" s="119"/>
      <c r="NQ786" s="119"/>
      <c r="NR786" s="119"/>
      <c r="NS786" s="119"/>
      <c r="NT786" s="119"/>
      <c r="NU786" s="119"/>
      <c r="NV786" s="119"/>
      <c r="NW786" s="119"/>
      <c r="NX786" s="119"/>
      <c r="NY786" s="119"/>
      <c r="NZ786" s="119"/>
      <c r="OA786" s="119"/>
      <c r="OB786" s="119"/>
      <c r="OC786" s="119"/>
      <c r="OD786" s="119"/>
      <c r="OE786" s="119"/>
      <c r="OF786" s="119"/>
      <c r="OG786" s="119"/>
      <c r="OH786" s="119"/>
      <c r="OI786" s="119"/>
      <c r="OJ786" s="119"/>
      <c r="OK786" s="119"/>
      <c r="OL786" s="119"/>
      <c r="OM786" s="119"/>
      <c r="ON786" s="119"/>
      <c r="OO786" s="119"/>
      <c r="OP786" s="119"/>
      <c r="OQ786" s="119"/>
      <c r="OR786" s="119"/>
      <c r="OS786" s="119"/>
      <c r="OT786" s="119"/>
      <c r="OU786" s="119"/>
      <c r="OV786" s="119"/>
      <c r="OW786" s="119"/>
      <c r="OX786" s="119"/>
      <c r="OY786" s="119"/>
      <c r="OZ786" s="119"/>
      <c r="PA786" s="119"/>
      <c r="PB786" s="119"/>
      <c r="PC786" s="119"/>
      <c r="PD786" s="119"/>
      <c r="PE786" s="119"/>
      <c r="PF786" s="119"/>
      <c r="PG786" s="119"/>
      <c r="PH786" s="119"/>
      <c r="PI786" s="119"/>
      <c r="PJ786" s="119"/>
      <c r="PK786" s="119"/>
      <c r="PL786" s="119"/>
      <c r="PM786" s="119"/>
      <c r="PN786" s="119"/>
      <c r="PO786" s="119"/>
      <c r="PP786" s="119"/>
      <c r="PQ786" s="119"/>
      <c r="PR786" s="119"/>
      <c r="PS786" s="119"/>
      <c r="PT786" s="119"/>
      <c r="PU786" s="119"/>
      <c r="PV786" s="119"/>
      <c r="PW786" s="119"/>
      <c r="PX786" s="119"/>
      <c r="PY786" s="119"/>
      <c r="PZ786" s="119"/>
      <c r="QA786" s="119"/>
      <c r="QB786" s="119"/>
      <c r="QC786" s="119"/>
      <c r="QD786" s="119"/>
      <c r="QE786" s="119"/>
      <c r="QF786" s="119"/>
      <c r="QG786" s="119"/>
      <c r="QH786" s="119"/>
      <c r="QI786" s="119"/>
      <c r="QJ786" s="119"/>
      <c r="QK786" s="119"/>
      <c r="QL786" s="119"/>
      <c r="QM786" s="119"/>
      <c r="QN786" s="119"/>
      <c r="QO786" s="119"/>
      <c r="QP786" s="119"/>
      <c r="QQ786" s="119"/>
      <c r="QR786" s="119"/>
      <c r="QS786" s="119"/>
      <c r="QT786" s="119"/>
      <c r="QU786" s="119"/>
      <c r="QV786" s="119"/>
      <c r="QW786" s="119"/>
      <c r="QX786" s="119"/>
      <c r="QY786" s="119"/>
      <c r="QZ786" s="119"/>
      <c r="RA786" s="119"/>
      <c r="RB786" s="119"/>
      <c r="RC786" s="119"/>
      <c r="RD786" s="119"/>
      <c r="RE786" s="119"/>
      <c r="RF786" s="119"/>
      <c r="RG786" s="119"/>
      <c r="RH786" s="119"/>
      <c r="RI786" s="119"/>
      <c r="RJ786" s="119"/>
      <c r="RK786" s="119"/>
      <c r="RL786" s="119"/>
      <c r="RM786" s="119"/>
      <c r="RN786" s="119"/>
      <c r="RO786" s="119"/>
      <c r="RP786" s="119"/>
      <c r="RQ786" s="119"/>
      <c r="RR786" s="119"/>
      <c r="RS786" s="119"/>
      <c r="RT786" s="119"/>
      <c r="RU786" s="119"/>
      <c r="RV786" s="119"/>
      <c r="RW786" s="119"/>
      <c r="RX786" s="119"/>
      <c r="RY786" s="119"/>
      <c r="RZ786" s="119"/>
      <c r="SA786" s="119"/>
      <c r="SB786" s="119"/>
      <c r="SC786" s="119"/>
      <c r="SD786" s="119"/>
      <c r="SE786" s="119"/>
      <c r="SF786" s="119"/>
      <c r="SG786" s="119"/>
      <c r="SH786" s="119"/>
      <c r="SI786" s="119"/>
      <c r="SJ786" s="119"/>
      <c r="SK786" s="119"/>
      <c r="SL786" s="119"/>
      <c r="SM786" s="119"/>
      <c r="SN786" s="119"/>
      <c r="SO786" s="119"/>
      <c r="SP786" s="119"/>
      <c r="SQ786" s="119"/>
      <c r="SR786" s="119"/>
      <c r="SS786" s="119"/>
      <c r="ST786" s="119"/>
      <c r="SU786" s="119"/>
      <c r="SV786" s="119"/>
      <c r="SW786" s="119"/>
      <c r="SX786" s="119"/>
      <c r="SY786" s="119"/>
      <c r="SZ786" s="119"/>
      <c r="TA786" s="119"/>
      <c r="TB786" s="119"/>
      <c r="TC786" s="119"/>
      <c r="TD786" s="119"/>
      <c r="TE786" s="119"/>
      <c r="TF786" s="119"/>
      <c r="TG786" s="119"/>
      <c r="TH786" s="119"/>
      <c r="TI786" s="119"/>
      <c r="TJ786" s="119"/>
      <c r="TK786" s="119"/>
      <c r="TL786" s="119"/>
      <c r="TM786" s="119"/>
      <c r="TN786" s="119"/>
      <c r="TO786" s="119"/>
      <c r="TP786" s="119"/>
      <c r="TQ786" s="119"/>
      <c r="TR786" s="119"/>
      <c r="TS786" s="119"/>
      <c r="TT786" s="119"/>
      <c r="TU786" s="119"/>
      <c r="TV786" s="119"/>
      <c r="TW786" s="119"/>
      <c r="TX786" s="119"/>
      <c r="TY786" s="119"/>
      <c r="TZ786" s="119"/>
      <c r="UA786" s="119"/>
      <c r="UB786" s="119"/>
      <c r="UC786" s="119"/>
      <c r="UD786" s="119"/>
      <c r="UE786" s="119"/>
      <c r="UF786" s="119"/>
      <c r="UG786" s="119"/>
      <c r="UH786" s="119"/>
      <c r="UI786" s="119"/>
      <c r="UJ786" s="119"/>
      <c r="UK786" s="119"/>
      <c r="UL786" s="119"/>
      <c r="UM786" s="119"/>
      <c r="UN786" s="119"/>
      <c r="UO786" s="119"/>
      <c r="UP786" s="119"/>
      <c r="UQ786" s="119"/>
      <c r="UR786" s="119"/>
      <c r="US786" s="119"/>
      <c r="UT786" s="119"/>
      <c r="UU786" s="119"/>
      <c r="UV786" s="119"/>
      <c r="UW786" s="119"/>
      <c r="UX786" s="119"/>
      <c r="UY786" s="119"/>
      <c r="UZ786" s="119"/>
      <c r="VA786" s="119"/>
      <c r="VB786" s="119"/>
      <c r="VC786" s="119"/>
      <c r="VD786" s="119"/>
      <c r="VE786" s="119"/>
      <c r="VF786" s="119"/>
      <c r="VG786" s="119"/>
      <c r="VH786" s="119"/>
      <c r="VI786" s="119"/>
      <c r="VJ786" s="119"/>
      <c r="VK786" s="119"/>
      <c r="VL786" s="119"/>
      <c r="VM786" s="119"/>
      <c r="VN786" s="119"/>
      <c r="VO786" s="119"/>
      <c r="VP786" s="119"/>
      <c r="VQ786" s="119"/>
      <c r="VR786" s="119"/>
      <c r="VS786" s="119"/>
      <c r="VT786" s="119"/>
      <c r="VU786" s="119"/>
      <c r="VV786" s="119"/>
      <c r="VW786" s="119"/>
      <c r="VX786" s="119"/>
      <c r="VY786" s="119"/>
      <c r="VZ786" s="119"/>
      <c r="WA786" s="119"/>
      <c r="WB786" s="119"/>
      <c r="WC786" s="119"/>
      <c r="WD786" s="119"/>
      <c r="WE786" s="119"/>
      <c r="WF786" s="119"/>
      <c r="WG786" s="119"/>
      <c r="WH786" s="119"/>
      <c r="WI786" s="119"/>
      <c r="WJ786" s="119"/>
      <c r="WK786" s="119"/>
      <c r="WL786" s="119"/>
      <c r="WM786" s="119"/>
      <c r="WN786" s="119"/>
      <c r="WO786" s="119"/>
      <c r="WP786" s="119"/>
      <c r="WQ786" s="119"/>
      <c r="WR786" s="119"/>
      <c r="WS786" s="119"/>
      <c r="WT786" s="119"/>
      <c r="WU786" s="119"/>
      <c r="WV786" s="119"/>
      <c r="WW786" s="119"/>
      <c r="WX786" s="119"/>
      <c r="WY786" s="119"/>
      <c r="WZ786" s="119"/>
      <c r="XA786" s="119"/>
      <c r="XB786" s="119"/>
      <c r="XC786" s="119"/>
      <c r="XD786" s="119"/>
      <c r="XE786" s="119"/>
      <c r="XF786" s="119"/>
      <c r="XG786" s="119"/>
      <c r="XH786" s="119"/>
      <c r="XI786" s="119"/>
      <c r="XJ786" s="119"/>
      <c r="XK786" s="119"/>
      <c r="XL786" s="119"/>
      <c r="XM786" s="119"/>
      <c r="XN786" s="119"/>
      <c r="XO786" s="119"/>
      <c r="XP786" s="119"/>
      <c r="XQ786" s="119"/>
      <c r="XR786" s="119"/>
      <c r="XS786" s="119"/>
      <c r="XT786" s="119"/>
      <c r="XU786" s="119"/>
      <c r="XV786" s="119"/>
      <c r="XW786" s="119"/>
      <c r="XX786" s="119"/>
      <c r="XY786" s="119"/>
      <c r="XZ786" s="119"/>
      <c r="YA786" s="119"/>
      <c r="YB786" s="119"/>
      <c r="YC786" s="119"/>
      <c r="YD786" s="119"/>
      <c r="YE786" s="119"/>
      <c r="YF786" s="119"/>
      <c r="YG786" s="119"/>
      <c r="YH786" s="119"/>
      <c r="YI786" s="119"/>
      <c r="YJ786" s="119"/>
      <c r="YK786" s="119"/>
      <c r="YL786" s="119"/>
      <c r="YM786" s="119"/>
      <c r="YN786" s="119"/>
      <c r="YO786" s="119"/>
      <c r="YP786" s="119"/>
      <c r="YQ786" s="119"/>
      <c r="YR786" s="119"/>
      <c r="YS786" s="119"/>
      <c r="YT786" s="119"/>
      <c r="YU786" s="119"/>
      <c r="YV786" s="119"/>
      <c r="YW786" s="119"/>
      <c r="YX786" s="119"/>
      <c r="YY786" s="119"/>
      <c r="YZ786" s="119"/>
      <c r="ZA786" s="119"/>
      <c r="ZB786" s="119"/>
      <c r="ZC786" s="119"/>
      <c r="ZD786" s="119"/>
      <c r="ZE786" s="119"/>
      <c r="ZF786" s="119"/>
      <c r="ZG786" s="119"/>
      <c r="ZH786" s="119"/>
      <c r="ZI786" s="119"/>
      <c r="ZJ786" s="119"/>
      <c r="ZK786" s="119"/>
      <c r="ZL786" s="119"/>
      <c r="ZM786" s="119"/>
      <c r="ZN786" s="119"/>
      <c r="ZO786" s="119"/>
      <c r="ZP786" s="119"/>
      <c r="ZQ786" s="119"/>
      <c r="ZR786" s="119"/>
      <c r="ZS786" s="119"/>
      <c r="ZT786" s="119"/>
      <c r="ZU786" s="119"/>
      <c r="ZV786" s="119"/>
      <c r="ZW786" s="119"/>
      <c r="ZX786" s="119"/>
      <c r="ZY786" s="119"/>
      <c r="ZZ786" s="119"/>
      <c r="AAA786" s="119"/>
      <c r="AAB786" s="119"/>
      <c r="AAC786" s="119"/>
      <c r="AAD786" s="119"/>
      <c r="AAE786" s="119"/>
      <c r="AAF786" s="119"/>
      <c r="AAG786" s="119"/>
      <c r="AAH786" s="119"/>
      <c r="AAI786" s="119"/>
      <c r="AAJ786" s="119"/>
      <c r="AAK786" s="119"/>
      <c r="AAL786" s="119"/>
      <c r="AAM786" s="119"/>
      <c r="AAN786" s="119"/>
      <c r="AAO786" s="119"/>
      <c r="AAP786" s="119"/>
      <c r="AAQ786" s="119"/>
      <c r="AAR786" s="119"/>
      <c r="AAS786" s="119"/>
      <c r="AAT786" s="119"/>
      <c r="AAU786" s="119"/>
      <c r="AAV786" s="119"/>
      <c r="AAW786" s="119"/>
      <c r="AAX786" s="119"/>
      <c r="AAY786" s="119"/>
      <c r="AAZ786" s="119"/>
      <c r="ABA786" s="119"/>
      <c r="ABB786" s="119"/>
      <c r="ABC786" s="119"/>
      <c r="ABD786" s="119"/>
      <c r="ABE786" s="119"/>
      <c r="ABF786" s="119"/>
      <c r="ABG786" s="119"/>
      <c r="ABH786" s="119"/>
      <c r="ABI786" s="119"/>
      <c r="ABJ786" s="119"/>
      <c r="ABK786" s="119"/>
      <c r="ABL786" s="119"/>
      <c r="ABM786" s="119"/>
      <c r="ABN786" s="119"/>
      <c r="ABO786" s="119"/>
      <c r="ABP786" s="119"/>
      <c r="ABQ786" s="119"/>
      <c r="ABR786" s="119"/>
      <c r="ABS786" s="119"/>
      <c r="ABT786" s="119"/>
      <c r="ABU786" s="119"/>
      <c r="ABV786" s="119"/>
      <c r="ABW786" s="119"/>
      <c r="ABX786" s="119"/>
      <c r="ABY786" s="119"/>
      <c r="ABZ786" s="119"/>
      <c r="ACA786" s="119"/>
      <c r="ACB786" s="119"/>
      <c r="ACC786" s="119"/>
      <c r="ACD786" s="119"/>
      <c r="ACE786" s="119"/>
      <c r="ACF786" s="119"/>
      <c r="ACG786" s="119"/>
      <c r="ACH786" s="119"/>
      <c r="ACI786" s="119"/>
      <c r="ACJ786" s="119"/>
      <c r="ACK786" s="119"/>
      <c r="ACL786" s="119"/>
      <c r="ACM786" s="119"/>
      <c r="ACN786" s="119"/>
      <c r="ACO786" s="119"/>
      <c r="ACP786" s="119"/>
      <c r="ACQ786" s="119"/>
      <c r="ACR786" s="119"/>
      <c r="ACS786" s="119"/>
      <c r="ACT786" s="119"/>
      <c r="ACU786" s="119"/>
      <c r="ACV786" s="119"/>
      <c r="ACW786" s="119"/>
      <c r="ACX786" s="119"/>
      <c r="ACY786" s="119"/>
      <c r="ACZ786" s="119"/>
      <c r="ADA786" s="119"/>
      <c r="ADB786" s="119"/>
      <c r="ADC786" s="119"/>
      <c r="ADD786" s="119"/>
      <c r="ADE786" s="119"/>
      <c r="ADF786" s="119"/>
      <c r="ADG786" s="119"/>
      <c r="ADH786" s="119"/>
      <c r="ADI786" s="119"/>
      <c r="ADJ786" s="119"/>
      <c r="ADK786" s="119"/>
      <c r="ADL786" s="119"/>
      <c r="ADM786" s="119"/>
      <c r="ADN786" s="119"/>
      <c r="ADO786" s="119"/>
      <c r="ADP786" s="119"/>
      <c r="ADQ786" s="119"/>
      <c r="ADR786" s="119"/>
      <c r="ADS786" s="119"/>
      <c r="ADT786" s="119"/>
      <c r="ADU786" s="119"/>
      <c r="ADV786" s="119"/>
      <c r="ADW786" s="119"/>
      <c r="ADX786" s="119"/>
      <c r="ADY786" s="119"/>
      <c r="ADZ786" s="119"/>
      <c r="AEA786" s="119"/>
      <c r="AEB786" s="119"/>
      <c r="AEC786" s="119"/>
      <c r="AED786" s="119"/>
      <c r="AEE786" s="119"/>
      <c r="AEF786" s="119"/>
      <c r="AEG786" s="119"/>
      <c r="AEH786" s="119"/>
      <c r="AEI786" s="119"/>
      <c r="AEJ786" s="119"/>
      <c r="AEK786" s="119"/>
      <c r="AEL786" s="119"/>
      <c r="AEM786" s="119"/>
      <c r="AEN786" s="119"/>
      <c r="AEO786" s="119"/>
      <c r="AEP786" s="119"/>
      <c r="AEQ786" s="119"/>
      <c r="AER786" s="119"/>
      <c r="AES786" s="119"/>
      <c r="AET786" s="119"/>
      <c r="AEU786" s="119"/>
      <c r="AEV786" s="119"/>
      <c r="AEW786" s="119"/>
      <c r="AEX786" s="119"/>
      <c r="AEY786" s="119"/>
      <c r="AEZ786" s="119"/>
      <c r="AFA786" s="119"/>
      <c r="AFB786" s="119"/>
      <c r="AFC786" s="119"/>
      <c r="AFD786" s="119"/>
      <c r="AFE786" s="119"/>
      <c r="AFF786" s="119"/>
      <c r="AFG786" s="119"/>
      <c r="AFH786" s="119"/>
      <c r="AFI786" s="119"/>
      <c r="AFJ786" s="119"/>
      <c r="AFK786" s="119"/>
      <c r="AFL786" s="119"/>
      <c r="AFM786" s="119"/>
      <c r="AFN786" s="119"/>
      <c r="AFO786" s="119"/>
      <c r="AFP786" s="119"/>
      <c r="AFQ786" s="119"/>
      <c r="AFR786" s="119"/>
      <c r="AFS786" s="119"/>
      <c r="AFT786" s="119"/>
      <c r="AFU786" s="119"/>
      <c r="AFV786" s="119"/>
      <c r="AFW786" s="119"/>
      <c r="AFX786" s="119"/>
      <c r="AFY786" s="119"/>
      <c r="AFZ786" s="119"/>
      <c r="AGA786" s="119"/>
      <c r="AGB786" s="119"/>
      <c r="AGC786" s="119"/>
      <c r="AGD786" s="119"/>
      <c r="AGE786" s="119"/>
      <c r="AGF786" s="119"/>
      <c r="AGG786" s="119"/>
      <c r="AGH786" s="119"/>
      <c r="AGI786" s="119"/>
      <c r="AGJ786" s="119"/>
      <c r="AGK786" s="119"/>
      <c r="AGL786" s="119"/>
      <c r="AGM786" s="119"/>
      <c r="AGN786" s="119"/>
      <c r="AGO786" s="119"/>
      <c r="AGP786" s="119"/>
      <c r="AGQ786" s="119"/>
      <c r="AGR786" s="119"/>
      <c r="AGS786" s="119"/>
      <c r="AGT786" s="119"/>
      <c r="AGU786" s="119"/>
      <c r="AGV786" s="119"/>
      <c r="AGW786" s="119"/>
      <c r="AGX786" s="119"/>
      <c r="AGY786" s="119"/>
      <c r="AGZ786" s="119"/>
      <c r="AHA786" s="119"/>
      <c r="AHB786" s="119"/>
      <c r="AHC786" s="119"/>
      <c r="AHD786" s="119"/>
      <c r="AHE786" s="119"/>
      <c r="AHF786" s="119"/>
      <c r="AHG786" s="119"/>
      <c r="AHH786" s="119"/>
      <c r="AHI786" s="119"/>
      <c r="AHJ786" s="119"/>
      <c r="AHK786" s="119"/>
      <c r="AHL786" s="119"/>
      <c r="AHM786" s="119"/>
      <c r="AHN786" s="119"/>
      <c r="AHO786" s="119"/>
      <c r="AHP786" s="119"/>
      <c r="AHQ786" s="119"/>
      <c r="AHR786" s="119"/>
      <c r="AHS786" s="119"/>
      <c r="AHT786" s="119"/>
      <c r="AHU786" s="119"/>
      <c r="AHV786" s="119"/>
      <c r="AHW786" s="119"/>
      <c r="AHX786" s="119"/>
      <c r="AHY786" s="119"/>
      <c r="AHZ786" s="119"/>
      <c r="AIA786" s="119"/>
      <c r="AIB786" s="119"/>
      <c r="AIC786" s="119"/>
      <c r="AID786" s="119"/>
      <c r="AIE786" s="119"/>
      <c r="AIF786" s="119"/>
      <c r="AIG786" s="119"/>
      <c r="AIH786" s="119"/>
      <c r="AII786" s="119"/>
      <c r="AIJ786" s="119"/>
      <c r="AIK786" s="119"/>
      <c r="AIL786" s="119"/>
      <c r="AIM786" s="119"/>
      <c r="AIN786" s="119"/>
      <c r="AIO786" s="119"/>
      <c r="AIP786" s="119"/>
      <c r="AIQ786" s="119"/>
      <c r="AIR786" s="119"/>
      <c r="AIS786" s="119"/>
      <c r="AIT786" s="119"/>
      <c r="AIU786" s="119"/>
      <c r="AIV786" s="119"/>
      <c r="AIW786" s="119"/>
      <c r="AIX786" s="119"/>
      <c r="AIY786" s="119"/>
      <c r="AIZ786" s="119"/>
      <c r="AJA786" s="119"/>
      <c r="AJB786" s="119"/>
      <c r="AJC786" s="119"/>
      <c r="AJD786" s="119"/>
      <c r="AJE786" s="119"/>
      <c r="AJF786" s="119"/>
      <c r="AJG786" s="119"/>
      <c r="AJH786" s="119"/>
      <c r="AJI786" s="119"/>
      <c r="AJJ786" s="119"/>
      <c r="AJK786" s="119"/>
      <c r="AJL786" s="119"/>
      <c r="AJM786" s="119"/>
      <c r="AJN786" s="119"/>
      <c r="AJO786" s="119"/>
      <c r="AJP786" s="119"/>
      <c r="AJQ786" s="119"/>
      <c r="AJR786" s="119"/>
      <c r="AJS786" s="119"/>
      <c r="AJT786" s="119"/>
      <c r="AJU786" s="119"/>
      <c r="AJV786" s="119"/>
      <c r="AJW786" s="119"/>
      <c r="AJX786" s="119"/>
      <c r="AJY786" s="119"/>
      <c r="AJZ786" s="119"/>
      <c r="AKA786" s="119"/>
      <c r="AKB786" s="119"/>
      <c r="AKC786" s="119"/>
      <c r="AKD786" s="119"/>
      <c r="AKE786" s="119"/>
      <c r="AKF786" s="119"/>
      <c r="AKG786" s="119"/>
      <c r="AKH786" s="119"/>
      <c r="AKI786" s="119"/>
      <c r="AKJ786" s="119"/>
      <c r="AKK786" s="119"/>
      <c r="AKL786" s="119"/>
      <c r="AKM786" s="119"/>
      <c r="AKN786" s="119"/>
      <c r="AKO786" s="119"/>
      <c r="AKP786" s="119"/>
      <c r="AKQ786" s="119"/>
      <c r="AKR786" s="119"/>
      <c r="AKS786" s="119"/>
      <c r="AKT786" s="119"/>
      <c r="AKU786" s="119"/>
      <c r="AKV786" s="119"/>
      <c r="AKW786" s="119"/>
      <c r="AKX786" s="119"/>
      <c r="AKY786" s="119"/>
      <c r="AKZ786" s="119"/>
      <c r="ALA786" s="119"/>
      <c r="ALB786" s="119"/>
      <c r="ALC786" s="119"/>
      <c r="ALD786" s="119"/>
      <c r="ALE786" s="119"/>
      <c r="ALF786" s="119"/>
      <c r="ALG786" s="119"/>
      <c r="ALH786" s="119"/>
      <c r="ALI786" s="119"/>
      <c r="ALJ786" s="119"/>
      <c r="ALK786" s="119"/>
      <c r="ALL786" s="119"/>
      <c r="ALM786" s="119"/>
      <c r="ALN786" s="119"/>
      <c r="ALO786" s="119"/>
      <c r="ALP786" s="119"/>
      <c r="ALQ786" s="119"/>
      <c r="ALR786" s="119"/>
      <c r="ALS786" s="119"/>
      <c r="ALT786" s="119"/>
      <c r="ALU786" s="119"/>
      <c r="ALV786" s="119"/>
      <c r="ALW786" s="119"/>
      <c r="ALX786" s="119"/>
      <c r="ALY786" s="119"/>
      <c r="ALZ786" s="119"/>
      <c r="AMA786" s="119"/>
      <c r="AMB786" s="119"/>
      <c r="AMC786" s="119"/>
      <c r="AMD786" s="119"/>
      <c r="AME786" s="119"/>
      <c r="AMF786" s="119"/>
      <c r="AMG786" s="119"/>
      <c r="AMH786" s="119"/>
      <c r="AMI786" s="119"/>
      <c r="AMJ786" s="119"/>
    </row>
    <row r="788" spans="9:1024" ht="39" customHeight="1">
      <c r="I788" s="119"/>
      <c r="J788" s="119"/>
      <c r="K788" s="119"/>
      <c r="L788" s="119"/>
      <c r="M788" s="119"/>
      <c r="N788" s="119"/>
      <c r="O788" s="119"/>
      <c r="P788" s="119"/>
      <c r="Q788" s="119"/>
      <c r="R788" s="119"/>
      <c r="S788" s="119"/>
      <c r="T788" s="119"/>
      <c r="U788" s="119"/>
      <c r="V788" s="119"/>
      <c r="W788" s="119"/>
      <c r="X788" s="119"/>
      <c r="Y788" s="119"/>
      <c r="Z788" s="119"/>
      <c r="AA788" s="119"/>
      <c r="AB788" s="119"/>
      <c r="AC788" s="119"/>
      <c r="AD788" s="119"/>
      <c r="AE788" s="119"/>
      <c r="AF788" s="119"/>
      <c r="AG788" s="119"/>
      <c r="AH788" s="119"/>
      <c r="AI788" s="119"/>
      <c r="AJ788" s="119"/>
      <c r="AK788" s="119"/>
      <c r="AL788" s="119"/>
      <c r="AM788" s="119"/>
      <c r="AN788" s="119"/>
      <c r="AO788" s="119"/>
      <c r="AP788" s="119"/>
      <c r="AQ788" s="119"/>
      <c r="AR788" s="119"/>
      <c r="AS788" s="119"/>
      <c r="AT788" s="119"/>
      <c r="AU788" s="119"/>
      <c r="AV788" s="119"/>
      <c r="AW788" s="119"/>
      <c r="AX788" s="119"/>
      <c r="AY788" s="119"/>
      <c r="AZ788" s="119"/>
      <c r="BA788" s="119"/>
      <c r="BB788" s="119"/>
      <c r="BC788" s="119"/>
      <c r="BD788" s="119"/>
      <c r="BE788" s="119"/>
      <c r="BF788" s="119"/>
      <c r="BG788" s="119"/>
      <c r="BH788" s="119"/>
      <c r="BI788" s="119"/>
      <c r="BJ788" s="119"/>
      <c r="BK788" s="119"/>
      <c r="BL788" s="119"/>
      <c r="BM788" s="119"/>
      <c r="BN788" s="119"/>
      <c r="BO788" s="119"/>
      <c r="BP788" s="119"/>
      <c r="BQ788" s="119"/>
      <c r="BR788" s="119"/>
      <c r="BS788" s="119"/>
      <c r="BT788" s="119"/>
      <c r="BU788" s="119"/>
      <c r="BV788" s="119"/>
      <c r="BW788" s="119"/>
      <c r="BX788" s="119"/>
      <c r="BY788" s="119"/>
      <c r="BZ788" s="119"/>
      <c r="CA788" s="119"/>
      <c r="CB788" s="119"/>
      <c r="CC788" s="119"/>
      <c r="CD788" s="119"/>
      <c r="CE788" s="119"/>
      <c r="CF788" s="119"/>
      <c r="CG788" s="119"/>
      <c r="CH788" s="119"/>
      <c r="CI788" s="119"/>
      <c r="CJ788" s="119"/>
      <c r="CK788" s="119"/>
      <c r="CL788" s="119"/>
      <c r="CM788" s="119"/>
      <c r="CN788" s="119"/>
      <c r="CO788" s="119"/>
      <c r="CP788" s="119"/>
      <c r="CQ788" s="119"/>
      <c r="CR788" s="119"/>
      <c r="CS788" s="119"/>
      <c r="CT788" s="119"/>
      <c r="CU788" s="119"/>
      <c r="CV788" s="119"/>
      <c r="CW788" s="119"/>
      <c r="CX788" s="119"/>
      <c r="CY788" s="119"/>
      <c r="CZ788" s="119"/>
      <c r="DA788" s="119"/>
      <c r="DB788" s="119"/>
      <c r="DC788" s="119"/>
      <c r="DD788" s="119"/>
      <c r="DE788" s="119"/>
      <c r="DF788" s="119"/>
      <c r="DG788" s="119"/>
      <c r="DH788" s="119"/>
      <c r="DI788" s="119"/>
      <c r="DJ788" s="119"/>
      <c r="DK788" s="119"/>
      <c r="DL788" s="119"/>
      <c r="DM788" s="119"/>
      <c r="DN788" s="119"/>
      <c r="DO788" s="119"/>
      <c r="DP788" s="119"/>
      <c r="DQ788" s="119"/>
      <c r="DR788" s="119"/>
      <c r="DS788" s="119"/>
      <c r="DT788" s="119"/>
      <c r="DU788" s="119"/>
      <c r="DV788" s="119"/>
      <c r="DW788" s="119"/>
      <c r="DX788" s="119"/>
      <c r="DY788" s="119"/>
      <c r="DZ788" s="119"/>
      <c r="EA788" s="119"/>
      <c r="EB788" s="119"/>
      <c r="EC788" s="119"/>
      <c r="ED788" s="119"/>
      <c r="EE788" s="119"/>
      <c r="EF788" s="119"/>
      <c r="EG788" s="119"/>
      <c r="EH788" s="119"/>
      <c r="EI788" s="119"/>
      <c r="EJ788" s="119"/>
      <c r="EK788" s="119"/>
      <c r="EL788" s="119"/>
      <c r="EM788" s="119"/>
      <c r="EN788" s="119"/>
      <c r="EO788" s="119"/>
      <c r="EP788" s="119"/>
      <c r="EQ788" s="119"/>
      <c r="ER788" s="119"/>
      <c r="ES788" s="119"/>
      <c r="ET788" s="119"/>
      <c r="EU788" s="119"/>
      <c r="EV788" s="119"/>
      <c r="EW788" s="119"/>
      <c r="EX788" s="119"/>
      <c r="EY788" s="119"/>
      <c r="EZ788" s="119"/>
      <c r="FA788" s="119"/>
      <c r="FB788" s="119"/>
      <c r="FC788" s="119"/>
      <c r="FD788" s="119"/>
      <c r="FE788" s="119"/>
      <c r="FF788" s="119"/>
      <c r="FG788" s="119"/>
      <c r="FH788" s="119"/>
      <c r="FI788" s="119"/>
      <c r="FJ788" s="119"/>
      <c r="FK788" s="119"/>
      <c r="FL788" s="119"/>
      <c r="FM788" s="119"/>
      <c r="FN788" s="119"/>
      <c r="FO788" s="119"/>
      <c r="FP788" s="119"/>
      <c r="FQ788" s="119"/>
      <c r="FR788" s="119"/>
      <c r="FS788" s="119"/>
      <c r="FT788" s="119"/>
      <c r="FU788" s="119"/>
      <c r="FV788" s="119"/>
      <c r="FW788" s="119"/>
      <c r="FX788" s="119"/>
      <c r="FY788" s="119"/>
      <c r="FZ788" s="119"/>
      <c r="GA788" s="119"/>
      <c r="GB788" s="119"/>
      <c r="GC788" s="119"/>
      <c r="GD788" s="119"/>
      <c r="GE788" s="119"/>
      <c r="GF788" s="119"/>
      <c r="GG788" s="119"/>
      <c r="GH788" s="119"/>
      <c r="GI788" s="119"/>
      <c r="GJ788" s="119"/>
      <c r="GK788" s="119"/>
      <c r="GL788" s="119"/>
      <c r="GM788" s="119"/>
      <c r="GN788" s="119"/>
      <c r="GO788" s="119"/>
      <c r="GP788" s="119"/>
      <c r="GQ788" s="119"/>
      <c r="GR788" s="119"/>
      <c r="GS788" s="119"/>
      <c r="GT788" s="119"/>
      <c r="GU788" s="119"/>
      <c r="GV788" s="119"/>
      <c r="GW788" s="119"/>
      <c r="GX788" s="119"/>
      <c r="GY788" s="119"/>
      <c r="GZ788" s="119"/>
      <c r="HA788" s="119"/>
      <c r="HB788" s="119"/>
      <c r="HC788" s="119"/>
      <c r="HD788" s="119"/>
      <c r="HE788" s="119"/>
      <c r="HF788" s="119"/>
      <c r="HG788" s="119"/>
      <c r="HH788" s="119"/>
      <c r="HI788" s="119"/>
      <c r="HJ788" s="119"/>
      <c r="HK788" s="119"/>
      <c r="HL788" s="119"/>
      <c r="HM788" s="119"/>
      <c r="HN788" s="119"/>
      <c r="HO788" s="119"/>
      <c r="HP788" s="119"/>
      <c r="HQ788" s="119"/>
      <c r="HR788" s="119"/>
      <c r="HS788" s="119"/>
      <c r="HT788" s="119"/>
      <c r="HU788" s="119"/>
      <c r="HV788" s="119"/>
      <c r="HW788" s="119"/>
      <c r="HX788" s="119"/>
      <c r="HY788" s="119"/>
      <c r="HZ788" s="119"/>
      <c r="IA788" s="119"/>
      <c r="IB788" s="119"/>
      <c r="IC788" s="119"/>
      <c r="ID788" s="119"/>
      <c r="IE788" s="119"/>
      <c r="IF788" s="119"/>
      <c r="IG788" s="119"/>
      <c r="IH788" s="119"/>
      <c r="II788" s="119"/>
      <c r="IJ788" s="119"/>
      <c r="IK788" s="119"/>
      <c r="IL788" s="119"/>
      <c r="IM788" s="119"/>
      <c r="IN788" s="119"/>
      <c r="IO788" s="119"/>
      <c r="IP788" s="119"/>
      <c r="IQ788" s="119"/>
      <c r="IR788" s="119"/>
      <c r="IS788" s="119"/>
      <c r="IT788" s="119"/>
      <c r="IU788" s="119"/>
      <c r="IV788" s="119"/>
      <c r="IW788" s="119"/>
      <c r="IX788" s="119"/>
      <c r="IY788" s="119"/>
      <c r="IZ788" s="119"/>
      <c r="JA788" s="119"/>
      <c r="JB788" s="119"/>
      <c r="JC788" s="119"/>
      <c r="JD788" s="119"/>
      <c r="JE788" s="119"/>
      <c r="JF788" s="119"/>
      <c r="JG788" s="119"/>
      <c r="JH788" s="119"/>
      <c r="JI788" s="119"/>
      <c r="JJ788" s="119"/>
      <c r="JK788" s="119"/>
      <c r="JL788" s="119"/>
      <c r="JM788" s="119"/>
      <c r="JN788" s="119"/>
      <c r="JO788" s="119"/>
      <c r="JP788" s="119"/>
      <c r="JQ788" s="119"/>
      <c r="JR788" s="119"/>
      <c r="JS788" s="119"/>
      <c r="JT788" s="119"/>
      <c r="JU788" s="119"/>
      <c r="JV788" s="119"/>
      <c r="JW788" s="119"/>
      <c r="JX788" s="119"/>
      <c r="JY788" s="119"/>
      <c r="JZ788" s="119"/>
      <c r="KA788" s="119"/>
      <c r="KB788" s="119"/>
      <c r="KC788" s="119"/>
      <c r="KD788" s="119"/>
      <c r="KE788" s="119"/>
      <c r="KF788" s="119"/>
      <c r="KG788" s="119"/>
      <c r="KH788" s="119"/>
      <c r="KI788" s="119"/>
      <c r="KJ788" s="119"/>
      <c r="KK788" s="119"/>
      <c r="KL788" s="119"/>
      <c r="KM788" s="119"/>
      <c r="KN788" s="119"/>
      <c r="KO788" s="119"/>
      <c r="KP788" s="119"/>
      <c r="KQ788" s="119"/>
      <c r="KR788" s="119"/>
      <c r="KS788" s="119"/>
      <c r="KT788" s="119"/>
      <c r="KU788" s="119"/>
      <c r="KV788" s="119"/>
      <c r="KW788" s="119"/>
      <c r="KX788" s="119"/>
      <c r="KY788" s="119"/>
      <c r="KZ788" s="119"/>
      <c r="LA788" s="119"/>
      <c r="LB788" s="119"/>
      <c r="LC788" s="119"/>
      <c r="LD788" s="119"/>
      <c r="LE788" s="119"/>
      <c r="LF788" s="119"/>
      <c r="LG788" s="119"/>
      <c r="LH788" s="119"/>
      <c r="LI788" s="119"/>
      <c r="LJ788" s="119"/>
      <c r="LK788" s="119"/>
      <c r="LL788" s="119"/>
      <c r="LM788" s="119"/>
      <c r="LN788" s="119"/>
      <c r="LO788" s="119"/>
      <c r="LP788" s="119"/>
      <c r="LQ788" s="119"/>
      <c r="LR788" s="119"/>
      <c r="LS788" s="119"/>
      <c r="LT788" s="119"/>
      <c r="LU788" s="119"/>
      <c r="LV788" s="119"/>
      <c r="LW788" s="119"/>
      <c r="LX788" s="119"/>
      <c r="LY788" s="119"/>
      <c r="LZ788" s="119"/>
      <c r="MA788" s="119"/>
      <c r="MB788" s="119"/>
      <c r="MC788" s="119"/>
      <c r="MD788" s="119"/>
      <c r="ME788" s="119"/>
      <c r="MF788" s="119"/>
      <c r="MG788" s="119"/>
      <c r="MH788" s="119"/>
      <c r="MI788" s="119"/>
      <c r="MJ788" s="119"/>
      <c r="MK788" s="119"/>
      <c r="ML788" s="119"/>
      <c r="MM788" s="119"/>
      <c r="MN788" s="119"/>
      <c r="MO788" s="119"/>
      <c r="MP788" s="119"/>
      <c r="MQ788" s="119"/>
      <c r="MR788" s="119"/>
      <c r="MS788" s="119"/>
      <c r="MT788" s="119"/>
      <c r="MU788" s="119"/>
      <c r="MV788" s="119"/>
      <c r="MW788" s="119"/>
      <c r="MX788" s="119"/>
      <c r="MY788" s="119"/>
      <c r="MZ788" s="119"/>
      <c r="NA788" s="119"/>
      <c r="NB788" s="119"/>
      <c r="NC788" s="119"/>
      <c r="ND788" s="119"/>
      <c r="NE788" s="119"/>
      <c r="NF788" s="119"/>
      <c r="NG788" s="119"/>
      <c r="NH788" s="119"/>
      <c r="NI788" s="119"/>
      <c r="NJ788" s="119"/>
      <c r="NK788" s="119"/>
      <c r="NL788" s="119"/>
      <c r="NM788" s="119"/>
      <c r="NN788" s="119"/>
      <c r="NO788" s="119"/>
      <c r="NP788" s="119"/>
      <c r="NQ788" s="119"/>
      <c r="NR788" s="119"/>
      <c r="NS788" s="119"/>
      <c r="NT788" s="119"/>
      <c r="NU788" s="119"/>
      <c r="NV788" s="119"/>
      <c r="NW788" s="119"/>
      <c r="NX788" s="119"/>
      <c r="NY788" s="119"/>
      <c r="NZ788" s="119"/>
      <c r="OA788" s="119"/>
      <c r="OB788" s="119"/>
      <c r="OC788" s="119"/>
      <c r="OD788" s="119"/>
      <c r="OE788" s="119"/>
      <c r="OF788" s="119"/>
      <c r="OG788" s="119"/>
      <c r="OH788" s="119"/>
      <c r="OI788" s="119"/>
      <c r="OJ788" s="119"/>
      <c r="OK788" s="119"/>
      <c r="OL788" s="119"/>
      <c r="OM788" s="119"/>
      <c r="ON788" s="119"/>
      <c r="OO788" s="119"/>
      <c r="OP788" s="119"/>
      <c r="OQ788" s="119"/>
      <c r="OR788" s="119"/>
      <c r="OS788" s="119"/>
      <c r="OT788" s="119"/>
      <c r="OU788" s="119"/>
      <c r="OV788" s="119"/>
      <c r="OW788" s="119"/>
      <c r="OX788" s="119"/>
      <c r="OY788" s="119"/>
      <c r="OZ788" s="119"/>
      <c r="PA788" s="119"/>
      <c r="PB788" s="119"/>
      <c r="PC788" s="119"/>
      <c r="PD788" s="119"/>
      <c r="PE788" s="119"/>
      <c r="PF788" s="119"/>
      <c r="PG788" s="119"/>
      <c r="PH788" s="119"/>
      <c r="PI788" s="119"/>
      <c r="PJ788" s="119"/>
      <c r="PK788" s="119"/>
      <c r="PL788" s="119"/>
      <c r="PM788" s="119"/>
      <c r="PN788" s="119"/>
      <c r="PO788" s="119"/>
      <c r="PP788" s="119"/>
      <c r="PQ788" s="119"/>
      <c r="PR788" s="119"/>
      <c r="PS788" s="119"/>
      <c r="PT788" s="119"/>
      <c r="PU788" s="119"/>
      <c r="PV788" s="119"/>
      <c r="PW788" s="119"/>
      <c r="PX788" s="119"/>
      <c r="PY788" s="119"/>
      <c r="PZ788" s="119"/>
      <c r="QA788" s="119"/>
      <c r="QB788" s="119"/>
      <c r="QC788" s="119"/>
      <c r="QD788" s="119"/>
      <c r="QE788" s="119"/>
      <c r="QF788" s="119"/>
      <c r="QG788" s="119"/>
      <c r="QH788" s="119"/>
      <c r="QI788" s="119"/>
      <c r="QJ788" s="119"/>
      <c r="QK788" s="119"/>
      <c r="QL788" s="119"/>
      <c r="QM788" s="119"/>
      <c r="QN788" s="119"/>
      <c r="QO788" s="119"/>
      <c r="QP788" s="119"/>
      <c r="QQ788" s="119"/>
      <c r="QR788" s="119"/>
      <c r="QS788" s="119"/>
      <c r="QT788" s="119"/>
      <c r="QU788" s="119"/>
      <c r="QV788" s="119"/>
      <c r="QW788" s="119"/>
      <c r="QX788" s="119"/>
      <c r="QY788" s="119"/>
      <c r="QZ788" s="119"/>
      <c r="RA788" s="119"/>
      <c r="RB788" s="119"/>
      <c r="RC788" s="119"/>
      <c r="RD788" s="119"/>
      <c r="RE788" s="119"/>
      <c r="RF788" s="119"/>
      <c r="RG788" s="119"/>
      <c r="RH788" s="119"/>
      <c r="RI788" s="119"/>
      <c r="RJ788" s="119"/>
      <c r="RK788" s="119"/>
      <c r="RL788" s="119"/>
      <c r="RM788" s="119"/>
      <c r="RN788" s="119"/>
      <c r="RO788" s="119"/>
      <c r="RP788" s="119"/>
      <c r="RQ788" s="119"/>
      <c r="RR788" s="119"/>
      <c r="RS788" s="119"/>
      <c r="RT788" s="119"/>
      <c r="RU788" s="119"/>
      <c r="RV788" s="119"/>
      <c r="RW788" s="119"/>
      <c r="RX788" s="119"/>
      <c r="RY788" s="119"/>
      <c r="RZ788" s="119"/>
      <c r="SA788" s="119"/>
      <c r="SB788" s="119"/>
      <c r="SC788" s="119"/>
      <c r="SD788" s="119"/>
      <c r="SE788" s="119"/>
      <c r="SF788" s="119"/>
      <c r="SG788" s="119"/>
      <c r="SH788" s="119"/>
      <c r="SI788" s="119"/>
      <c r="SJ788" s="119"/>
      <c r="SK788" s="119"/>
      <c r="SL788" s="119"/>
      <c r="SM788" s="119"/>
      <c r="SN788" s="119"/>
      <c r="SO788" s="119"/>
      <c r="SP788" s="119"/>
      <c r="SQ788" s="119"/>
      <c r="SR788" s="119"/>
      <c r="SS788" s="119"/>
      <c r="ST788" s="119"/>
      <c r="SU788" s="119"/>
      <c r="SV788" s="119"/>
      <c r="SW788" s="119"/>
      <c r="SX788" s="119"/>
      <c r="SY788" s="119"/>
      <c r="SZ788" s="119"/>
      <c r="TA788" s="119"/>
      <c r="TB788" s="119"/>
      <c r="TC788" s="119"/>
      <c r="TD788" s="119"/>
      <c r="TE788" s="119"/>
      <c r="TF788" s="119"/>
      <c r="TG788" s="119"/>
      <c r="TH788" s="119"/>
      <c r="TI788" s="119"/>
      <c r="TJ788" s="119"/>
      <c r="TK788" s="119"/>
      <c r="TL788" s="119"/>
      <c r="TM788" s="119"/>
      <c r="TN788" s="119"/>
      <c r="TO788" s="119"/>
      <c r="TP788" s="119"/>
      <c r="TQ788" s="119"/>
      <c r="TR788" s="119"/>
      <c r="TS788" s="119"/>
      <c r="TT788" s="119"/>
      <c r="TU788" s="119"/>
      <c r="TV788" s="119"/>
      <c r="TW788" s="119"/>
      <c r="TX788" s="119"/>
      <c r="TY788" s="119"/>
      <c r="TZ788" s="119"/>
      <c r="UA788" s="119"/>
      <c r="UB788" s="119"/>
      <c r="UC788" s="119"/>
      <c r="UD788" s="119"/>
      <c r="UE788" s="119"/>
      <c r="UF788" s="119"/>
      <c r="UG788" s="119"/>
      <c r="UH788" s="119"/>
      <c r="UI788" s="119"/>
      <c r="UJ788" s="119"/>
      <c r="UK788" s="119"/>
      <c r="UL788" s="119"/>
      <c r="UM788" s="119"/>
      <c r="UN788" s="119"/>
      <c r="UO788" s="119"/>
      <c r="UP788" s="119"/>
      <c r="UQ788" s="119"/>
      <c r="UR788" s="119"/>
      <c r="US788" s="119"/>
      <c r="UT788" s="119"/>
      <c r="UU788" s="119"/>
      <c r="UV788" s="119"/>
      <c r="UW788" s="119"/>
      <c r="UX788" s="119"/>
      <c r="UY788" s="119"/>
      <c r="UZ788" s="119"/>
      <c r="VA788" s="119"/>
      <c r="VB788" s="119"/>
      <c r="VC788" s="119"/>
      <c r="VD788" s="119"/>
      <c r="VE788" s="119"/>
      <c r="VF788" s="119"/>
      <c r="VG788" s="119"/>
      <c r="VH788" s="119"/>
      <c r="VI788" s="119"/>
      <c r="VJ788" s="119"/>
      <c r="VK788" s="119"/>
      <c r="VL788" s="119"/>
      <c r="VM788" s="119"/>
      <c r="VN788" s="119"/>
      <c r="VO788" s="119"/>
      <c r="VP788" s="119"/>
      <c r="VQ788" s="119"/>
      <c r="VR788" s="119"/>
      <c r="VS788" s="119"/>
      <c r="VT788" s="119"/>
      <c r="VU788" s="119"/>
      <c r="VV788" s="119"/>
      <c r="VW788" s="119"/>
      <c r="VX788" s="119"/>
      <c r="VY788" s="119"/>
      <c r="VZ788" s="119"/>
      <c r="WA788" s="119"/>
      <c r="WB788" s="119"/>
      <c r="WC788" s="119"/>
      <c r="WD788" s="119"/>
      <c r="WE788" s="119"/>
      <c r="WF788" s="119"/>
      <c r="WG788" s="119"/>
      <c r="WH788" s="119"/>
      <c r="WI788" s="119"/>
      <c r="WJ788" s="119"/>
      <c r="WK788" s="119"/>
      <c r="WL788" s="119"/>
      <c r="WM788" s="119"/>
      <c r="WN788" s="119"/>
      <c r="WO788" s="119"/>
      <c r="WP788" s="119"/>
      <c r="WQ788" s="119"/>
      <c r="WR788" s="119"/>
      <c r="WS788" s="119"/>
      <c r="WT788" s="119"/>
      <c r="WU788" s="119"/>
      <c r="WV788" s="119"/>
      <c r="WW788" s="119"/>
      <c r="WX788" s="119"/>
      <c r="WY788" s="119"/>
      <c r="WZ788" s="119"/>
      <c r="XA788" s="119"/>
      <c r="XB788" s="119"/>
      <c r="XC788" s="119"/>
      <c r="XD788" s="119"/>
      <c r="XE788" s="119"/>
      <c r="XF788" s="119"/>
      <c r="XG788" s="119"/>
      <c r="XH788" s="119"/>
      <c r="XI788" s="119"/>
      <c r="XJ788" s="119"/>
      <c r="XK788" s="119"/>
      <c r="XL788" s="119"/>
      <c r="XM788" s="119"/>
      <c r="XN788" s="119"/>
      <c r="XO788" s="119"/>
      <c r="XP788" s="119"/>
      <c r="XQ788" s="119"/>
      <c r="XR788" s="119"/>
      <c r="XS788" s="119"/>
      <c r="XT788" s="119"/>
      <c r="XU788" s="119"/>
      <c r="XV788" s="119"/>
      <c r="XW788" s="119"/>
      <c r="XX788" s="119"/>
      <c r="XY788" s="119"/>
      <c r="XZ788" s="119"/>
      <c r="YA788" s="119"/>
      <c r="YB788" s="119"/>
      <c r="YC788" s="119"/>
      <c r="YD788" s="119"/>
      <c r="YE788" s="119"/>
      <c r="YF788" s="119"/>
      <c r="YG788" s="119"/>
      <c r="YH788" s="119"/>
      <c r="YI788" s="119"/>
      <c r="YJ788" s="119"/>
      <c r="YK788" s="119"/>
      <c r="YL788" s="119"/>
      <c r="YM788" s="119"/>
      <c r="YN788" s="119"/>
      <c r="YO788" s="119"/>
      <c r="YP788" s="119"/>
      <c r="YQ788" s="119"/>
      <c r="YR788" s="119"/>
      <c r="YS788" s="119"/>
      <c r="YT788" s="119"/>
      <c r="YU788" s="119"/>
      <c r="YV788" s="119"/>
      <c r="YW788" s="119"/>
      <c r="YX788" s="119"/>
      <c r="YY788" s="119"/>
      <c r="YZ788" s="119"/>
      <c r="ZA788" s="119"/>
      <c r="ZB788" s="119"/>
      <c r="ZC788" s="119"/>
      <c r="ZD788" s="119"/>
      <c r="ZE788" s="119"/>
      <c r="ZF788" s="119"/>
      <c r="ZG788" s="119"/>
      <c r="ZH788" s="119"/>
      <c r="ZI788" s="119"/>
      <c r="ZJ788" s="119"/>
      <c r="ZK788" s="119"/>
      <c r="ZL788" s="119"/>
      <c r="ZM788" s="119"/>
      <c r="ZN788" s="119"/>
      <c r="ZO788" s="119"/>
      <c r="ZP788" s="119"/>
      <c r="ZQ788" s="119"/>
      <c r="ZR788" s="119"/>
      <c r="ZS788" s="119"/>
      <c r="ZT788" s="119"/>
      <c r="ZU788" s="119"/>
      <c r="ZV788" s="119"/>
      <c r="ZW788" s="119"/>
      <c r="ZX788" s="119"/>
      <c r="ZY788" s="119"/>
      <c r="ZZ788" s="119"/>
      <c r="AAA788" s="119"/>
      <c r="AAB788" s="119"/>
      <c r="AAC788" s="119"/>
      <c r="AAD788" s="119"/>
      <c r="AAE788" s="119"/>
      <c r="AAF788" s="119"/>
      <c r="AAG788" s="119"/>
      <c r="AAH788" s="119"/>
      <c r="AAI788" s="119"/>
      <c r="AAJ788" s="119"/>
      <c r="AAK788" s="119"/>
      <c r="AAL788" s="119"/>
      <c r="AAM788" s="119"/>
      <c r="AAN788" s="119"/>
      <c r="AAO788" s="119"/>
      <c r="AAP788" s="119"/>
      <c r="AAQ788" s="119"/>
      <c r="AAR788" s="119"/>
      <c r="AAS788" s="119"/>
      <c r="AAT788" s="119"/>
      <c r="AAU788" s="119"/>
      <c r="AAV788" s="119"/>
      <c r="AAW788" s="119"/>
      <c r="AAX788" s="119"/>
      <c r="AAY788" s="119"/>
      <c r="AAZ788" s="119"/>
      <c r="ABA788" s="119"/>
      <c r="ABB788" s="119"/>
      <c r="ABC788" s="119"/>
      <c r="ABD788" s="119"/>
      <c r="ABE788" s="119"/>
      <c r="ABF788" s="119"/>
      <c r="ABG788" s="119"/>
      <c r="ABH788" s="119"/>
      <c r="ABI788" s="119"/>
      <c r="ABJ788" s="119"/>
      <c r="ABK788" s="119"/>
      <c r="ABL788" s="119"/>
      <c r="ABM788" s="119"/>
      <c r="ABN788" s="119"/>
      <c r="ABO788" s="119"/>
      <c r="ABP788" s="119"/>
      <c r="ABQ788" s="119"/>
      <c r="ABR788" s="119"/>
      <c r="ABS788" s="119"/>
      <c r="ABT788" s="119"/>
      <c r="ABU788" s="119"/>
      <c r="ABV788" s="119"/>
      <c r="ABW788" s="119"/>
      <c r="ABX788" s="119"/>
      <c r="ABY788" s="119"/>
      <c r="ABZ788" s="119"/>
      <c r="ACA788" s="119"/>
      <c r="ACB788" s="119"/>
      <c r="ACC788" s="119"/>
      <c r="ACD788" s="119"/>
      <c r="ACE788" s="119"/>
      <c r="ACF788" s="119"/>
      <c r="ACG788" s="119"/>
      <c r="ACH788" s="119"/>
      <c r="ACI788" s="119"/>
      <c r="ACJ788" s="119"/>
      <c r="ACK788" s="119"/>
      <c r="ACL788" s="119"/>
      <c r="ACM788" s="119"/>
      <c r="ACN788" s="119"/>
      <c r="ACO788" s="119"/>
      <c r="ACP788" s="119"/>
      <c r="ACQ788" s="119"/>
      <c r="ACR788" s="119"/>
      <c r="ACS788" s="119"/>
      <c r="ACT788" s="119"/>
      <c r="ACU788" s="119"/>
      <c r="ACV788" s="119"/>
      <c r="ACW788" s="119"/>
      <c r="ACX788" s="119"/>
      <c r="ACY788" s="119"/>
      <c r="ACZ788" s="119"/>
      <c r="ADA788" s="119"/>
      <c r="ADB788" s="119"/>
      <c r="ADC788" s="119"/>
      <c r="ADD788" s="119"/>
      <c r="ADE788" s="119"/>
      <c r="ADF788" s="119"/>
      <c r="ADG788" s="119"/>
      <c r="ADH788" s="119"/>
      <c r="ADI788" s="119"/>
      <c r="ADJ788" s="119"/>
      <c r="ADK788" s="119"/>
      <c r="ADL788" s="119"/>
      <c r="ADM788" s="119"/>
      <c r="ADN788" s="119"/>
      <c r="ADO788" s="119"/>
      <c r="ADP788" s="119"/>
      <c r="ADQ788" s="119"/>
      <c r="ADR788" s="119"/>
      <c r="ADS788" s="119"/>
      <c r="ADT788" s="119"/>
      <c r="ADU788" s="119"/>
      <c r="ADV788" s="119"/>
      <c r="ADW788" s="119"/>
      <c r="ADX788" s="119"/>
      <c r="ADY788" s="119"/>
      <c r="ADZ788" s="119"/>
      <c r="AEA788" s="119"/>
      <c r="AEB788" s="119"/>
      <c r="AEC788" s="119"/>
      <c r="AED788" s="119"/>
      <c r="AEE788" s="119"/>
      <c r="AEF788" s="119"/>
      <c r="AEG788" s="119"/>
      <c r="AEH788" s="119"/>
      <c r="AEI788" s="119"/>
      <c r="AEJ788" s="119"/>
      <c r="AEK788" s="119"/>
      <c r="AEL788" s="119"/>
      <c r="AEM788" s="119"/>
      <c r="AEN788" s="119"/>
      <c r="AEO788" s="119"/>
      <c r="AEP788" s="119"/>
      <c r="AEQ788" s="119"/>
      <c r="AER788" s="119"/>
      <c r="AES788" s="119"/>
      <c r="AET788" s="119"/>
      <c r="AEU788" s="119"/>
      <c r="AEV788" s="119"/>
      <c r="AEW788" s="119"/>
      <c r="AEX788" s="119"/>
      <c r="AEY788" s="119"/>
      <c r="AEZ788" s="119"/>
      <c r="AFA788" s="119"/>
      <c r="AFB788" s="119"/>
      <c r="AFC788" s="119"/>
      <c r="AFD788" s="119"/>
      <c r="AFE788" s="119"/>
      <c r="AFF788" s="119"/>
      <c r="AFG788" s="119"/>
      <c r="AFH788" s="119"/>
      <c r="AFI788" s="119"/>
      <c r="AFJ788" s="119"/>
      <c r="AFK788" s="119"/>
      <c r="AFL788" s="119"/>
      <c r="AFM788" s="119"/>
      <c r="AFN788" s="119"/>
      <c r="AFO788" s="119"/>
      <c r="AFP788" s="119"/>
      <c r="AFQ788" s="119"/>
      <c r="AFR788" s="119"/>
      <c r="AFS788" s="119"/>
      <c r="AFT788" s="119"/>
      <c r="AFU788" s="119"/>
      <c r="AFV788" s="119"/>
      <c r="AFW788" s="119"/>
      <c r="AFX788" s="119"/>
      <c r="AFY788" s="119"/>
      <c r="AFZ788" s="119"/>
      <c r="AGA788" s="119"/>
      <c r="AGB788" s="119"/>
      <c r="AGC788" s="119"/>
      <c r="AGD788" s="119"/>
      <c r="AGE788" s="119"/>
      <c r="AGF788" s="119"/>
      <c r="AGG788" s="119"/>
      <c r="AGH788" s="119"/>
      <c r="AGI788" s="119"/>
      <c r="AGJ788" s="119"/>
      <c r="AGK788" s="119"/>
      <c r="AGL788" s="119"/>
      <c r="AGM788" s="119"/>
      <c r="AGN788" s="119"/>
      <c r="AGO788" s="119"/>
      <c r="AGP788" s="119"/>
      <c r="AGQ788" s="119"/>
      <c r="AGR788" s="119"/>
      <c r="AGS788" s="119"/>
      <c r="AGT788" s="119"/>
      <c r="AGU788" s="119"/>
      <c r="AGV788" s="119"/>
      <c r="AGW788" s="119"/>
      <c r="AGX788" s="119"/>
      <c r="AGY788" s="119"/>
      <c r="AGZ788" s="119"/>
      <c r="AHA788" s="119"/>
      <c r="AHB788" s="119"/>
      <c r="AHC788" s="119"/>
      <c r="AHD788" s="119"/>
      <c r="AHE788" s="119"/>
      <c r="AHF788" s="119"/>
      <c r="AHG788" s="119"/>
      <c r="AHH788" s="119"/>
      <c r="AHI788" s="119"/>
      <c r="AHJ788" s="119"/>
      <c r="AHK788" s="119"/>
      <c r="AHL788" s="119"/>
      <c r="AHM788" s="119"/>
      <c r="AHN788" s="119"/>
      <c r="AHO788" s="119"/>
      <c r="AHP788" s="119"/>
      <c r="AHQ788" s="119"/>
      <c r="AHR788" s="119"/>
      <c r="AHS788" s="119"/>
      <c r="AHT788" s="119"/>
      <c r="AHU788" s="119"/>
      <c r="AHV788" s="119"/>
      <c r="AHW788" s="119"/>
      <c r="AHX788" s="119"/>
      <c r="AHY788" s="119"/>
      <c r="AHZ788" s="119"/>
      <c r="AIA788" s="119"/>
      <c r="AIB788" s="119"/>
      <c r="AIC788" s="119"/>
      <c r="AID788" s="119"/>
      <c r="AIE788" s="119"/>
      <c r="AIF788" s="119"/>
      <c r="AIG788" s="119"/>
      <c r="AIH788" s="119"/>
      <c r="AII788" s="119"/>
      <c r="AIJ788" s="119"/>
      <c r="AIK788" s="119"/>
      <c r="AIL788" s="119"/>
      <c r="AIM788" s="119"/>
      <c r="AIN788" s="119"/>
      <c r="AIO788" s="119"/>
      <c r="AIP788" s="119"/>
      <c r="AIQ788" s="119"/>
      <c r="AIR788" s="119"/>
      <c r="AIS788" s="119"/>
      <c r="AIT788" s="119"/>
      <c r="AIU788" s="119"/>
      <c r="AIV788" s="119"/>
      <c r="AIW788" s="119"/>
      <c r="AIX788" s="119"/>
      <c r="AIY788" s="119"/>
      <c r="AIZ788" s="119"/>
      <c r="AJA788" s="119"/>
      <c r="AJB788" s="119"/>
      <c r="AJC788" s="119"/>
      <c r="AJD788" s="119"/>
      <c r="AJE788" s="119"/>
      <c r="AJF788" s="119"/>
      <c r="AJG788" s="119"/>
      <c r="AJH788" s="119"/>
      <c r="AJI788" s="119"/>
      <c r="AJJ788" s="119"/>
      <c r="AJK788" s="119"/>
      <c r="AJL788" s="119"/>
      <c r="AJM788" s="119"/>
      <c r="AJN788" s="119"/>
      <c r="AJO788" s="119"/>
      <c r="AJP788" s="119"/>
      <c r="AJQ788" s="119"/>
      <c r="AJR788" s="119"/>
      <c r="AJS788" s="119"/>
      <c r="AJT788" s="119"/>
      <c r="AJU788" s="119"/>
      <c r="AJV788" s="119"/>
      <c r="AJW788" s="119"/>
      <c r="AJX788" s="119"/>
      <c r="AJY788" s="119"/>
      <c r="AJZ788" s="119"/>
      <c r="AKA788" s="119"/>
      <c r="AKB788" s="119"/>
      <c r="AKC788" s="119"/>
      <c r="AKD788" s="119"/>
      <c r="AKE788" s="119"/>
      <c r="AKF788" s="119"/>
      <c r="AKG788" s="119"/>
      <c r="AKH788" s="119"/>
      <c r="AKI788" s="119"/>
      <c r="AKJ788" s="119"/>
      <c r="AKK788" s="119"/>
      <c r="AKL788" s="119"/>
      <c r="AKM788" s="119"/>
      <c r="AKN788" s="119"/>
      <c r="AKO788" s="119"/>
      <c r="AKP788" s="119"/>
      <c r="AKQ788" s="119"/>
      <c r="AKR788" s="119"/>
      <c r="AKS788" s="119"/>
      <c r="AKT788" s="119"/>
      <c r="AKU788" s="119"/>
      <c r="AKV788" s="119"/>
      <c r="AKW788" s="119"/>
      <c r="AKX788" s="119"/>
      <c r="AKY788" s="119"/>
      <c r="AKZ788" s="119"/>
      <c r="ALA788" s="119"/>
      <c r="ALB788" s="119"/>
      <c r="ALC788" s="119"/>
      <c r="ALD788" s="119"/>
      <c r="ALE788" s="119"/>
      <c r="ALF788" s="119"/>
      <c r="ALG788" s="119"/>
      <c r="ALH788" s="119"/>
      <c r="ALI788" s="119"/>
      <c r="ALJ788" s="119"/>
      <c r="ALK788" s="119"/>
      <c r="ALL788" s="119"/>
      <c r="ALM788" s="119"/>
      <c r="ALN788" s="119"/>
      <c r="ALO788" s="119"/>
      <c r="ALP788" s="119"/>
      <c r="ALQ788" s="119"/>
      <c r="ALR788" s="119"/>
      <c r="ALS788" s="119"/>
      <c r="ALT788" s="119"/>
      <c r="ALU788" s="119"/>
      <c r="ALV788" s="119"/>
      <c r="ALW788" s="119"/>
      <c r="ALX788" s="119"/>
      <c r="ALY788" s="119"/>
      <c r="ALZ788" s="119"/>
      <c r="AMA788" s="119"/>
      <c r="AMB788" s="119"/>
      <c r="AMC788" s="119"/>
      <c r="AMD788" s="119"/>
      <c r="AME788" s="119"/>
      <c r="AMF788" s="119"/>
      <c r="AMG788" s="119"/>
      <c r="AMH788" s="119"/>
      <c r="AMI788" s="119"/>
      <c r="AMJ788" s="119"/>
    </row>
    <row r="790" spans="9:1024" ht="25.5" customHeight="1">
      <c r="I790" s="119"/>
      <c r="J790" s="119"/>
      <c r="K790" s="119"/>
      <c r="L790" s="119"/>
      <c r="M790" s="119"/>
      <c r="N790" s="119"/>
      <c r="O790" s="119"/>
      <c r="P790" s="119"/>
      <c r="Q790" s="119"/>
      <c r="R790" s="119"/>
      <c r="S790" s="119"/>
      <c r="T790" s="119"/>
      <c r="U790" s="119"/>
      <c r="V790" s="119"/>
      <c r="W790" s="119"/>
      <c r="X790" s="119"/>
      <c r="Y790" s="119"/>
      <c r="Z790" s="119"/>
      <c r="AA790" s="119"/>
      <c r="AB790" s="119"/>
      <c r="AC790" s="119"/>
      <c r="AD790" s="119"/>
      <c r="AE790" s="119"/>
      <c r="AF790" s="119"/>
      <c r="AG790" s="119"/>
      <c r="AH790" s="119"/>
      <c r="AI790" s="119"/>
      <c r="AJ790" s="119"/>
      <c r="AK790" s="119"/>
      <c r="AL790" s="119"/>
      <c r="AM790" s="119"/>
      <c r="AN790" s="119"/>
      <c r="AO790" s="119"/>
      <c r="AP790" s="119"/>
      <c r="AQ790" s="119"/>
      <c r="AR790" s="119"/>
      <c r="AS790" s="119"/>
      <c r="AT790" s="119"/>
      <c r="AU790" s="119"/>
      <c r="AV790" s="119"/>
      <c r="AW790" s="119"/>
      <c r="AX790" s="119"/>
      <c r="AY790" s="119"/>
      <c r="AZ790" s="119"/>
      <c r="BA790" s="119"/>
      <c r="BB790" s="119"/>
      <c r="BC790" s="119"/>
      <c r="BD790" s="119"/>
      <c r="BE790" s="119"/>
      <c r="BF790" s="119"/>
      <c r="BG790" s="119"/>
      <c r="BH790" s="119"/>
      <c r="BI790" s="119"/>
      <c r="BJ790" s="119"/>
      <c r="BK790" s="119"/>
      <c r="BL790" s="119"/>
      <c r="BM790" s="119"/>
      <c r="BN790" s="119"/>
      <c r="BO790" s="119"/>
      <c r="BP790" s="119"/>
      <c r="BQ790" s="119"/>
      <c r="BR790" s="119"/>
      <c r="BS790" s="119"/>
      <c r="BT790" s="119"/>
      <c r="BU790" s="119"/>
      <c r="BV790" s="119"/>
      <c r="BW790" s="119"/>
      <c r="BX790" s="119"/>
      <c r="BY790" s="119"/>
      <c r="BZ790" s="119"/>
      <c r="CA790" s="119"/>
      <c r="CB790" s="119"/>
      <c r="CC790" s="119"/>
      <c r="CD790" s="119"/>
      <c r="CE790" s="119"/>
      <c r="CF790" s="119"/>
      <c r="CG790" s="119"/>
      <c r="CH790" s="119"/>
      <c r="CI790" s="119"/>
      <c r="CJ790" s="119"/>
      <c r="CK790" s="119"/>
      <c r="CL790" s="119"/>
      <c r="CM790" s="119"/>
      <c r="CN790" s="119"/>
      <c r="CO790" s="119"/>
      <c r="CP790" s="119"/>
      <c r="CQ790" s="119"/>
      <c r="CR790" s="119"/>
      <c r="CS790" s="119"/>
      <c r="CT790" s="119"/>
      <c r="CU790" s="119"/>
      <c r="CV790" s="119"/>
      <c r="CW790" s="119"/>
      <c r="CX790" s="119"/>
      <c r="CY790" s="119"/>
      <c r="CZ790" s="119"/>
      <c r="DA790" s="119"/>
      <c r="DB790" s="119"/>
      <c r="DC790" s="119"/>
      <c r="DD790" s="119"/>
      <c r="DE790" s="119"/>
      <c r="DF790" s="119"/>
      <c r="DG790" s="119"/>
      <c r="DH790" s="119"/>
      <c r="DI790" s="119"/>
      <c r="DJ790" s="119"/>
      <c r="DK790" s="119"/>
      <c r="DL790" s="119"/>
      <c r="DM790" s="119"/>
      <c r="DN790" s="119"/>
      <c r="DO790" s="119"/>
      <c r="DP790" s="119"/>
      <c r="DQ790" s="119"/>
      <c r="DR790" s="119"/>
      <c r="DS790" s="119"/>
      <c r="DT790" s="119"/>
      <c r="DU790" s="119"/>
      <c r="DV790" s="119"/>
      <c r="DW790" s="119"/>
      <c r="DX790" s="119"/>
      <c r="DY790" s="119"/>
      <c r="DZ790" s="119"/>
      <c r="EA790" s="119"/>
      <c r="EB790" s="119"/>
      <c r="EC790" s="119"/>
      <c r="ED790" s="119"/>
      <c r="EE790" s="119"/>
      <c r="EF790" s="119"/>
      <c r="EG790" s="119"/>
      <c r="EH790" s="119"/>
      <c r="EI790" s="119"/>
      <c r="EJ790" s="119"/>
      <c r="EK790" s="119"/>
      <c r="EL790" s="119"/>
      <c r="EM790" s="119"/>
      <c r="EN790" s="119"/>
      <c r="EO790" s="119"/>
      <c r="EP790" s="119"/>
      <c r="EQ790" s="119"/>
      <c r="ER790" s="119"/>
      <c r="ES790" s="119"/>
      <c r="ET790" s="119"/>
      <c r="EU790" s="119"/>
      <c r="EV790" s="119"/>
      <c r="EW790" s="119"/>
      <c r="EX790" s="119"/>
      <c r="EY790" s="119"/>
      <c r="EZ790" s="119"/>
      <c r="FA790" s="119"/>
      <c r="FB790" s="119"/>
      <c r="FC790" s="119"/>
      <c r="FD790" s="119"/>
      <c r="FE790" s="119"/>
      <c r="FF790" s="119"/>
      <c r="FG790" s="119"/>
      <c r="FH790" s="119"/>
      <c r="FI790" s="119"/>
      <c r="FJ790" s="119"/>
      <c r="FK790" s="119"/>
      <c r="FL790" s="119"/>
      <c r="FM790" s="119"/>
      <c r="FN790" s="119"/>
      <c r="FO790" s="119"/>
      <c r="FP790" s="119"/>
      <c r="FQ790" s="119"/>
      <c r="FR790" s="119"/>
      <c r="FS790" s="119"/>
      <c r="FT790" s="119"/>
      <c r="FU790" s="119"/>
      <c r="FV790" s="119"/>
      <c r="FW790" s="119"/>
      <c r="FX790" s="119"/>
      <c r="FY790" s="119"/>
      <c r="FZ790" s="119"/>
      <c r="GA790" s="119"/>
      <c r="GB790" s="119"/>
      <c r="GC790" s="119"/>
      <c r="GD790" s="119"/>
      <c r="GE790" s="119"/>
      <c r="GF790" s="119"/>
      <c r="GG790" s="119"/>
      <c r="GH790" s="119"/>
      <c r="GI790" s="119"/>
      <c r="GJ790" s="119"/>
      <c r="GK790" s="119"/>
      <c r="GL790" s="119"/>
      <c r="GM790" s="119"/>
      <c r="GN790" s="119"/>
      <c r="GO790" s="119"/>
      <c r="GP790" s="119"/>
      <c r="GQ790" s="119"/>
      <c r="GR790" s="119"/>
      <c r="GS790" s="119"/>
      <c r="GT790" s="119"/>
      <c r="GU790" s="119"/>
      <c r="GV790" s="119"/>
      <c r="GW790" s="119"/>
      <c r="GX790" s="119"/>
      <c r="GY790" s="119"/>
      <c r="GZ790" s="119"/>
      <c r="HA790" s="119"/>
      <c r="HB790" s="119"/>
      <c r="HC790" s="119"/>
      <c r="HD790" s="119"/>
      <c r="HE790" s="119"/>
      <c r="HF790" s="119"/>
      <c r="HG790" s="119"/>
      <c r="HH790" s="119"/>
      <c r="HI790" s="119"/>
      <c r="HJ790" s="119"/>
      <c r="HK790" s="119"/>
      <c r="HL790" s="119"/>
      <c r="HM790" s="119"/>
      <c r="HN790" s="119"/>
      <c r="HO790" s="119"/>
      <c r="HP790" s="119"/>
      <c r="HQ790" s="119"/>
      <c r="HR790" s="119"/>
      <c r="HS790" s="119"/>
      <c r="HT790" s="119"/>
      <c r="HU790" s="119"/>
      <c r="HV790" s="119"/>
      <c r="HW790" s="119"/>
      <c r="HX790" s="119"/>
      <c r="HY790" s="119"/>
      <c r="HZ790" s="119"/>
      <c r="IA790" s="119"/>
      <c r="IB790" s="119"/>
      <c r="IC790" s="119"/>
      <c r="ID790" s="119"/>
      <c r="IE790" s="119"/>
      <c r="IF790" s="119"/>
      <c r="IG790" s="119"/>
      <c r="IH790" s="119"/>
      <c r="II790" s="119"/>
      <c r="IJ790" s="119"/>
      <c r="IK790" s="119"/>
      <c r="IL790" s="119"/>
      <c r="IM790" s="119"/>
      <c r="IN790" s="119"/>
      <c r="IO790" s="119"/>
      <c r="IP790" s="119"/>
      <c r="IQ790" s="119"/>
      <c r="IR790" s="119"/>
      <c r="IS790" s="119"/>
      <c r="IT790" s="119"/>
      <c r="IU790" s="119"/>
      <c r="IV790" s="119"/>
      <c r="IW790" s="119"/>
      <c r="IX790" s="119"/>
      <c r="IY790" s="119"/>
      <c r="IZ790" s="119"/>
      <c r="JA790" s="119"/>
      <c r="JB790" s="119"/>
      <c r="JC790" s="119"/>
      <c r="JD790" s="119"/>
      <c r="JE790" s="119"/>
      <c r="JF790" s="119"/>
      <c r="JG790" s="119"/>
      <c r="JH790" s="119"/>
      <c r="JI790" s="119"/>
      <c r="JJ790" s="119"/>
      <c r="JK790" s="119"/>
      <c r="JL790" s="119"/>
      <c r="JM790" s="119"/>
      <c r="JN790" s="119"/>
      <c r="JO790" s="119"/>
      <c r="JP790" s="119"/>
      <c r="JQ790" s="119"/>
      <c r="JR790" s="119"/>
      <c r="JS790" s="119"/>
      <c r="JT790" s="119"/>
      <c r="JU790" s="119"/>
      <c r="JV790" s="119"/>
      <c r="JW790" s="119"/>
      <c r="JX790" s="119"/>
      <c r="JY790" s="119"/>
      <c r="JZ790" s="119"/>
      <c r="KA790" s="119"/>
      <c r="KB790" s="119"/>
      <c r="KC790" s="119"/>
      <c r="KD790" s="119"/>
      <c r="KE790" s="119"/>
      <c r="KF790" s="119"/>
      <c r="KG790" s="119"/>
      <c r="KH790" s="119"/>
      <c r="KI790" s="119"/>
      <c r="KJ790" s="119"/>
      <c r="KK790" s="119"/>
      <c r="KL790" s="119"/>
      <c r="KM790" s="119"/>
      <c r="KN790" s="119"/>
      <c r="KO790" s="119"/>
      <c r="KP790" s="119"/>
      <c r="KQ790" s="119"/>
      <c r="KR790" s="119"/>
      <c r="KS790" s="119"/>
      <c r="KT790" s="119"/>
      <c r="KU790" s="119"/>
      <c r="KV790" s="119"/>
      <c r="KW790" s="119"/>
      <c r="KX790" s="119"/>
      <c r="KY790" s="119"/>
      <c r="KZ790" s="119"/>
      <c r="LA790" s="119"/>
      <c r="LB790" s="119"/>
      <c r="LC790" s="119"/>
      <c r="LD790" s="119"/>
      <c r="LE790" s="119"/>
      <c r="LF790" s="119"/>
      <c r="LG790" s="119"/>
      <c r="LH790" s="119"/>
      <c r="LI790" s="119"/>
      <c r="LJ790" s="119"/>
      <c r="LK790" s="119"/>
      <c r="LL790" s="119"/>
      <c r="LM790" s="119"/>
      <c r="LN790" s="119"/>
      <c r="LO790" s="119"/>
      <c r="LP790" s="119"/>
      <c r="LQ790" s="119"/>
      <c r="LR790" s="119"/>
      <c r="LS790" s="119"/>
      <c r="LT790" s="119"/>
      <c r="LU790" s="119"/>
      <c r="LV790" s="119"/>
      <c r="LW790" s="119"/>
      <c r="LX790" s="119"/>
      <c r="LY790" s="119"/>
      <c r="LZ790" s="119"/>
      <c r="MA790" s="119"/>
      <c r="MB790" s="119"/>
      <c r="MC790" s="119"/>
      <c r="MD790" s="119"/>
      <c r="ME790" s="119"/>
      <c r="MF790" s="119"/>
      <c r="MG790" s="119"/>
      <c r="MH790" s="119"/>
      <c r="MI790" s="119"/>
      <c r="MJ790" s="119"/>
      <c r="MK790" s="119"/>
      <c r="ML790" s="119"/>
      <c r="MM790" s="119"/>
      <c r="MN790" s="119"/>
      <c r="MO790" s="119"/>
      <c r="MP790" s="119"/>
      <c r="MQ790" s="119"/>
      <c r="MR790" s="119"/>
      <c r="MS790" s="119"/>
      <c r="MT790" s="119"/>
      <c r="MU790" s="119"/>
      <c r="MV790" s="119"/>
      <c r="MW790" s="119"/>
      <c r="MX790" s="119"/>
      <c r="MY790" s="119"/>
      <c r="MZ790" s="119"/>
      <c r="NA790" s="119"/>
      <c r="NB790" s="119"/>
      <c r="NC790" s="119"/>
      <c r="ND790" s="119"/>
      <c r="NE790" s="119"/>
      <c r="NF790" s="119"/>
      <c r="NG790" s="119"/>
      <c r="NH790" s="119"/>
      <c r="NI790" s="119"/>
      <c r="NJ790" s="119"/>
      <c r="NK790" s="119"/>
      <c r="NL790" s="119"/>
      <c r="NM790" s="119"/>
      <c r="NN790" s="119"/>
      <c r="NO790" s="119"/>
      <c r="NP790" s="119"/>
      <c r="NQ790" s="119"/>
      <c r="NR790" s="119"/>
      <c r="NS790" s="119"/>
      <c r="NT790" s="119"/>
      <c r="NU790" s="119"/>
      <c r="NV790" s="119"/>
      <c r="NW790" s="119"/>
      <c r="NX790" s="119"/>
      <c r="NY790" s="119"/>
      <c r="NZ790" s="119"/>
      <c r="OA790" s="119"/>
      <c r="OB790" s="119"/>
      <c r="OC790" s="119"/>
      <c r="OD790" s="119"/>
      <c r="OE790" s="119"/>
      <c r="OF790" s="119"/>
      <c r="OG790" s="119"/>
      <c r="OH790" s="119"/>
      <c r="OI790" s="119"/>
      <c r="OJ790" s="119"/>
      <c r="OK790" s="119"/>
      <c r="OL790" s="119"/>
      <c r="OM790" s="119"/>
      <c r="ON790" s="119"/>
      <c r="OO790" s="119"/>
      <c r="OP790" s="119"/>
      <c r="OQ790" s="119"/>
      <c r="OR790" s="119"/>
      <c r="OS790" s="119"/>
      <c r="OT790" s="119"/>
      <c r="OU790" s="119"/>
      <c r="OV790" s="119"/>
      <c r="OW790" s="119"/>
      <c r="OX790" s="119"/>
      <c r="OY790" s="119"/>
      <c r="OZ790" s="119"/>
      <c r="PA790" s="119"/>
      <c r="PB790" s="119"/>
      <c r="PC790" s="119"/>
      <c r="PD790" s="119"/>
      <c r="PE790" s="119"/>
      <c r="PF790" s="119"/>
      <c r="PG790" s="119"/>
      <c r="PH790" s="119"/>
      <c r="PI790" s="119"/>
      <c r="PJ790" s="119"/>
      <c r="PK790" s="119"/>
      <c r="PL790" s="119"/>
      <c r="PM790" s="119"/>
      <c r="PN790" s="119"/>
      <c r="PO790" s="119"/>
      <c r="PP790" s="119"/>
      <c r="PQ790" s="119"/>
      <c r="PR790" s="119"/>
      <c r="PS790" s="119"/>
      <c r="PT790" s="119"/>
      <c r="PU790" s="119"/>
      <c r="PV790" s="119"/>
      <c r="PW790" s="119"/>
      <c r="PX790" s="119"/>
      <c r="PY790" s="119"/>
      <c r="PZ790" s="119"/>
      <c r="QA790" s="119"/>
      <c r="QB790" s="119"/>
      <c r="QC790" s="119"/>
      <c r="QD790" s="119"/>
      <c r="QE790" s="119"/>
      <c r="QF790" s="119"/>
      <c r="QG790" s="119"/>
      <c r="QH790" s="119"/>
      <c r="QI790" s="119"/>
      <c r="QJ790" s="119"/>
      <c r="QK790" s="119"/>
      <c r="QL790" s="119"/>
      <c r="QM790" s="119"/>
      <c r="QN790" s="119"/>
      <c r="QO790" s="119"/>
      <c r="QP790" s="119"/>
      <c r="QQ790" s="119"/>
      <c r="QR790" s="119"/>
      <c r="QS790" s="119"/>
      <c r="QT790" s="119"/>
      <c r="QU790" s="119"/>
      <c r="QV790" s="119"/>
      <c r="QW790" s="119"/>
      <c r="QX790" s="119"/>
      <c r="QY790" s="119"/>
      <c r="QZ790" s="119"/>
      <c r="RA790" s="119"/>
      <c r="RB790" s="119"/>
      <c r="RC790" s="119"/>
      <c r="RD790" s="119"/>
      <c r="RE790" s="119"/>
      <c r="RF790" s="119"/>
      <c r="RG790" s="119"/>
      <c r="RH790" s="119"/>
      <c r="RI790" s="119"/>
      <c r="RJ790" s="119"/>
      <c r="RK790" s="119"/>
      <c r="RL790" s="119"/>
      <c r="RM790" s="119"/>
      <c r="RN790" s="119"/>
      <c r="RO790" s="119"/>
      <c r="RP790" s="119"/>
      <c r="RQ790" s="119"/>
      <c r="RR790" s="119"/>
      <c r="RS790" s="119"/>
      <c r="RT790" s="119"/>
      <c r="RU790" s="119"/>
      <c r="RV790" s="119"/>
      <c r="RW790" s="119"/>
      <c r="RX790" s="119"/>
      <c r="RY790" s="119"/>
      <c r="RZ790" s="119"/>
      <c r="SA790" s="119"/>
      <c r="SB790" s="119"/>
      <c r="SC790" s="119"/>
      <c r="SD790" s="119"/>
      <c r="SE790" s="119"/>
      <c r="SF790" s="119"/>
      <c r="SG790" s="119"/>
      <c r="SH790" s="119"/>
      <c r="SI790" s="119"/>
      <c r="SJ790" s="119"/>
      <c r="SK790" s="119"/>
      <c r="SL790" s="119"/>
      <c r="SM790" s="119"/>
      <c r="SN790" s="119"/>
      <c r="SO790" s="119"/>
      <c r="SP790" s="119"/>
      <c r="SQ790" s="119"/>
      <c r="SR790" s="119"/>
      <c r="SS790" s="119"/>
      <c r="ST790" s="119"/>
      <c r="SU790" s="119"/>
      <c r="SV790" s="119"/>
      <c r="SW790" s="119"/>
      <c r="SX790" s="119"/>
      <c r="SY790" s="119"/>
      <c r="SZ790" s="119"/>
      <c r="TA790" s="119"/>
      <c r="TB790" s="119"/>
      <c r="TC790" s="119"/>
      <c r="TD790" s="119"/>
      <c r="TE790" s="119"/>
      <c r="TF790" s="119"/>
      <c r="TG790" s="119"/>
      <c r="TH790" s="119"/>
      <c r="TI790" s="119"/>
      <c r="TJ790" s="119"/>
      <c r="TK790" s="119"/>
      <c r="TL790" s="119"/>
      <c r="TM790" s="119"/>
      <c r="TN790" s="119"/>
      <c r="TO790" s="119"/>
      <c r="TP790" s="119"/>
      <c r="TQ790" s="119"/>
      <c r="TR790" s="119"/>
      <c r="TS790" s="119"/>
      <c r="TT790" s="119"/>
      <c r="TU790" s="119"/>
      <c r="TV790" s="119"/>
      <c r="TW790" s="119"/>
      <c r="TX790" s="119"/>
      <c r="TY790" s="119"/>
      <c r="TZ790" s="119"/>
      <c r="UA790" s="119"/>
      <c r="UB790" s="119"/>
      <c r="UC790" s="119"/>
      <c r="UD790" s="119"/>
      <c r="UE790" s="119"/>
      <c r="UF790" s="119"/>
      <c r="UG790" s="119"/>
      <c r="UH790" s="119"/>
      <c r="UI790" s="119"/>
      <c r="UJ790" s="119"/>
      <c r="UK790" s="119"/>
      <c r="UL790" s="119"/>
      <c r="UM790" s="119"/>
      <c r="UN790" s="119"/>
      <c r="UO790" s="119"/>
      <c r="UP790" s="119"/>
      <c r="UQ790" s="119"/>
      <c r="UR790" s="119"/>
      <c r="US790" s="119"/>
      <c r="UT790" s="119"/>
      <c r="UU790" s="119"/>
      <c r="UV790" s="119"/>
      <c r="UW790" s="119"/>
      <c r="UX790" s="119"/>
      <c r="UY790" s="119"/>
      <c r="UZ790" s="119"/>
      <c r="VA790" s="119"/>
      <c r="VB790" s="119"/>
      <c r="VC790" s="119"/>
      <c r="VD790" s="119"/>
      <c r="VE790" s="119"/>
      <c r="VF790" s="119"/>
      <c r="VG790" s="119"/>
      <c r="VH790" s="119"/>
      <c r="VI790" s="119"/>
      <c r="VJ790" s="119"/>
      <c r="VK790" s="119"/>
      <c r="VL790" s="119"/>
      <c r="VM790" s="119"/>
      <c r="VN790" s="119"/>
      <c r="VO790" s="119"/>
      <c r="VP790" s="119"/>
      <c r="VQ790" s="119"/>
      <c r="VR790" s="119"/>
      <c r="VS790" s="119"/>
      <c r="VT790" s="119"/>
      <c r="VU790" s="119"/>
      <c r="VV790" s="119"/>
      <c r="VW790" s="119"/>
      <c r="VX790" s="119"/>
      <c r="VY790" s="119"/>
      <c r="VZ790" s="119"/>
      <c r="WA790" s="119"/>
      <c r="WB790" s="119"/>
      <c r="WC790" s="119"/>
      <c r="WD790" s="119"/>
      <c r="WE790" s="119"/>
      <c r="WF790" s="119"/>
      <c r="WG790" s="119"/>
      <c r="WH790" s="119"/>
      <c r="WI790" s="119"/>
      <c r="WJ790" s="119"/>
      <c r="WK790" s="119"/>
      <c r="WL790" s="119"/>
      <c r="WM790" s="119"/>
      <c r="WN790" s="119"/>
      <c r="WO790" s="119"/>
      <c r="WP790" s="119"/>
      <c r="WQ790" s="119"/>
      <c r="WR790" s="119"/>
      <c r="WS790" s="119"/>
      <c r="WT790" s="119"/>
      <c r="WU790" s="119"/>
      <c r="WV790" s="119"/>
      <c r="WW790" s="119"/>
      <c r="WX790" s="119"/>
      <c r="WY790" s="119"/>
      <c r="WZ790" s="119"/>
      <c r="XA790" s="119"/>
      <c r="XB790" s="119"/>
      <c r="XC790" s="119"/>
      <c r="XD790" s="119"/>
      <c r="XE790" s="119"/>
      <c r="XF790" s="119"/>
      <c r="XG790" s="119"/>
      <c r="XH790" s="119"/>
      <c r="XI790" s="119"/>
      <c r="XJ790" s="119"/>
      <c r="XK790" s="119"/>
      <c r="XL790" s="119"/>
      <c r="XM790" s="119"/>
      <c r="XN790" s="119"/>
      <c r="XO790" s="119"/>
      <c r="XP790" s="119"/>
      <c r="XQ790" s="119"/>
      <c r="XR790" s="119"/>
      <c r="XS790" s="119"/>
      <c r="XT790" s="119"/>
      <c r="XU790" s="119"/>
      <c r="XV790" s="119"/>
      <c r="XW790" s="119"/>
      <c r="XX790" s="119"/>
      <c r="XY790" s="119"/>
      <c r="XZ790" s="119"/>
      <c r="YA790" s="119"/>
      <c r="YB790" s="119"/>
      <c r="YC790" s="119"/>
      <c r="YD790" s="119"/>
      <c r="YE790" s="119"/>
      <c r="YF790" s="119"/>
      <c r="YG790" s="119"/>
      <c r="YH790" s="119"/>
      <c r="YI790" s="119"/>
      <c r="YJ790" s="119"/>
      <c r="YK790" s="119"/>
      <c r="YL790" s="119"/>
      <c r="YM790" s="119"/>
      <c r="YN790" s="119"/>
      <c r="YO790" s="119"/>
      <c r="YP790" s="119"/>
      <c r="YQ790" s="119"/>
      <c r="YR790" s="119"/>
      <c r="YS790" s="119"/>
      <c r="YT790" s="119"/>
      <c r="YU790" s="119"/>
      <c r="YV790" s="119"/>
      <c r="YW790" s="119"/>
      <c r="YX790" s="119"/>
      <c r="YY790" s="119"/>
      <c r="YZ790" s="119"/>
      <c r="ZA790" s="119"/>
      <c r="ZB790" s="119"/>
      <c r="ZC790" s="119"/>
      <c r="ZD790" s="119"/>
      <c r="ZE790" s="119"/>
      <c r="ZF790" s="119"/>
      <c r="ZG790" s="119"/>
      <c r="ZH790" s="119"/>
      <c r="ZI790" s="119"/>
      <c r="ZJ790" s="119"/>
      <c r="ZK790" s="119"/>
      <c r="ZL790" s="119"/>
      <c r="ZM790" s="119"/>
      <c r="ZN790" s="119"/>
      <c r="ZO790" s="119"/>
      <c r="ZP790" s="119"/>
      <c r="ZQ790" s="119"/>
      <c r="ZR790" s="119"/>
      <c r="ZS790" s="119"/>
      <c r="ZT790" s="119"/>
      <c r="ZU790" s="119"/>
      <c r="ZV790" s="119"/>
      <c r="ZW790" s="119"/>
      <c r="ZX790" s="119"/>
      <c r="ZY790" s="119"/>
      <c r="ZZ790" s="119"/>
      <c r="AAA790" s="119"/>
      <c r="AAB790" s="119"/>
      <c r="AAC790" s="119"/>
      <c r="AAD790" s="119"/>
      <c r="AAE790" s="119"/>
      <c r="AAF790" s="119"/>
      <c r="AAG790" s="119"/>
      <c r="AAH790" s="119"/>
      <c r="AAI790" s="119"/>
      <c r="AAJ790" s="119"/>
      <c r="AAK790" s="119"/>
      <c r="AAL790" s="119"/>
      <c r="AAM790" s="119"/>
      <c r="AAN790" s="119"/>
      <c r="AAO790" s="119"/>
      <c r="AAP790" s="119"/>
      <c r="AAQ790" s="119"/>
      <c r="AAR790" s="119"/>
      <c r="AAS790" s="119"/>
      <c r="AAT790" s="119"/>
      <c r="AAU790" s="119"/>
      <c r="AAV790" s="119"/>
      <c r="AAW790" s="119"/>
      <c r="AAX790" s="119"/>
      <c r="AAY790" s="119"/>
      <c r="AAZ790" s="119"/>
      <c r="ABA790" s="119"/>
      <c r="ABB790" s="119"/>
      <c r="ABC790" s="119"/>
      <c r="ABD790" s="119"/>
      <c r="ABE790" s="119"/>
      <c r="ABF790" s="119"/>
      <c r="ABG790" s="119"/>
      <c r="ABH790" s="119"/>
      <c r="ABI790" s="119"/>
      <c r="ABJ790" s="119"/>
      <c r="ABK790" s="119"/>
      <c r="ABL790" s="119"/>
      <c r="ABM790" s="119"/>
      <c r="ABN790" s="119"/>
      <c r="ABO790" s="119"/>
      <c r="ABP790" s="119"/>
      <c r="ABQ790" s="119"/>
      <c r="ABR790" s="119"/>
      <c r="ABS790" s="119"/>
      <c r="ABT790" s="119"/>
      <c r="ABU790" s="119"/>
      <c r="ABV790" s="119"/>
      <c r="ABW790" s="119"/>
      <c r="ABX790" s="119"/>
      <c r="ABY790" s="119"/>
      <c r="ABZ790" s="119"/>
      <c r="ACA790" s="119"/>
      <c r="ACB790" s="119"/>
      <c r="ACC790" s="119"/>
      <c r="ACD790" s="119"/>
      <c r="ACE790" s="119"/>
      <c r="ACF790" s="119"/>
      <c r="ACG790" s="119"/>
      <c r="ACH790" s="119"/>
      <c r="ACI790" s="119"/>
      <c r="ACJ790" s="119"/>
      <c r="ACK790" s="119"/>
      <c r="ACL790" s="119"/>
      <c r="ACM790" s="119"/>
      <c r="ACN790" s="119"/>
      <c r="ACO790" s="119"/>
      <c r="ACP790" s="119"/>
      <c r="ACQ790" s="119"/>
      <c r="ACR790" s="119"/>
      <c r="ACS790" s="119"/>
      <c r="ACT790" s="119"/>
      <c r="ACU790" s="119"/>
      <c r="ACV790" s="119"/>
      <c r="ACW790" s="119"/>
      <c r="ACX790" s="119"/>
      <c r="ACY790" s="119"/>
      <c r="ACZ790" s="119"/>
      <c r="ADA790" s="119"/>
      <c r="ADB790" s="119"/>
      <c r="ADC790" s="119"/>
      <c r="ADD790" s="119"/>
      <c r="ADE790" s="119"/>
      <c r="ADF790" s="119"/>
      <c r="ADG790" s="119"/>
      <c r="ADH790" s="119"/>
      <c r="ADI790" s="119"/>
      <c r="ADJ790" s="119"/>
      <c r="ADK790" s="119"/>
      <c r="ADL790" s="119"/>
      <c r="ADM790" s="119"/>
      <c r="ADN790" s="119"/>
      <c r="ADO790" s="119"/>
      <c r="ADP790" s="119"/>
      <c r="ADQ790" s="119"/>
      <c r="ADR790" s="119"/>
      <c r="ADS790" s="119"/>
      <c r="ADT790" s="119"/>
      <c r="ADU790" s="119"/>
      <c r="ADV790" s="119"/>
      <c r="ADW790" s="119"/>
      <c r="ADX790" s="119"/>
      <c r="ADY790" s="119"/>
      <c r="ADZ790" s="119"/>
      <c r="AEA790" s="119"/>
      <c r="AEB790" s="119"/>
      <c r="AEC790" s="119"/>
      <c r="AED790" s="119"/>
      <c r="AEE790" s="119"/>
      <c r="AEF790" s="119"/>
      <c r="AEG790" s="119"/>
      <c r="AEH790" s="119"/>
      <c r="AEI790" s="119"/>
      <c r="AEJ790" s="119"/>
      <c r="AEK790" s="119"/>
      <c r="AEL790" s="119"/>
      <c r="AEM790" s="119"/>
      <c r="AEN790" s="119"/>
      <c r="AEO790" s="119"/>
      <c r="AEP790" s="119"/>
      <c r="AEQ790" s="119"/>
      <c r="AER790" s="119"/>
      <c r="AES790" s="119"/>
      <c r="AET790" s="119"/>
      <c r="AEU790" s="119"/>
      <c r="AEV790" s="119"/>
      <c r="AEW790" s="119"/>
      <c r="AEX790" s="119"/>
      <c r="AEY790" s="119"/>
      <c r="AEZ790" s="119"/>
      <c r="AFA790" s="119"/>
      <c r="AFB790" s="119"/>
      <c r="AFC790" s="119"/>
      <c r="AFD790" s="119"/>
      <c r="AFE790" s="119"/>
      <c r="AFF790" s="119"/>
      <c r="AFG790" s="119"/>
      <c r="AFH790" s="119"/>
      <c r="AFI790" s="119"/>
      <c r="AFJ790" s="119"/>
      <c r="AFK790" s="119"/>
      <c r="AFL790" s="119"/>
      <c r="AFM790" s="119"/>
      <c r="AFN790" s="119"/>
      <c r="AFO790" s="119"/>
      <c r="AFP790" s="119"/>
      <c r="AFQ790" s="119"/>
      <c r="AFR790" s="119"/>
      <c r="AFS790" s="119"/>
      <c r="AFT790" s="119"/>
      <c r="AFU790" s="119"/>
      <c r="AFV790" s="119"/>
      <c r="AFW790" s="119"/>
      <c r="AFX790" s="119"/>
      <c r="AFY790" s="119"/>
      <c r="AFZ790" s="119"/>
      <c r="AGA790" s="119"/>
      <c r="AGB790" s="119"/>
      <c r="AGC790" s="119"/>
      <c r="AGD790" s="119"/>
      <c r="AGE790" s="119"/>
      <c r="AGF790" s="119"/>
      <c r="AGG790" s="119"/>
      <c r="AGH790" s="119"/>
      <c r="AGI790" s="119"/>
      <c r="AGJ790" s="119"/>
      <c r="AGK790" s="119"/>
      <c r="AGL790" s="119"/>
      <c r="AGM790" s="119"/>
      <c r="AGN790" s="119"/>
      <c r="AGO790" s="119"/>
      <c r="AGP790" s="119"/>
      <c r="AGQ790" s="119"/>
      <c r="AGR790" s="119"/>
      <c r="AGS790" s="119"/>
      <c r="AGT790" s="119"/>
      <c r="AGU790" s="119"/>
      <c r="AGV790" s="119"/>
      <c r="AGW790" s="119"/>
      <c r="AGX790" s="119"/>
      <c r="AGY790" s="119"/>
      <c r="AGZ790" s="119"/>
      <c r="AHA790" s="119"/>
      <c r="AHB790" s="119"/>
      <c r="AHC790" s="119"/>
      <c r="AHD790" s="119"/>
      <c r="AHE790" s="119"/>
      <c r="AHF790" s="119"/>
      <c r="AHG790" s="119"/>
      <c r="AHH790" s="119"/>
      <c r="AHI790" s="119"/>
      <c r="AHJ790" s="119"/>
      <c r="AHK790" s="119"/>
      <c r="AHL790" s="119"/>
      <c r="AHM790" s="119"/>
      <c r="AHN790" s="119"/>
      <c r="AHO790" s="119"/>
      <c r="AHP790" s="119"/>
      <c r="AHQ790" s="119"/>
      <c r="AHR790" s="119"/>
      <c r="AHS790" s="119"/>
      <c r="AHT790" s="119"/>
      <c r="AHU790" s="119"/>
      <c r="AHV790" s="119"/>
      <c r="AHW790" s="119"/>
      <c r="AHX790" s="119"/>
      <c r="AHY790" s="119"/>
      <c r="AHZ790" s="119"/>
      <c r="AIA790" s="119"/>
      <c r="AIB790" s="119"/>
      <c r="AIC790" s="119"/>
      <c r="AID790" s="119"/>
      <c r="AIE790" s="119"/>
      <c r="AIF790" s="119"/>
      <c r="AIG790" s="119"/>
      <c r="AIH790" s="119"/>
      <c r="AII790" s="119"/>
      <c r="AIJ790" s="119"/>
      <c r="AIK790" s="119"/>
      <c r="AIL790" s="119"/>
      <c r="AIM790" s="119"/>
      <c r="AIN790" s="119"/>
      <c r="AIO790" s="119"/>
      <c r="AIP790" s="119"/>
      <c r="AIQ790" s="119"/>
      <c r="AIR790" s="119"/>
      <c r="AIS790" s="119"/>
      <c r="AIT790" s="119"/>
      <c r="AIU790" s="119"/>
      <c r="AIV790" s="119"/>
      <c r="AIW790" s="119"/>
      <c r="AIX790" s="119"/>
      <c r="AIY790" s="119"/>
      <c r="AIZ790" s="119"/>
      <c r="AJA790" s="119"/>
      <c r="AJB790" s="119"/>
      <c r="AJC790" s="119"/>
      <c r="AJD790" s="119"/>
      <c r="AJE790" s="119"/>
      <c r="AJF790" s="119"/>
      <c r="AJG790" s="119"/>
      <c r="AJH790" s="119"/>
      <c r="AJI790" s="119"/>
      <c r="AJJ790" s="119"/>
      <c r="AJK790" s="119"/>
      <c r="AJL790" s="119"/>
      <c r="AJM790" s="119"/>
      <c r="AJN790" s="119"/>
      <c r="AJO790" s="119"/>
      <c r="AJP790" s="119"/>
      <c r="AJQ790" s="119"/>
      <c r="AJR790" s="119"/>
      <c r="AJS790" s="119"/>
      <c r="AJT790" s="119"/>
      <c r="AJU790" s="119"/>
      <c r="AJV790" s="119"/>
      <c r="AJW790" s="119"/>
      <c r="AJX790" s="119"/>
      <c r="AJY790" s="119"/>
      <c r="AJZ790" s="119"/>
      <c r="AKA790" s="119"/>
      <c r="AKB790" s="119"/>
      <c r="AKC790" s="119"/>
      <c r="AKD790" s="119"/>
      <c r="AKE790" s="119"/>
      <c r="AKF790" s="119"/>
      <c r="AKG790" s="119"/>
      <c r="AKH790" s="119"/>
      <c r="AKI790" s="119"/>
      <c r="AKJ790" s="119"/>
      <c r="AKK790" s="119"/>
      <c r="AKL790" s="119"/>
      <c r="AKM790" s="119"/>
      <c r="AKN790" s="119"/>
      <c r="AKO790" s="119"/>
      <c r="AKP790" s="119"/>
      <c r="AKQ790" s="119"/>
      <c r="AKR790" s="119"/>
      <c r="AKS790" s="119"/>
      <c r="AKT790" s="119"/>
      <c r="AKU790" s="119"/>
      <c r="AKV790" s="119"/>
      <c r="AKW790" s="119"/>
      <c r="AKX790" s="119"/>
      <c r="AKY790" s="119"/>
      <c r="AKZ790" s="119"/>
      <c r="ALA790" s="119"/>
      <c r="ALB790" s="119"/>
      <c r="ALC790" s="119"/>
      <c r="ALD790" s="119"/>
      <c r="ALE790" s="119"/>
      <c r="ALF790" s="119"/>
      <c r="ALG790" s="119"/>
      <c r="ALH790" s="119"/>
      <c r="ALI790" s="119"/>
      <c r="ALJ790" s="119"/>
      <c r="ALK790" s="119"/>
      <c r="ALL790" s="119"/>
      <c r="ALM790" s="119"/>
      <c r="ALN790" s="119"/>
      <c r="ALO790" s="119"/>
      <c r="ALP790" s="119"/>
      <c r="ALQ790" s="119"/>
      <c r="ALR790" s="119"/>
      <c r="ALS790" s="119"/>
      <c r="ALT790" s="119"/>
      <c r="ALU790" s="119"/>
      <c r="ALV790" s="119"/>
      <c r="ALW790" s="119"/>
      <c r="ALX790" s="119"/>
      <c r="ALY790" s="119"/>
      <c r="ALZ790" s="119"/>
      <c r="AMA790" s="119"/>
      <c r="AMB790" s="119"/>
      <c r="AMC790" s="119"/>
      <c r="AMD790" s="119"/>
      <c r="AME790" s="119"/>
      <c r="AMF790" s="119"/>
      <c r="AMG790" s="119"/>
      <c r="AMH790" s="119"/>
      <c r="AMI790" s="119"/>
      <c r="AMJ790" s="119"/>
    </row>
  </sheetData>
  <mergeCells count="4">
    <mergeCell ref="B61:C61"/>
    <mergeCell ref="B62:C62"/>
    <mergeCell ref="B66:C66"/>
    <mergeCell ref="B67:C67"/>
  </mergeCells>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2BCA7-8C2C-40AF-A652-5CABB8CAB770}">
  <dimension ref="A1:AMJ734"/>
  <sheetViews>
    <sheetView showZeros="0" topLeftCell="A13" zoomScaleNormal="100" zoomScaleSheetLayoutView="85" zoomScalePageLayoutView="85" workbookViewId="0">
      <selection activeCell="P16" sqref="P16"/>
    </sheetView>
  </sheetViews>
  <sheetFormatPr defaultColWidth="9.140625" defaultRowHeight="12"/>
  <cols>
    <col min="1" max="1" width="6.28515625" style="119" customWidth="1"/>
    <col min="2" max="2" width="45.7109375" style="59" customWidth="1"/>
    <col min="3" max="3" width="6.7109375" style="40" customWidth="1"/>
    <col min="4" max="4" width="9.7109375" style="256" customWidth="1"/>
    <col min="5" max="5" width="9.7109375" style="36" customWidth="1"/>
    <col min="6" max="6" width="10.140625" style="36" customWidth="1"/>
    <col min="7" max="7" width="9.140625" style="8"/>
    <col min="8" max="8" width="40.42578125" style="8" customWidth="1"/>
    <col min="9" max="16384" width="9.140625" style="8"/>
  </cols>
  <sheetData>
    <row r="1" spans="1:9" s="107" customFormat="1">
      <c r="A1" s="119"/>
      <c r="B1" s="258"/>
      <c r="C1" s="35"/>
      <c r="D1" s="994"/>
      <c r="E1" s="36"/>
      <c r="F1" s="36"/>
    </row>
    <row r="2" spans="1:9" s="107" customFormat="1" ht="11.25">
      <c r="A2" s="357" t="s">
        <v>193</v>
      </c>
      <c r="B2" s="260" t="s">
        <v>194</v>
      </c>
      <c r="C2" s="219" t="s">
        <v>195</v>
      </c>
      <c r="D2" s="995" t="s">
        <v>196</v>
      </c>
      <c r="E2" s="109" t="s">
        <v>837</v>
      </c>
      <c r="F2" s="109" t="s">
        <v>365</v>
      </c>
    </row>
    <row r="4" spans="1:9" s="110" customFormat="1" ht="15">
      <c r="A4" s="634"/>
      <c r="B4" s="635" t="s">
        <v>1986</v>
      </c>
      <c r="C4" s="636"/>
      <c r="D4" s="996"/>
      <c r="E4" s="637"/>
      <c r="F4" s="637"/>
    </row>
    <row r="5" spans="1:9" s="30" customFormat="1" ht="12.75">
      <c r="A5" s="146"/>
      <c r="B5" s="59"/>
      <c r="C5" s="180"/>
      <c r="D5" s="994"/>
      <c r="E5" s="362"/>
      <c r="F5" s="362"/>
    </row>
    <row r="6" spans="1:9" s="30" customFormat="1" ht="60">
      <c r="A6" s="146"/>
      <c r="B6" s="638" t="s">
        <v>1259</v>
      </c>
      <c r="C6" s="180"/>
      <c r="D6" s="1002"/>
      <c r="E6" s="362"/>
      <c r="F6" s="362"/>
    </row>
    <row r="7" spans="1:9" s="30" customFormat="1">
      <c r="A7" s="146"/>
      <c r="B7" s="338"/>
      <c r="C7" s="180"/>
      <c r="D7" s="1002"/>
      <c r="E7" s="36"/>
      <c r="F7" s="36"/>
    </row>
    <row r="8" spans="1:9" s="32" customFormat="1">
      <c r="A8" s="167" t="s">
        <v>199</v>
      </c>
      <c r="B8" s="641" t="s">
        <v>1989</v>
      </c>
      <c r="C8" s="160"/>
      <c r="D8" s="1003"/>
      <c r="E8" s="149"/>
      <c r="F8" s="149"/>
      <c r="I8" s="133"/>
    </row>
    <row r="9" spans="1:9" s="32" customFormat="1" ht="15.75" customHeight="1">
      <c r="A9" s="167"/>
      <c r="B9" s="89" t="s">
        <v>1990</v>
      </c>
      <c r="C9" s="160"/>
      <c r="D9" s="1003"/>
      <c r="E9" s="149"/>
      <c r="F9" s="149"/>
      <c r="H9" s="133"/>
      <c r="I9" s="133"/>
    </row>
    <row r="10" spans="1:9" s="32" customFormat="1" ht="267.75" customHeight="1">
      <c r="A10" s="167"/>
      <c r="B10" s="203" t="s">
        <v>2021</v>
      </c>
      <c r="C10" s="160"/>
      <c r="D10" s="1003"/>
      <c r="E10" s="149"/>
      <c r="F10" s="149"/>
      <c r="H10" s="133"/>
      <c r="I10" s="133"/>
    </row>
    <row r="11" spans="1:9" s="32" customFormat="1" ht="54" customHeight="1">
      <c r="A11" s="167"/>
      <c r="B11" s="72" t="s">
        <v>1991</v>
      </c>
      <c r="C11" s="160"/>
      <c r="D11" s="1003"/>
      <c r="E11" s="149"/>
      <c r="F11" s="149"/>
      <c r="I11" s="133"/>
    </row>
    <row r="12" spans="1:9" s="32" customFormat="1" ht="54" customHeight="1">
      <c r="A12" s="167"/>
      <c r="B12" s="72" t="s">
        <v>1992</v>
      </c>
      <c r="C12" s="160"/>
      <c r="D12" s="1003"/>
      <c r="E12" s="149"/>
      <c r="F12" s="149"/>
      <c r="I12" s="133"/>
    </row>
    <row r="13" spans="1:9" s="32" customFormat="1" ht="81" customHeight="1">
      <c r="A13" s="167"/>
      <c r="B13" s="72" t="s">
        <v>1993</v>
      </c>
      <c r="C13" s="160"/>
      <c r="D13" s="1003"/>
      <c r="E13" s="149"/>
      <c r="F13" s="149"/>
      <c r="I13" s="133"/>
    </row>
    <row r="14" spans="1:9" s="32" customFormat="1" ht="79.5" customHeight="1">
      <c r="A14" s="167"/>
      <c r="B14" s="139" t="s">
        <v>1995</v>
      </c>
      <c r="C14" s="160"/>
      <c r="D14" s="1003"/>
      <c r="E14" s="149"/>
      <c r="F14" s="149"/>
      <c r="I14" s="133"/>
    </row>
    <row r="15" spans="1:9" s="32" customFormat="1" ht="267.75" customHeight="1">
      <c r="A15" s="167"/>
      <c r="B15" s="139" t="s">
        <v>1996</v>
      </c>
      <c r="C15" s="160"/>
      <c r="D15" s="1003"/>
      <c r="E15" s="149"/>
      <c r="F15" s="149"/>
      <c r="I15" s="133"/>
    </row>
    <row r="16" spans="1:9" s="32" customFormat="1" ht="246.75" customHeight="1">
      <c r="A16" s="167"/>
      <c r="B16" s="1022" t="s">
        <v>1998</v>
      </c>
      <c r="C16" s="160"/>
      <c r="D16" s="1003"/>
      <c r="E16" s="149"/>
      <c r="F16" s="149"/>
      <c r="I16" s="133"/>
    </row>
    <row r="17" spans="1:1024" s="32" customFormat="1" ht="53.25" customHeight="1">
      <c r="A17" s="167"/>
      <c r="B17" s="139" t="s">
        <v>1997</v>
      </c>
      <c r="C17" s="160"/>
      <c r="D17" s="1003"/>
      <c r="E17" s="149"/>
      <c r="F17" s="149"/>
      <c r="I17" s="133"/>
    </row>
    <row r="18" spans="1:1024" s="845" customFormat="1" ht="27.75" customHeight="1">
      <c r="A18" s="146"/>
      <c r="B18" s="421" t="s">
        <v>1994</v>
      </c>
      <c r="C18" s="180"/>
      <c r="D18" s="1003"/>
      <c r="E18" s="91"/>
      <c r="F18"/>
    </row>
    <row r="19" spans="1:1024" s="32" customFormat="1">
      <c r="A19" s="146"/>
      <c r="B19" s="60"/>
      <c r="C19" s="343" t="s">
        <v>212</v>
      </c>
      <c r="D19" s="830">
        <v>1</v>
      </c>
      <c r="E19" s="342"/>
      <c r="F19" s="16" t="str">
        <f t="shared" ref="F19" si="0">IF(D19*E19,D19*E19,"")</f>
        <v/>
      </c>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8"/>
      <c r="LZ19" s="8"/>
      <c r="MA19" s="8"/>
      <c r="MB19" s="8"/>
      <c r="MC19" s="8"/>
      <c r="MD19" s="8"/>
      <c r="ME19" s="8"/>
      <c r="MF19" s="8"/>
      <c r="MG19" s="8"/>
      <c r="MH19" s="8"/>
      <c r="MI19" s="8"/>
      <c r="MJ19" s="8"/>
      <c r="MK19" s="8"/>
      <c r="ML19" s="8"/>
      <c r="MM19" s="8"/>
      <c r="MN19" s="8"/>
      <c r="MO19" s="8"/>
      <c r="MP19" s="8"/>
      <c r="MQ19" s="8"/>
      <c r="MR19" s="8"/>
      <c r="MS19" s="8"/>
      <c r="MT19" s="8"/>
      <c r="MU19" s="8"/>
      <c r="MV19" s="8"/>
      <c r="MW19" s="8"/>
      <c r="MX19" s="8"/>
      <c r="MY19" s="8"/>
      <c r="MZ19" s="8"/>
      <c r="NA19" s="8"/>
      <c r="NB19" s="8"/>
      <c r="NC19" s="8"/>
      <c r="ND19" s="8"/>
      <c r="NE19" s="8"/>
      <c r="NF19" s="8"/>
      <c r="NG19" s="8"/>
      <c r="NH19" s="8"/>
      <c r="NI19" s="8"/>
      <c r="NJ19" s="8"/>
      <c r="NK19" s="8"/>
      <c r="NL19" s="8"/>
      <c r="NM19" s="8"/>
      <c r="NN19" s="8"/>
      <c r="NO19" s="8"/>
      <c r="NP19" s="8"/>
      <c r="NQ19" s="8"/>
      <c r="NR19" s="8"/>
      <c r="NS19" s="8"/>
      <c r="NT19" s="8"/>
      <c r="NU19" s="8"/>
      <c r="NV19" s="8"/>
      <c r="NW19" s="8"/>
      <c r="NX19" s="8"/>
      <c r="NY19" s="8"/>
      <c r="NZ19" s="8"/>
      <c r="OA19" s="8"/>
      <c r="OB19" s="8"/>
      <c r="OC19" s="8"/>
      <c r="OD19" s="8"/>
      <c r="OE19" s="8"/>
      <c r="OF19" s="8"/>
      <c r="OG19" s="8"/>
      <c r="OH19" s="8"/>
      <c r="OI19" s="8"/>
      <c r="OJ19" s="8"/>
      <c r="OK19" s="8"/>
      <c r="OL19" s="8"/>
      <c r="OM19" s="8"/>
      <c r="ON19" s="8"/>
      <c r="OO19" s="8"/>
      <c r="OP19" s="8"/>
      <c r="OQ19" s="8"/>
      <c r="OR19" s="8"/>
      <c r="OS19" s="8"/>
      <c r="OT19" s="8"/>
      <c r="OU19" s="8"/>
      <c r="OV19" s="8"/>
      <c r="OW19" s="8"/>
      <c r="OX19" s="8"/>
      <c r="OY19" s="8"/>
      <c r="OZ19" s="8"/>
      <c r="PA19" s="8"/>
      <c r="PB19" s="8"/>
      <c r="PC19" s="8"/>
      <c r="PD19" s="8"/>
      <c r="PE19" s="8"/>
      <c r="PF19" s="8"/>
      <c r="PG19" s="8"/>
      <c r="PH19" s="8"/>
      <c r="PI19" s="8"/>
      <c r="PJ19" s="8"/>
      <c r="PK19" s="8"/>
      <c r="PL19" s="8"/>
      <c r="PM19" s="8"/>
      <c r="PN19" s="8"/>
      <c r="PO19" s="8"/>
      <c r="PP19" s="8"/>
      <c r="PQ19" s="8"/>
      <c r="PR19" s="8"/>
      <c r="PS19" s="8"/>
      <c r="PT19" s="8"/>
      <c r="PU19" s="8"/>
      <c r="PV19" s="8"/>
      <c r="PW19" s="8"/>
      <c r="PX19" s="8"/>
      <c r="PY19" s="8"/>
      <c r="PZ19" s="8"/>
      <c r="QA19" s="8"/>
      <c r="QB19" s="8"/>
      <c r="QC19" s="8"/>
      <c r="QD19" s="8"/>
      <c r="QE19" s="8"/>
      <c r="QF19" s="8"/>
      <c r="QG19" s="8"/>
      <c r="QH19" s="8"/>
      <c r="QI19" s="8"/>
      <c r="QJ19" s="8"/>
      <c r="QK19" s="8"/>
      <c r="QL19" s="8"/>
      <c r="QM19" s="8"/>
      <c r="QN19" s="8"/>
      <c r="QO19" s="8"/>
      <c r="QP19" s="8"/>
      <c r="QQ19" s="8"/>
      <c r="QR19" s="8"/>
      <c r="QS19" s="8"/>
      <c r="QT19" s="8"/>
      <c r="QU19" s="8"/>
      <c r="QV19" s="8"/>
      <c r="QW19" s="8"/>
      <c r="QX19" s="8"/>
      <c r="QY19" s="8"/>
      <c r="QZ19" s="8"/>
      <c r="RA19" s="8"/>
      <c r="RB19" s="8"/>
      <c r="RC19" s="8"/>
      <c r="RD19" s="8"/>
      <c r="RE19" s="8"/>
      <c r="RF19" s="8"/>
      <c r="RG19" s="8"/>
      <c r="RH19" s="8"/>
      <c r="RI19" s="8"/>
      <c r="RJ19" s="8"/>
      <c r="RK19" s="8"/>
      <c r="RL19" s="8"/>
      <c r="RM19" s="8"/>
      <c r="RN19" s="8"/>
      <c r="RO19" s="8"/>
      <c r="RP19" s="8"/>
      <c r="RQ19" s="8"/>
      <c r="RR19" s="8"/>
      <c r="RS19" s="8"/>
      <c r="RT19" s="8"/>
      <c r="RU19" s="8"/>
      <c r="RV19" s="8"/>
      <c r="RW19" s="8"/>
      <c r="RX19" s="8"/>
      <c r="RY19" s="8"/>
      <c r="RZ19" s="8"/>
      <c r="SA19" s="8"/>
      <c r="SB19" s="8"/>
      <c r="SC19" s="8"/>
      <c r="SD19" s="8"/>
      <c r="SE19" s="8"/>
      <c r="SF19" s="8"/>
      <c r="SG19" s="8"/>
      <c r="SH19" s="8"/>
      <c r="SI19" s="8"/>
      <c r="SJ19" s="8"/>
      <c r="SK19" s="8"/>
      <c r="SL19" s="8"/>
      <c r="SM19" s="8"/>
      <c r="SN19" s="8"/>
      <c r="SO19" s="8"/>
      <c r="SP19" s="8"/>
      <c r="SQ19" s="8"/>
      <c r="SR19" s="8"/>
      <c r="SS19" s="8"/>
      <c r="ST19" s="8"/>
      <c r="SU19" s="8"/>
      <c r="SV19" s="8"/>
      <c r="SW19" s="8"/>
      <c r="SX19" s="8"/>
      <c r="SY19" s="8"/>
      <c r="SZ19" s="8"/>
      <c r="TA19" s="8"/>
      <c r="TB19" s="8"/>
      <c r="TC19" s="8"/>
      <c r="TD19" s="8"/>
      <c r="TE19" s="8"/>
      <c r="TF19" s="8"/>
      <c r="TG19" s="8"/>
      <c r="TH19" s="8"/>
      <c r="TI19" s="8"/>
      <c r="TJ19" s="8"/>
      <c r="TK19" s="8"/>
      <c r="TL19" s="8"/>
      <c r="TM19" s="8"/>
      <c r="TN19" s="8"/>
      <c r="TO19" s="8"/>
      <c r="TP19" s="8"/>
      <c r="TQ19" s="8"/>
      <c r="TR19" s="8"/>
      <c r="TS19" s="8"/>
      <c r="TT19" s="8"/>
      <c r="TU19" s="8"/>
      <c r="TV19" s="8"/>
      <c r="TW19" s="8"/>
      <c r="TX19" s="8"/>
      <c r="TY19" s="8"/>
      <c r="TZ19" s="8"/>
      <c r="UA19" s="8"/>
      <c r="UB19" s="8"/>
      <c r="UC19" s="8"/>
      <c r="UD19" s="8"/>
      <c r="UE19" s="8"/>
      <c r="UF19" s="8"/>
      <c r="UG19" s="8"/>
      <c r="UH19" s="8"/>
      <c r="UI19" s="8"/>
      <c r="UJ19" s="8"/>
      <c r="UK19" s="8"/>
      <c r="UL19" s="8"/>
      <c r="UM19" s="8"/>
      <c r="UN19" s="8"/>
      <c r="UO19" s="8"/>
      <c r="UP19" s="8"/>
      <c r="UQ19" s="8"/>
      <c r="UR19" s="8"/>
      <c r="US19" s="8"/>
      <c r="UT19" s="8"/>
      <c r="UU19" s="8"/>
      <c r="UV19" s="8"/>
      <c r="UW19" s="8"/>
      <c r="UX19" s="8"/>
      <c r="UY19" s="8"/>
      <c r="UZ19" s="8"/>
      <c r="VA19" s="8"/>
      <c r="VB19" s="8"/>
      <c r="VC19" s="8"/>
      <c r="VD19" s="8"/>
      <c r="VE19" s="8"/>
      <c r="VF19" s="8"/>
      <c r="VG19" s="8"/>
      <c r="VH19" s="8"/>
      <c r="VI19" s="8"/>
      <c r="VJ19" s="8"/>
      <c r="VK19" s="8"/>
      <c r="VL19" s="8"/>
      <c r="VM19" s="8"/>
      <c r="VN19" s="8"/>
      <c r="VO19" s="8"/>
      <c r="VP19" s="8"/>
      <c r="VQ19" s="8"/>
      <c r="VR19" s="8"/>
      <c r="VS19" s="8"/>
      <c r="VT19" s="8"/>
      <c r="VU19" s="8"/>
      <c r="VV19" s="8"/>
      <c r="VW19" s="8"/>
      <c r="VX19" s="8"/>
      <c r="VY19" s="8"/>
      <c r="VZ19" s="8"/>
      <c r="WA19" s="8"/>
      <c r="WB19" s="8"/>
      <c r="WC19" s="8"/>
      <c r="WD19" s="8"/>
      <c r="WE19" s="8"/>
      <c r="WF19" s="8"/>
      <c r="WG19" s="8"/>
      <c r="WH19" s="8"/>
      <c r="WI19" s="8"/>
      <c r="WJ19" s="8"/>
      <c r="WK19" s="8"/>
      <c r="WL19" s="8"/>
      <c r="WM19" s="8"/>
      <c r="WN19" s="8"/>
      <c r="WO19" s="8"/>
      <c r="WP19" s="8"/>
      <c r="WQ19" s="8"/>
      <c r="WR19" s="8"/>
      <c r="WS19" s="8"/>
      <c r="WT19" s="8"/>
      <c r="WU19" s="8"/>
      <c r="WV19" s="8"/>
      <c r="WW19" s="8"/>
      <c r="WX19" s="8"/>
      <c r="WY19" s="8"/>
      <c r="WZ19" s="8"/>
      <c r="XA19" s="8"/>
      <c r="XB19" s="8"/>
      <c r="XC19" s="8"/>
      <c r="XD19" s="8"/>
      <c r="XE19" s="8"/>
      <c r="XF19" s="8"/>
      <c r="XG19" s="8"/>
      <c r="XH19" s="8"/>
      <c r="XI19" s="8"/>
      <c r="XJ19" s="8"/>
      <c r="XK19" s="8"/>
      <c r="XL19" s="8"/>
      <c r="XM19" s="8"/>
      <c r="XN19" s="8"/>
      <c r="XO19" s="8"/>
      <c r="XP19" s="8"/>
      <c r="XQ19" s="8"/>
      <c r="XR19" s="8"/>
      <c r="XS19" s="8"/>
      <c r="XT19" s="8"/>
      <c r="XU19" s="8"/>
      <c r="XV19" s="8"/>
      <c r="XW19" s="8"/>
      <c r="XX19" s="8"/>
      <c r="XY19" s="8"/>
      <c r="XZ19" s="8"/>
      <c r="YA19" s="8"/>
      <c r="YB19" s="8"/>
      <c r="YC19" s="8"/>
      <c r="YD19" s="8"/>
      <c r="YE19" s="8"/>
      <c r="YF19" s="8"/>
      <c r="YG19" s="8"/>
      <c r="YH19" s="8"/>
      <c r="YI19" s="8"/>
      <c r="YJ19" s="8"/>
      <c r="YK19" s="8"/>
      <c r="YL19" s="8"/>
      <c r="YM19" s="8"/>
      <c r="YN19" s="8"/>
      <c r="YO19" s="8"/>
      <c r="YP19" s="8"/>
      <c r="YQ19" s="8"/>
      <c r="YR19" s="8"/>
      <c r="YS19" s="8"/>
      <c r="YT19" s="8"/>
      <c r="YU19" s="8"/>
      <c r="YV19" s="8"/>
      <c r="YW19" s="8"/>
      <c r="YX19" s="8"/>
      <c r="YY19" s="8"/>
      <c r="YZ19" s="8"/>
      <c r="ZA19" s="8"/>
      <c r="ZB19" s="8"/>
      <c r="ZC19" s="8"/>
      <c r="ZD19" s="8"/>
      <c r="ZE19" s="8"/>
      <c r="ZF19" s="8"/>
      <c r="ZG19" s="8"/>
      <c r="ZH19" s="8"/>
      <c r="ZI19" s="8"/>
      <c r="ZJ19" s="8"/>
      <c r="ZK19" s="8"/>
      <c r="ZL19" s="8"/>
      <c r="ZM19" s="8"/>
      <c r="ZN19" s="8"/>
      <c r="ZO19" s="8"/>
      <c r="ZP19" s="8"/>
      <c r="ZQ19" s="8"/>
      <c r="ZR19" s="8"/>
      <c r="ZS19" s="8"/>
      <c r="ZT19" s="8"/>
      <c r="ZU19" s="8"/>
      <c r="ZV19" s="8"/>
      <c r="ZW19" s="8"/>
      <c r="ZX19" s="8"/>
      <c r="ZY19" s="8"/>
      <c r="ZZ19" s="8"/>
      <c r="AAA19" s="8"/>
      <c r="AAB19" s="8"/>
      <c r="AAC19" s="8"/>
      <c r="AAD19" s="8"/>
      <c r="AAE19" s="8"/>
      <c r="AAF19" s="8"/>
      <c r="AAG19" s="8"/>
      <c r="AAH19" s="8"/>
      <c r="AAI19" s="8"/>
      <c r="AAJ19" s="8"/>
      <c r="AAK19" s="8"/>
      <c r="AAL19" s="8"/>
      <c r="AAM19" s="8"/>
      <c r="AAN19" s="8"/>
      <c r="AAO19" s="8"/>
      <c r="AAP19" s="8"/>
      <c r="AAQ19" s="8"/>
      <c r="AAR19" s="8"/>
      <c r="AAS19" s="8"/>
      <c r="AAT19" s="8"/>
      <c r="AAU19" s="8"/>
      <c r="AAV19" s="8"/>
      <c r="AAW19" s="8"/>
      <c r="AAX19" s="8"/>
      <c r="AAY19" s="8"/>
      <c r="AAZ19" s="8"/>
      <c r="ABA19" s="8"/>
      <c r="ABB19" s="8"/>
      <c r="ABC19" s="8"/>
      <c r="ABD19" s="8"/>
      <c r="ABE19" s="8"/>
      <c r="ABF19" s="8"/>
      <c r="ABG19" s="8"/>
      <c r="ABH19" s="8"/>
      <c r="ABI19" s="8"/>
      <c r="ABJ19" s="8"/>
      <c r="ABK19" s="8"/>
      <c r="ABL19" s="8"/>
      <c r="ABM19" s="8"/>
      <c r="ABN19" s="8"/>
      <c r="ABO19" s="8"/>
      <c r="ABP19" s="8"/>
      <c r="ABQ19" s="8"/>
      <c r="ABR19" s="8"/>
      <c r="ABS19" s="8"/>
      <c r="ABT19" s="8"/>
      <c r="ABU19" s="8"/>
      <c r="ABV19" s="8"/>
      <c r="ABW19" s="8"/>
      <c r="ABX19" s="8"/>
      <c r="ABY19" s="8"/>
      <c r="ABZ19" s="8"/>
      <c r="ACA19" s="8"/>
      <c r="ACB19" s="8"/>
      <c r="ACC19" s="8"/>
      <c r="ACD19" s="8"/>
      <c r="ACE19" s="8"/>
      <c r="ACF19" s="8"/>
      <c r="ACG19" s="8"/>
      <c r="ACH19" s="8"/>
      <c r="ACI19" s="8"/>
      <c r="ACJ19" s="8"/>
      <c r="ACK19" s="8"/>
      <c r="ACL19" s="8"/>
      <c r="ACM19" s="8"/>
      <c r="ACN19" s="8"/>
      <c r="ACO19" s="8"/>
      <c r="ACP19" s="8"/>
      <c r="ACQ19" s="8"/>
      <c r="ACR19" s="8"/>
      <c r="ACS19" s="8"/>
      <c r="ACT19" s="8"/>
      <c r="ACU19" s="8"/>
      <c r="ACV19" s="8"/>
      <c r="ACW19" s="8"/>
      <c r="ACX19" s="8"/>
      <c r="ACY19" s="8"/>
      <c r="ACZ19" s="8"/>
      <c r="ADA19" s="8"/>
      <c r="ADB19" s="8"/>
      <c r="ADC19" s="8"/>
      <c r="ADD19" s="8"/>
      <c r="ADE19" s="8"/>
      <c r="ADF19" s="8"/>
      <c r="ADG19" s="8"/>
      <c r="ADH19" s="8"/>
      <c r="ADI19" s="8"/>
      <c r="ADJ19" s="8"/>
      <c r="ADK19" s="8"/>
      <c r="ADL19" s="8"/>
      <c r="ADM19" s="8"/>
      <c r="ADN19" s="8"/>
      <c r="ADO19" s="8"/>
      <c r="ADP19" s="8"/>
      <c r="ADQ19" s="8"/>
      <c r="ADR19" s="8"/>
      <c r="ADS19" s="8"/>
      <c r="ADT19" s="8"/>
      <c r="ADU19" s="8"/>
      <c r="ADV19" s="8"/>
      <c r="ADW19" s="8"/>
      <c r="ADX19" s="8"/>
      <c r="ADY19" s="8"/>
      <c r="ADZ19" s="8"/>
      <c r="AEA19" s="8"/>
      <c r="AEB19" s="8"/>
      <c r="AEC19" s="8"/>
      <c r="AED19" s="8"/>
      <c r="AEE19" s="8"/>
      <c r="AEF19" s="8"/>
      <c r="AEG19" s="8"/>
      <c r="AEH19" s="8"/>
      <c r="AEI19" s="8"/>
      <c r="AEJ19" s="8"/>
      <c r="AEK19" s="8"/>
      <c r="AEL19" s="8"/>
      <c r="AEM19" s="8"/>
      <c r="AEN19" s="8"/>
      <c r="AEO19" s="8"/>
      <c r="AEP19" s="8"/>
      <c r="AEQ19" s="8"/>
      <c r="AER19" s="8"/>
      <c r="AES19" s="8"/>
      <c r="AET19" s="8"/>
      <c r="AEU19" s="8"/>
      <c r="AEV19" s="8"/>
      <c r="AEW19" s="8"/>
      <c r="AEX19" s="8"/>
      <c r="AEY19" s="8"/>
      <c r="AEZ19" s="8"/>
      <c r="AFA19" s="8"/>
      <c r="AFB19" s="8"/>
      <c r="AFC19" s="8"/>
      <c r="AFD19" s="8"/>
      <c r="AFE19" s="8"/>
      <c r="AFF19" s="8"/>
      <c r="AFG19" s="8"/>
      <c r="AFH19" s="8"/>
      <c r="AFI19" s="8"/>
      <c r="AFJ19" s="8"/>
      <c r="AFK19" s="8"/>
      <c r="AFL19" s="8"/>
      <c r="AFM19" s="8"/>
      <c r="AFN19" s="8"/>
      <c r="AFO19" s="8"/>
      <c r="AFP19" s="8"/>
      <c r="AFQ19" s="8"/>
      <c r="AFR19" s="8"/>
      <c r="AFS19" s="8"/>
      <c r="AFT19" s="8"/>
      <c r="AFU19" s="8"/>
      <c r="AFV19" s="8"/>
      <c r="AFW19" s="8"/>
      <c r="AFX19" s="8"/>
      <c r="AFY19" s="8"/>
      <c r="AFZ19" s="8"/>
      <c r="AGA19" s="8"/>
      <c r="AGB19" s="8"/>
      <c r="AGC19" s="8"/>
      <c r="AGD19" s="8"/>
      <c r="AGE19" s="8"/>
      <c r="AGF19" s="8"/>
      <c r="AGG19" s="8"/>
      <c r="AGH19" s="8"/>
      <c r="AGI19" s="8"/>
      <c r="AGJ19" s="8"/>
      <c r="AGK19" s="8"/>
      <c r="AGL19" s="8"/>
      <c r="AGM19" s="8"/>
      <c r="AGN19" s="8"/>
      <c r="AGO19" s="8"/>
      <c r="AGP19" s="8"/>
      <c r="AGQ19" s="8"/>
      <c r="AGR19" s="8"/>
      <c r="AGS19" s="8"/>
      <c r="AGT19" s="8"/>
      <c r="AGU19" s="8"/>
      <c r="AGV19" s="8"/>
      <c r="AGW19" s="8"/>
      <c r="AGX19" s="8"/>
      <c r="AGY19" s="8"/>
      <c r="AGZ19" s="8"/>
      <c r="AHA19" s="8"/>
      <c r="AHB19" s="8"/>
      <c r="AHC19" s="8"/>
      <c r="AHD19" s="8"/>
      <c r="AHE19" s="8"/>
      <c r="AHF19" s="8"/>
      <c r="AHG19" s="8"/>
      <c r="AHH19" s="8"/>
      <c r="AHI19" s="8"/>
      <c r="AHJ19" s="8"/>
      <c r="AHK19" s="8"/>
      <c r="AHL19" s="8"/>
      <c r="AHM19" s="8"/>
      <c r="AHN19" s="8"/>
      <c r="AHO19" s="8"/>
      <c r="AHP19" s="8"/>
      <c r="AHQ19" s="8"/>
      <c r="AHR19" s="8"/>
      <c r="AHS19" s="8"/>
      <c r="AHT19" s="8"/>
      <c r="AHU19" s="8"/>
      <c r="AHV19" s="8"/>
      <c r="AHW19" s="8"/>
      <c r="AHX19" s="8"/>
      <c r="AHY19" s="8"/>
      <c r="AHZ19" s="8"/>
      <c r="AIA19" s="8"/>
      <c r="AIB19" s="8"/>
      <c r="AIC19" s="8"/>
      <c r="AID19" s="8"/>
      <c r="AIE19" s="8"/>
      <c r="AIF19" s="8"/>
      <c r="AIG19" s="8"/>
      <c r="AIH19" s="8"/>
      <c r="AII19" s="8"/>
      <c r="AIJ19" s="8"/>
      <c r="AIK19" s="8"/>
      <c r="AIL19" s="8"/>
      <c r="AIM19" s="8"/>
      <c r="AIN19" s="8"/>
      <c r="AIO19" s="8"/>
      <c r="AIP19" s="8"/>
      <c r="AIQ19" s="8"/>
      <c r="AIR19" s="8"/>
      <c r="AIS19" s="8"/>
      <c r="AIT19" s="8"/>
      <c r="AIU19" s="8"/>
      <c r="AIV19" s="8"/>
      <c r="AIW19" s="8"/>
      <c r="AIX19" s="8"/>
      <c r="AIY19" s="8"/>
      <c r="AIZ19" s="8"/>
      <c r="AJA19" s="8"/>
      <c r="AJB19" s="8"/>
      <c r="AJC19" s="8"/>
      <c r="AJD19" s="8"/>
      <c r="AJE19" s="8"/>
      <c r="AJF19" s="8"/>
      <c r="AJG19" s="8"/>
      <c r="AJH19" s="8"/>
      <c r="AJI19" s="8"/>
      <c r="AJJ19" s="8"/>
      <c r="AJK19" s="8"/>
      <c r="AJL19" s="8"/>
      <c r="AJM19" s="8"/>
      <c r="AJN19" s="8"/>
      <c r="AJO19" s="8"/>
      <c r="AJP19" s="8"/>
      <c r="AJQ19" s="8"/>
      <c r="AJR19" s="8"/>
      <c r="AJS19" s="8"/>
      <c r="AJT19" s="8"/>
      <c r="AJU19" s="8"/>
      <c r="AJV19" s="8"/>
      <c r="AJW19" s="8"/>
      <c r="AJX19" s="8"/>
      <c r="AJY19" s="8"/>
      <c r="AJZ19" s="8"/>
      <c r="AKA19" s="8"/>
      <c r="AKB19" s="8"/>
      <c r="AKC19" s="8"/>
      <c r="AKD19" s="8"/>
      <c r="AKE19" s="8"/>
      <c r="AKF19" s="8"/>
      <c r="AKG19" s="8"/>
      <c r="AKH19" s="8"/>
      <c r="AKI19" s="8"/>
      <c r="AKJ19" s="8"/>
      <c r="AKK19" s="8"/>
      <c r="AKL19" s="8"/>
      <c r="AKM19" s="8"/>
      <c r="AKN19" s="8"/>
      <c r="AKO19" s="8"/>
      <c r="AKP19" s="8"/>
      <c r="AKQ19" s="8"/>
      <c r="AKR19" s="8"/>
      <c r="AKS19" s="8"/>
      <c r="AKT19" s="8"/>
      <c r="AKU19" s="8"/>
      <c r="AKV19" s="8"/>
      <c r="AKW19" s="8"/>
      <c r="AKX19" s="8"/>
      <c r="AKY19" s="8"/>
      <c r="AKZ19" s="8"/>
      <c r="ALA19" s="8"/>
      <c r="ALB19" s="8"/>
      <c r="ALC19" s="8"/>
      <c r="ALD19" s="8"/>
      <c r="ALE19" s="8"/>
      <c r="ALF19" s="8"/>
      <c r="ALG19" s="8"/>
      <c r="ALH19" s="8"/>
      <c r="ALI19" s="8"/>
      <c r="ALJ19" s="8"/>
      <c r="ALK19" s="8"/>
      <c r="ALL19" s="8"/>
      <c r="ALM19" s="8"/>
      <c r="ALN19" s="8"/>
      <c r="ALO19" s="8"/>
      <c r="ALP19" s="8"/>
      <c r="ALQ19" s="8"/>
      <c r="ALR19" s="8"/>
      <c r="ALS19" s="8"/>
      <c r="ALT19" s="8"/>
      <c r="ALU19" s="8"/>
      <c r="ALV19" s="8"/>
      <c r="ALW19" s="8"/>
      <c r="ALX19" s="8"/>
      <c r="ALY19" s="8"/>
      <c r="ALZ19" s="8"/>
      <c r="AMA19" s="8"/>
      <c r="AMB19" s="8"/>
      <c r="AMC19" s="8"/>
      <c r="AMD19" s="8"/>
      <c r="AME19" s="8"/>
      <c r="AMF19" s="8"/>
      <c r="AMG19" s="8"/>
      <c r="AMH19" s="8"/>
      <c r="AMI19" s="8"/>
      <c r="AMJ19" s="8"/>
    </row>
    <row r="20" spans="1:1024" s="26" customFormat="1">
      <c r="A20" s="146"/>
      <c r="B20" s="60"/>
      <c r="C20" s="180"/>
      <c r="D20" s="994"/>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s="26" customFormat="1" ht="15">
      <c r="A21" s="634"/>
      <c r="B21" s="650" t="s">
        <v>1985</v>
      </c>
      <c r="C21" s="636"/>
      <c r="D21" s="997"/>
      <c r="E21" s="651"/>
      <c r="F21" s="691">
        <f>SUM(F18:F20)</f>
        <v>0</v>
      </c>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c r="AW21" s="479"/>
      <c r="AX21" s="479"/>
      <c r="AY21" s="479"/>
      <c r="AZ21" s="479"/>
      <c r="BA21" s="479"/>
      <c r="BB21" s="479"/>
      <c r="BC21" s="479"/>
      <c r="BD21" s="479"/>
      <c r="BE21" s="479"/>
      <c r="BF21" s="479"/>
      <c r="BG21" s="479"/>
      <c r="BH21" s="479"/>
      <c r="BI21" s="479"/>
      <c r="BJ21" s="479"/>
      <c r="BK21" s="479"/>
      <c r="BL21" s="479"/>
      <c r="BM21" s="479"/>
      <c r="BN21" s="479"/>
      <c r="BO21" s="479"/>
      <c r="BP21" s="479"/>
      <c r="BQ21" s="479"/>
      <c r="BR21" s="479"/>
      <c r="BS21" s="479"/>
      <c r="BT21" s="479"/>
      <c r="BU21" s="479"/>
      <c r="BV21" s="479"/>
      <c r="BW21" s="479"/>
      <c r="BX21" s="479"/>
      <c r="BY21" s="479"/>
      <c r="BZ21" s="479"/>
      <c r="CA21" s="479"/>
      <c r="CB21" s="479"/>
      <c r="CC21" s="479"/>
      <c r="CD21" s="479"/>
      <c r="CE21" s="479"/>
      <c r="CF21" s="479"/>
      <c r="CG21" s="479"/>
      <c r="CH21" s="479"/>
      <c r="CI21" s="479"/>
      <c r="CJ21" s="479"/>
      <c r="CK21" s="479"/>
      <c r="CL21" s="479"/>
      <c r="CM21" s="479"/>
      <c r="CN21" s="479"/>
      <c r="CO21" s="479"/>
      <c r="CP21" s="479"/>
      <c r="CQ21" s="479"/>
      <c r="CR21" s="479"/>
      <c r="CS21" s="479"/>
      <c r="CT21" s="479"/>
      <c r="CU21" s="479"/>
      <c r="CV21" s="479"/>
      <c r="CW21" s="479"/>
      <c r="CX21" s="479"/>
      <c r="CY21" s="479"/>
      <c r="CZ21" s="479"/>
      <c r="DA21" s="479"/>
      <c r="DB21" s="479"/>
      <c r="DC21" s="479"/>
      <c r="DD21" s="479"/>
      <c r="DE21" s="479"/>
      <c r="DF21" s="479"/>
      <c r="DG21" s="479"/>
      <c r="DH21" s="479"/>
      <c r="DI21" s="479"/>
      <c r="DJ21" s="479"/>
      <c r="DK21" s="479"/>
      <c r="DL21" s="479"/>
      <c r="DM21" s="479"/>
      <c r="DN21" s="479"/>
      <c r="DO21" s="479"/>
      <c r="DP21" s="479"/>
      <c r="DQ21" s="479"/>
      <c r="DR21" s="479"/>
      <c r="DS21" s="479"/>
      <c r="DT21" s="479"/>
      <c r="DU21" s="479"/>
      <c r="DV21" s="479"/>
      <c r="DW21" s="479"/>
      <c r="DX21" s="479"/>
      <c r="DY21" s="479"/>
      <c r="DZ21" s="479"/>
      <c r="EA21" s="479"/>
      <c r="EB21" s="479"/>
      <c r="EC21" s="479"/>
      <c r="ED21" s="479"/>
      <c r="EE21" s="479"/>
      <c r="EF21" s="479"/>
      <c r="EG21" s="479"/>
      <c r="EH21" s="479"/>
      <c r="EI21" s="479"/>
      <c r="EJ21" s="479"/>
      <c r="EK21" s="479"/>
      <c r="EL21" s="479"/>
      <c r="EM21" s="479"/>
      <c r="EN21" s="479"/>
      <c r="EO21" s="479"/>
      <c r="EP21" s="479"/>
      <c r="EQ21" s="479"/>
      <c r="ER21" s="479"/>
      <c r="ES21" s="479"/>
      <c r="ET21" s="479"/>
      <c r="EU21" s="479"/>
      <c r="EV21" s="479"/>
      <c r="EW21" s="479"/>
      <c r="EX21" s="479"/>
      <c r="EY21" s="479"/>
      <c r="EZ21" s="479"/>
      <c r="FA21" s="479"/>
      <c r="FB21" s="479"/>
      <c r="FC21" s="479"/>
      <c r="FD21" s="479"/>
      <c r="FE21" s="479"/>
      <c r="FF21" s="479"/>
      <c r="FG21" s="479"/>
      <c r="FH21" s="479"/>
      <c r="FI21" s="479"/>
      <c r="FJ21" s="479"/>
      <c r="FK21" s="479"/>
      <c r="FL21" s="479"/>
      <c r="FM21" s="479"/>
      <c r="FN21" s="479"/>
      <c r="FO21" s="479"/>
      <c r="FP21" s="479"/>
      <c r="FQ21" s="479"/>
      <c r="FR21" s="479"/>
      <c r="FS21" s="479"/>
      <c r="FT21" s="479"/>
      <c r="FU21" s="479"/>
      <c r="FV21" s="479"/>
      <c r="FW21" s="479"/>
      <c r="FX21" s="479"/>
      <c r="FY21" s="479"/>
      <c r="FZ21" s="479"/>
      <c r="GA21" s="479"/>
      <c r="GB21" s="479"/>
      <c r="GC21" s="479"/>
      <c r="GD21" s="479"/>
      <c r="GE21" s="479"/>
      <c r="GF21" s="479"/>
      <c r="GG21" s="479"/>
      <c r="GH21" s="479"/>
      <c r="GI21" s="479"/>
      <c r="GJ21" s="479"/>
      <c r="GK21" s="479"/>
      <c r="GL21" s="479"/>
      <c r="GM21" s="479"/>
      <c r="GN21" s="479"/>
      <c r="GO21" s="479"/>
      <c r="GP21" s="479"/>
      <c r="GQ21" s="479"/>
      <c r="GR21" s="479"/>
      <c r="GS21" s="479"/>
      <c r="GT21" s="479"/>
      <c r="GU21" s="479"/>
      <c r="GV21" s="479"/>
      <c r="GW21" s="479"/>
      <c r="GX21" s="479"/>
      <c r="GY21" s="479"/>
      <c r="GZ21" s="479"/>
      <c r="HA21" s="479"/>
      <c r="HB21" s="479"/>
      <c r="HC21" s="479"/>
      <c r="HD21" s="479"/>
      <c r="HE21" s="479"/>
      <c r="HF21" s="479"/>
      <c r="HG21" s="479"/>
      <c r="HH21" s="479"/>
      <c r="HI21" s="479"/>
      <c r="HJ21" s="479"/>
      <c r="HK21" s="479"/>
      <c r="HL21" s="479"/>
      <c r="HM21" s="479"/>
      <c r="HN21" s="479"/>
      <c r="HO21" s="479"/>
      <c r="HP21" s="479"/>
      <c r="HQ21" s="479"/>
      <c r="HR21" s="479"/>
      <c r="HS21" s="479"/>
      <c r="HT21" s="479"/>
      <c r="HU21" s="479"/>
      <c r="HV21" s="479"/>
      <c r="HW21" s="479"/>
      <c r="HX21" s="479"/>
      <c r="HY21" s="479"/>
      <c r="HZ21" s="479"/>
      <c r="IA21" s="479"/>
      <c r="IB21" s="479"/>
      <c r="IC21" s="479"/>
      <c r="ID21" s="479"/>
      <c r="IE21" s="479"/>
      <c r="IF21" s="479"/>
      <c r="IG21" s="479"/>
      <c r="IH21" s="479"/>
      <c r="II21" s="479"/>
      <c r="IJ21" s="479"/>
      <c r="IK21" s="479"/>
      <c r="IL21" s="479"/>
      <c r="IM21" s="479"/>
      <c r="IN21" s="479"/>
      <c r="IO21" s="479"/>
      <c r="IP21" s="479"/>
      <c r="IQ21" s="479"/>
      <c r="IR21" s="479"/>
      <c r="IS21" s="479"/>
      <c r="IT21" s="479"/>
      <c r="IU21" s="479"/>
      <c r="IV21" s="479"/>
      <c r="IW21" s="479"/>
      <c r="IX21" s="479"/>
      <c r="IY21" s="479"/>
      <c r="IZ21" s="479"/>
      <c r="JA21" s="479"/>
      <c r="JB21" s="479"/>
      <c r="JC21" s="479"/>
      <c r="JD21" s="479"/>
      <c r="JE21" s="479"/>
      <c r="JF21" s="479"/>
      <c r="JG21" s="479"/>
      <c r="JH21" s="479"/>
      <c r="JI21" s="479"/>
      <c r="JJ21" s="479"/>
      <c r="JK21" s="479"/>
      <c r="JL21" s="479"/>
      <c r="JM21" s="479"/>
      <c r="JN21" s="479"/>
      <c r="JO21" s="479"/>
      <c r="JP21" s="479"/>
      <c r="JQ21" s="479"/>
      <c r="JR21" s="479"/>
      <c r="JS21" s="479"/>
      <c r="JT21" s="479"/>
      <c r="JU21" s="479"/>
      <c r="JV21" s="479"/>
      <c r="JW21" s="479"/>
      <c r="JX21" s="479"/>
      <c r="JY21" s="479"/>
      <c r="JZ21" s="479"/>
      <c r="KA21" s="479"/>
      <c r="KB21" s="479"/>
      <c r="KC21" s="479"/>
      <c r="KD21" s="479"/>
      <c r="KE21" s="479"/>
      <c r="KF21" s="479"/>
      <c r="KG21" s="479"/>
      <c r="KH21" s="479"/>
      <c r="KI21" s="479"/>
      <c r="KJ21" s="479"/>
      <c r="KK21" s="479"/>
      <c r="KL21" s="479"/>
      <c r="KM21" s="479"/>
      <c r="KN21" s="479"/>
      <c r="KO21" s="479"/>
      <c r="KP21" s="479"/>
      <c r="KQ21" s="479"/>
      <c r="KR21" s="479"/>
      <c r="KS21" s="479"/>
      <c r="KT21" s="479"/>
      <c r="KU21" s="479"/>
      <c r="KV21" s="479"/>
      <c r="KW21" s="479"/>
      <c r="KX21" s="479"/>
      <c r="KY21" s="479"/>
      <c r="KZ21" s="479"/>
      <c r="LA21" s="479"/>
      <c r="LB21" s="479"/>
      <c r="LC21" s="479"/>
      <c r="LD21" s="479"/>
      <c r="LE21" s="479"/>
      <c r="LF21" s="479"/>
      <c r="LG21" s="479"/>
      <c r="LH21" s="479"/>
      <c r="LI21" s="479"/>
      <c r="LJ21" s="479"/>
      <c r="LK21" s="479"/>
      <c r="LL21" s="479"/>
      <c r="LM21" s="479"/>
      <c r="LN21" s="479"/>
      <c r="LO21" s="479"/>
      <c r="LP21" s="479"/>
      <c r="LQ21" s="479"/>
      <c r="LR21" s="479"/>
      <c r="LS21" s="479"/>
      <c r="LT21" s="479"/>
      <c r="LU21" s="479"/>
      <c r="LV21" s="479"/>
      <c r="LW21" s="479"/>
      <c r="LX21" s="479"/>
      <c r="LY21" s="479"/>
      <c r="LZ21" s="479"/>
      <c r="MA21" s="479"/>
      <c r="MB21" s="479"/>
      <c r="MC21" s="479"/>
      <c r="MD21" s="479"/>
      <c r="ME21" s="479"/>
      <c r="MF21" s="479"/>
      <c r="MG21" s="479"/>
      <c r="MH21" s="479"/>
      <c r="MI21" s="479"/>
      <c r="MJ21" s="479"/>
      <c r="MK21" s="479"/>
      <c r="ML21" s="479"/>
      <c r="MM21" s="479"/>
      <c r="MN21" s="479"/>
      <c r="MO21" s="479"/>
      <c r="MP21" s="479"/>
      <c r="MQ21" s="479"/>
      <c r="MR21" s="479"/>
      <c r="MS21" s="479"/>
      <c r="MT21" s="479"/>
      <c r="MU21" s="479"/>
      <c r="MV21" s="479"/>
      <c r="MW21" s="479"/>
      <c r="MX21" s="479"/>
      <c r="MY21" s="479"/>
      <c r="MZ21" s="479"/>
      <c r="NA21" s="479"/>
      <c r="NB21" s="479"/>
      <c r="NC21" s="479"/>
      <c r="ND21" s="479"/>
      <c r="NE21" s="479"/>
      <c r="NF21" s="479"/>
      <c r="NG21" s="479"/>
      <c r="NH21" s="479"/>
      <c r="NI21" s="479"/>
      <c r="NJ21" s="479"/>
      <c r="NK21" s="479"/>
      <c r="NL21" s="479"/>
      <c r="NM21" s="479"/>
      <c r="NN21" s="479"/>
      <c r="NO21" s="479"/>
      <c r="NP21" s="479"/>
      <c r="NQ21" s="479"/>
      <c r="NR21" s="479"/>
      <c r="NS21" s="479"/>
      <c r="NT21" s="479"/>
      <c r="NU21" s="479"/>
      <c r="NV21" s="479"/>
      <c r="NW21" s="479"/>
      <c r="NX21" s="479"/>
      <c r="NY21" s="479"/>
      <c r="NZ21" s="479"/>
      <c r="OA21" s="479"/>
      <c r="OB21" s="479"/>
      <c r="OC21" s="479"/>
      <c r="OD21" s="479"/>
      <c r="OE21" s="479"/>
      <c r="OF21" s="479"/>
      <c r="OG21" s="479"/>
      <c r="OH21" s="479"/>
      <c r="OI21" s="479"/>
      <c r="OJ21" s="479"/>
      <c r="OK21" s="479"/>
      <c r="OL21" s="479"/>
      <c r="OM21" s="479"/>
      <c r="ON21" s="479"/>
      <c r="OO21" s="479"/>
      <c r="OP21" s="479"/>
      <c r="OQ21" s="479"/>
      <c r="OR21" s="479"/>
      <c r="OS21" s="479"/>
      <c r="OT21" s="479"/>
      <c r="OU21" s="479"/>
      <c r="OV21" s="479"/>
      <c r="OW21" s="479"/>
      <c r="OX21" s="479"/>
      <c r="OY21" s="479"/>
      <c r="OZ21" s="479"/>
      <c r="PA21" s="479"/>
      <c r="PB21" s="479"/>
      <c r="PC21" s="479"/>
      <c r="PD21" s="479"/>
      <c r="PE21" s="479"/>
      <c r="PF21" s="479"/>
      <c r="PG21" s="479"/>
      <c r="PH21" s="479"/>
      <c r="PI21" s="479"/>
      <c r="PJ21" s="479"/>
      <c r="PK21" s="479"/>
      <c r="PL21" s="479"/>
      <c r="PM21" s="479"/>
      <c r="PN21" s="479"/>
      <c r="PO21" s="479"/>
      <c r="PP21" s="479"/>
      <c r="PQ21" s="479"/>
      <c r="PR21" s="479"/>
      <c r="PS21" s="479"/>
      <c r="PT21" s="479"/>
      <c r="PU21" s="479"/>
      <c r="PV21" s="479"/>
      <c r="PW21" s="479"/>
      <c r="PX21" s="479"/>
      <c r="PY21" s="479"/>
      <c r="PZ21" s="479"/>
      <c r="QA21" s="479"/>
      <c r="QB21" s="479"/>
      <c r="QC21" s="479"/>
      <c r="QD21" s="479"/>
      <c r="QE21" s="479"/>
      <c r="QF21" s="479"/>
      <c r="QG21" s="479"/>
      <c r="QH21" s="479"/>
      <c r="QI21" s="479"/>
      <c r="QJ21" s="479"/>
      <c r="QK21" s="479"/>
      <c r="QL21" s="479"/>
      <c r="QM21" s="479"/>
      <c r="QN21" s="479"/>
      <c r="QO21" s="479"/>
      <c r="QP21" s="479"/>
      <c r="QQ21" s="479"/>
      <c r="QR21" s="479"/>
      <c r="QS21" s="479"/>
      <c r="QT21" s="479"/>
      <c r="QU21" s="479"/>
      <c r="QV21" s="479"/>
      <c r="QW21" s="479"/>
      <c r="QX21" s="479"/>
      <c r="QY21" s="479"/>
      <c r="QZ21" s="479"/>
      <c r="RA21" s="479"/>
      <c r="RB21" s="479"/>
      <c r="RC21" s="479"/>
      <c r="RD21" s="479"/>
      <c r="RE21" s="479"/>
      <c r="RF21" s="479"/>
      <c r="RG21" s="479"/>
      <c r="RH21" s="479"/>
      <c r="RI21" s="479"/>
      <c r="RJ21" s="479"/>
      <c r="RK21" s="479"/>
      <c r="RL21" s="479"/>
      <c r="RM21" s="479"/>
      <c r="RN21" s="479"/>
      <c r="RO21" s="479"/>
      <c r="RP21" s="479"/>
      <c r="RQ21" s="479"/>
      <c r="RR21" s="479"/>
      <c r="RS21" s="479"/>
      <c r="RT21" s="479"/>
      <c r="RU21" s="479"/>
      <c r="RV21" s="479"/>
      <c r="RW21" s="479"/>
      <c r="RX21" s="479"/>
      <c r="RY21" s="479"/>
      <c r="RZ21" s="479"/>
      <c r="SA21" s="479"/>
      <c r="SB21" s="479"/>
      <c r="SC21" s="479"/>
      <c r="SD21" s="479"/>
      <c r="SE21" s="479"/>
      <c r="SF21" s="479"/>
      <c r="SG21" s="479"/>
      <c r="SH21" s="479"/>
      <c r="SI21" s="479"/>
      <c r="SJ21" s="479"/>
      <c r="SK21" s="479"/>
      <c r="SL21" s="479"/>
      <c r="SM21" s="479"/>
      <c r="SN21" s="479"/>
      <c r="SO21" s="479"/>
      <c r="SP21" s="479"/>
      <c r="SQ21" s="479"/>
      <c r="SR21" s="479"/>
      <c r="SS21" s="479"/>
      <c r="ST21" s="479"/>
      <c r="SU21" s="479"/>
      <c r="SV21" s="479"/>
      <c r="SW21" s="479"/>
      <c r="SX21" s="479"/>
      <c r="SY21" s="479"/>
      <c r="SZ21" s="479"/>
      <c r="TA21" s="479"/>
      <c r="TB21" s="479"/>
      <c r="TC21" s="479"/>
      <c r="TD21" s="479"/>
      <c r="TE21" s="479"/>
      <c r="TF21" s="479"/>
      <c r="TG21" s="479"/>
      <c r="TH21" s="479"/>
      <c r="TI21" s="479"/>
      <c r="TJ21" s="479"/>
      <c r="TK21" s="479"/>
      <c r="TL21" s="479"/>
      <c r="TM21" s="479"/>
      <c r="TN21" s="479"/>
      <c r="TO21" s="479"/>
      <c r="TP21" s="479"/>
      <c r="TQ21" s="479"/>
      <c r="TR21" s="479"/>
      <c r="TS21" s="479"/>
      <c r="TT21" s="479"/>
      <c r="TU21" s="479"/>
      <c r="TV21" s="479"/>
      <c r="TW21" s="479"/>
      <c r="TX21" s="479"/>
      <c r="TY21" s="479"/>
      <c r="TZ21" s="479"/>
      <c r="UA21" s="479"/>
      <c r="UB21" s="479"/>
      <c r="UC21" s="479"/>
      <c r="UD21" s="479"/>
      <c r="UE21" s="479"/>
      <c r="UF21" s="479"/>
      <c r="UG21" s="479"/>
      <c r="UH21" s="479"/>
      <c r="UI21" s="479"/>
      <c r="UJ21" s="479"/>
      <c r="UK21" s="479"/>
      <c r="UL21" s="479"/>
      <c r="UM21" s="479"/>
      <c r="UN21" s="479"/>
      <c r="UO21" s="479"/>
      <c r="UP21" s="479"/>
      <c r="UQ21" s="479"/>
      <c r="UR21" s="479"/>
      <c r="US21" s="479"/>
      <c r="UT21" s="479"/>
      <c r="UU21" s="479"/>
      <c r="UV21" s="479"/>
      <c r="UW21" s="479"/>
      <c r="UX21" s="479"/>
      <c r="UY21" s="479"/>
      <c r="UZ21" s="479"/>
      <c r="VA21" s="479"/>
      <c r="VB21" s="479"/>
      <c r="VC21" s="479"/>
      <c r="VD21" s="479"/>
      <c r="VE21" s="479"/>
      <c r="VF21" s="479"/>
      <c r="VG21" s="479"/>
      <c r="VH21" s="479"/>
      <c r="VI21" s="479"/>
      <c r="VJ21" s="479"/>
      <c r="VK21" s="479"/>
      <c r="VL21" s="479"/>
      <c r="VM21" s="479"/>
      <c r="VN21" s="479"/>
      <c r="VO21" s="479"/>
      <c r="VP21" s="479"/>
      <c r="VQ21" s="479"/>
      <c r="VR21" s="479"/>
      <c r="VS21" s="479"/>
      <c r="VT21" s="479"/>
      <c r="VU21" s="479"/>
      <c r="VV21" s="479"/>
      <c r="VW21" s="479"/>
      <c r="VX21" s="479"/>
      <c r="VY21" s="479"/>
      <c r="VZ21" s="479"/>
      <c r="WA21" s="479"/>
      <c r="WB21" s="479"/>
      <c r="WC21" s="479"/>
      <c r="WD21" s="479"/>
      <c r="WE21" s="479"/>
      <c r="WF21" s="479"/>
      <c r="WG21" s="479"/>
      <c r="WH21" s="479"/>
      <c r="WI21" s="479"/>
      <c r="WJ21" s="479"/>
      <c r="WK21" s="479"/>
      <c r="WL21" s="479"/>
      <c r="WM21" s="479"/>
      <c r="WN21" s="479"/>
      <c r="WO21" s="479"/>
      <c r="WP21" s="479"/>
      <c r="WQ21" s="479"/>
      <c r="WR21" s="479"/>
      <c r="WS21" s="479"/>
      <c r="WT21" s="479"/>
      <c r="WU21" s="479"/>
      <c r="WV21" s="479"/>
      <c r="WW21" s="479"/>
      <c r="WX21" s="479"/>
      <c r="WY21" s="479"/>
      <c r="WZ21" s="479"/>
      <c r="XA21" s="479"/>
      <c r="XB21" s="479"/>
      <c r="XC21" s="479"/>
      <c r="XD21" s="479"/>
      <c r="XE21" s="479"/>
      <c r="XF21" s="479"/>
      <c r="XG21" s="479"/>
      <c r="XH21" s="479"/>
      <c r="XI21" s="479"/>
      <c r="XJ21" s="479"/>
      <c r="XK21" s="479"/>
      <c r="XL21" s="479"/>
      <c r="XM21" s="479"/>
      <c r="XN21" s="479"/>
      <c r="XO21" s="479"/>
      <c r="XP21" s="479"/>
      <c r="XQ21" s="479"/>
      <c r="XR21" s="479"/>
      <c r="XS21" s="479"/>
      <c r="XT21" s="479"/>
      <c r="XU21" s="479"/>
      <c r="XV21" s="479"/>
      <c r="XW21" s="479"/>
      <c r="XX21" s="479"/>
      <c r="XY21" s="479"/>
      <c r="XZ21" s="479"/>
      <c r="YA21" s="479"/>
      <c r="YB21" s="479"/>
      <c r="YC21" s="479"/>
      <c r="YD21" s="479"/>
      <c r="YE21" s="479"/>
      <c r="YF21" s="479"/>
      <c r="YG21" s="479"/>
      <c r="YH21" s="479"/>
      <c r="YI21" s="479"/>
      <c r="YJ21" s="479"/>
      <c r="YK21" s="479"/>
      <c r="YL21" s="479"/>
      <c r="YM21" s="479"/>
      <c r="YN21" s="479"/>
      <c r="YO21" s="479"/>
      <c r="YP21" s="479"/>
      <c r="YQ21" s="479"/>
      <c r="YR21" s="479"/>
      <c r="YS21" s="479"/>
      <c r="YT21" s="479"/>
      <c r="YU21" s="479"/>
      <c r="YV21" s="479"/>
      <c r="YW21" s="479"/>
      <c r="YX21" s="479"/>
      <c r="YY21" s="479"/>
      <c r="YZ21" s="479"/>
      <c r="ZA21" s="479"/>
      <c r="ZB21" s="479"/>
      <c r="ZC21" s="479"/>
      <c r="ZD21" s="479"/>
      <c r="ZE21" s="479"/>
      <c r="ZF21" s="479"/>
      <c r="ZG21" s="479"/>
      <c r="ZH21" s="479"/>
      <c r="ZI21" s="479"/>
      <c r="ZJ21" s="479"/>
      <c r="ZK21" s="479"/>
      <c r="ZL21" s="479"/>
      <c r="ZM21" s="479"/>
      <c r="ZN21" s="479"/>
      <c r="ZO21" s="479"/>
      <c r="ZP21" s="479"/>
      <c r="ZQ21" s="479"/>
      <c r="ZR21" s="479"/>
      <c r="ZS21" s="479"/>
      <c r="ZT21" s="479"/>
      <c r="ZU21" s="479"/>
      <c r="ZV21" s="479"/>
      <c r="ZW21" s="479"/>
      <c r="ZX21" s="479"/>
      <c r="ZY21" s="479"/>
      <c r="ZZ21" s="479"/>
      <c r="AAA21" s="479"/>
      <c r="AAB21" s="479"/>
      <c r="AAC21" s="479"/>
      <c r="AAD21" s="479"/>
      <c r="AAE21" s="479"/>
      <c r="AAF21" s="479"/>
      <c r="AAG21" s="479"/>
      <c r="AAH21" s="479"/>
      <c r="AAI21" s="479"/>
      <c r="AAJ21" s="479"/>
      <c r="AAK21" s="479"/>
      <c r="AAL21" s="479"/>
      <c r="AAM21" s="479"/>
      <c r="AAN21" s="479"/>
      <c r="AAO21" s="479"/>
      <c r="AAP21" s="479"/>
      <c r="AAQ21" s="479"/>
      <c r="AAR21" s="479"/>
      <c r="AAS21" s="479"/>
      <c r="AAT21" s="479"/>
      <c r="AAU21" s="479"/>
      <c r="AAV21" s="479"/>
      <c r="AAW21" s="479"/>
      <c r="AAX21" s="479"/>
      <c r="AAY21" s="479"/>
      <c r="AAZ21" s="479"/>
      <c r="ABA21" s="479"/>
      <c r="ABB21" s="479"/>
      <c r="ABC21" s="479"/>
      <c r="ABD21" s="479"/>
      <c r="ABE21" s="479"/>
      <c r="ABF21" s="479"/>
      <c r="ABG21" s="479"/>
      <c r="ABH21" s="479"/>
      <c r="ABI21" s="479"/>
      <c r="ABJ21" s="479"/>
      <c r="ABK21" s="479"/>
      <c r="ABL21" s="479"/>
      <c r="ABM21" s="479"/>
      <c r="ABN21" s="479"/>
      <c r="ABO21" s="479"/>
      <c r="ABP21" s="479"/>
      <c r="ABQ21" s="479"/>
      <c r="ABR21" s="479"/>
      <c r="ABS21" s="479"/>
      <c r="ABT21" s="479"/>
      <c r="ABU21" s="479"/>
      <c r="ABV21" s="479"/>
      <c r="ABW21" s="479"/>
      <c r="ABX21" s="479"/>
      <c r="ABY21" s="479"/>
      <c r="ABZ21" s="479"/>
      <c r="ACA21" s="479"/>
      <c r="ACB21" s="479"/>
      <c r="ACC21" s="479"/>
      <c r="ACD21" s="479"/>
      <c r="ACE21" s="479"/>
      <c r="ACF21" s="479"/>
      <c r="ACG21" s="479"/>
      <c r="ACH21" s="479"/>
      <c r="ACI21" s="479"/>
      <c r="ACJ21" s="479"/>
      <c r="ACK21" s="479"/>
      <c r="ACL21" s="479"/>
      <c r="ACM21" s="479"/>
      <c r="ACN21" s="479"/>
      <c r="ACO21" s="479"/>
      <c r="ACP21" s="479"/>
      <c r="ACQ21" s="479"/>
      <c r="ACR21" s="479"/>
      <c r="ACS21" s="479"/>
      <c r="ACT21" s="479"/>
      <c r="ACU21" s="479"/>
      <c r="ACV21" s="479"/>
      <c r="ACW21" s="479"/>
      <c r="ACX21" s="479"/>
      <c r="ACY21" s="479"/>
      <c r="ACZ21" s="479"/>
      <c r="ADA21" s="479"/>
      <c r="ADB21" s="479"/>
      <c r="ADC21" s="479"/>
      <c r="ADD21" s="479"/>
      <c r="ADE21" s="479"/>
      <c r="ADF21" s="479"/>
      <c r="ADG21" s="479"/>
      <c r="ADH21" s="479"/>
      <c r="ADI21" s="479"/>
      <c r="ADJ21" s="479"/>
      <c r="ADK21" s="479"/>
      <c r="ADL21" s="479"/>
      <c r="ADM21" s="479"/>
      <c r="ADN21" s="479"/>
      <c r="ADO21" s="479"/>
      <c r="ADP21" s="479"/>
      <c r="ADQ21" s="479"/>
      <c r="ADR21" s="479"/>
      <c r="ADS21" s="479"/>
      <c r="ADT21" s="479"/>
      <c r="ADU21" s="479"/>
      <c r="ADV21" s="479"/>
      <c r="ADW21" s="479"/>
      <c r="ADX21" s="479"/>
      <c r="ADY21" s="479"/>
      <c r="ADZ21" s="479"/>
      <c r="AEA21" s="479"/>
      <c r="AEB21" s="479"/>
      <c r="AEC21" s="479"/>
      <c r="AED21" s="479"/>
      <c r="AEE21" s="479"/>
      <c r="AEF21" s="479"/>
      <c r="AEG21" s="479"/>
      <c r="AEH21" s="479"/>
      <c r="AEI21" s="479"/>
      <c r="AEJ21" s="479"/>
      <c r="AEK21" s="479"/>
      <c r="AEL21" s="479"/>
      <c r="AEM21" s="479"/>
      <c r="AEN21" s="479"/>
      <c r="AEO21" s="479"/>
      <c r="AEP21" s="479"/>
      <c r="AEQ21" s="479"/>
      <c r="AER21" s="479"/>
      <c r="AES21" s="479"/>
      <c r="AET21" s="479"/>
      <c r="AEU21" s="479"/>
      <c r="AEV21" s="479"/>
      <c r="AEW21" s="479"/>
      <c r="AEX21" s="479"/>
      <c r="AEY21" s="479"/>
      <c r="AEZ21" s="479"/>
      <c r="AFA21" s="479"/>
      <c r="AFB21" s="479"/>
      <c r="AFC21" s="479"/>
      <c r="AFD21" s="479"/>
      <c r="AFE21" s="479"/>
      <c r="AFF21" s="479"/>
      <c r="AFG21" s="479"/>
      <c r="AFH21" s="479"/>
      <c r="AFI21" s="479"/>
      <c r="AFJ21" s="479"/>
      <c r="AFK21" s="479"/>
      <c r="AFL21" s="479"/>
      <c r="AFM21" s="479"/>
      <c r="AFN21" s="479"/>
      <c r="AFO21" s="479"/>
      <c r="AFP21" s="479"/>
      <c r="AFQ21" s="479"/>
      <c r="AFR21" s="479"/>
      <c r="AFS21" s="479"/>
      <c r="AFT21" s="479"/>
      <c r="AFU21" s="479"/>
      <c r="AFV21" s="479"/>
      <c r="AFW21" s="479"/>
      <c r="AFX21" s="479"/>
      <c r="AFY21" s="479"/>
      <c r="AFZ21" s="479"/>
      <c r="AGA21" s="479"/>
      <c r="AGB21" s="479"/>
      <c r="AGC21" s="479"/>
      <c r="AGD21" s="479"/>
      <c r="AGE21" s="479"/>
      <c r="AGF21" s="479"/>
      <c r="AGG21" s="479"/>
      <c r="AGH21" s="479"/>
      <c r="AGI21" s="479"/>
      <c r="AGJ21" s="479"/>
      <c r="AGK21" s="479"/>
      <c r="AGL21" s="479"/>
      <c r="AGM21" s="479"/>
      <c r="AGN21" s="479"/>
      <c r="AGO21" s="479"/>
      <c r="AGP21" s="479"/>
      <c r="AGQ21" s="479"/>
      <c r="AGR21" s="479"/>
      <c r="AGS21" s="479"/>
      <c r="AGT21" s="479"/>
      <c r="AGU21" s="479"/>
      <c r="AGV21" s="479"/>
      <c r="AGW21" s="479"/>
      <c r="AGX21" s="479"/>
      <c r="AGY21" s="479"/>
      <c r="AGZ21" s="479"/>
      <c r="AHA21" s="479"/>
      <c r="AHB21" s="479"/>
      <c r="AHC21" s="479"/>
      <c r="AHD21" s="479"/>
      <c r="AHE21" s="479"/>
      <c r="AHF21" s="479"/>
      <c r="AHG21" s="479"/>
      <c r="AHH21" s="479"/>
      <c r="AHI21" s="479"/>
      <c r="AHJ21" s="479"/>
      <c r="AHK21" s="479"/>
      <c r="AHL21" s="479"/>
      <c r="AHM21" s="479"/>
      <c r="AHN21" s="479"/>
      <c r="AHO21" s="479"/>
      <c r="AHP21" s="479"/>
      <c r="AHQ21" s="479"/>
      <c r="AHR21" s="479"/>
      <c r="AHS21" s="479"/>
      <c r="AHT21" s="479"/>
      <c r="AHU21" s="479"/>
      <c r="AHV21" s="479"/>
      <c r="AHW21" s="479"/>
      <c r="AHX21" s="479"/>
      <c r="AHY21" s="479"/>
      <c r="AHZ21" s="479"/>
      <c r="AIA21" s="479"/>
      <c r="AIB21" s="479"/>
      <c r="AIC21" s="479"/>
      <c r="AID21" s="479"/>
      <c r="AIE21" s="479"/>
      <c r="AIF21" s="479"/>
      <c r="AIG21" s="479"/>
      <c r="AIH21" s="479"/>
      <c r="AII21" s="479"/>
      <c r="AIJ21" s="479"/>
      <c r="AIK21" s="479"/>
      <c r="AIL21" s="479"/>
      <c r="AIM21" s="479"/>
      <c r="AIN21" s="479"/>
      <c r="AIO21" s="479"/>
      <c r="AIP21" s="479"/>
      <c r="AIQ21" s="479"/>
      <c r="AIR21" s="479"/>
      <c r="AIS21" s="479"/>
      <c r="AIT21" s="479"/>
      <c r="AIU21" s="479"/>
      <c r="AIV21" s="479"/>
      <c r="AIW21" s="479"/>
      <c r="AIX21" s="479"/>
      <c r="AIY21" s="479"/>
      <c r="AIZ21" s="479"/>
      <c r="AJA21" s="479"/>
      <c r="AJB21" s="479"/>
      <c r="AJC21" s="479"/>
      <c r="AJD21" s="479"/>
      <c r="AJE21" s="479"/>
      <c r="AJF21" s="479"/>
      <c r="AJG21" s="479"/>
      <c r="AJH21" s="479"/>
      <c r="AJI21" s="479"/>
      <c r="AJJ21" s="479"/>
      <c r="AJK21" s="479"/>
      <c r="AJL21" s="479"/>
      <c r="AJM21" s="479"/>
      <c r="AJN21" s="479"/>
      <c r="AJO21" s="479"/>
      <c r="AJP21" s="479"/>
      <c r="AJQ21" s="479"/>
      <c r="AJR21" s="479"/>
      <c r="AJS21" s="479"/>
      <c r="AJT21" s="479"/>
      <c r="AJU21" s="479"/>
      <c r="AJV21" s="479"/>
      <c r="AJW21" s="479"/>
      <c r="AJX21" s="479"/>
      <c r="AJY21" s="479"/>
      <c r="AJZ21" s="479"/>
      <c r="AKA21" s="479"/>
      <c r="AKB21" s="479"/>
      <c r="AKC21" s="479"/>
      <c r="AKD21" s="479"/>
      <c r="AKE21" s="479"/>
      <c r="AKF21" s="479"/>
      <c r="AKG21" s="479"/>
      <c r="AKH21" s="479"/>
      <c r="AKI21" s="479"/>
      <c r="AKJ21" s="479"/>
      <c r="AKK21" s="479"/>
      <c r="AKL21" s="479"/>
      <c r="AKM21" s="479"/>
      <c r="AKN21" s="479"/>
      <c r="AKO21" s="479"/>
      <c r="AKP21" s="479"/>
      <c r="AKQ21" s="479"/>
      <c r="AKR21" s="479"/>
      <c r="AKS21" s="479"/>
      <c r="AKT21" s="479"/>
      <c r="AKU21" s="479"/>
      <c r="AKV21" s="479"/>
      <c r="AKW21" s="479"/>
      <c r="AKX21" s="479"/>
      <c r="AKY21" s="479"/>
      <c r="AKZ21" s="479"/>
      <c r="ALA21" s="479"/>
      <c r="ALB21" s="479"/>
      <c r="ALC21" s="479"/>
      <c r="ALD21" s="479"/>
      <c r="ALE21" s="479"/>
      <c r="ALF21" s="479"/>
      <c r="ALG21" s="479"/>
      <c r="ALH21" s="479"/>
      <c r="ALI21" s="479"/>
      <c r="ALJ21" s="479"/>
      <c r="ALK21" s="479"/>
      <c r="ALL21" s="479"/>
      <c r="ALM21" s="479"/>
      <c r="ALN21" s="479"/>
      <c r="ALO21" s="479"/>
      <c r="ALP21" s="479"/>
      <c r="ALQ21" s="479"/>
      <c r="ALR21" s="479"/>
      <c r="ALS21" s="479"/>
      <c r="ALT21" s="479"/>
      <c r="ALU21" s="479"/>
      <c r="ALV21" s="479"/>
      <c r="ALW21" s="479"/>
      <c r="ALX21" s="479"/>
      <c r="ALY21" s="479"/>
      <c r="ALZ21" s="479"/>
      <c r="AMA21" s="479"/>
      <c r="AMB21" s="479"/>
      <c r="AMC21" s="479"/>
      <c r="AMD21" s="479"/>
      <c r="AME21" s="479"/>
      <c r="AMF21" s="479"/>
      <c r="AMG21" s="479"/>
      <c r="AMH21" s="479"/>
      <c r="AMI21" s="479"/>
      <c r="AMJ21" s="479"/>
    </row>
    <row r="22" spans="1:1024" s="32" customFormat="1" ht="12.75">
      <c r="A22" s="21"/>
      <c r="B22" s="8"/>
      <c r="D22" s="286"/>
    </row>
    <row r="23" spans="1:1024" s="32" customFormat="1" ht="12.75">
      <c r="A23" s="21"/>
      <c r="B23" s="8"/>
      <c r="D23" s="286"/>
      <c r="E23" s="362"/>
      <c r="F23" s="362"/>
    </row>
    <row r="24" spans="1:1024" s="32" customFormat="1" ht="12.75">
      <c r="A24" s="21"/>
      <c r="B24" s="8"/>
      <c r="D24" s="286"/>
      <c r="E24" s="362"/>
      <c r="F24" s="362"/>
    </row>
    <row r="25" spans="1:1024" s="32" customFormat="1" ht="12.75">
      <c r="A25" s="21"/>
      <c r="B25" s="8"/>
      <c r="D25" s="286"/>
      <c r="E25" s="362"/>
      <c r="F25" s="362"/>
    </row>
    <row r="26" spans="1:1024" s="32" customFormat="1" ht="12.75">
      <c r="A26" s="21"/>
      <c r="B26" s="8"/>
      <c r="D26" s="286"/>
      <c r="E26" s="362"/>
      <c r="F26" s="362"/>
    </row>
    <row r="27" spans="1:1024" s="32" customFormat="1" ht="12.75">
      <c r="A27" s="21"/>
      <c r="B27" s="8"/>
      <c r="D27" s="286"/>
      <c r="E27" s="362"/>
      <c r="F27" s="362"/>
    </row>
    <row r="28" spans="1:1024" s="32" customFormat="1" ht="12.75">
      <c r="A28" s="21"/>
      <c r="B28" s="8"/>
      <c r="D28" s="286"/>
      <c r="E28" s="362"/>
      <c r="F28" s="362"/>
    </row>
    <row r="29" spans="1:1024" s="32" customFormat="1" ht="12.75">
      <c r="A29" s="21"/>
      <c r="B29" s="8"/>
      <c r="D29" s="286"/>
      <c r="E29" s="362"/>
      <c r="F29" s="362"/>
    </row>
    <row r="30" spans="1:1024" s="32" customFormat="1" ht="12.75">
      <c r="A30" s="21"/>
      <c r="B30" s="8"/>
      <c r="D30" s="286"/>
      <c r="E30" s="362"/>
      <c r="F30" s="362"/>
    </row>
    <row r="31" spans="1:1024" s="32" customFormat="1" ht="12.75">
      <c r="A31" s="21"/>
      <c r="B31" s="8"/>
      <c r="D31" s="286"/>
      <c r="E31" s="362"/>
      <c r="F31" s="362"/>
    </row>
    <row r="32" spans="1:1024" s="32" customFormat="1" ht="12.75">
      <c r="A32" s="21"/>
      <c r="B32" s="8"/>
      <c r="D32" s="286"/>
      <c r="E32" s="362"/>
      <c r="F32" s="362"/>
    </row>
    <row r="33" spans="1:1024" s="39" customFormat="1" ht="12.75">
      <c r="A33" s="21"/>
      <c r="B33" s="8"/>
      <c r="C33" s="32"/>
      <c r="D33" s="286"/>
      <c r="E33" s="362"/>
      <c r="F33" s="36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c r="AAA33" s="32"/>
      <c r="AAB33" s="32"/>
      <c r="AAC33" s="32"/>
      <c r="AAD33" s="32"/>
      <c r="AAE33" s="32"/>
      <c r="AAF33" s="32"/>
      <c r="AAG33" s="32"/>
      <c r="AAH33" s="32"/>
      <c r="AAI33" s="32"/>
      <c r="AAJ33" s="32"/>
      <c r="AAK33" s="32"/>
      <c r="AAL33" s="32"/>
      <c r="AAM33" s="32"/>
      <c r="AAN33" s="32"/>
      <c r="AAO33" s="32"/>
      <c r="AAP33" s="32"/>
      <c r="AAQ33" s="32"/>
      <c r="AAR33" s="32"/>
      <c r="AAS33" s="32"/>
      <c r="AAT33" s="32"/>
      <c r="AAU33" s="32"/>
      <c r="AAV33" s="32"/>
      <c r="AAW33" s="32"/>
      <c r="AAX33" s="32"/>
      <c r="AAY33" s="32"/>
      <c r="AAZ33" s="32"/>
      <c r="ABA33" s="32"/>
      <c r="ABB33" s="32"/>
      <c r="ABC33" s="32"/>
      <c r="ABD33" s="32"/>
      <c r="ABE33" s="32"/>
      <c r="ABF33" s="32"/>
      <c r="ABG33" s="32"/>
      <c r="ABH33" s="32"/>
      <c r="ABI33" s="32"/>
      <c r="ABJ33" s="32"/>
      <c r="ABK33" s="32"/>
      <c r="ABL33" s="32"/>
      <c r="ABM33" s="32"/>
      <c r="ABN33" s="32"/>
      <c r="ABO33" s="32"/>
      <c r="ABP33" s="32"/>
      <c r="ABQ33" s="32"/>
      <c r="ABR33" s="32"/>
      <c r="ABS33" s="32"/>
      <c r="ABT33" s="32"/>
      <c r="ABU33" s="32"/>
      <c r="ABV33" s="32"/>
      <c r="ABW33" s="32"/>
      <c r="ABX33" s="32"/>
      <c r="ABY33" s="32"/>
      <c r="ABZ33" s="32"/>
      <c r="ACA33" s="32"/>
      <c r="ACB33" s="32"/>
      <c r="ACC33" s="32"/>
      <c r="ACD33" s="32"/>
      <c r="ACE33" s="32"/>
      <c r="ACF33" s="32"/>
      <c r="ACG33" s="32"/>
      <c r="ACH33" s="32"/>
      <c r="ACI33" s="32"/>
      <c r="ACJ33" s="32"/>
      <c r="ACK33" s="32"/>
      <c r="ACL33" s="32"/>
      <c r="ACM33" s="32"/>
      <c r="ACN33" s="32"/>
      <c r="ACO33" s="32"/>
      <c r="ACP33" s="32"/>
      <c r="ACQ33" s="32"/>
      <c r="ACR33" s="32"/>
      <c r="ACS33" s="32"/>
      <c r="ACT33" s="32"/>
      <c r="ACU33" s="32"/>
      <c r="ACV33" s="32"/>
      <c r="ACW33" s="32"/>
      <c r="ACX33" s="32"/>
      <c r="ACY33" s="32"/>
      <c r="ACZ33" s="32"/>
      <c r="ADA33" s="32"/>
      <c r="ADB33" s="32"/>
      <c r="ADC33" s="32"/>
      <c r="ADD33" s="32"/>
      <c r="ADE33" s="32"/>
      <c r="ADF33" s="32"/>
      <c r="ADG33" s="32"/>
      <c r="ADH33" s="32"/>
      <c r="ADI33" s="32"/>
      <c r="ADJ33" s="32"/>
      <c r="ADK33" s="32"/>
      <c r="ADL33" s="32"/>
      <c r="ADM33" s="32"/>
      <c r="ADN33" s="32"/>
      <c r="ADO33" s="32"/>
      <c r="ADP33" s="32"/>
      <c r="ADQ33" s="32"/>
      <c r="ADR33" s="32"/>
      <c r="ADS33" s="32"/>
      <c r="ADT33" s="32"/>
      <c r="ADU33" s="32"/>
      <c r="ADV33" s="32"/>
      <c r="ADW33" s="32"/>
      <c r="ADX33" s="32"/>
      <c r="ADY33" s="32"/>
      <c r="ADZ33" s="32"/>
      <c r="AEA33" s="32"/>
      <c r="AEB33" s="32"/>
      <c r="AEC33" s="32"/>
      <c r="AED33" s="32"/>
      <c r="AEE33" s="32"/>
      <c r="AEF33" s="32"/>
      <c r="AEG33" s="32"/>
      <c r="AEH33" s="32"/>
      <c r="AEI33" s="32"/>
      <c r="AEJ33" s="32"/>
      <c r="AEK33" s="32"/>
      <c r="AEL33" s="32"/>
      <c r="AEM33" s="32"/>
      <c r="AEN33" s="32"/>
      <c r="AEO33" s="32"/>
      <c r="AEP33" s="32"/>
      <c r="AEQ33" s="32"/>
      <c r="AER33" s="32"/>
      <c r="AES33" s="32"/>
      <c r="AET33" s="32"/>
      <c r="AEU33" s="32"/>
      <c r="AEV33" s="32"/>
      <c r="AEW33" s="32"/>
      <c r="AEX33" s="32"/>
      <c r="AEY33" s="32"/>
      <c r="AEZ33" s="32"/>
      <c r="AFA33" s="32"/>
      <c r="AFB33" s="32"/>
      <c r="AFC33" s="32"/>
      <c r="AFD33" s="32"/>
      <c r="AFE33" s="32"/>
      <c r="AFF33" s="32"/>
      <c r="AFG33" s="32"/>
      <c r="AFH33" s="32"/>
      <c r="AFI33" s="32"/>
      <c r="AFJ33" s="32"/>
      <c r="AFK33" s="32"/>
      <c r="AFL33" s="32"/>
      <c r="AFM33" s="32"/>
      <c r="AFN33" s="32"/>
      <c r="AFO33" s="32"/>
      <c r="AFP33" s="32"/>
      <c r="AFQ33" s="32"/>
      <c r="AFR33" s="32"/>
      <c r="AFS33" s="32"/>
      <c r="AFT33" s="32"/>
      <c r="AFU33" s="32"/>
      <c r="AFV33" s="32"/>
      <c r="AFW33" s="32"/>
      <c r="AFX33" s="32"/>
      <c r="AFY33" s="32"/>
      <c r="AFZ33" s="32"/>
      <c r="AGA33" s="32"/>
      <c r="AGB33" s="32"/>
      <c r="AGC33" s="32"/>
      <c r="AGD33" s="32"/>
      <c r="AGE33" s="32"/>
      <c r="AGF33" s="32"/>
      <c r="AGG33" s="32"/>
      <c r="AGH33" s="32"/>
      <c r="AGI33" s="32"/>
      <c r="AGJ33" s="32"/>
      <c r="AGK33" s="32"/>
      <c r="AGL33" s="32"/>
      <c r="AGM33" s="32"/>
      <c r="AGN33" s="32"/>
      <c r="AGO33" s="32"/>
      <c r="AGP33" s="32"/>
      <c r="AGQ33" s="32"/>
      <c r="AGR33" s="32"/>
      <c r="AGS33" s="32"/>
      <c r="AGT33" s="32"/>
      <c r="AGU33" s="32"/>
      <c r="AGV33" s="32"/>
      <c r="AGW33" s="32"/>
      <c r="AGX33" s="32"/>
      <c r="AGY33" s="32"/>
      <c r="AGZ33" s="32"/>
      <c r="AHA33" s="32"/>
      <c r="AHB33" s="32"/>
      <c r="AHC33" s="32"/>
      <c r="AHD33" s="32"/>
      <c r="AHE33" s="32"/>
      <c r="AHF33" s="32"/>
      <c r="AHG33" s="32"/>
      <c r="AHH33" s="32"/>
      <c r="AHI33" s="32"/>
      <c r="AHJ33" s="32"/>
      <c r="AHK33" s="32"/>
      <c r="AHL33" s="32"/>
      <c r="AHM33" s="32"/>
      <c r="AHN33" s="32"/>
      <c r="AHO33" s="32"/>
      <c r="AHP33" s="32"/>
      <c r="AHQ33" s="32"/>
      <c r="AHR33" s="32"/>
      <c r="AHS33" s="32"/>
      <c r="AHT33" s="32"/>
      <c r="AHU33" s="32"/>
      <c r="AHV33" s="32"/>
      <c r="AHW33" s="32"/>
      <c r="AHX33" s="32"/>
      <c r="AHY33" s="32"/>
      <c r="AHZ33" s="32"/>
      <c r="AIA33" s="32"/>
      <c r="AIB33" s="32"/>
      <c r="AIC33" s="32"/>
      <c r="AID33" s="32"/>
      <c r="AIE33" s="32"/>
      <c r="AIF33" s="32"/>
      <c r="AIG33" s="32"/>
      <c r="AIH33" s="32"/>
      <c r="AII33" s="32"/>
      <c r="AIJ33" s="32"/>
      <c r="AIK33" s="32"/>
      <c r="AIL33" s="32"/>
      <c r="AIM33" s="32"/>
      <c r="AIN33" s="32"/>
      <c r="AIO33" s="32"/>
      <c r="AIP33" s="32"/>
      <c r="AIQ33" s="32"/>
      <c r="AIR33" s="32"/>
      <c r="AIS33" s="32"/>
      <c r="AIT33" s="32"/>
      <c r="AIU33" s="32"/>
      <c r="AIV33" s="32"/>
      <c r="AIW33" s="32"/>
      <c r="AIX33" s="32"/>
      <c r="AIY33" s="32"/>
      <c r="AIZ33" s="32"/>
      <c r="AJA33" s="32"/>
      <c r="AJB33" s="32"/>
      <c r="AJC33" s="32"/>
      <c r="AJD33" s="32"/>
      <c r="AJE33" s="32"/>
      <c r="AJF33" s="32"/>
      <c r="AJG33" s="32"/>
      <c r="AJH33" s="32"/>
      <c r="AJI33" s="32"/>
      <c r="AJJ33" s="32"/>
      <c r="AJK33" s="32"/>
      <c r="AJL33" s="32"/>
      <c r="AJM33" s="32"/>
      <c r="AJN33" s="32"/>
      <c r="AJO33" s="32"/>
      <c r="AJP33" s="32"/>
      <c r="AJQ33" s="32"/>
      <c r="AJR33" s="32"/>
      <c r="AJS33" s="32"/>
      <c r="AJT33" s="32"/>
      <c r="AJU33" s="32"/>
      <c r="AJV33" s="32"/>
      <c r="AJW33" s="32"/>
      <c r="AJX33" s="32"/>
      <c r="AJY33" s="32"/>
      <c r="AJZ33" s="32"/>
      <c r="AKA33" s="32"/>
      <c r="AKB33" s="32"/>
      <c r="AKC33" s="32"/>
      <c r="AKD33" s="32"/>
      <c r="AKE33" s="32"/>
      <c r="AKF33" s="32"/>
      <c r="AKG33" s="32"/>
      <c r="AKH33" s="32"/>
      <c r="AKI33" s="32"/>
      <c r="AKJ33" s="32"/>
      <c r="AKK33" s="32"/>
      <c r="AKL33" s="32"/>
      <c r="AKM33" s="32"/>
      <c r="AKN33" s="32"/>
      <c r="AKO33" s="32"/>
      <c r="AKP33" s="32"/>
      <c r="AKQ33" s="32"/>
      <c r="AKR33" s="32"/>
      <c r="AKS33" s="32"/>
      <c r="AKT33" s="32"/>
      <c r="AKU33" s="32"/>
      <c r="AKV33" s="32"/>
      <c r="AKW33" s="32"/>
      <c r="AKX33" s="32"/>
      <c r="AKY33" s="32"/>
      <c r="AKZ33" s="32"/>
      <c r="ALA33" s="32"/>
      <c r="ALB33" s="32"/>
      <c r="ALC33" s="32"/>
      <c r="ALD33" s="32"/>
      <c r="ALE33" s="32"/>
      <c r="ALF33" s="32"/>
      <c r="ALG33" s="32"/>
      <c r="ALH33" s="32"/>
      <c r="ALI33" s="32"/>
      <c r="ALJ33" s="32"/>
      <c r="ALK33" s="32"/>
      <c r="ALL33" s="32"/>
      <c r="ALM33" s="32"/>
      <c r="ALN33" s="32"/>
      <c r="ALO33" s="32"/>
      <c r="ALP33" s="32"/>
      <c r="ALQ33" s="32"/>
      <c r="ALR33" s="32"/>
      <c r="ALS33" s="32"/>
      <c r="ALT33" s="32"/>
      <c r="ALU33" s="32"/>
      <c r="ALV33" s="32"/>
      <c r="ALW33" s="32"/>
      <c r="ALX33" s="32"/>
      <c r="ALY33" s="32"/>
      <c r="ALZ33" s="32"/>
      <c r="AMA33" s="32"/>
      <c r="AMB33" s="32"/>
      <c r="AMC33" s="32"/>
      <c r="AMD33" s="32"/>
      <c r="AME33" s="32"/>
      <c r="AMF33" s="32"/>
      <c r="AMG33" s="32"/>
      <c r="AMH33" s="32"/>
      <c r="AMI33" s="32"/>
      <c r="AMJ33" s="32"/>
    </row>
    <row r="34" spans="1:1024" s="32" customFormat="1" ht="12.75">
      <c r="A34" s="21"/>
      <c r="B34" s="8"/>
      <c r="D34" s="286"/>
      <c r="E34" s="362"/>
      <c r="F34" s="362"/>
    </row>
    <row r="35" spans="1:1024" s="32" customFormat="1" ht="12.75">
      <c r="A35" s="21"/>
      <c r="B35" s="8"/>
      <c r="C35" s="26"/>
      <c r="D35" s="286"/>
      <c r="E35" s="362"/>
      <c r="F35" s="36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26"/>
      <c r="OV35" s="26"/>
      <c r="OW35" s="26"/>
      <c r="OX35" s="26"/>
      <c r="OY35" s="26"/>
      <c r="OZ35" s="26"/>
      <c r="PA35" s="26"/>
      <c r="PB35" s="26"/>
      <c r="PC35" s="26"/>
      <c r="PD35" s="26"/>
      <c r="PE35" s="26"/>
      <c r="PF35" s="26"/>
      <c r="PG35" s="26"/>
      <c r="PH35" s="26"/>
      <c r="PI35" s="26"/>
      <c r="PJ35" s="26"/>
      <c r="PK35" s="26"/>
      <c r="PL35" s="26"/>
      <c r="PM35" s="26"/>
      <c r="PN35" s="26"/>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26"/>
      <c r="RA35" s="26"/>
      <c r="RB35" s="26"/>
      <c r="RC35" s="26"/>
      <c r="RD35" s="26"/>
      <c r="RE35" s="26"/>
      <c r="RF35" s="26"/>
      <c r="RG35" s="26"/>
      <c r="RH35" s="26"/>
      <c r="RI35" s="26"/>
      <c r="RJ35" s="26"/>
      <c r="RK35" s="26"/>
      <c r="RL35" s="26"/>
      <c r="RM35" s="26"/>
      <c r="RN35" s="26"/>
      <c r="RO35" s="26"/>
      <c r="RP35" s="26"/>
      <c r="RQ35" s="26"/>
      <c r="RR35" s="26"/>
      <c r="RS35" s="26"/>
      <c r="RT35" s="26"/>
      <c r="RU35" s="26"/>
      <c r="RV35" s="26"/>
      <c r="RW35" s="26"/>
      <c r="RX35" s="26"/>
      <c r="RY35" s="26"/>
      <c r="RZ35" s="26"/>
      <c r="SA35" s="26"/>
      <c r="SB35" s="26"/>
      <c r="SC35" s="26"/>
      <c r="SD35" s="26"/>
      <c r="SE35" s="26"/>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26"/>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26"/>
      <c r="UD35" s="26"/>
      <c r="UE35" s="26"/>
      <c r="UF35" s="26"/>
      <c r="UG35" s="26"/>
      <c r="UH35" s="26"/>
      <c r="UI35" s="26"/>
      <c r="UJ35" s="26"/>
      <c r="UK35" s="26"/>
      <c r="UL35" s="26"/>
      <c r="UM35" s="26"/>
      <c r="UN35" s="26"/>
      <c r="UO35" s="26"/>
      <c r="UP35" s="26"/>
      <c r="UQ35" s="26"/>
      <c r="UR35" s="26"/>
      <c r="US35" s="26"/>
      <c r="UT35" s="26"/>
      <c r="UU35" s="26"/>
      <c r="UV35" s="26"/>
      <c r="UW35" s="26"/>
      <c r="UX35" s="26"/>
      <c r="UY35" s="26"/>
      <c r="UZ35" s="26"/>
      <c r="VA35" s="26"/>
      <c r="VB35" s="26"/>
      <c r="VC35" s="26"/>
      <c r="VD35" s="26"/>
      <c r="VE35" s="26"/>
      <c r="VF35" s="26"/>
      <c r="VG35" s="26"/>
      <c r="VH35" s="26"/>
      <c r="VI35" s="26"/>
      <c r="VJ35" s="26"/>
      <c r="VK35" s="26"/>
      <c r="VL35" s="26"/>
      <c r="VM35" s="26"/>
      <c r="VN35" s="26"/>
      <c r="VO35" s="26"/>
      <c r="VP35" s="26"/>
      <c r="VQ35" s="26"/>
      <c r="VR35" s="26"/>
      <c r="VS35" s="26"/>
      <c r="VT35" s="26"/>
      <c r="VU35" s="26"/>
      <c r="VV35" s="26"/>
      <c r="VW35" s="26"/>
      <c r="VX35" s="26"/>
      <c r="VY35" s="26"/>
      <c r="VZ35" s="26"/>
      <c r="WA35" s="26"/>
      <c r="WB35" s="26"/>
      <c r="WC35" s="26"/>
      <c r="WD35" s="26"/>
      <c r="WE35" s="26"/>
      <c r="WF35" s="26"/>
      <c r="WG35" s="26"/>
      <c r="WH35" s="26"/>
      <c r="WI35" s="26"/>
      <c r="WJ35" s="26"/>
      <c r="WK35" s="26"/>
      <c r="WL35" s="26"/>
      <c r="WM35" s="26"/>
      <c r="WN35" s="26"/>
      <c r="WO35" s="26"/>
      <c r="WP35" s="26"/>
      <c r="WQ35" s="26"/>
      <c r="WR35" s="26"/>
      <c r="WS35" s="26"/>
      <c r="WT35" s="26"/>
      <c r="WU35" s="26"/>
      <c r="WV35" s="26"/>
      <c r="WW35" s="26"/>
      <c r="WX35" s="26"/>
      <c r="WY35" s="26"/>
      <c r="WZ35" s="26"/>
      <c r="XA35" s="26"/>
      <c r="XB35" s="26"/>
      <c r="XC35" s="26"/>
      <c r="XD35" s="26"/>
      <c r="XE35" s="26"/>
      <c r="XF35" s="26"/>
      <c r="XG35" s="26"/>
      <c r="XH35" s="26"/>
      <c r="XI35" s="26"/>
      <c r="XJ35" s="26"/>
      <c r="XK35" s="26"/>
      <c r="XL35" s="26"/>
      <c r="XM35" s="26"/>
      <c r="XN35" s="26"/>
      <c r="XO35" s="26"/>
      <c r="XP35" s="26"/>
      <c r="XQ35" s="26"/>
      <c r="XR35" s="26"/>
      <c r="XS35" s="26"/>
      <c r="XT35" s="26"/>
      <c r="XU35" s="26"/>
      <c r="XV35" s="26"/>
      <c r="XW35" s="26"/>
      <c r="XX35" s="26"/>
      <c r="XY35" s="26"/>
      <c r="XZ35" s="26"/>
      <c r="YA35" s="26"/>
      <c r="YB35" s="26"/>
      <c r="YC35" s="26"/>
      <c r="YD35" s="26"/>
      <c r="YE35" s="26"/>
      <c r="YF35" s="26"/>
      <c r="YG35" s="26"/>
      <c r="YH35" s="26"/>
      <c r="YI35" s="26"/>
      <c r="YJ35" s="26"/>
      <c r="YK35" s="26"/>
      <c r="YL35" s="26"/>
      <c r="YM35" s="26"/>
      <c r="YN35" s="26"/>
      <c r="YO35" s="26"/>
      <c r="YP35" s="26"/>
      <c r="YQ35" s="26"/>
      <c r="YR35" s="26"/>
      <c r="YS35" s="26"/>
      <c r="YT35" s="26"/>
      <c r="YU35" s="26"/>
      <c r="YV35" s="26"/>
      <c r="YW35" s="26"/>
      <c r="YX35" s="26"/>
      <c r="YY35" s="26"/>
      <c r="YZ35" s="26"/>
      <c r="ZA35" s="26"/>
      <c r="ZB35" s="26"/>
      <c r="ZC35" s="26"/>
      <c r="ZD35" s="26"/>
      <c r="ZE35" s="26"/>
      <c r="ZF35" s="26"/>
      <c r="ZG35" s="26"/>
      <c r="ZH35" s="26"/>
      <c r="ZI35" s="26"/>
      <c r="ZJ35" s="26"/>
      <c r="ZK35" s="26"/>
      <c r="ZL35" s="26"/>
      <c r="ZM35" s="26"/>
      <c r="ZN35" s="26"/>
      <c r="ZO35" s="26"/>
      <c r="ZP35" s="26"/>
      <c r="ZQ35" s="26"/>
      <c r="ZR35" s="26"/>
      <c r="ZS35" s="26"/>
      <c r="ZT35" s="26"/>
      <c r="ZU35" s="26"/>
      <c r="ZV35" s="26"/>
      <c r="ZW35" s="26"/>
      <c r="ZX35" s="26"/>
      <c r="ZY35" s="26"/>
      <c r="ZZ35" s="26"/>
      <c r="AAA35" s="26"/>
      <c r="AAB35" s="26"/>
      <c r="AAC35" s="26"/>
      <c r="AAD35" s="26"/>
      <c r="AAE35" s="26"/>
      <c r="AAF35" s="26"/>
      <c r="AAG35" s="26"/>
      <c r="AAH35" s="26"/>
      <c r="AAI35" s="26"/>
      <c r="AAJ35" s="26"/>
      <c r="AAK35" s="26"/>
      <c r="AAL35" s="26"/>
      <c r="AAM35" s="26"/>
      <c r="AAN35" s="26"/>
      <c r="AAO35" s="26"/>
      <c r="AAP35" s="26"/>
      <c r="AAQ35" s="26"/>
      <c r="AAR35" s="26"/>
      <c r="AAS35" s="26"/>
      <c r="AAT35" s="26"/>
      <c r="AAU35" s="26"/>
      <c r="AAV35" s="26"/>
      <c r="AAW35" s="26"/>
      <c r="AAX35" s="26"/>
      <c r="AAY35" s="26"/>
      <c r="AAZ35" s="26"/>
      <c r="ABA35" s="26"/>
      <c r="ABB35" s="26"/>
      <c r="ABC35" s="26"/>
      <c r="ABD35" s="26"/>
      <c r="ABE35" s="26"/>
      <c r="ABF35" s="26"/>
      <c r="ABG35" s="26"/>
      <c r="ABH35" s="26"/>
      <c r="ABI35" s="26"/>
      <c r="ABJ35" s="26"/>
      <c r="ABK35" s="26"/>
      <c r="ABL35" s="26"/>
      <c r="ABM35" s="26"/>
      <c r="ABN35" s="26"/>
      <c r="ABO35" s="26"/>
      <c r="ABP35" s="26"/>
      <c r="ABQ35" s="26"/>
      <c r="ABR35" s="26"/>
      <c r="ABS35" s="26"/>
      <c r="ABT35" s="26"/>
      <c r="ABU35" s="26"/>
      <c r="ABV35" s="26"/>
      <c r="ABW35" s="26"/>
      <c r="ABX35" s="26"/>
      <c r="ABY35" s="26"/>
      <c r="ABZ35" s="26"/>
      <c r="ACA35" s="26"/>
      <c r="ACB35" s="26"/>
      <c r="ACC35" s="26"/>
      <c r="ACD35" s="26"/>
      <c r="ACE35" s="26"/>
      <c r="ACF35" s="26"/>
      <c r="ACG35" s="26"/>
      <c r="ACH35" s="26"/>
      <c r="ACI35" s="26"/>
      <c r="ACJ35" s="26"/>
      <c r="ACK35" s="26"/>
      <c r="ACL35" s="26"/>
      <c r="ACM35" s="26"/>
      <c r="ACN35" s="26"/>
      <c r="ACO35" s="26"/>
      <c r="ACP35" s="26"/>
      <c r="ACQ35" s="26"/>
      <c r="ACR35" s="26"/>
      <c r="ACS35" s="26"/>
      <c r="ACT35" s="26"/>
      <c r="ACU35" s="26"/>
      <c r="ACV35" s="26"/>
      <c r="ACW35" s="26"/>
      <c r="ACX35" s="26"/>
      <c r="ACY35" s="26"/>
      <c r="ACZ35" s="26"/>
      <c r="ADA35" s="26"/>
      <c r="ADB35" s="26"/>
      <c r="ADC35" s="26"/>
      <c r="ADD35" s="26"/>
      <c r="ADE35" s="26"/>
      <c r="ADF35" s="26"/>
      <c r="ADG35" s="26"/>
      <c r="ADH35" s="26"/>
      <c r="ADI35" s="26"/>
      <c r="ADJ35" s="26"/>
      <c r="ADK35" s="26"/>
      <c r="ADL35" s="26"/>
      <c r="ADM35" s="26"/>
      <c r="ADN35" s="26"/>
      <c r="ADO35" s="26"/>
      <c r="ADP35" s="26"/>
      <c r="ADQ35" s="26"/>
      <c r="ADR35" s="26"/>
      <c r="ADS35" s="26"/>
      <c r="ADT35" s="26"/>
      <c r="ADU35" s="26"/>
      <c r="ADV35" s="26"/>
      <c r="ADW35" s="26"/>
      <c r="ADX35" s="26"/>
      <c r="ADY35" s="26"/>
      <c r="ADZ35" s="26"/>
      <c r="AEA35" s="26"/>
      <c r="AEB35" s="26"/>
      <c r="AEC35" s="26"/>
      <c r="AED35" s="26"/>
      <c r="AEE35" s="26"/>
      <c r="AEF35" s="26"/>
      <c r="AEG35" s="26"/>
      <c r="AEH35" s="26"/>
      <c r="AEI35" s="26"/>
      <c r="AEJ35" s="26"/>
      <c r="AEK35" s="26"/>
      <c r="AEL35" s="26"/>
      <c r="AEM35" s="26"/>
      <c r="AEN35" s="26"/>
      <c r="AEO35" s="26"/>
      <c r="AEP35" s="26"/>
      <c r="AEQ35" s="26"/>
      <c r="AER35" s="26"/>
      <c r="AES35" s="26"/>
      <c r="AET35" s="26"/>
      <c r="AEU35" s="26"/>
      <c r="AEV35" s="26"/>
      <c r="AEW35" s="26"/>
      <c r="AEX35" s="26"/>
      <c r="AEY35" s="26"/>
      <c r="AEZ35" s="26"/>
      <c r="AFA35" s="26"/>
      <c r="AFB35" s="26"/>
      <c r="AFC35" s="26"/>
      <c r="AFD35" s="26"/>
      <c r="AFE35" s="26"/>
      <c r="AFF35" s="26"/>
      <c r="AFG35" s="26"/>
      <c r="AFH35" s="26"/>
      <c r="AFI35" s="26"/>
      <c r="AFJ35" s="26"/>
      <c r="AFK35" s="26"/>
      <c r="AFL35" s="26"/>
      <c r="AFM35" s="26"/>
      <c r="AFN35" s="26"/>
      <c r="AFO35" s="26"/>
      <c r="AFP35" s="26"/>
      <c r="AFQ35" s="26"/>
      <c r="AFR35" s="26"/>
      <c r="AFS35" s="26"/>
      <c r="AFT35" s="26"/>
      <c r="AFU35" s="26"/>
      <c r="AFV35" s="26"/>
      <c r="AFW35" s="26"/>
      <c r="AFX35" s="26"/>
      <c r="AFY35" s="26"/>
      <c r="AFZ35" s="26"/>
      <c r="AGA35" s="26"/>
      <c r="AGB35" s="26"/>
      <c r="AGC35" s="26"/>
      <c r="AGD35" s="26"/>
      <c r="AGE35" s="26"/>
      <c r="AGF35" s="26"/>
      <c r="AGG35" s="26"/>
      <c r="AGH35" s="26"/>
      <c r="AGI35" s="26"/>
      <c r="AGJ35" s="26"/>
      <c r="AGK35" s="26"/>
      <c r="AGL35" s="26"/>
      <c r="AGM35" s="26"/>
      <c r="AGN35" s="26"/>
      <c r="AGO35" s="26"/>
      <c r="AGP35" s="26"/>
      <c r="AGQ35" s="26"/>
      <c r="AGR35" s="26"/>
      <c r="AGS35" s="26"/>
      <c r="AGT35" s="26"/>
      <c r="AGU35" s="26"/>
      <c r="AGV35" s="26"/>
      <c r="AGW35" s="26"/>
      <c r="AGX35" s="26"/>
      <c r="AGY35" s="26"/>
      <c r="AGZ35" s="26"/>
      <c r="AHA35" s="26"/>
      <c r="AHB35" s="26"/>
      <c r="AHC35" s="26"/>
      <c r="AHD35" s="26"/>
      <c r="AHE35" s="26"/>
      <c r="AHF35" s="26"/>
      <c r="AHG35" s="26"/>
      <c r="AHH35" s="26"/>
      <c r="AHI35" s="26"/>
      <c r="AHJ35" s="26"/>
      <c r="AHK35" s="26"/>
      <c r="AHL35" s="26"/>
      <c r="AHM35" s="26"/>
      <c r="AHN35" s="26"/>
      <c r="AHO35" s="26"/>
      <c r="AHP35" s="26"/>
      <c r="AHQ35" s="26"/>
      <c r="AHR35" s="26"/>
      <c r="AHS35" s="26"/>
      <c r="AHT35" s="26"/>
      <c r="AHU35" s="26"/>
      <c r="AHV35" s="26"/>
      <c r="AHW35" s="26"/>
      <c r="AHX35" s="26"/>
      <c r="AHY35" s="26"/>
      <c r="AHZ35" s="26"/>
      <c r="AIA35" s="26"/>
      <c r="AIB35" s="26"/>
      <c r="AIC35" s="26"/>
      <c r="AID35" s="26"/>
      <c r="AIE35" s="26"/>
      <c r="AIF35" s="26"/>
      <c r="AIG35" s="26"/>
      <c r="AIH35" s="26"/>
      <c r="AII35" s="26"/>
      <c r="AIJ35" s="26"/>
      <c r="AIK35" s="26"/>
      <c r="AIL35" s="26"/>
      <c r="AIM35" s="26"/>
      <c r="AIN35" s="26"/>
      <c r="AIO35" s="26"/>
      <c r="AIP35" s="26"/>
      <c r="AIQ35" s="26"/>
      <c r="AIR35" s="26"/>
      <c r="AIS35" s="26"/>
      <c r="AIT35" s="26"/>
      <c r="AIU35" s="26"/>
      <c r="AIV35" s="26"/>
      <c r="AIW35" s="26"/>
      <c r="AIX35" s="26"/>
      <c r="AIY35" s="26"/>
      <c r="AIZ35" s="26"/>
      <c r="AJA35" s="26"/>
      <c r="AJB35" s="26"/>
      <c r="AJC35" s="26"/>
      <c r="AJD35" s="26"/>
      <c r="AJE35" s="26"/>
      <c r="AJF35" s="26"/>
      <c r="AJG35" s="26"/>
      <c r="AJH35" s="26"/>
      <c r="AJI35" s="26"/>
      <c r="AJJ35" s="26"/>
      <c r="AJK35" s="26"/>
      <c r="AJL35" s="26"/>
      <c r="AJM35" s="26"/>
      <c r="AJN35" s="26"/>
      <c r="AJO35" s="26"/>
      <c r="AJP35" s="26"/>
      <c r="AJQ35" s="26"/>
      <c r="AJR35" s="26"/>
      <c r="AJS35" s="26"/>
      <c r="AJT35" s="26"/>
      <c r="AJU35" s="26"/>
      <c r="AJV35" s="26"/>
      <c r="AJW35" s="26"/>
      <c r="AJX35" s="26"/>
      <c r="AJY35" s="26"/>
      <c r="AJZ35" s="26"/>
      <c r="AKA35" s="26"/>
      <c r="AKB35" s="26"/>
      <c r="AKC35" s="26"/>
      <c r="AKD35" s="26"/>
      <c r="AKE35" s="26"/>
      <c r="AKF35" s="26"/>
      <c r="AKG35" s="26"/>
      <c r="AKH35" s="26"/>
      <c r="AKI35" s="26"/>
      <c r="AKJ35" s="26"/>
      <c r="AKK35" s="26"/>
      <c r="AKL35" s="26"/>
      <c r="AKM35" s="26"/>
      <c r="AKN35" s="26"/>
      <c r="AKO35" s="26"/>
      <c r="AKP35" s="26"/>
      <c r="AKQ35" s="26"/>
      <c r="AKR35" s="26"/>
      <c r="AKS35" s="26"/>
      <c r="AKT35" s="26"/>
      <c r="AKU35" s="26"/>
      <c r="AKV35" s="26"/>
      <c r="AKW35" s="26"/>
      <c r="AKX35" s="26"/>
      <c r="AKY35" s="26"/>
      <c r="AKZ35" s="26"/>
      <c r="ALA35" s="26"/>
      <c r="ALB35" s="26"/>
      <c r="ALC35" s="26"/>
      <c r="ALD35" s="26"/>
      <c r="ALE35" s="26"/>
      <c r="ALF35" s="26"/>
      <c r="ALG35" s="26"/>
      <c r="ALH35" s="26"/>
      <c r="ALI35" s="26"/>
      <c r="ALJ35" s="26"/>
      <c r="ALK35" s="26"/>
      <c r="ALL35" s="26"/>
      <c r="ALM35" s="26"/>
      <c r="ALN35" s="26"/>
      <c r="ALO35" s="26"/>
      <c r="ALP35" s="26"/>
      <c r="ALQ35" s="26"/>
      <c r="ALR35" s="26"/>
      <c r="ALS35" s="26"/>
      <c r="ALT35" s="26"/>
      <c r="ALU35" s="26"/>
      <c r="ALV35" s="26"/>
      <c r="ALW35" s="26"/>
      <c r="ALX35" s="26"/>
      <c r="ALY35" s="26"/>
      <c r="ALZ35" s="26"/>
      <c r="AMA35" s="26"/>
      <c r="AMB35" s="26"/>
      <c r="AMC35" s="26"/>
      <c r="AMD35" s="26"/>
      <c r="AME35" s="26"/>
      <c r="AMF35" s="26"/>
      <c r="AMG35" s="26"/>
      <c r="AMH35" s="26"/>
      <c r="AMI35" s="26"/>
      <c r="AMJ35" s="26"/>
    </row>
    <row r="36" spans="1:1024" s="32" customFormat="1" ht="12.75">
      <c r="A36" s="21"/>
      <c r="B36" s="8"/>
      <c r="C36" s="26"/>
      <c r="D36" s="286"/>
      <c r="E36" s="362"/>
      <c r="F36" s="362"/>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s="32" customFormat="1" ht="12.75">
      <c r="A37" s="21"/>
      <c r="B37" s="8"/>
      <c r="C37" s="26"/>
      <c r="D37" s="286"/>
      <c r="E37" s="362"/>
      <c r="F37" s="362"/>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s="32" customFormat="1" ht="12.75">
      <c r="A38" s="21"/>
      <c r="B38" s="8"/>
      <c r="D38" s="286"/>
      <c r="E38" s="362"/>
      <c r="F38" s="362"/>
    </row>
    <row r="39" spans="1:1024" s="32" customFormat="1" ht="12.75">
      <c r="A39" s="21"/>
      <c r="B39" s="8"/>
      <c r="C39" s="652"/>
      <c r="D39" s="286"/>
      <c r="E39" s="362"/>
      <c r="F39" s="362"/>
    </row>
    <row r="40" spans="1:1024" s="32" customFormat="1" ht="12.75">
      <c r="A40" s="21"/>
      <c r="B40" s="8"/>
      <c r="D40" s="286"/>
      <c r="E40" s="362"/>
      <c r="F40" s="362"/>
    </row>
    <row r="41" spans="1:1024" s="32" customFormat="1" ht="12.75">
      <c r="A41" s="21"/>
      <c r="B41" s="8"/>
      <c r="D41" s="286"/>
      <c r="E41" s="362"/>
      <c r="F41" s="362"/>
    </row>
    <row r="42" spans="1:1024" s="32" customFormat="1" ht="12.75">
      <c r="A42" s="21"/>
      <c r="B42" s="8"/>
      <c r="D42" s="286"/>
      <c r="E42" s="362"/>
      <c r="F42" s="362"/>
    </row>
    <row r="43" spans="1:1024" s="32" customFormat="1" ht="12.75">
      <c r="A43" s="21"/>
      <c r="B43" s="8"/>
      <c r="D43" s="286"/>
      <c r="E43" s="362"/>
      <c r="F43" s="362"/>
    </row>
    <row r="44" spans="1:1024" s="32" customFormat="1" ht="12.75">
      <c r="A44" s="21"/>
      <c r="B44" s="8"/>
      <c r="D44" s="286"/>
      <c r="E44" s="362"/>
      <c r="F44" s="362"/>
    </row>
    <row r="45" spans="1:1024" s="32" customFormat="1" ht="12.75">
      <c r="A45" s="21"/>
      <c r="B45" s="8"/>
      <c r="D45" s="286"/>
      <c r="E45" s="362"/>
      <c r="F45" s="362"/>
    </row>
    <row r="46" spans="1:1024" s="32" customFormat="1" ht="12.75">
      <c r="A46" s="21"/>
      <c r="B46" s="8"/>
      <c r="D46" s="286"/>
      <c r="E46" s="362"/>
      <c r="F46" s="362"/>
    </row>
    <row r="47" spans="1:1024" s="32" customFormat="1" ht="12.75">
      <c r="A47" s="21"/>
      <c r="B47" s="8"/>
      <c r="D47" s="286"/>
      <c r="E47" s="362"/>
      <c r="F47" s="362"/>
    </row>
    <row r="48" spans="1:1024" s="32" customFormat="1" ht="12.75">
      <c r="A48" s="21"/>
      <c r="B48" s="8"/>
      <c r="D48" s="286"/>
      <c r="E48" s="362"/>
      <c r="F48" s="362"/>
    </row>
    <row r="49" spans="1:1024" s="32" customFormat="1" ht="12.75">
      <c r="A49" s="21"/>
      <c r="B49" s="8"/>
      <c r="C49" s="39"/>
      <c r="D49" s="286"/>
      <c r="E49" s="362"/>
      <c r="F49" s="362"/>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c r="FX49" s="39"/>
      <c r="FY49" s="39"/>
      <c r="FZ49" s="39"/>
      <c r="GA49" s="39"/>
      <c r="GB49" s="39"/>
      <c r="GC49" s="39"/>
      <c r="GD49" s="39"/>
      <c r="GE49" s="39"/>
      <c r="GF49" s="39"/>
      <c r="GG49" s="39"/>
      <c r="GH49" s="39"/>
      <c r="GI49" s="39"/>
      <c r="GJ49" s="39"/>
      <c r="GK49" s="39"/>
      <c r="GL49" s="39"/>
      <c r="GM49" s="39"/>
      <c r="GN49" s="39"/>
      <c r="GO49" s="39"/>
      <c r="GP49" s="39"/>
      <c r="GQ49" s="39"/>
      <c r="GR49" s="39"/>
      <c r="GS49" s="39"/>
      <c r="GT49" s="39"/>
      <c r="GU49" s="39"/>
      <c r="GV49" s="39"/>
      <c r="GW49" s="39"/>
      <c r="GX49" s="39"/>
      <c r="GY49" s="39"/>
      <c r="GZ49" s="39"/>
      <c r="HA49" s="39"/>
      <c r="HB49" s="39"/>
      <c r="HC49" s="39"/>
      <c r="HD49" s="39"/>
      <c r="HE49" s="39"/>
      <c r="HF49" s="39"/>
      <c r="HG49" s="39"/>
      <c r="HH49" s="39"/>
      <c r="HI49" s="39"/>
      <c r="HJ49" s="39"/>
      <c r="HK49" s="39"/>
      <c r="HL49" s="39"/>
      <c r="HM49" s="39"/>
      <c r="HN49" s="39"/>
      <c r="HO49" s="39"/>
      <c r="HP49" s="39"/>
      <c r="HQ49" s="39"/>
      <c r="HR49" s="39"/>
      <c r="HS49" s="39"/>
      <c r="HT49" s="39"/>
      <c r="HU49" s="39"/>
      <c r="HV49" s="39"/>
      <c r="HW49" s="39"/>
      <c r="HX49" s="39"/>
      <c r="HY49" s="39"/>
      <c r="HZ49" s="39"/>
      <c r="IA49" s="39"/>
      <c r="IB49" s="39"/>
      <c r="IC49" s="39"/>
      <c r="ID49" s="39"/>
      <c r="IE49" s="39"/>
      <c r="IF49" s="39"/>
      <c r="IG49" s="39"/>
      <c r="IH49" s="39"/>
      <c r="II49" s="39"/>
      <c r="IJ49" s="39"/>
      <c r="IK49" s="39"/>
      <c r="IL49" s="39"/>
      <c r="IM49" s="39"/>
      <c r="IN49" s="39"/>
      <c r="IO49" s="39"/>
      <c r="IP49" s="39"/>
      <c r="IQ49" s="39"/>
      <c r="IR49" s="39"/>
      <c r="IS49" s="39"/>
      <c r="IT49" s="39"/>
      <c r="IU49" s="39"/>
      <c r="IV49" s="39"/>
      <c r="IW49" s="39"/>
      <c r="IX49" s="39"/>
      <c r="IY49" s="39"/>
      <c r="IZ49" s="39"/>
      <c r="JA49" s="39"/>
      <c r="JB49" s="39"/>
      <c r="JC49" s="39"/>
      <c r="JD49" s="39"/>
      <c r="JE49" s="39"/>
      <c r="JF49" s="39"/>
      <c r="JG49" s="39"/>
      <c r="JH49" s="39"/>
      <c r="JI49" s="39"/>
      <c r="JJ49" s="39"/>
      <c r="JK49" s="39"/>
      <c r="JL49" s="39"/>
      <c r="JM49" s="39"/>
      <c r="JN49" s="39"/>
      <c r="JO49" s="39"/>
      <c r="JP49" s="39"/>
      <c r="JQ49" s="39"/>
      <c r="JR49" s="39"/>
      <c r="JS49" s="39"/>
      <c r="JT49" s="39"/>
      <c r="JU49" s="39"/>
      <c r="JV49" s="39"/>
      <c r="JW49" s="39"/>
      <c r="JX49" s="39"/>
      <c r="JY49" s="39"/>
      <c r="JZ49" s="39"/>
      <c r="KA49" s="39"/>
      <c r="KB49" s="39"/>
      <c r="KC49" s="39"/>
      <c r="KD49" s="39"/>
      <c r="KE49" s="39"/>
      <c r="KF49" s="39"/>
      <c r="KG49" s="39"/>
      <c r="KH49" s="39"/>
      <c r="KI49" s="39"/>
      <c r="KJ49" s="39"/>
      <c r="KK49" s="39"/>
      <c r="KL49" s="39"/>
      <c r="KM49" s="39"/>
      <c r="KN49" s="39"/>
      <c r="KO49" s="39"/>
      <c r="KP49" s="39"/>
      <c r="KQ49" s="39"/>
      <c r="KR49" s="39"/>
      <c r="KS49" s="39"/>
      <c r="KT49" s="39"/>
      <c r="KU49" s="39"/>
      <c r="KV49" s="39"/>
      <c r="KW49" s="39"/>
      <c r="KX49" s="39"/>
      <c r="KY49" s="39"/>
      <c r="KZ49" s="39"/>
      <c r="LA49" s="39"/>
      <c r="LB49" s="39"/>
      <c r="LC49" s="39"/>
      <c r="LD49" s="39"/>
      <c r="LE49" s="39"/>
      <c r="LF49" s="39"/>
      <c r="LG49" s="39"/>
      <c r="LH49" s="39"/>
      <c r="LI49" s="39"/>
      <c r="LJ49" s="39"/>
      <c r="LK49" s="39"/>
      <c r="LL49" s="39"/>
      <c r="LM49" s="39"/>
      <c r="LN49" s="39"/>
      <c r="LO49" s="39"/>
      <c r="LP49" s="39"/>
      <c r="LQ49" s="39"/>
      <c r="LR49" s="39"/>
      <c r="LS49" s="39"/>
      <c r="LT49" s="39"/>
      <c r="LU49" s="39"/>
      <c r="LV49" s="39"/>
      <c r="LW49" s="39"/>
      <c r="LX49" s="39"/>
      <c r="LY49" s="39"/>
      <c r="LZ49" s="39"/>
      <c r="MA49" s="39"/>
      <c r="MB49" s="39"/>
      <c r="MC49" s="39"/>
      <c r="MD49" s="39"/>
      <c r="ME49" s="39"/>
      <c r="MF49" s="39"/>
      <c r="MG49" s="39"/>
      <c r="MH49" s="39"/>
      <c r="MI49" s="39"/>
      <c r="MJ49" s="39"/>
      <c r="MK49" s="39"/>
      <c r="ML49" s="39"/>
      <c r="MM49" s="39"/>
      <c r="MN49" s="39"/>
      <c r="MO49" s="39"/>
      <c r="MP49" s="39"/>
      <c r="MQ49" s="39"/>
      <c r="MR49" s="39"/>
      <c r="MS49" s="39"/>
      <c r="MT49" s="39"/>
      <c r="MU49" s="39"/>
      <c r="MV49" s="39"/>
      <c r="MW49" s="39"/>
      <c r="MX49" s="39"/>
      <c r="MY49" s="39"/>
      <c r="MZ49" s="39"/>
      <c r="NA49" s="39"/>
      <c r="NB49" s="39"/>
      <c r="NC49" s="39"/>
      <c r="ND49" s="39"/>
      <c r="NE49" s="39"/>
      <c r="NF49" s="39"/>
      <c r="NG49" s="39"/>
      <c r="NH49" s="39"/>
      <c r="NI49" s="39"/>
      <c r="NJ49" s="39"/>
      <c r="NK49" s="39"/>
      <c r="NL49" s="39"/>
      <c r="NM49" s="39"/>
      <c r="NN49" s="39"/>
      <c r="NO49" s="39"/>
      <c r="NP49" s="39"/>
      <c r="NQ49" s="39"/>
      <c r="NR49" s="39"/>
      <c r="NS49" s="39"/>
      <c r="NT49" s="39"/>
      <c r="NU49" s="39"/>
      <c r="NV49" s="39"/>
      <c r="NW49" s="39"/>
      <c r="NX49" s="39"/>
      <c r="NY49" s="39"/>
      <c r="NZ49" s="39"/>
      <c r="OA49" s="39"/>
      <c r="OB49" s="39"/>
      <c r="OC49" s="39"/>
      <c r="OD49" s="39"/>
      <c r="OE49" s="39"/>
      <c r="OF49" s="39"/>
      <c r="OG49" s="39"/>
      <c r="OH49" s="39"/>
      <c r="OI49" s="39"/>
      <c r="OJ49" s="39"/>
      <c r="OK49" s="39"/>
      <c r="OL49" s="39"/>
      <c r="OM49" s="39"/>
      <c r="ON49" s="39"/>
      <c r="OO49" s="39"/>
      <c r="OP49" s="39"/>
      <c r="OQ49" s="39"/>
      <c r="OR49" s="39"/>
      <c r="OS49" s="39"/>
      <c r="OT49" s="39"/>
      <c r="OU49" s="39"/>
      <c r="OV49" s="39"/>
      <c r="OW49" s="39"/>
      <c r="OX49" s="39"/>
      <c r="OY49" s="39"/>
      <c r="OZ49" s="39"/>
      <c r="PA49" s="39"/>
      <c r="PB49" s="39"/>
      <c r="PC49" s="39"/>
      <c r="PD49" s="39"/>
      <c r="PE49" s="39"/>
      <c r="PF49" s="39"/>
      <c r="PG49" s="39"/>
      <c r="PH49" s="39"/>
      <c r="PI49" s="39"/>
      <c r="PJ49" s="39"/>
      <c r="PK49" s="39"/>
      <c r="PL49" s="39"/>
      <c r="PM49" s="39"/>
      <c r="PN49" s="39"/>
      <c r="PO49" s="39"/>
      <c r="PP49" s="39"/>
      <c r="PQ49" s="39"/>
      <c r="PR49" s="39"/>
      <c r="PS49" s="39"/>
      <c r="PT49" s="39"/>
      <c r="PU49" s="39"/>
      <c r="PV49" s="39"/>
      <c r="PW49" s="39"/>
      <c r="PX49" s="39"/>
      <c r="PY49" s="39"/>
      <c r="PZ49" s="39"/>
      <c r="QA49" s="39"/>
      <c r="QB49" s="39"/>
      <c r="QC49" s="39"/>
      <c r="QD49" s="39"/>
      <c r="QE49" s="39"/>
      <c r="QF49" s="39"/>
      <c r="QG49" s="39"/>
      <c r="QH49" s="39"/>
      <c r="QI49" s="39"/>
      <c r="QJ49" s="39"/>
      <c r="QK49" s="39"/>
      <c r="QL49" s="39"/>
      <c r="QM49" s="39"/>
      <c r="QN49" s="39"/>
      <c r="QO49" s="39"/>
      <c r="QP49" s="39"/>
      <c r="QQ49" s="39"/>
      <c r="QR49" s="39"/>
      <c r="QS49" s="39"/>
      <c r="QT49" s="39"/>
      <c r="QU49" s="39"/>
      <c r="QV49" s="39"/>
      <c r="QW49" s="39"/>
      <c r="QX49" s="39"/>
      <c r="QY49" s="39"/>
      <c r="QZ49" s="39"/>
      <c r="RA49" s="39"/>
      <c r="RB49" s="39"/>
      <c r="RC49" s="39"/>
      <c r="RD49" s="39"/>
      <c r="RE49" s="39"/>
      <c r="RF49" s="39"/>
      <c r="RG49" s="39"/>
      <c r="RH49" s="39"/>
      <c r="RI49" s="39"/>
      <c r="RJ49" s="39"/>
      <c r="RK49" s="39"/>
      <c r="RL49" s="39"/>
      <c r="RM49" s="39"/>
      <c r="RN49" s="39"/>
      <c r="RO49" s="39"/>
      <c r="RP49" s="39"/>
      <c r="RQ49" s="39"/>
      <c r="RR49" s="39"/>
      <c r="RS49" s="39"/>
      <c r="RT49" s="39"/>
      <c r="RU49" s="39"/>
      <c r="RV49" s="39"/>
      <c r="RW49" s="39"/>
      <c r="RX49" s="39"/>
      <c r="RY49" s="39"/>
      <c r="RZ49" s="39"/>
      <c r="SA49" s="39"/>
      <c r="SB49" s="39"/>
      <c r="SC49" s="39"/>
      <c r="SD49" s="39"/>
      <c r="SE49" s="39"/>
      <c r="SF49" s="39"/>
      <c r="SG49" s="39"/>
      <c r="SH49" s="39"/>
      <c r="SI49" s="39"/>
      <c r="SJ49" s="39"/>
      <c r="SK49" s="39"/>
      <c r="SL49" s="39"/>
      <c r="SM49" s="39"/>
      <c r="SN49" s="39"/>
      <c r="SO49" s="39"/>
      <c r="SP49" s="39"/>
      <c r="SQ49" s="39"/>
      <c r="SR49" s="39"/>
      <c r="SS49" s="39"/>
      <c r="ST49" s="39"/>
      <c r="SU49" s="39"/>
      <c r="SV49" s="39"/>
      <c r="SW49" s="39"/>
      <c r="SX49" s="39"/>
      <c r="SY49" s="39"/>
      <c r="SZ49" s="39"/>
      <c r="TA49" s="39"/>
      <c r="TB49" s="39"/>
      <c r="TC49" s="39"/>
      <c r="TD49" s="39"/>
      <c r="TE49" s="39"/>
      <c r="TF49" s="39"/>
      <c r="TG49" s="39"/>
      <c r="TH49" s="39"/>
      <c r="TI49" s="39"/>
      <c r="TJ49" s="39"/>
      <c r="TK49" s="39"/>
      <c r="TL49" s="39"/>
      <c r="TM49" s="39"/>
      <c r="TN49" s="39"/>
      <c r="TO49" s="39"/>
      <c r="TP49" s="39"/>
      <c r="TQ49" s="39"/>
      <c r="TR49" s="39"/>
      <c r="TS49" s="39"/>
      <c r="TT49" s="39"/>
      <c r="TU49" s="39"/>
      <c r="TV49" s="39"/>
      <c r="TW49" s="39"/>
      <c r="TX49" s="39"/>
      <c r="TY49" s="39"/>
      <c r="TZ49" s="39"/>
      <c r="UA49" s="39"/>
      <c r="UB49" s="39"/>
      <c r="UC49" s="39"/>
      <c r="UD49" s="39"/>
      <c r="UE49" s="39"/>
      <c r="UF49" s="39"/>
      <c r="UG49" s="39"/>
      <c r="UH49" s="39"/>
      <c r="UI49" s="39"/>
      <c r="UJ49" s="39"/>
      <c r="UK49" s="39"/>
      <c r="UL49" s="39"/>
      <c r="UM49" s="39"/>
      <c r="UN49" s="39"/>
      <c r="UO49" s="39"/>
      <c r="UP49" s="39"/>
      <c r="UQ49" s="39"/>
      <c r="UR49" s="39"/>
      <c r="US49" s="39"/>
      <c r="UT49" s="39"/>
      <c r="UU49" s="39"/>
      <c r="UV49" s="39"/>
      <c r="UW49" s="39"/>
      <c r="UX49" s="39"/>
      <c r="UY49" s="39"/>
      <c r="UZ49" s="39"/>
      <c r="VA49" s="39"/>
      <c r="VB49" s="39"/>
      <c r="VC49" s="39"/>
      <c r="VD49" s="39"/>
      <c r="VE49" s="39"/>
      <c r="VF49" s="39"/>
      <c r="VG49" s="39"/>
      <c r="VH49" s="39"/>
      <c r="VI49" s="39"/>
      <c r="VJ49" s="39"/>
      <c r="VK49" s="39"/>
      <c r="VL49" s="39"/>
      <c r="VM49" s="39"/>
      <c r="VN49" s="39"/>
      <c r="VO49" s="39"/>
      <c r="VP49" s="39"/>
      <c r="VQ49" s="39"/>
      <c r="VR49" s="39"/>
      <c r="VS49" s="39"/>
      <c r="VT49" s="39"/>
      <c r="VU49" s="39"/>
      <c r="VV49" s="39"/>
      <c r="VW49" s="39"/>
      <c r="VX49" s="39"/>
      <c r="VY49" s="39"/>
      <c r="VZ49" s="39"/>
      <c r="WA49" s="39"/>
      <c r="WB49" s="39"/>
      <c r="WC49" s="39"/>
      <c r="WD49" s="39"/>
      <c r="WE49" s="39"/>
      <c r="WF49" s="39"/>
      <c r="WG49" s="39"/>
      <c r="WH49" s="39"/>
      <c r="WI49" s="39"/>
      <c r="WJ49" s="39"/>
      <c r="WK49" s="39"/>
      <c r="WL49" s="39"/>
      <c r="WM49" s="39"/>
      <c r="WN49" s="39"/>
      <c r="WO49" s="39"/>
      <c r="WP49" s="39"/>
      <c r="WQ49" s="39"/>
      <c r="WR49" s="39"/>
      <c r="WS49" s="39"/>
      <c r="WT49" s="39"/>
      <c r="WU49" s="39"/>
      <c r="WV49" s="39"/>
      <c r="WW49" s="39"/>
      <c r="WX49" s="39"/>
      <c r="WY49" s="39"/>
      <c r="WZ49" s="39"/>
      <c r="XA49" s="39"/>
      <c r="XB49" s="39"/>
      <c r="XC49" s="39"/>
      <c r="XD49" s="39"/>
      <c r="XE49" s="39"/>
      <c r="XF49" s="39"/>
      <c r="XG49" s="39"/>
      <c r="XH49" s="39"/>
      <c r="XI49" s="39"/>
      <c r="XJ49" s="39"/>
      <c r="XK49" s="39"/>
      <c r="XL49" s="39"/>
      <c r="XM49" s="39"/>
      <c r="XN49" s="39"/>
      <c r="XO49" s="39"/>
      <c r="XP49" s="39"/>
      <c r="XQ49" s="39"/>
      <c r="XR49" s="39"/>
      <c r="XS49" s="39"/>
      <c r="XT49" s="39"/>
      <c r="XU49" s="39"/>
      <c r="XV49" s="39"/>
      <c r="XW49" s="39"/>
      <c r="XX49" s="39"/>
      <c r="XY49" s="39"/>
      <c r="XZ49" s="39"/>
      <c r="YA49" s="39"/>
      <c r="YB49" s="39"/>
      <c r="YC49" s="39"/>
      <c r="YD49" s="39"/>
      <c r="YE49" s="39"/>
      <c r="YF49" s="39"/>
      <c r="YG49" s="39"/>
      <c r="YH49" s="39"/>
      <c r="YI49" s="39"/>
      <c r="YJ49" s="39"/>
      <c r="YK49" s="39"/>
      <c r="YL49" s="39"/>
      <c r="YM49" s="39"/>
      <c r="YN49" s="39"/>
      <c r="YO49" s="39"/>
      <c r="YP49" s="39"/>
      <c r="YQ49" s="39"/>
      <c r="YR49" s="39"/>
      <c r="YS49" s="39"/>
      <c r="YT49" s="39"/>
      <c r="YU49" s="39"/>
      <c r="YV49" s="39"/>
      <c r="YW49" s="39"/>
      <c r="YX49" s="39"/>
      <c r="YY49" s="39"/>
      <c r="YZ49" s="39"/>
      <c r="ZA49" s="39"/>
      <c r="ZB49" s="39"/>
      <c r="ZC49" s="39"/>
      <c r="ZD49" s="39"/>
      <c r="ZE49" s="39"/>
      <c r="ZF49" s="39"/>
      <c r="ZG49" s="39"/>
      <c r="ZH49" s="39"/>
      <c r="ZI49" s="39"/>
      <c r="ZJ49" s="39"/>
      <c r="ZK49" s="39"/>
      <c r="ZL49" s="39"/>
      <c r="ZM49" s="39"/>
      <c r="ZN49" s="39"/>
      <c r="ZO49" s="39"/>
      <c r="ZP49" s="39"/>
      <c r="ZQ49" s="39"/>
      <c r="ZR49" s="39"/>
      <c r="ZS49" s="39"/>
      <c r="ZT49" s="39"/>
      <c r="ZU49" s="39"/>
      <c r="ZV49" s="39"/>
      <c r="ZW49" s="39"/>
      <c r="ZX49" s="39"/>
      <c r="ZY49" s="39"/>
      <c r="ZZ49" s="39"/>
      <c r="AAA49" s="39"/>
      <c r="AAB49" s="39"/>
      <c r="AAC49" s="39"/>
      <c r="AAD49" s="39"/>
      <c r="AAE49" s="39"/>
      <c r="AAF49" s="39"/>
      <c r="AAG49" s="39"/>
      <c r="AAH49" s="39"/>
      <c r="AAI49" s="39"/>
      <c r="AAJ49" s="39"/>
      <c r="AAK49" s="39"/>
      <c r="AAL49" s="39"/>
      <c r="AAM49" s="39"/>
      <c r="AAN49" s="39"/>
      <c r="AAO49" s="39"/>
      <c r="AAP49" s="39"/>
      <c r="AAQ49" s="39"/>
      <c r="AAR49" s="39"/>
      <c r="AAS49" s="39"/>
      <c r="AAT49" s="39"/>
      <c r="AAU49" s="39"/>
      <c r="AAV49" s="39"/>
      <c r="AAW49" s="39"/>
      <c r="AAX49" s="39"/>
      <c r="AAY49" s="39"/>
      <c r="AAZ49" s="39"/>
      <c r="ABA49" s="39"/>
      <c r="ABB49" s="39"/>
      <c r="ABC49" s="39"/>
      <c r="ABD49" s="39"/>
      <c r="ABE49" s="39"/>
      <c r="ABF49" s="39"/>
      <c r="ABG49" s="39"/>
      <c r="ABH49" s="39"/>
      <c r="ABI49" s="39"/>
      <c r="ABJ49" s="39"/>
      <c r="ABK49" s="39"/>
      <c r="ABL49" s="39"/>
      <c r="ABM49" s="39"/>
      <c r="ABN49" s="39"/>
      <c r="ABO49" s="39"/>
      <c r="ABP49" s="39"/>
      <c r="ABQ49" s="39"/>
      <c r="ABR49" s="39"/>
      <c r="ABS49" s="39"/>
      <c r="ABT49" s="39"/>
      <c r="ABU49" s="39"/>
      <c r="ABV49" s="39"/>
      <c r="ABW49" s="39"/>
      <c r="ABX49" s="39"/>
      <c r="ABY49" s="39"/>
      <c r="ABZ49" s="39"/>
      <c r="ACA49" s="39"/>
      <c r="ACB49" s="39"/>
      <c r="ACC49" s="39"/>
      <c r="ACD49" s="39"/>
      <c r="ACE49" s="39"/>
      <c r="ACF49" s="39"/>
      <c r="ACG49" s="39"/>
      <c r="ACH49" s="39"/>
      <c r="ACI49" s="39"/>
      <c r="ACJ49" s="39"/>
      <c r="ACK49" s="39"/>
      <c r="ACL49" s="39"/>
      <c r="ACM49" s="39"/>
      <c r="ACN49" s="39"/>
      <c r="ACO49" s="39"/>
      <c r="ACP49" s="39"/>
      <c r="ACQ49" s="39"/>
      <c r="ACR49" s="39"/>
      <c r="ACS49" s="39"/>
      <c r="ACT49" s="39"/>
      <c r="ACU49" s="39"/>
      <c r="ACV49" s="39"/>
      <c r="ACW49" s="39"/>
      <c r="ACX49" s="39"/>
      <c r="ACY49" s="39"/>
      <c r="ACZ49" s="39"/>
      <c r="ADA49" s="39"/>
      <c r="ADB49" s="39"/>
      <c r="ADC49" s="39"/>
      <c r="ADD49" s="39"/>
      <c r="ADE49" s="39"/>
      <c r="ADF49" s="39"/>
      <c r="ADG49" s="39"/>
      <c r="ADH49" s="39"/>
      <c r="ADI49" s="39"/>
      <c r="ADJ49" s="39"/>
      <c r="ADK49" s="39"/>
      <c r="ADL49" s="39"/>
      <c r="ADM49" s="39"/>
      <c r="ADN49" s="39"/>
      <c r="ADO49" s="39"/>
      <c r="ADP49" s="39"/>
      <c r="ADQ49" s="39"/>
      <c r="ADR49" s="39"/>
      <c r="ADS49" s="39"/>
      <c r="ADT49" s="39"/>
      <c r="ADU49" s="39"/>
      <c r="ADV49" s="39"/>
      <c r="ADW49" s="39"/>
      <c r="ADX49" s="39"/>
      <c r="ADY49" s="39"/>
      <c r="ADZ49" s="39"/>
      <c r="AEA49" s="39"/>
      <c r="AEB49" s="39"/>
      <c r="AEC49" s="39"/>
      <c r="AED49" s="39"/>
      <c r="AEE49" s="39"/>
      <c r="AEF49" s="39"/>
      <c r="AEG49" s="39"/>
      <c r="AEH49" s="39"/>
      <c r="AEI49" s="39"/>
      <c r="AEJ49" s="39"/>
      <c r="AEK49" s="39"/>
      <c r="AEL49" s="39"/>
      <c r="AEM49" s="39"/>
      <c r="AEN49" s="39"/>
      <c r="AEO49" s="39"/>
      <c r="AEP49" s="39"/>
      <c r="AEQ49" s="39"/>
      <c r="AER49" s="39"/>
      <c r="AES49" s="39"/>
      <c r="AET49" s="39"/>
      <c r="AEU49" s="39"/>
      <c r="AEV49" s="39"/>
      <c r="AEW49" s="39"/>
      <c r="AEX49" s="39"/>
      <c r="AEY49" s="39"/>
      <c r="AEZ49" s="39"/>
      <c r="AFA49" s="39"/>
      <c r="AFB49" s="39"/>
      <c r="AFC49" s="39"/>
      <c r="AFD49" s="39"/>
      <c r="AFE49" s="39"/>
      <c r="AFF49" s="39"/>
      <c r="AFG49" s="39"/>
      <c r="AFH49" s="39"/>
      <c r="AFI49" s="39"/>
      <c r="AFJ49" s="39"/>
      <c r="AFK49" s="39"/>
      <c r="AFL49" s="39"/>
      <c r="AFM49" s="39"/>
      <c r="AFN49" s="39"/>
      <c r="AFO49" s="39"/>
      <c r="AFP49" s="39"/>
      <c r="AFQ49" s="39"/>
      <c r="AFR49" s="39"/>
      <c r="AFS49" s="39"/>
      <c r="AFT49" s="39"/>
      <c r="AFU49" s="39"/>
      <c r="AFV49" s="39"/>
      <c r="AFW49" s="39"/>
      <c r="AFX49" s="39"/>
      <c r="AFY49" s="39"/>
      <c r="AFZ49" s="39"/>
      <c r="AGA49" s="39"/>
      <c r="AGB49" s="39"/>
      <c r="AGC49" s="39"/>
      <c r="AGD49" s="39"/>
      <c r="AGE49" s="39"/>
      <c r="AGF49" s="39"/>
      <c r="AGG49" s="39"/>
      <c r="AGH49" s="39"/>
      <c r="AGI49" s="39"/>
      <c r="AGJ49" s="39"/>
      <c r="AGK49" s="39"/>
      <c r="AGL49" s="39"/>
      <c r="AGM49" s="39"/>
      <c r="AGN49" s="39"/>
      <c r="AGO49" s="39"/>
      <c r="AGP49" s="39"/>
      <c r="AGQ49" s="39"/>
      <c r="AGR49" s="39"/>
      <c r="AGS49" s="39"/>
      <c r="AGT49" s="39"/>
      <c r="AGU49" s="39"/>
      <c r="AGV49" s="39"/>
      <c r="AGW49" s="39"/>
      <c r="AGX49" s="39"/>
      <c r="AGY49" s="39"/>
      <c r="AGZ49" s="39"/>
      <c r="AHA49" s="39"/>
      <c r="AHB49" s="39"/>
      <c r="AHC49" s="39"/>
      <c r="AHD49" s="39"/>
      <c r="AHE49" s="39"/>
      <c r="AHF49" s="39"/>
      <c r="AHG49" s="39"/>
      <c r="AHH49" s="39"/>
      <c r="AHI49" s="39"/>
      <c r="AHJ49" s="39"/>
      <c r="AHK49" s="39"/>
      <c r="AHL49" s="39"/>
      <c r="AHM49" s="39"/>
      <c r="AHN49" s="39"/>
      <c r="AHO49" s="39"/>
      <c r="AHP49" s="39"/>
      <c r="AHQ49" s="39"/>
      <c r="AHR49" s="39"/>
      <c r="AHS49" s="39"/>
      <c r="AHT49" s="39"/>
      <c r="AHU49" s="39"/>
      <c r="AHV49" s="39"/>
      <c r="AHW49" s="39"/>
      <c r="AHX49" s="39"/>
      <c r="AHY49" s="39"/>
      <c r="AHZ49" s="39"/>
      <c r="AIA49" s="39"/>
      <c r="AIB49" s="39"/>
      <c r="AIC49" s="39"/>
      <c r="AID49" s="39"/>
      <c r="AIE49" s="39"/>
      <c r="AIF49" s="39"/>
      <c r="AIG49" s="39"/>
      <c r="AIH49" s="39"/>
      <c r="AII49" s="39"/>
      <c r="AIJ49" s="39"/>
      <c r="AIK49" s="39"/>
      <c r="AIL49" s="39"/>
      <c r="AIM49" s="39"/>
      <c r="AIN49" s="39"/>
      <c r="AIO49" s="39"/>
      <c r="AIP49" s="39"/>
      <c r="AIQ49" s="39"/>
      <c r="AIR49" s="39"/>
      <c r="AIS49" s="39"/>
      <c r="AIT49" s="39"/>
      <c r="AIU49" s="39"/>
      <c r="AIV49" s="39"/>
      <c r="AIW49" s="39"/>
      <c r="AIX49" s="39"/>
      <c r="AIY49" s="39"/>
      <c r="AIZ49" s="39"/>
      <c r="AJA49" s="39"/>
      <c r="AJB49" s="39"/>
      <c r="AJC49" s="39"/>
      <c r="AJD49" s="39"/>
      <c r="AJE49" s="39"/>
      <c r="AJF49" s="39"/>
      <c r="AJG49" s="39"/>
      <c r="AJH49" s="39"/>
      <c r="AJI49" s="39"/>
      <c r="AJJ49" s="39"/>
      <c r="AJK49" s="39"/>
      <c r="AJL49" s="39"/>
      <c r="AJM49" s="39"/>
      <c r="AJN49" s="39"/>
      <c r="AJO49" s="39"/>
      <c r="AJP49" s="39"/>
      <c r="AJQ49" s="39"/>
      <c r="AJR49" s="39"/>
      <c r="AJS49" s="39"/>
      <c r="AJT49" s="39"/>
      <c r="AJU49" s="39"/>
      <c r="AJV49" s="39"/>
      <c r="AJW49" s="39"/>
      <c r="AJX49" s="39"/>
      <c r="AJY49" s="39"/>
      <c r="AJZ49" s="39"/>
      <c r="AKA49" s="39"/>
      <c r="AKB49" s="39"/>
      <c r="AKC49" s="39"/>
      <c r="AKD49" s="39"/>
      <c r="AKE49" s="39"/>
      <c r="AKF49" s="39"/>
      <c r="AKG49" s="39"/>
      <c r="AKH49" s="39"/>
      <c r="AKI49" s="39"/>
      <c r="AKJ49" s="39"/>
      <c r="AKK49" s="39"/>
      <c r="AKL49" s="39"/>
      <c r="AKM49" s="39"/>
      <c r="AKN49" s="39"/>
      <c r="AKO49" s="39"/>
      <c r="AKP49" s="39"/>
      <c r="AKQ49" s="39"/>
      <c r="AKR49" s="39"/>
      <c r="AKS49" s="39"/>
      <c r="AKT49" s="39"/>
      <c r="AKU49" s="39"/>
      <c r="AKV49" s="39"/>
      <c r="AKW49" s="39"/>
      <c r="AKX49" s="39"/>
      <c r="AKY49" s="39"/>
      <c r="AKZ49" s="39"/>
      <c r="ALA49" s="39"/>
      <c r="ALB49" s="39"/>
      <c r="ALC49" s="39"/>
      <c r="ALD49" s="39"/>
      <c r="ALE49" s="39"/>
      <c r="ALF49" s="39"/>
      <c r="ALG49" s="39"/>
      <c r="ALH49" s="39"/>
      <c r="ALI49" s="39"/>
      <c r="ALJ49" s="39"/>
      <c r="ALK49" s="39"/>
      <c r="ALL49" s="39"/>
      <c r="ALM49" s="39"/>
      <c r="ALN49" s="39"/>
      <c r="ALO49" s="39"/>
      <c r="ALP49" s="39"/>
      <c r="ALQ49" s="39"/>
      <c r="ALR49" s="39"/>
      <c r="ALS49" s="39"/>
      <c r="ALT49" s="39"/>
      <c r="ALU49" s="39"/>
      <c r="ALV49" s="39"/>
      <c r="ALW49" s="39"/>
      <c r="ALX49" s="39"/>
      <c r="ALY49" s="39"/>
      <c r="ALZ49" s="39"/>
      <c r="AMA49" s="39"/>
      <c r="AMB49" s="39"/>
      <c r="AMC49" s="39"/>
      <c r="AMD49" s="39"/>
      <c r="AME49" s="39"/>
      <c r="AMF49" s="39"/>
      <c r="AMG49" s="39"/>
      <c r="AMH49" s="39"/>
      <c r="AMI49" s="39"/>
      <c r="AMJ49" s="39"/>
    </row>
    <row r="50" spans="1:1024" s="32" customFormat="1" ht="12.75">
      <c r="A50" s="21"/>
      <c r="B50" s="8"/>
      <c r="D50" s="286"/>
      <c r="E50" s="362"/>
      <c r="F50" s="362"/>
    </row>
    <row r="51" spans="1:1024" s="32" customFormat="1" ht="12.75">
      <c r="A51" s="21"/>
      <c r="B51" s="8"/>
      <c r="D51" s="286"/>
      <c r="E51" s="362"/>
      <c r="F51" s="362"/>
    </row>
    <row r="52" spans="1:1024" s="39" customFormat="1" ht="12.75">
      <c r="A52" s="21"/>
      <c r="B52" s="8"/>
      <c r="C52" s="32"/>
      <c r="D52" s="286"/>
      <c r="E52" s="362"/>
      <c r="F52" s="36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c r="SF52" s="32"/>
      <c r="SG52" s="32"/>
      <c r="SH52" s="32"/>
      <c r="SI52" s="32"/>
      <c r="SJ52" s="32"/>
      <c r="SK52" s="32"/>
      <c r="SL52" s="32"/>
      <c r="SM52" s="32"/>
      <c r="SN52" s="32"/>
      <c r="SO52" s="32"/>
      <c r="SP52" s="32"/>
      <c r="SQ52" s="32"/>
      <c r="SR52" s="32"/>
      <c r="SS52" s="32"/>
      <c r="ST52" s="32"/>
      <c r="SU52" s="32"/>
      <c r="SV52" s="32"/>
      <c r="SW52" s="32"/>
      <c r="SX52" s="32"/>
      <c r="SY52" s="32"/>
      <c r="SZ52" s="32"/>
      <c r="TA52" s="32"/>
      <c r="TB52" s="32"/>
      <c r="TC52" s="32"/>
      <c r="TD52" s="32"/>
      <c r="TE52" s="32"/>
      <c r="TF52" s="32"/>
      <c r="TG52" s="32"/>
      <c r="TH52" s="32"/>
      <c r="TI52" s="32"/>
      <c r="TJ52" s="32"/>
      <c r="TK52" s="32"/>
      <c r="TL52" s="32"/>
      <c r="TM52" s="32"/>
      <c r="TN52" s="32"/>
      <c r="TO52" s="32"/>
      <c r="TP52" s="32"/>
      <c r="TQ52" s="32"/>
      <c r="TR52" s="32"/>
      <c r="TS52" s="32"/>
      <c r="TT52" s="32"/>
      <c r="TU52" s="32"/>
      <c r="TV52" s="32"/>
      <c r="TW52" s="32"/>
      <c r="TX52" s="32"/>
      <c r="TY52" s="32"/>
      <c r="TZ52" s="32"/>
      <c r="UA52" s="32"/>
      <c r="UB52" s="32"/>
      <c r="UC52" s="32"/>
      <c r="UD52" s="32"/>
      <c r="UE52" s="32"/>
      <c r="UF52" s="32"/>
      <c r="UG52" s="32"/>
      <c r="UH52" s="32"/>
      <c r="UI52" s="32"/>
      <c r="UJ52" s="32"/>
      <c r="UK52" s="32"/>
      <c r="UL52" s="32"/>
      <c r="UM52" s="32"/>
      <c r="UN52" s="32"/>
      <c r="UO52" s="32"/>
      <c r="UP52" s="32"/>
      <c r="UQ52" s="32"/>
      <c r="UR52" s="32"/>
      <c r="US52" s="32"/>
      <c r="UT52" s="32"/>
      <c r="UU52" s="32"/>
      <c r="UV52" s="32"/>
      <c r="UW52" s="32"/>
      <c r="UX52" s="32"/>
      <c r="UY52" s="32"/>
      <c r="UZ52" s="32"/>
      <c r="VA52" s="32"/>
      <c r="VB52" s="32"/>
      <c r="VC52" s="32"/>
      <c r="VD52" s="32"/>
      <c r="VE52" s="32"/>
      <c r="VF52" s="32"/>
      <c r="VG52" s="32"/>
      <c r="VH52" s="32"/>
      <c r="VI52" s="32"/>
      <c r="VJ52" s="32"/>
      <c r="VK52" s="32"/>
      <c r="VL52" s="32"/>
      <c r="VM52" s="32"/>
      <c r="VN52" s="32"/>
      <c r="VO52" s="32"/>
      <c r="VP52" s="32"/>
      <c r="VQ52" s="32"/>
      <c r="VR52" s="32"/>
      <c r="VS52" s="32"/>
      <c r="VT52" s="32"/>
      <c r="VU52" s="32"/>
      <c r="VV52" s="32"/>
      <c r="VW52" s="32"/>
      <c r="VX52" s="32"/>
      <c r="VY52" s="32"/>
      <c r="VZ52" s="32"/>
      <c r="WA52" s="32"/>
      <c r="WB52" s="32"/>
      <c r="WC52" s="32"/>
      <c r="WD52" s="32"/>
      <c r="WE52" s="32"/>
      <c r="WF52" s="32"/>
      <c r="WG52" s="32"/>
      <c r="WH52" s="32"/>
      <c r="WI52" s="32"/>
      <c r="WJ52" s="32"/>
      <c r="WK52" s="32"/>
      <c r="WL52" s="32"/>
      <c r="WM52" s="32"/>
      <c r="WN52" s="32"/>
      <c r="WO52" s="32"/>
      <c r="WP52" s="32"/>
      <c r="WQ52" s="32"/>
      <c r="WR52" s="32"/>
      <c r="WS52" s="32"/>
      <c r="WT52" s="32"/>
      <c r="WU52" s="32"/>
      <c r="WV52" s="32"/>
      <c r="WW52" s="32"/>
      <c r="WX52" s="32"/>
      <c r="WY52" s="32"/>
      <c r="WZ52" s="32"/>
      <c r="XA52" s="32"/>
      <c r="XB52" s="32"/>
      <c r="XC52" s="32"/>
      <c r="XD52" s="32"/>
      <c r="XE52" s="32"/>
      <c r="XF52" s="32"/>
      <c r="XG52" s="32"/>
      <c r="XH52" s="32"/>
      <c r="XI52" s="32"/>
      <c r="XJ52" s="32"/>
      <c r="XK52" s="32"/>
      <c r="XL52" s="32"/>
      <c r="XM52" s="32"/>
      <c r="XN52" s="32"/>
      <c r="XO52" s="32"/>
      <c r="XP52" s="32"/>
      <c r="XQ52" s="32"/>
      <c r="XR52" s="32"/>
      <c r="XS52" s="32"/>
      <c r="XT52" s="32"/>
      <c r="XU52" s="32"/>
      <c r="XV52" s="32"/>
      <c r="XW52" s="32"/>
      <c r="XX52" s="32"/>
      <c r="XY52" s="32"/>
      <c r="XZ52" s="32"/>
      <c r="YA52" s="32"/>
      <c r="YB52" s="32"/>
      <c r="YC52" s="32"/>
      <c r="YD52" s="32"/>
      <c r="YE52" s="32"/>
      <c r="YF52" s="32"/>
      <c r="YG52" s="32"/>
      <c r="YH52" s="32"/>
      <c r="YI52" s="32"/>
      <c r="YJ52" s="32"/>
      <c r="YK52" s="32"/>
      <c r="YL52" s="32"/>
      <c r="YM52" s="32"/>
      <c r="YN52" s="32"/>
      <c r="YO52" s="32"/>
      <c r="YP52" s="32"/>
      <c r="YQ52" s="32"/>
      <c r="YR52" s="32"/>
      <c r="YS52" s="32"/>
      <c r="YT52" s="32"/>
      <c r="YU52" s="32"/>
      <c r="YV52" s="32"/>
      <c r="YW52" s="32"/>
      <c r="YX52" s="32"/>
      <c r="YY52" s="32"/>
      <c r="YZ52" s="32"/>
      <c r="ZA52" s="32"/>
      <c r="ZB52" s="32"/>
      <c r="ZC52" s="32"/>
      <c r="ZD52" s="32"/>
      <c r="ZE52" s="32"/>
      <c r="ZF52" s="32"/>
      <c r="ZG52" s="32"/>
      <c r="ZH52" s="32"/>
      <c r="ZI52" s="32"/>
      <c r="ZJ52" s="32"/>
      <c r="ZK52" s="32"/>
      <c r="ZL52" s="32"/>
      <c r="ZM52" s="32"/>
      <c r="ZN52" s="32"/>
      <c r="ZO52" s="32"/>
      <c r="ZP52" s="32"/>
      <c r="ZQ52" s="32"/>
      <c r="ZR52" s="32"/>
      <c r="ZS52" s="32"/>
      <c r="ZT52" s="32"/>
      <c r="ZU52" s="32"/>
      <c r="ZV52" s="32"/>
      <c r="ZW52" s="32"/>
      <c r="ZX52" s="32"/>
      <c r="ZY52" s="32"/>
      <c r="ZZ52" s="32"/>
      <c r="AAA52" s="32"/>
      <c r="AAB52" s="32"/>
      <c r="AAC52" s="32"/>
      <c r="AAD52" s="32"/>
      <c r="AAE52" s="32"/>
      <c r="AAF52" s="32"/>
      <c r="AAG52" s="32"/>
      <c r="AAH52" s="32"/>
      <c r="AAI52" s="32"/>
      <c r="AAJ52" s="32"/>
      <c r="AAK52" s="32"/>
      <c r="AAL52" s="32"/>
      <c r="AAM52" s="32"/>
      <c r="AAN52" s="32"/>
      <c r="AAO52" s="32"/>
      <c r="AAP52" s="32"/>
      <c r="AAQ52" s="32"/>
      <c r="AAR52" s="32"/>
      <c r="AAS52" s="32"/>
      <c r="AAT52" s="32"/>
      <c r="AAU52" s="32"/>
      <c r="AAV52" s="32"/>
      <c r="AAW52" s="32"/>
      <c r="AAX52" s="32"/>
      <c r="AAY52" s="32"/>
      <c r="AAZ52" s="32"/>
      <c r="ABA52" s="32"/>
      <c r="ABB52" s="32"/>
      <c r="ABC52" s="32"/>
      <c r="ABD52" s="32"/>
      <c r="ABE52" s="32"/>
      <c r="ABF52" s="32"/>
      <c r="ABG52" s="32"/>
      <c r="ABH52" s="32"/>
      <c r="ABI52" s="32"/>
      <c r="ABJ52" s="32"/>
      <c r="ABK52" s="32"/>
      <c r="ABL52" s="32"/>
      <c r="ABM52" s="32"/>
      <c r="ABN52" s="32"/>
      <c r="ABO52" s="32"/>
      <c r="ABP52" s="32"/>
      <c r="ABQ52" s="32"/>
      <c r="ABR52" s="32"/>
      <c r="ABS52" s="32"/>
      <c r="ABT52" s="32"/>
      <c r="ABU52" s="32"/>
      <c r="ABV52" s="32"/>
      <c r="ABW52" s="32"/>
      <c r="ABX52" s="32"/>
      <c r="ABY52" s="32"/>
      <c r="ABZ52" s="32"/>
      <c r="ACA52" s="32"/>
      <c r="ACB52" s="32"/>
      <c r="ACC52" s="32"/>
      <c r="ACD52" s="32"/>
      <c r="ACE52" s="32"/>
      <c r="ACF52" s="32"/>
      <c r="ACG52" s="32"/>
      <c r="ACH52" s="32"/>
      <c r="ACI52" s="32"/>
      <c r="ACJ52" s="32"/>
      <c r="ACK52" s="32"/>
      <c r="ACL52" s="32"/>
      <c r="ACM52" s="32"/>
      <c r="ACN52" s="32"/>
      <c r="ACO52" s="32"/>
      <c r="ACP52" s="32"/>
      <c r="ACQ52" s="32"/>
      <c r="ACR52" s="32"/>
      <c r="ACS52" s="32"/>
      <c r="ACT52" s="32"/>
      <c r="ACU52" s="32"/>
      <c r="ACV52" s="32"/>
      <c r="ACW52" s="32"/>
      <c r="ACX52" s="32"/>
      <c r="ACY52" s="32"/>
      <c r="ACZ52" s="32"/>
      <c r="ADA52" s="32"/>
      <c r="ADB52" s="32"/>
      <c r="ADC52" s="32"/>
      <c r="ADD52" s="32"/>
      <c r="ADE52" s="32"/>
      <c r="ADF52" s="32"/>
      <c r="ADG52" s="32"/>
      <c r="ADH52" s="32"/>
      <c r="ADI52" s="32"/>
      <c r="ADJ52" s="32"/>
      <c r="ADK52" s="32"/>
      <c r="ADL52" s="32"/>
      <c r="ADM52" s="32"/>
      <c r="ADN52" s="32"/>
      <c r="ADO52" s="32"/>
      <c r="ADP52" s="32"/>
      <c r="ADQ52" s="32"/>
      <c r="ADR52" s="32"/>
      <c r="ADS52" s="32"/>
      <c r="ADT52" s="32"/>
      <c r="ADU52" s="32"/>
      <c r="ADV52" s="32"/>
      <c r="ADW52" s="32"/>
      <c r="ADX52" s="32"/>
      <c r="ADY52" s="32"/>
      <c r="ADZ52" s="32"/>
      <c r="AEA52" s="32"/>
      <c r="AEB52" s="32"/>
      <c r="AEC52" s="32"/>
      <c r="AED52" s="32"/>
      <c r="AEE52" s="32"/>
      <c r="AEF52" s="32"/>
      <c r="AEG52" s="32"/>
      <c r="AEH52" s="32"/>
      <c r="AEI52" s="32"/>
      <c r="AEJ52" s="32"/>
      <c r="AEK52" s="32"/>
      <c r="AEL52" s="32"/>
      <c r="AEM52" s="32"/>
      <c r="AEN52" s="32"/>
      <c r="AEO52" s="32"/>
      <c r="AEP52" s="32"/>
      <c r="AEQ52" s="32"/>
      <c r="AER52" s="32"/>
      <c r="AES52" s="32"/>
      <c r="AET52" s="32"/>
      <c r="AEU52" s="32"/>
      <c r="AEV52" s="32"/>
      <c r="AEW52" s="32"/>
      <c r="AEX52" s="32"/>
      <c r="AEY52" s="32"/>
      <c r="AEZ52" s="32"/>
      <c r="AFA52" s="32"/>
      <c r="AFB52" s="32"/>
      <c r="AFC52" s="32"/>
      <c r="AFD52" s="32"/>
      <c r="AFE52" s="32"/>
      <c r="AFF52" s="32"/>
      <c r="AFG52" s="32"/>
      <c r="AFH52" s="32"/>
      <c r="AFI52" s="32"/>
      <c r="AFJ52" s="32"/>
      <c r="AFK52" s="32"/>
      <c r="AFL52" s="32"/>
      <c r="AFM52" s="32"/>
      <c r="AFN52" s="32"/>
      <c r="AFO52" s="32"/>
      <c r="AFP52" s="32"/>
      <c r="AFQ52" s="32"/>
      <c r="AFR52" s="32"/>
      <c r="AFS52" s="32"/>
      <c r="AFT52" s="32"/>
      <c r="AFU52" s="32"/>
      <c r="AFV52" s="32"/>
      <c r="AFW52" s="32"/>
      <c r="AFX52" s="32"/>
      <c r="AFY52" s="32"/>
      <c r="AFZ52" s="32"/>
      <c r="AGA52" s="32"/>
      <c r="AGB52" s="32"/>
      <c r="AGC52" s="32"/>
      <c r="AGD52" s="32"/>
      <c r="AGE52" s="32"/>
      <c r="AGF52" s="32"/>
      <c r="AGG52" s="32"/>
      <c r="AGH52" s="32"/>
      <c r="AGI52" s="32"/>
      <c r="AGJ52" s="32"/>
      <c r="AGK52" s="32"/>
      <c r="AGL52" s="32"/>
      <c r="AGM52" s="32"/>
      <c r="AGN52" s="32"/>
      <c r="AGO52" s="32"/>
      <c r="AGP52" s="32"/>
      <c r="AGQ52" s="32"/>
      <c r="AGR52" s="32"/>
      <c r="AGS52" s="32"/>
      <c r="AGT52" s="32"/>
      <c r="AGU52" s="32"/>
      <c r="AGV52" s="32"/>
      <c r="AGW52" s="32"/>
      <c r="AGX52" s="32"/>
      <c r="AGY52" s="32"/>
      <c r="AGZ52" s="32"/>
      <c r="AHA52" s="32"/>
      <c r="AHB52" s="32"/>
      <c r="AHC52" s="32"/>
      <c r="AHD52" s="32"/>
      <c r="AHE52" s="32"/>
      <c r="AHF52" s="32"/>
      <c r="AHG52" s="32"/>
      <c r="AHH52" s="32"/>
      <c r="AHI52" s="32"/>
      <c r="AHJ52" s="32"/>
      <c r="AHK52" s="32"/>
      <c r="AHL52" s="32"/>
      <c r="AHM52" s="32"/>
      <c r="AHN52" s="32"/>
      <c r="AHO52" s="32"/>
      <c r="AHP52" s="32"/>
      <c r="AHQ52" s="32"/>
      <c r="AHR52" s="32"/>
      <c r="AHS52" s="32"/>
      <c r="AHT52" s="32"/>
      <c r="AHU52" s="32"/>
      <c r="AHV52" s="32"/>
      <c r="AHW52" s="32"/>
      <c r="AHX52" s="32"/>
      <c r="AHY52" s="32"/>
      <c r="AHZ52" s="32"/>
      <c r="AIA52" s="32"/>
      <c r="AIB52" s="32"/>
      <c r="AIC52" s="32"/>
      <c r="AID52" s="32"/>
      <c r="AIE52" s="32"/>
      <c r="AIF52" s="32"/>
      <c r="AIG52" s="32"/>
      <c r="AIH52" s="32"/>
      <c r="AII52" s="32"/>
      <c r="AIJ52" s="32"/>
      <c r="AIK52" s="32"/>
      <c r="AIL52" s="32"/>
      <c r="AIM52" s="32"/>
      <c r="AIN52" s="32"/>
      <c r="AIO52" s="32"/>
      <c r="AIP52" s="32"/>
      <c r="AIQ52" s="32"/>
      <c r="AIR52" s="32"/>
      <c r="AIS52" s="32"/>
      <c r="AIT52" s="32"/>
      <c r="AIU52" s="32"/>
      <c r="AIV52" s="32"/>
      <c r="AIW52" s="32"/>
      <c r="AIX52" s="32"/>
      <c r="AIY52" s="32"/>
      <c r="AIZ52" s="32"/>
      <c r="AJA52" s="32"/>
      <c r="AJB52" s="32"/>
      <c r="AJC52" s="32"/>
      <c r="AJD52" s="32"/>
      <c r="AJE52" s="32"/>
      <c r="AJF52" s="32"/>
      <c r="AJG52" s="32"/>
      <c r="AJH52" s="32"/>
      <c r="AJI52" s="32"/>
      <c r="AJJ52" s="32"/>
      <c r="AJK52" s="32"/>
      <c r="AJL52" s="32"/>
      <c r="AJM52" s="32"/>
      <c r="AJN52" s="32"/>
      <c r="AJO52" s="32"/>
      <c r="AJP52" s="32"/>
      <c r="AJQ52" s="32"/>
      <c r="AJR52" s="32"/>
      <c r="AJS52" s="32"/>
      <c r="AJT52" s="32"/>
      <c r="AJU52" s="32"/>
      <c r="AJV52" s="32"/>
      <c r="AJW52" s="32"/>
      <c r="AJX52" s="32"/>
      <c r="AJY52" s="32"/>
      <c r="AJZ52" s="32"/>
      <c r="AKA52" s="32"/>
      <c r="AKB52" s="32"/>
      <c r="AKC52" s="32"/>
      <c r="AKD52" s="32"/>
      <c r="AKE52" s="32"/>
      <c r="AKF52" s="32"/>
      <c r="AKG52" s="32"/>
      <c r="AKH52" s="32"/>
      <c r="AKI52" s="32"/>
      <c r="AKJ52" s="32"/>
      <c r="AKK52" s="32"/>
      <c r="AKL52" s="32"/>
      <c r="AKM52" s="32"/>
      <c r="AKN52" s="32"/>
      <c r="AKO52" s="32"/>
      <c r="AKP52" s="32"/>
      <c r="AKQ52" s="32"/>
      <c r="AKR52" s="32"/>
      <c r="AKS52" s="32"/>
      <c r="AKT52" s="32"/>
      <c r="AKU52" s="32"/>
      <c r="AKV52" s="32"/>
      <c r="AKW52" s="32"/>
      <c r="AKX52" s="32"/>
      <c r="AKY52" s="32"/>
      <c r="AKZ52" s="32"/>
      <c r="ALA52" s="32"/>
      <c r="ALB52" s="32"/>
      <c r="ALC52" s="32"/>
      <c r="ALD52" s="32"/>
      <c r="ALE52" s="32"/>
      <c r="ALF52" s="32"/>
      <c r="ALG52" s="32"/>
      <c r="ALH52" s="32"/>
      <c r="ALI52" s="32"/>
      <c r="ALJ52" s="32"/>
      <c r="ALK52" s="32"/>
      <c r="ALL52" s="32"/>
      <c r="ALM52" s="32"/>
      <c r="ALN52" s="32"/>
      <c r="ALO52" s="32"/>
      <c r="ALP52" s="32"/>
      <c r="ALQ52" s="32"/>
      <c r="ALR52" s="32"/>
      <c r="ALS52" s="32"/>
      <c r="ALT52" s="32"/>
      <c r="ALU52" s="32"/>
      <c r="ALV52" s="32"/>
      <c r="ALW52" s="32"/>
      <c r="ALX52" s="32"/>
      <c r="ALY52" s="32"/>
      <c r="ALZ52" s="32"/>
      <c r="AMA52" s="32"/>
      <c r="AMB52" s="32"/>
      <c r="AMC52" s="32"/>
      <c r="AMD52" s="32"/>
      <c r="AME52" s="32"/>
      <c r="AMF52" s="32"/>
      <c r="AMG52" s="32"/>
      <c r="AMH52" s="32"/>
      <c r="AMI52" s="32"/>
      <c r="AMJ52" s="32"/>
    </row>
    <row r="53" spans="1:1024" s="32" customFormat="1" ht="12.75">
      <c r="A53" s="21"/>
      <c r="B53" s="8"/>
      <c r="D53" s="286"/>
      <c r="E53" s="362"/>
      <c r="F53" s="362"/>
    </row>
    <row r="54" spans="1:1024" s="32" customFormat="1" ht="12.75">
      <c r="A54" s="21"/>
      <c r="B54" s="8"/>
      <c r="D54" s="286"/>
      <c r="E54" s="362"/>
      <c r="F54" s="362"/>
    </row>
    <row r="55" spans="1:1024" s="32" customFormat="1" ht="12.75">
      <c r="A55" s="21"/>
      <c r="B55" s="8"/>
      <c r="D55" s="286"/>
      <c r="E55" s="362"/>
      <c r="F55" s="362"/>
    </row>
    <row r="56" spans="1:1024" s="26" customFormat="1" ht="12.75">
      <c r="A56" s="21"/>
      <c r="B56" s="8"/>
      <c r="C56" s="32"/>
      <c r="D56" s="286"/>
      <c r="E56" s="362"/>
      <c r="F56" s="36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2"/>
      <c r="OC56" s="32"/>
      <c r="OD56" s="32"/>
      <c r="OE56" s="32"/>
      <c r="OF56" s="32"/>
      <c r="OG56" s="32"/>
      <c r="OH56" s="32"/>
      <c r="OI56" s="32"/>
      <c r="OJ56" s="32"/>
      <c r="OK56" s="32"/>
      <c r="OL56" s="32"/>
      <c r="OM56" s="32"/>
      <c r="ON56" s="32"/>
      <c r="OO56" s="32"/>
      <c r="OP56" s="32"/>
      <c r="OQ56" s="32"/>
      <c r="OR56" s="32"/>
      <c r="OS56" s="32"/>
      <c r="OT56" s="32"/>
      <c r="OU56" s="32"/>
      <c r="OV56" s="32"/>
      <c r="OW56" s="32"/>
      <c r="OX56" s="32"/>
      <c r="OY56" s="32"/>
      <c r="OZ56" s="32"/>
      <c r="PA56" s="32"/>
      <c r="PB56" s="32"/>
      <c r="PC56" s="32"/>
      <c r="PD56" s="32"/>
      <c r="PE56" s="32"/>
      <c r="PF56" s="32"/>
      <c r="PG56" s="32"/>
      <c r="PH56" s="32"/>
      <c r="PI56" s="32"/>
      <c r="PJ56" s="32"/>
      <c r="PK56" s="32"/>
      <c r="PL56" s="32"/>
      <c r="PM56" s="32"/>
      <c r="PN56" s="32"/>
      <c r="PO56" s="32"/>
      <c r="PP56" s="32"/>
      <c r="PQ56" s="32"/>
      <c r="PR56" s="32"/>
      <c r="PS56" s="32"/>
      <c r="PT56" s="32"/>
      <c r="PU56" s="32"/>
      <c r="PV56" s="32"/>
      <c r="PW56" s="32"/>
      <c r="PX56" s="32"/>
      <c r="PY56" s="32"/>
      <c r="PZ56" s="32"/>
      <c r="QA56" s="32"/>
      <c r="QB56" s="32"/>
      <c r="QC56" s="32"/>
      <c r="QD56" s="32"/>
      <c r="QE56" s="32"/>
      <c r="QF56" s="32"/>
      <c r="QG56" s="32"/>
      <c r="QH56" s="32"/>
      <c r="QI56" s="32"/>
      <c r="QJ56" s="32"/>
      <c r="QK56" s="32"/>
      <c r="QL56" s="32"/>
      <c r="QM56" s="32"/>
      <c r="QN56" s="32"/>
      <c r="QO56" s="32"/>
      <c r="QP56" s="32"/>
      <c r="QQ56" s="32"/>
      <c r="QR56" s="32"/>
      <c r="QS56" s="32"/>
      <c r="QT56" s="32"/>
      <c r="QU56" s="32"/>
      <c r="QV56" s="32"/>
      <c r="QW56" s="32"/>
      <c r="QX56" s="32"/>
      <c r="QY56" s="32"/>
      <c r="QZ56" s="32"/>
      <c r="RA56" s="32"/>
      <c r="RB56" s="32"/>
      <c r="RC56" s="32"/>
      <c r="RD56" s="32"/>
      <c r="RE56" s="32"/>
      <c r="RF56" s="32"/>
      <c r="RG56" s="32"/>
      <c r="RH56" s="32"/>
      <c r="RI56" s="32"/>
      <c r="RJ56" s="32"/>
      <c r="RK56" s="32"/>
      <c r="RL56" s="32"/>
      <c r="RM56" s="32"/>
      <c r="RN56" s="32"/>
      <c r="RO56" s="32"/>
      <c r="RP56" s="32"/>
      <c r="RQ56" s="32"/>
      <c r="RR56" s="32"/>
      <c r="RS56" s="32"/>
      <c r="RT56" s="32"/>
      <c r="RU56" s="32"/>
      <c r="RV56" s="32"/>
      <c r="RW56" s="32"/>
      <c r="RX56" s="32"/>
      <c r="RY56" s="32"/>
      <c r="RZ56" s="32"/>
      <c r="SA56" s="32"/>
      <c r="SB56" s="32"/>
      <c r="SC56" s="32"/>
      <c r="SD56" s="32"/>
      <c r="SE56" s="32"/>
      <c r="SF56" s="32"/>
      <c r="SG56" s="32"/>
      <c r="SH56" s="32"/>
      <c r="SI56" s="32"/>
      <c r="SJ56" s="32"/>
      <c r="SK56" s="32"/>
      <c r="SL56" s="32"/>
      <c r="SM56" s="32"/>
      <c r="SN56" s="32"/>
      <c r="SO56" s="32"/>
      <c r="SP56" s="32"/>
      <c r="SQ56" s="32"/>
      <c r="SR56" s="32"/>
      <c r="SS56" s="32"/>
      <c r="ST56" s="32"/>
      <c r="SU56" s="32"/>
      <c r="SV56" s="32"/>
      <c r="SW56" s="32"/>
      <c r="SX56" s="32"/>
      <c r="SY56" s="32"/>
      <c r="SZ56" s="32"/>
      <c r="TA56" s="32"/>
      <c r="TB56" s="32"/>
      <c r="TC56" s="32"/>
      <c r="TD56" s="32"/>
      <c r="TE56" s="32"/>
      <c r="TF56" s="32"/>
      <c r="TG56" s="32"/>
      <c r="TH56" s="32"/>
      <c r="TI56" s="32"/>
      <c r="TJ56" s="32"/>
      <c r="TK56" s="32"/>
      <c r="TL56" s="32"/>
      <c r="TM56" s="32"/>
      <c r="TN56" s="32"/>
      <c r="TO56" s="32"/>
      <c r="TP56" s="32"/>
      <c r="TQ56" s="32"/>
      <c r="TR56" s="32"/>
      <c r="TS56" s="32"/>
      <c r="TT56" s="32"/>
      <c r="TU56" s="32"/>
      <c r="TV56" s="32"/>
      <c r="TW56" s="32"/>
      <c r="TX56" s="32"/>
      <c r="TY56" s="32"/>
      <c r="TZ56" s="32"/>
      <c r="UA56" s="32"/>
      <c r="UB56" s="32"/>
      <c r="UC56" s="32"/>
      <c r="UD56" s="32"/>
      <c r="UE56" s="32"/>
      <c r="UF56" s="32"/>
      <c r="UG56" s="32"/>
      <c r="UH56" s="32"/>
      <c r="UI56" s="32"/>
      <c r="UJ56" s="32"/>
      <c r="UK56" s="32"/>
      <c r="UL56" s="32"/>
      <c r="UM56" s="32"/>
      <c r="UN56" s="32"/>
      <c r="UO56" s="32"/>
      <c r="UP56" s="32"/>
      <c r="UQ56" s="32"/>
      <c r="UR56" s="32"/>
      <c r="US56" s="32"/>
      <c r="UT56" s="32"/>
      <c r="UU56" s="32"/>
      <c r="UV56" s="32"/>
      <c r="UW56" s="32"/>
      <c r="UX56" s="32"/>
      <c r="UY56" s="32"/>
      <c r="UZ56" s="32"/>
      <c r="VA56" s="32"/>
      <c r="VB56" s="32"/>
      <c r="VC56" s="32"/>
      <c r="VD56" s="32"/>
      <c r="VE56" s="32"/>
      <c r="VF56" s="32"/>
      <c r="VG56" s="32"/>
      <c r="VH56" s="32"/>
      <c r="VI56" s="32"/>
      <c r="VJ56" s="32"/>
      <c r="VK56" s="32"/>
      <c r="VL56" s="32"/>
      <c r="VM56" s="32"/>
      <c r="VN56" s="32"/>
      <c r="VO56" s="32"/>
      <c r="VP56" s="32"/>
      <c r="VQ56" s="32"/>
      <c r="VR56" s="32"/>
      <c r="VS56" s="32"/>
      <c r="VT56" s="32"/>
      <c r="VU56" s="32"/>
      <c r="VV56" s="32"/>
      <c r="VW56" s="32"/>
      <c r="VX56" s="32"/>
      <c r="VY56" s="32"/>
      <c r="VZ56" s="32"/>
      <c r="WA56" s="32"/>
      <c r="WB56" s="32"/>
      <c r="WC56" s="32"/>
      <c r="WD56" s="32"/>
      <c r="WE56" s="32"/>
      <c r="WF56" s="32"/>
      <c r="WG56" s="32"/>
      <c r="WH56" s="32"/>
      <c r="WI56" s="32"/>
      <c r="WJ56" s="32"/>
      <c r="WK56" s="32"/>
      <c r="WL56" s="32"/>
      <c r="WM56" s="32"/>
      <c r="WN56" s="32"/>
      <c r="WO56" s="32"/>
      <c r="WP56" s="32"/>
      <c r="WQ56" s="32"/>
      <c r="WR56" s="32"/>
      <c r="WS56" s="32"/>
      <c r="WT56" s="32"/>
      <c r="WU56" s="32"/>
      <c r="WV56" s="32"/>
      <c r="WW56" s="32"/>
      <c r="WX56" s="32"/>
      <c r="WY56" s="32"/>
      <c r="WZ56" s="32"/>
      <c r="XA56" s="32"/>
      <c r="XB56" s="32"/>
      <c r="XC56" s="32"/>
      <c r="XD56" s="32"/>
      <c r="XE56" s="32"/>
      <c r="XF56" s="32"/>
      <c r="XG56" s="32"/>
      <c r="XH56" s="32"/>
      <c r="XI56" s="32"/>
      <c r="XJ56" s="32"/>
      <c r="XK56" s="32"/>
      <c r="XL56" s="32"/>
      <c r="XM56" s="32"/>
      <c r="XN56" s="32"/>
      <c r="XO56" s="32"/>
      <c r="XP56" s="32"/>
      <c r="XQ56" s="32"/>
      <c r="XR56" s="32"/>
      <c r="XS56" s="32"/>
      <c r="XT56" s="32"/>
      <c r="XU56" s="32"/>
      <c r="XV56" s="32"/>
      <c r="XW56" s="32"/>
      <c r="XX56" s="32"/>
      <c r="XY56" s="32"/>
      <c r="XZ56" s="32"/>
      <c r="YA56" s="32"/>
      <c r="YB56" s="32"/>
      <c r="YC56" s="32"/>
      <c r="YD56" s="32"/>
      <c r="YE56" s="32"/>
      <c r="YF56" s="32"/>
      <c r="YG56" s="32"/>
      <c r="YH56" s="32"/>
      <c r="YI56" s="32"/>
      <c r="YJ56" s="32"/>
      <c r="YK56" s="32"/>
      <c r="YL56" s="32"/>
      <c r="YM56" s="32"/>
      <c r="YN56" s="32"/>
      <c r="YO56" s="32"/>
      <c r="YP56" s="32"/>
      <c r="YQ56" s="32"/>
      <c r="YR56" s="32"/>
      <c r="YS56" s="32"/>
      <c r="YT56" s="32"/>
      <c r="YU56" s="32"/>
      <c r="YV56" s="32"/>
      <c r="YW56" s="32"/>
      <c r="YX56" s="32"/>
      <c r="YY56" s="32"/>
      <c r="YZ56" s="32"/>
      <c r="ZA56" s="32"/>
      <c r="ZB56" s="32"/>
      <c r="ZC56" s="32"/>
      <c r="ZD56" s="32"/>
      <c r="ZE56" s="32"/>
      <c r="ZF56" s="32"/>
      <c r="ZG56" s="32"/>
      <c r="ZH56" s="32"/>
      <c r="ZI56" s="32"/>
      <c r="ZJ56" s="32"/>
      <c r="ZK56" s="32"/>
      <c r="ZL56" s="32"/>
      <c r="ZM56" s="32"/>
      <c r="ZN56" s="32"/>
      <c r="ZO56" s="32"/>
      <c r="ZP56" s="32"/>
      <c r="ZQ56" s="32"/>
      <c r="ZR56" s="32"/>
      <c r="ZS56" s="32"/>
      <c r="ZT56" s="32"/>
      <c r="ZU56" s="32"/>
      <c r="ZV56" s="32"/>
      <c r="ZW56" s="32"/>
      <c r="ZX56" s="32"/>
      <c r="ZY56" s="32"/>
      <c r="ZZ56" s="32"/>
      <c r="AAA56" s="32"/>
      <c r="AAB56" s="32"/>
      <c r="AAC56" s="32"/>
      <c r="AAD56" s="32"/>
      <c r="AAE56" s="32"/>
      <c r="AAF56" s="32"/>
      <c r="AAG56" s="32"/>
      <c r="AAH56" s="32"/>
      <c r="AAI56" s="32"/>
      <c r="AAJ56" s="32"/>
      <c r="AAK56" s="32"/>
      <c r="AAL56" s="32"/>
      <c r="AAM56" s="32"/>
      <c r="AAN56" s="32"/>
      <c r="AAO56" s="32"/>
      <c r="AAP56" s="32"/>
      <c r="AAQ56" s="32"/>
      <c r="AAR56" s="32"/>
      <c r="AAS56" s="32"/>
      <c r="AAT56" s="32"/>
      <c r="AAU56" s="32"/>
      <c r="AAV56" s="32"/>
      <c r="AAW56" s="32"/>
      <c r="AAX56" s="32"/>
      <c r="AAY56" s="32"/>
      <c r="AAZ56" s="32"/>
      <c r="ABA56" s="32"/>
      <c r="ABB56" s="32"/>
      <c r="ABC56" s="32"/>
      <c r="ABD56" s="32"/>
      <c r="ABE56" s="32"/>
      <c r="ABF56" s="32"/>
      <c r="ABG56" s="32"/>
      <c r="ABH56" s="32"/>
      <c r="ABI56" s="32"/>
      <c r="ABJ56" s="32"/>
      <c r="ABK56" s="32"/>
      <c r="ABL56" s="32"/>
      <c r="ABM56" s="32"/>
      <c r="ABN56" s="32"/>
      <c r="ABO56" s="32"/>
      <c r="ABP56" s="32"/>
      <c r="ABQ56" s="32"/>
      <c r="ABR56" s="32"/>
      <c r="ABS56" s="32"/>
      <c r="ABT56" s="32"/>
      <c r="ABU56" s="32"/>
      <c r="ABV56" s="32"/>
      <c r="ABW56" s="32"/>
      <c r="ABX56" s="32"/>
      <c r="ABY56" s="32"/>
      <c r="ABZ56" s="32"/>
      <c r="ACA56" s="32"/>
      <c r="ACB56" s="32"/>
      <c r="ACC56" s="32"/>
      <c r="ACD56" s="32"/>
      <c r="ACE56" s="32"/>
      <c r="ACF56" s="32"/>
      <c r="ACG56" s="32"/>
      <c r="ACH56" s="32"/>
      <c r="ACI56" s="32"/>
      <c r="ACJ56" s="32"/>
      <c r="ACK56" s="32"/>
      <c r="ACL56" s="32"/>
      <c r="ACM56" s="32"/>
      <c r="ACN56" s="32"/>
      <c r="ACO56" s="32"/>
      <c r="ACP56" s="32"/>
      <c r="ACQ56" s="32"/>
      <c r="ACR56" s="32"/>
      <c r="ACS56" s="32"/>
      <c r="ACT56" s="32"/>
      <c r="ACU56" s="32"/>
      <c r="ACV56" s="32"/>
      <c r="ACW56" s="32"/>
      <c r="ACX56" s="32"/>
      <c r="ACY56" s="32"/>
      <c r="ACZ56" s="32"/>
      <c r="ADA56" s="32"/>
      <c r="ADB56" s="32"/>
      <c r="ADC56" s="32"/>
      <c r="ADD56" s="32"/>
      <c r="ADE56" s="32"/>
      <c r="ADF56" s="32"/>
      <c r="ADG56" s="32"/>
      <c r="ADH56" s="32"/>
      <c r="ADI56" s="32"/>
      <c r="ADJ56" s="32"/>
      <c r="ADK56" s="32"/>
      <c r="ADL56" s="32"/>
      <c r="ADM56" s="32"/>
      <c r="ADN56" s="32"/>
      <c r="ADO56" s="32"/>
      <c r="ADP56" s="32"/>
      <c r="ADQ56" s="32"/>
      <c r="ADR56" s="32"/>
      <c r="ADS56" s="32"/>
      <c r="ADT56" s="32"/>
      <c r="ADU56" s="32"/>
      <c r="ADV56" s="32"/>
      <c r="ADW56" s="32"/>
      <c r="ADX56" s="32"/>
      <c r="ADY56" s="32"/>
      <c r="ADZ56" s="32"/>
      <c r="AEA56" s="32"/>
      <c r="AEB56" s="32"/>
      <c r="AEC56" s="32"/>
      <c r="AED56" s="32"/>
      <c r="AEE56" s="32"/>
      <c r="AEF56" s="32"/>
      <c r="AEG56" s="32"/>
      <c r="AEH56" s="32"/>
      <c r="AEI56" s="32"/>
      <c r="AEJ56" s="32"/>
      <c r="AEK56" s="32"/>
      <c r="AEL56" s="32"/>
      <c r="AEM56" s="32"/>
      <c r="AEN56" s="32"/>
      <c r="AEO56" s="32"/>
      <c r="AEP56" s="32"/>
      <c r="AEQ56" s="32"/>
      <c r="AER56" s="32"/>
      <c r="AES56" s="32"/>
      <c r="AET56" s="32"/>
      <c r="AEU56" s="32"/>
      <c r="AEV56" s="32"/>
      <c r="AEW56" s="32"/>
      <c r="AEX56" s="32"/>
      <c r="AEY56" s="32"/>
      <c r="AEZ56" s="32"/>
      <c r="AFA56" s="32"/>
      <c r="AFB56" s="32"/>
      <c r="AFC56" s="32"/>
      <c r="AFD56" s="32"/>
      <c r="AFE56" s="32"/>
      <c r="AFF56" s="32"/>
      <c r="AFG56" s="32"/>
      <c r="AFH56" s="32"/>
      <c r="AFI56" s="32"/>
      <c r="AFJ56" s="32"/>
      <c r="AFK56" s="32"/>
      <c r="AFL56" s="32"/>
      <c r="AFM56" s="32"/>
      <c r="AFN56" s="32"/>
      <c r="AFO56" s="32"/>
      <c r="AFP56" s="32"/>
      <c r="AFQ56" s="32"/>
      <c r="AFR56" s="32"/>
      <c r="AFS56" s="32"/>
      <c r="AFT56" s="32"/>
      <c r="AFU56" s="32"/>
      <c r="AFV56" s="32"/>
      <c r="AFW56" s="32"/>
      <c r="AFX56" s="32"/>
      <c r="AFY56" s="32"/>
      <c r="AFZ56" s="32"/>
      <c r="AGA56" s="32"/>
      <c r="AGB56" s="32"/>
      <c r="AGC56" s="32"/>
      <c r="AGD56" s="32"/>
      <c r="AGE56" s="32"/>
      <c r="AGF56" s="32"/>
      <c r="AGG56" s="32"/>
      <c r="AGH56" s="32"/>
      <c r="AGI56" s="32"/>
      <c r="AGJ56" s="32"/>
      <c r="AGK56" s="32"/>
      <c r="AGL56" s="32"/>
      <c r="AGM56" s="32"/>
      <c r="AGN56" s="32"/>
      <c r="AGO56" s="32"/>
      <c r="AGP56" s="32"/>
      <c r="AGQ56" s="32"/>
      <c r="AGR56" s="32"/>
      <c r="AGS56" s="32"/>
      <c r="AGT56" s="32"/>
      <c r="AGU56" s="32"/>
      <c r="AGV56" s="32"/>
      <c r="AGW56" s="32"/>
      <c r="AGX56" s="32"/>
      <c r="AGY56" s="32"/>
      <c r="AGZ56" s="32"/>
      <c r="AHA56" s="32"/>
      <c r="AHB56" s="32"/>
      <c r="AHC56" s="32"/>
      <c r="AHD56" s="32"/>
      <c r="AHE56" s="32"/>
      <c r="AHF56" s="32"/>
      <c r="AHG56" s="32"/>
      <c r="AHH56" s="32"/>
      <c r="AHI56" s="32"/>
      <c r="AHJ56" s="32"/>
      <c r="AHK56" s="32"/>
      <c r="AHL56" s="32"/>
      <c r="AHM56" s="32"/>
      <c r="AHN56" s="32"/>
      <c r="AHO56" s="32"/>
      <c r="AHP56" s="32"/>
      <c r="AHQ56" s="32"/>
      <c r="AHR56" s="32"/>
      <c r="AHS56" s="32"/>
      <c r="AHT56" s="32"/>
      <c r="AHU56" s="32"/>
      <c r="AHV56" s="32"/>
      <c r="AHW56" s="32"/>
      <c r="AHX56" s="32"/>
      <c r="AHY56" s="32"/>
      <c r="AHZ56" s="32"/>
      <c r="AIA56" s="32"/>
      <c r="AIB56" s="32"/>
      <c r="AIC56" s="32"/>
      <c r="AID56" s="32"/>
      <c r="AIE56" s="32"/>
      <c r="AIF56" s="32"/>
      <c r="AIG56" s="32"/>
      <c r="AIH56" s="32"/>
      <c r="AII56" s="32"/>
      <c r="AIJ56" s="32"/>
      <c r="AIK56" s="32"/>
      <c r="AIL56" s="32"/>
      <c r="AIM56" s="32"/>
      <c r="AIN56" s="32"/>
      <c r="AIO56" s="32"/>
      <c r="AIP56" s="32"/>
      <c r="AIQ56" s="32"/>
      <c r="AIR56" s="32"/>
      <c r="AIS56" s="32"/>
      <c r="AIT56" s="32"/>
      <c r="AIU56" s="32"/>
      <c r="AIV56" s="32"/>
      <c r="AIW56" s="32"/>
      <c r="AIX56" s="32"/>
      <c r="AIY56" s="32"/>
      <c r="AIZ56" s="32"/>
      <c r="AJA56" s="32"/>
      <c r="AJB56" s="32"/>
      <c r="AJC56" s="32"/>
      <c r="AJD56" s="32"/>
      <c r="AJE56" s="32"/>
      <c r="AJF56" s="32"/>
      <c r="AJG56" s="32"/>
      <c r="AJH56" s="32"/>
      <c r="AJI56" s="32"/>
      <c r="AJJ56" s="32"/>
      <c r="AJK56" s="32"/>
      <c r="AJL56" s="32"/>
      <c r="AJM56" s="32"/>
      <c r="AJN56" s="32"/>
      <c r="AJO56" s="32"/>
      <c r="AJP56" s="32"/>
      <c r="AJQ56" s="32"/>
      <c r="AJR56" s="32"/>
      <c r="AJS56" s="32"/>
      <c r="AJT56" s="32"/>
      <c r="AJU56" s="32"/>
      <c r="AJV56" s="32"/>
      <c r="AJW56" s="32"/>
      <c r="AJX56" s="32"/>
      <c r="AJY56" s="32"/>
      <c r="AJZ56" s="32"/>
      <c r="AKA56" s="32"/>
      <c r="AKB56" s="32"/>
      <c r="AKC56" s="32"/>
      <c r="AKD56" s="32"/>
      <c r="AKE56" s="32"/>
      <c r="AKF56" s="32"/>
      <c r="AKG56" s="32"/>
      <c r="AKH56" s="32"/>
      <c r="AKI56" s="32"/>
      <c r="AKJ56" s="32"/>
      <c r="AKK56" s="32"/>
      <c r="AKL56" s="32"/>
      <c r="AKM56" s="32"/>
      <c r="AKN56" s="32"/>
      <c r="AKO56" s="32"/>
      <c r="AKP56" s="32"/>
      <c r="AKQ56" s="32"/>
      <c r="AKR56" s="32"/>
      <c r="AKS56" s="32"/>
      <c r="AKT56" s="32"/>
      <c r="AKU56" s="32"/>
      <c r="AKV56" s="32"/>
      <c r="AKW56" s="32"/>
      <c r="AKX56" s="32"/>
      <c r="AKY56" s="32"/>
      <c r="AKZ56" s="32"/>
      <c r="ALA56" s="32"/>
      <c r="ALB56" s="32"/>
      <c r="ALC56" s="32"/>
      <c r="ALD56" s="32"/>
      <c r="ALE56" s="32"/>
      <c r="ALF56" s="32"/>
      <c r="ALG56" s="32"/>
      <c r="ALH56" s="32"/>
      <c r="ALI56" s="32"/>
      <c r="ALJ56" s="32"/>
      <c r="ALK56" s="32"/>
      <c r="ALL56" s="32"/>
      <c r="ALM56" s="32"/>
      <c r="ALN56" s="32"/>
      <c r="ALO56" s="32"/>
      <c r="ALP56" s="32"/>
      <c r="ALQ56" s="32"/>
      <c r="ALR56" s="32"/>
      <c r="ALS56" s="32"/>
      <c r="ALT56" s="32"/>
      <c r="ALU56" s="32"/>
      <c r="ALV56" s="32"/>
      <c r="ALW56" s="32"/>
      <c r="ALX56" s="32"/>
      <c r="ALY56" s="32"/>
      <c r="ALZ56" s="32"/>
      <c r="AMA56" s="32"/>
      <c r="AMB56" s="32"/>
      <c r="AMC56" s="32"/>
      <c r="AMD56" s="32"/>
      <c r="AME56" s="32"/>
      <c r="AMF56" s="32"/>
      <c r="AMG56" s="32"/>
      <c r="AMH56" s="32"/>
      <c r="AMI56" s="32"/>
      <c r="AMJ56" s="32"/>
    </row>
    <row r="57" spans="1:1024" s="26" customFormat="1" ht="12.75">
      <c r="A57" s="21"/>
      <c r="B57" s="8"/>
      <c r="C57" s="32"/>
      <c r="D57" s="286"/>
      <c r="E57" s="362"/>
      <c r="F57" s="36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c r="AAA57" s="32"/>
      <c r="AAB57" s="32"/>
      <c r="AAC57" s="32"/>
      <c r="AAD57" s="32"/>
      <c r="AAE57" s="32"/>
      <c r="AAF57" s="32"/>
      <c r="AAG57" s="32"/>
      <c r="AAH57" s="32"/>
      <c r="AAI57" s="32"/>
      <c r="AAJ57" s="32"/>
      <c r="AAK57" s="32"/>
      <c r="AAL57" s="32"/>
      <c r="AAM57" s="32"/>
      <c r="AAN57" s="32"/>
      <c r="AAO57" s="32"/>
      <c r="AAP57" s="32"/>
      <c r="AAQ57" s="32"/>
      <c r="AAR57" s="32"/>
      <c r="AAS57" s="32"/>
      <c r="AAT57" s="32"/>
      <c r="AAU57" s="32"/>
      <c r="AAV57" s="32"/>
      <c r="AAW57" s="32"/>
      <c r="AAX57" s="32"/>
      <c r="AAY57" s="32"/>
      <c r="AAZ57" s="32"/>
      <c r="ABA57" s="32"/>
      <c r="ABB57" s="32"/>
      <c r="ABC57" s="32"/>
      <c r="ABD57" s="32"/>
      <c r="ABE57" s="32"/>
      <c r="ABF57" s="32"/>
      <c r="ABG57" s="32"/>
      <c r="ABH57" s="32"/>
      <c r="ABI57" s="32"/>
      <c r="ABJ57" s="32"/>
      <c r="ABK57" s="32"/>
      <c r="ABL57" s="32"/>
      <c r="ABM57" s="32"/>
      <c r="ABN57" s="32"/>
      <c r="ABO57" s="32"/>
      <c r="ABP57" s="32"/>
      <c r="ABQ57" s="32"/>
      <c r="ABR57" s="32"/>
      <c r="ABS57" s="32"/>
      <c r="ABT57" s="32"/>
      <c r="ABU57" s="32"/>
      <c r="ABV57" s="32"/>
      <c r="ABW57" s="32"/>
      <c r="ABX57" s="32"/>
      <c r="ABY57" s="32"/>
      <c r="ABZ57" s="32"/>
      <c r="ACA57" s="32"/>
      <c r="ACB57" s="32"/>
      <c r="ACC57" s="32"/>
      <c r="ACD57" s="32"/>
      <c r="ACE57" s="32"/>
      <c r="ACF57" s="32"/>
      <c r="ACG57" s="32"/>
      <c r="ACH57" s="32"/>
      <c r="ACI57" s="32"/>
      <c r="ACJ57" s="32"/>
      <c r="ACK57" s="32"/>
      <c r="ACL57" s="32"/>
      <c r="ACM57" s="32"/>
      <c r="ACN57" s="32"/>
      <c r="ACO57" s="32"/>
      <c r="ACP57" s="32"/>
      <c r="ACQ57" s="32"/>
      <c r="ACR57" s="32"/>
      <c r="ACS57" s="32"/>
      <c r="ACT57" s="32"/>
      <c r="ACU57" s="32"/>
      <c r="ACV57" s="32"/>
      <c r="ACW57" s="32"/>
      <c r="ACX57" s="32"/>
      <c r="ACY57" s="32"/>
      <c r="ACZ57" s="32"/>
      <c r="ADA57" s="32"/>
      <c r="ADB57" s="32"/>
      <c r="ADC57" s="32"/>
      <c r="ADD57" s="32"/>
      <c r="ADE57" s="32"/>
      <c r="ADF57" s="32"/>
      <c r="ADG57" s="32"/>
      <c r="ADH57" s="32"/>
      <c r="ADI57" s="32"/>
      <c r="ADJ57" s="32"/>
      <c r="ADK57" s="32"/>
      <c r="ADL57" s="32"/>
      <c r="ADM57" s="32"/>
      <c r="ADN57" s="32"/>
      <c r="ADO57" s="32"/>
      <c r="ADP57" s="32"/>
      <c r="ADQ57" s="32"/>
      <c r="ADR57" s="32"/>
      <c r="ADS57" s="32"/>
      <c r="ADT57" s="32"/>
      <c r="ADU57" s="32"/>
      <c r="ADV57" s="32"/>
      <c r="ADW57" s="32"/>
      <c r="ADX57" s="32"/>
      <c r="ADY57" s="32"/>
      <c r="ADZ57" s="32"/>
      <c r="AEA57" s="32"/>
      <c r="AEB57" s="32"/>
      <c r="AEC57" s="32"/>
      <c r="AED57" s="32"/>
      <c r="AEE57" s="32"/>
      <c r="AEF57" s="32"/>
      <c r="AEG57" s="32"/>
      <c r="AEH57" s="32"/>
      <c r="AEI57" s="32"/>
      <c r="AEJ57" s="32"/>
      <c r="AEK57" s="32"/>
      <c r="AEL57" s="32"/>
      <c r="AEM57" s="32"/>
      <c r="AEN57" s="32"/>
      <c r="AEO57" s="32"/>
      <c r="AEP57" s="32"/>
      <c r="AEQ57" s="32"/>
      <c r="AER57" s="32"/>
      <c r="AES57" s="32"/>
      <c r="AET57" s="32"/>
      <c r="AEU57" s="32"/>
      <c r="AEV57" s="32"/>
      <c r="AEW57" s="32"/>
      <c r="AEX57" s="32"/>
      <c r="AEY57" s="32"/>
      <c r="AEZ57" s="32"/>
      <c r="AFA57" s="32"/>
      <c r="AFB57" s="32"/>
      <c r="AFC57" s="32"/>
      <c r="AFD57" s="32"/>
      <c r="AFE57" s="32"/>
      <c r="AFF57" s="32"/>
      <c r="AFG57" s="32"/>
      <c r="AFH57" s="32"/>
      <c r="AFI57" s="32"/>
      <c r="AFJ57" s="32"/>
      <c r="AFK57" s="32"/>
      <c r="AFL57" s="32"/>
      <c r="AFM57" s="32"/>
      <c r="AFN57" s="32"/>
      <c r="AFO57" s="32"/>
      <c r="AFP57" s="32"/>
      <c r="AFQ57" s="32"/>
      <c r="AFR57" s="32"/>
      <c r="AFS57" s="32"/>
      <c r="AFT57" s="32"/>
      <c r="AFU57" s="32"/>
      <c r="AFV57" s="32"/>
      <c r="AFW57" s="32"/>
      <c r="AFX57" s="32"/>
      <c r="AFY57" s="32"/>
      <c r="AFZ57" s="32"/>
      <c r="AGA57" s="32"/>
      <c r="AGB57" s="32"/>
      <c r="AGC57" s="32"/>
      <c r="AGD57" s="32"/>
      <c r="AGE57" s="32"/>
      <c r="AGF57" s="32"/>
      <c r="AGG57" s="32"/>
      <c r="AGH57" s="32"/>
      <c r="AGI57" s="32"/>
      <c r="AGJ57" s="32"/>
      <c r="AGK57" s="32"/>
      <c r="AGL57" s="32"/>
      <c r="AGM57" s="32"/>
      <c r="AGN57" s="32"/>
      <c r="AGO57" s="32"/>
      <c r="AGP57" s="32"/>
      <c r="AGQ57" s="32"/>
      <c r="AGR57" s="32"/>
      <c r="AGS57" s="32"/>
      <c r="AGT57" s="32"/>
      <c r="AGU57" s="32"/>
      <c r="AGV57" s="32"/>
      <c r="AGW57" s="32"/>
      <c r="AGX57" s="32"/>
      <c r="AGY57" s="32"/>
      <c r="AGZ57" s="32"/>
      <c r="AHA57" s="32"/>
      <c r="AHB57" s="32"/>
      <c r="AHC57" s="32"/>
      <c r="AHD57" s="32"/>
      <c r="AHE57" s="32"/>
      <c r="AHF57" s="32"/>
      <c r="AHG57" s="32"/>
      <c r="AHH57" s="32"/>
      <c r="AHI57" s="32"/>
      <c r="AHJ57" s="32"/>
      <c r="AHK57" s="32"/>
      <c r="AHL57" s="32"/>
      <c r="AHM57" s="32"/>
      <c r="AHN57" s="32"/>
      <c r="AHO57" s="32"/>
      <c r="AHP57" s="32"/>
      <c r="AHQ57" s="32"/>
      <c r="AHR57" s="32"/>
      <c r="AHS57" s="32"/>
      <c r="AHT57" s="32"/>
      <c r="AHU57" s="32"/>
      <c r="AHV57" s="32"/>
      <c r="AHW57" s="32"/>
      <c r="AHX57" s="32"/>
      <c r="AHY57" s="32"/>
      <c r="AHZ57" s="32"/>
      <c r="AIA57" s="32"/>
      <c r="AIB57" s="32"/>
      <c r="AIC57" s="32"/>
      <c r="AID57" s="32"/>
      <c r="AIE57" s="32"/>
      <c r="AIF57" s="32"/>
      <c r="AIG57" s="32"/>
      <c r="AIH57" s="32"/>
      <c r="AII57" s="32"/>
      <c r="AIJ57" s="32"/>
      <c r="AIK57" s="32"/>
      <c r="AIL57" s="32"/>
      <c r="AIM57" s="32"/>
      <c r="AIN57" s="32"/>
      <c r="AIO57" s="32"/>
      <c r="AIP57" s="32"/>
      <c r="AIQ57" s="32"/>
      <c r="AIR57" s="32"/>
      <c r="AIS57" s="32"/>
      <c r="AIT57" s="32"/>
      <c r="AIU57" s="32"/>
      <c r="AIV57" s="32"/>
      <c r="AIW57" s="32"/>
      <c r="AIX57" s="32"/>
      <c r="AIY57" s="32"/>
      <c r="AIZ57" s="32"/>
      <c r="AJA57" s="32"/>
      <c r="AJB57" s="32"/>
      <c r="AJC57" s="32"/>
      <c r="AJD57" s="32"/>
      <c r="AJE57" s="32"/>
      <c r="AJF57" s="32"/>
      <c r="AJG57" s="32"/>
      <c r="AJH57" s="32"/>
      <c r="AJI57" s="32"/>
      <c r="AJJ57" s="32"/>
      <c r="AJK57" s="32"/>
      <c r="AJL57" s="32"/>
      <c r="AJM57" s="32"/>
      <c r="AJN57" s="32"/>
      <c r="AJO57" s="32"/>
      <c r="AJP57" s="32"/>
      <c r="AJQ57" s="32"/>
      <c r="AJR57" s="32"/>
      <c r="AJS57" s="32"/>
      <c r="AJT57" s="32"/>
      <c r="AJU57" s="32"/>
      <c r="AJV57" s="32"/>
      <c r="AJW57" s="32"/>
      <c r="AJX57" s="32"/>
      <c r="AJY57" s="32"/>
      <c r="AJZ57" s="32"/>
      <c r="AKA57" s="32"/>
      <c r="AKB57" s="32"/>
      <c r="AKC57" s="32"/>
      <c r="AKD57" s="32"/>
      <c r="AKE57" s="32"/>
      <c r="AKF57" s="32"/>
      <c r="AKG57" s="32"/>
      <c r="AKH57" s="32"/>
      <c r="AKI57" s="32"/>
      <c r="AKJ57" s="32"/>
      <c r="AKK57" s="32"/>
      <c r="AKL57" s="32"/>
      <c r="AKM57" s="32"/>
      <c r="AKN57" s="32"/>
      <c r="AKO57" s="32"/>
      <c r="AKP57" s="32"/>
      <c r="AKQ57" s="32"/>
      <c r="AKR57" s="32"/>
      <c r="AKS57" s="32"/>
      <c r="AKT57" s="32"/>
      <c r="AKU57" s="32"/>
      <c r="AKV57" s="32"/>
      <c r="AKW57" s="32"/>
      <c r="AKX57" s="32"/>
      <c r="AKY57" s="32"/>
      <c r="AKZ57" s="32"/>
      <c r="ALA57" s="32"/>
      <c r="ALB57" s="32"/>
      <c r="ALC57" s="32"/>
      <c r="ALD57" s="32"/>
      <c r="ALE57" s="32"/>
      <c r="ALF57" s="32"/>
      <c r="ALG57" s="32"/>
      <c r="ALH57" s="32"/>
      <c r="ALI57" s="32"/>
      <c r="ALJ57" s="32"/>
      <c r="ALK57" s="32"/>
      <c r="ALL57" s="32"/>
      <c r="ALM57" s="32"/>
      <c r="ALN57" s="32"/>
      <c r="ALO57" s="32"/>
      <c r="ALP57" s="32"/>
      <c r="ALQ57" s="32"/>
      <c r="ALR57" s="32"/>
      <c r="ALS57" s="32"/>
      <c r="ALT57" s="32"/>
      <c r="ALU57" s="32"/>
      <c r="ALV57" s="32"/>
      <c r="ALW57" s="32"/>
      <c r="ALX57" s="32"/>
      <c r="ALY57" s="32"/>
      <c r="ALZ57" s="32"/>
      <c r="AMA57" s="32"/>
      <c r="AMB57" s="32"/>
      <c r="AMC57" s="32"/>
      <c r="AMD57" s="32"/>
      <c r="AME57" s="32"/>
      <c r="AMF57" s="32"/>
      <c r="AMG57" s="32"/>
      <c r="AMH57" s="32"/>
      <c r="AMI57" s="32"/>
      <c r="AMJ57" s="32"/>
    </row>
    <row r="58" spans="1:1024" s="26" customFormat="1" ht="12.75">
      <c r="A58" s="21"/>
      <c r="B58" s="8"/>
      <c r="C58" s="32"/>
      <c r="D58" s="286"/>
      <c r="E58" s="362"/>
      <c r="F58" s="36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c r="AAA58" s="32"/>
      <c r="AAB58" s="32"/>
      <c r="AAC58" s="32"/>
      <c r="AAD58" s="32"/>
      <c r="AAE58" s="32"/>
      <c r="AAF58" s="32"/>
      <c r="AAG58" s="32"/>
      <c r="AAH58" s="32"/>
      <c r="AAI58" s="32"/>
      <c r="AAJ58" s="32"/>
      <c r="AAK58" s="32"/>
      <c r="AAL58" s="32"/>
      <c r="AAM58" s="32"/>
      <c r="AAN58" s="32"/>
      <c r="AAO58" s="32"/>
      <c r="AAP58" s="32"/>
      <c r="AAQ58" s="32"/>
      <c r="AAR58" s="32"/>
      <c r="AAS58" s="32"/>
      <c r="AAT58" s="32"/>
      <c r="AAU58" s="32"/>
      <c r="AAV58" s="32"/>
      <c r="AAW58" s="32"/>
      <c r="AAX58" s="32"/>
      <c r="AAY58" s="32"/>
      <c r="AAZ58" s="32"/>
      <c r="ABA58" s="32"/>
      <c r="ABB58" s="32"/>
      <c r="ABC58" s="32"/>
      <c r="ABD58" s="32"/>
      <c r="ABE58" s="32"/>
      <c r="ABF58" s="32"/>
      <c r="ABG58" s="32"/>
      <c r="ABH58" s="32"/>
      <c r="ABI58" s="32"/>
      <c r="ABJ58" s="32"/>
      <c r="ABK58" s="32"/>
      <c r="ABL58" s="32"/>
      <c r="ABM58" s="32"/>
      <c r="ABN58" s="32"/>
      <c r="ABO58" s="32"/>
      <c r="ABP58" s="32"/>
      <c r="ABQ58" s="32"/>
      <c r="ABR58" s="32"/>
      <c r="ABS58" s="32"/>
      <c r="ABT58" s="32"/>
      <c r="ABU58" s="32"/>
      <c r="ABV58" s="32"/>
      <c r="ABW58" s="32"/>
      <c r="ABX58" s="32"/>
      <c r="ABY58" s="32"/>
      <c r="ABZ58" s="32"/>
      <c r="ACA58" s="32"/>
      <c r="ACB58" s="32"/>
      <c r="ACC58" s="32"/>
      <c r="ACD58" s="32"/>
      <c r="ACE58" s="32"/>
      <c r="ACF58" s="32"/>
      <c r="ACG58" s="32"/>
      <c r="ACH58" s="32"/>
      <c r="ACI58" s="32"/>
      <c r="ACJ58" s="32"/>
      <c r="ACK58" s="32"/>
      <c r="ACL58" s="32"/>
      <c r="ACM58" s="32"/>
      <c r="ACN58" s="32"/>
      <c r="ACO58" s="32"/>
      <c r="ACP58" s="32"/>
      <c r="ACQ58" s="32"/>
      <c r="ACR58" s="32"/>
      <c r="ACS58" s="32"/>
      <c r="ACT58" s="32"/>
      <c r="ACU58" s="32"/>
      <c r="ACV58" s="32"/>
      <c r="ACW58" s="32"/>
      <c r="ACX58" s="32"/>
      <c r="ACY58" s="32"/>
      <c r="ACZ58" s="32"/>
      <c r="ADA58" s="32"/>
      <c r="ADB58" s="32"/>
      <c r="ADC58" s="32"/>
      <c r="ADD58" s="32"/>
      <c r="ADE58" s="32"/>
      <c r="ADF58" s="32"/>
      <c r="ADG58" s="32"/>
      <c r="ADH58" s="32"/>
      <c r="ADI58" s="32"/>
      <c r="ADJ58" s="32"/>
      <c r="ADK58" s="32"/>
      <c r="ADL58" s="32"/>
      <c r="ADM58" s="32"/>
      <c r="ADN58" s="32"/>
      <c r="ADO58" s="32"/>
      <c r="ADP58" s="32"/>
      <c r="ADQ58" s="32"/>
      <c r="ADR58" s="32"/>
      <c r="ADS58" s="32"/>
      <c r="ADT58" s="32"/>
      <c r="ADU58" s="32"/>
      <c r="ADV58" s="32"/>
      <c r="ADW58" s="32"/>
      <c r="ADX58" s="32"/>
      <c r="ADY58" s="32"/>
      <c r="ADZ58" s="32"/>
      <c r="AEA58" s="32"/>
      <c r="AEB58" s="32"/>
      <c r="AEC58" s="32"/>
      <c r="AED58" s="32"/>
      <c r="AEE58" s="32"/>
      <c r="AEF58" s="32"/>
      <c r="AEG58" s="32"/>
      <c r="AEH58" s="32"/>
      <c r="AEI58" s="32"/>
      <c r="AEJ58" s="32"/>
      <c r="AEK58" s="32"/>
      <c r="AEL58" s="32"/>
      <c r="AEM58" s="32"/>
      <c r="AEN58" s="32"/>
      <c r="AEO58" s="32"/>
      <c r="AEP58" s="32"/>
      <c r="AEQ58" s="32"/>
      <c r="AER58" s="32"/>
      <c r="AES58" s="32"/>
      <c r="AET58" s="32"/>
      <c r="AEU58" s="32"/>
      <c r="AEV58" s="32"/>
      <c r="AEW58" s="32"/>
      <c r="AEX58" s="32"/>
      <c r="AEY58" s="32"/>
      <c r="AEZ58" s="32"/>
      <c r="AFA58" s="32"/>
      <c r="AFB58" s="32"/>
      <c r="AFC58" s="32"/>
      <c r="AFD58" s="32"/>
      <c r="AFE58" s="32"/>
      <c r="AFF58" s="32"/>
      <c r="AFG58" s="32"/>
      <c r="AFH58" s="32"/>
      <c r="AFI58" s="32"/>
      <c r="AFJ58" s="32"/>
      <c r="AFK58" s="32"/>
      <c r="AFL58" s="32"/>
      <c r="AFM58" s="32"/>
      <c r="AFN58" s="32"/>
      <c r="AFO58" s="32"/>
      <c r="AFP58" s="32"/>
      <c r="AFQ58" s="32"/>
      <c r="AFR58" s="32"/>
      <c r="AFS58" s="32"/>
      <c r="AFT58" s="32"/>
      <c r="AFU58" s="32"/>
      <c r="AFV58" s="32"/>
      <c r="AFW58" s="32"/>
      <c r="AFX58" s="32"/>
      <c r="AFY58" s="32"/>
      <c r="AFZ58" s="32"/>
      <c r="AGA58" s="32"/>
      <c r="AGB58" s="32"/>
      <c r="AGC58" s="32"/>
      <c r="AGD58" s="32"/>
      <c r="AGE58" s="32"/>
      <c r="AGF58" s="32"/>
      <c r="AGG58" s="32"/>
      <c r="AGH58" s="32"/>
      <c r="AGI58" s="32"/>
      <c r="AGJ58" s="32"/>
      <c r="AGK58" s="32"/>
      <c r="AGL58" s="32"/>
      <c r="AGM58" s="32"/>
      <c r="AGN58" s="32"/>
      <c r="AGO58" s="32"/>
      <c r="AGP58" s="32"/>
      <c r="AGQ58" s="32"/>
      <c r="AGR58" s="32"/>
      <c r="AGS58" s="32"/>
      <c r="AGT58" s="32"/>
      <c r="AGU58" s="32"/>
      <c r="AGV58" s="32"/>
      <c r="AGW58" s="32"/>
      <c r="AGX58" s="32"/>
      <c r="AGY58" s="32"/>
      <c r="AGZ58" s="32"/>
      <c r="AHA58" s="32"/>
      <c r="AHB58" s="32"/>
      <c r="AHC58" s="32"/>
      <c r="AHD58" s="32"/>
      <c r="AHE58" s="32"/>
      <c r="AHF58" s="32"/>
      <c r="AHG58" s="32"/>
      <c r="AHH58" s="32"/>
      <c r="AHI58" s="32"/>
      <c r="AHJ58" s="32"/>
      <c r="AHK58" s="32"/>
      <c r="AHL58" s="32"/>
      <c r="AHM58" s="32"/>
      <c r="AHN58" s="32"/>
      <c r="AHO58" s="32"/>
      <c r="AHP58" s="32"/>
      <c r="AHQ58" s="32"/>
      <c r="AHR58" s="32"/>
      <c r="AHS58" s="32"/>
      <c r="AHT58" s="32"/>
      <c r="AHU58" s="32"/>
      <c r="AHV58" s="32"/>
      <c r="AHW58" s="32"/>
      <c r="AHX58" s="32"/>
      <c r="AHY58" s="32"/>
      <c r="AHZ58" s="32"/>
      <c r="AIA58" s="32"/>
      <c r="AIB58" s="32"/>
      <c r="AIC58" s="32"/>
      <c r="AID58" s="32"/>
      <c r="AIE58" s="32"/>
      <c r="AIF58" s="32"/>
      <c r="AIG58" s="32"/>
      <c r="AIH58" s="32"/>
      <c r="AII58" s="32"/>
      <c r="AIJ58" s="32"/>
      <c r="AIK58" s="32"/>
      <c r="AIL58" s="32"/>
      <c r="AIM58" s="32"/>
      <c r="AIN58" s="32"/>
      <c r="AIO58" s="32"/>
      <c r="AIP58" s="32"/>
      <c r="AIQ58" s="32"/>
      <c r="AIR58" s="32"/>
      <c r="AIS58" s="32"/>
      <c r="AIT58" s="32"/>
      <c r="AIU58" s="32"/>
      <c r="AIV58" s="32"/>
      <c r="AIW58" s="32"/>
      <c r="AIX58" s="32"/>
      <c r="AIY58" s="32"/>
      <c r="AIZ58" s="32"/>
      <c r="AJA58" s="32"/>
      <c r="AJB58" s="32"/>
      <c r="AJC58" s="32"/>
      <c r="AJD58" s="32"/>
      <c r="AJE58" s="32"/>
      <c r="AJF58" s="32"/>
      <c r="AJG58" s="32"/>
      <c r="AJH58" s="32"/>
      <c r="AJI58" s="32"/>
      <c r="AJJ58" s="32"/>
      <c r="AJK58" s="32"/>
      <c r="AJL58" s="32"/>
      <c r="AJM58" s="32"/>
      <c r="AJN58" s="32"/>
      <c r="AJO58" s="32"/>
      <c r="AJP58" s="32"/>
      <c r="AJQ58" s="32"/>
      <c r="AJR58" s="32"/>
      <c r="AJS58" s="32"/>
      <c r="AJT58" s="32"/>
      <c r="AJU58" s="32"/>
      <c r="AJV58" s="32"/>
      <c r="AJW58" s="32"/>
      <c r="AJX58" s="32"/>
      <c r="AJY58" s="32"/>
      <c r="AJZ58" s="32"/>
      <c r="AKA58" s="32"/>
      <c r="AKB58" s="32"/>
      <c r="AKC58" s="32"/>
      <c r="AKD58" s="32"/>
      <c r="AKE58" s="32"/>
      <c r="AKF58" s="32"/>
      <c r="AKG58" s="32"/>
      <c r="AKH58" s="32"/>
      <c r="AKI58" s="32"/>
      <c r="AKJ58" s="32"/>
      <c r="AKK58" s="32"/>
      <c r="AKL58" s="32"/>
      <c r="AKM58" s="32"/>
      <c r="AKN58" s="32"/>
      <c r="AKO58" s="32"/>
      <c r="AKP58" s="32"/>
      <c r="AKQ58" s="32"/>
      <c r="AKR58" s="32"/>
      <c r="AKS58" s="32"/>
      <c r="AKT58" s="32"/>
      <c r="AKU58" s="32"/>
      <c r="AKV58" s="32"/>
      <c r="AKW58" s="32"/>
      <c r="AKX58" s="32"/>
      <c r="AKY58" s="32"/>
      <c r="AKZ58" s="32"/>
      <c r="ALA58" s="32"/>
      <c r="ALB58" s="32"/>
      <c r="ALC58" s="32"/>
      <c r="ALD58" s="32"/>
      <c r="ALE58" s="32"/>
      <c r="ALF58" s="32"/>
      <c r="ALG58" s="32"/>
      <c r="ALH58" s="32"/>
      <c r="ALI58" s="32"/>
      <c r="ALJ58" s="32"/>
      <c r="ALK58" s="32"/>
      <c r="ALL58" s="32"/>
      <c r="ALM58" s="32"/>
      <c r="ALN58" s="32"/>
      <c r="ALO58" s="32"/>
      <c r="ALP58" s="32"/>
      <c r="ALQ58" s="32"/>
      <c r="ALR58" s="32"/>
      <c r="ALS58" s="32"/>
      <c r="ALT58" s="32"/>
      <c r="ALU58" s="32"/>
      <c r="ALV58" s="32"/>
      <c r="ALW58" s="32"/>
      <c r="ALX58" s="32"/>
      <c r="ALY58" s="32"/>
      <c r="ALZ58" s="32"/>
      <c r="AMA58" s="32"/>
      <c r="AMB58" s="32"/>
      <c r="AMC58" s="32"/>
      <c r="AMD58" s="32"/>
      <c r="AME58" s="32"/>
      <c r="AMF58" s="32"/>
      <c r="AMG58" s="32"/>
      <c r="AMH58" s="32"/>
      <c r="AMI58" s="32"/>
      <c r="AMJ58" s="32"/>
    </row>
    <row r="59" spans="1:1024" s="26" customFormat="1" ht="12.75">
      <c r="A59" s="21"/>
      <c r="B59" s="8"/>
      <c r="C59" s="32"/>
      <c r="D59" s="286"/>
      <c r="E59" s="362"/>
      <c r="F59" s="36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c r="NY59" s="32"/>
      <c r="NZ59" s="32"/>
      <c r="OA59" s="32"/>
      <c r="OB59" s="32"/>
      <c r="OC59" s="32"/>
      <c r="OD59" s="32"/>
      <c r="OE59" s="32"/>
      <c r="OF59" s="32"/>
      <c r="OG59" s="32"/>
      <c r="OH59" s="32"/>
      <c r="OI59" s="32"/>
      <c r="OJ59" s="32"/>
      <c r="OK59" s="32"/>
      <c r="OL59" s="32"/>
      <c r="OM59" s="32"/>
      <c r="ON59" s="32"/>
      <c r="OO59" s="32"/>
      <c r="OP59" s="32"/>
      <c r="OQ59" s="32"/>
      <c r="OR59" s="32"/>
      <c r="OS59" s="32"/>
      <c r="OT59" s="32"/>
      <c r="OU59" s="32"/>
      <c r="OV59" s="32"/>
      <c r="OW59" s="32"/>
      <c r="OX59" s="32"/>
      <c r="OY59" s="32"/>
      <c r="OZ59" s="32"/>
      <c r="PA59" s="32"/>
      <c r="PB59" s="32"/>
      <c r="PC59" s="32"/>
      <c r="PD59" s="32"/>
      <c r="PE59" s="32"/>
      <c r="PF59" s="32"/>
      <c r="PG59" s="32"/>
      <c r="PH59" s="32"/>
      <c r="PI59" s="32"/>
      <c r="PJ59" s="32"/>
      <c r="PK59" s="32"/>
      <c r="PL59" s="32"/>
      <c r="PM59" s="32"/>
      <c r="PN59" s="32"/>
      <c r="PO59" s="32"/>
      <c r="PP59" s="32"/>
      <c r="PQ59" s="32"/>
      <c r="PR59" s="32"/>
      <c r="PS59" s="32"/>
      <c r="PT59" s="32"/>
      <c r="PU59" s="32"/>
      <c r="PV59" s="32"/>
      <c r="PW59" s="32"/>
      <c r="PX59" s="32"/>
      <c r="PY59" s="32"/>
      <c r="PZ59" s="32"/>
      <c r="QA59" s="32"/>
      <c r="QB59" s="32"/>
      <c r="QC59" s="32"/>
      <c r="QD59" s="32"/>
      <c r="QE59" s="32"/>
      <c r="QF59" s="32"/>
      <c r="QG59" s="32"/>
      <c r="QH59" s="32"/>
      <c r="QI59" s="32"/>
      <c r="QJ59" s="32"/>
      <c r="QK59" s="32"/>
      <c r="QL59" s="32"/>
      <c r="QM59" s="32"/>
      <c r="QN59" s="32"/>
      <c r="QO59" s="32"/>
      <c r="QP59" s="32"/>
      <c r="QQ59" s="32"/>
      <c r="QR59" s="32"/>
      <c r="QS59" s="32"/>
      <c r="QT59" s="32"/>
      <c r="QU59" s="32"/>
      <c r="QV59" s="32"/>
      <c r="QW59" s="32"/>
      <c r="QX59" s="32"/>
      <c r="QY59" s="32"/>
      <c r="QZ59" s="32"/>
      <c r="RA59" s="32"/>
      <c r="RB59" s="32"/>
      <c r="RC59" s="32"/>
      <c r="RD59" s="32"/>
      <c r="RE59" s="32"/>
      <c r="RF59" s="32"/>
      <c r="RG59" s="32"/>
      <c r="RH59" s="32"/>
      <c r="RI59" s="32"/>
      <c r="RJ59" s="32"/>
      <c r="RK59" s="32"/>
      <c r="RL59" s="32"/>
      <c r="RM59" s="32"/>
      <c r="RN59" s="32"/>
      <c r="RO59" s="32"/>
      <c r="RP59" s="32"/>
      <c r="RQ59" s="32"/>
      <c r="RR59" s="32"/>
      <c r="RS59" s="32"/>
      <c r="RT59" s="32"/>
      <c r="RU59" s="32"/>
      <c r="RV59" s="32"/>
      <c r="RW59" s="32"/>
      <c r="RX59" s="32"/>
      <c r="RY59" s="32"/>
      <c r="RZ59" s="32"/>
      <c r="SA59" s="32"/>
      <c r="SB59" s="32"/>
      <c r="SC59" s="32"/>
      <c r="SD59" s="32"/>
      <c r="SE59" s="32"/>
      <c r="SF59" s="32"/>
      <c r="SG59" s="32"/>
      <c r="SH59" s="32"/>
      <c r="SI59" s="32"/>
      <c r="SJ59" s="32"/>
      <c r="SK59" s="32"/>
      <c r="SL59" s="32"/>
      <c r="SM59" s="32"/>
      <c r="SN59" s="32"/>
      <c r="SO59" s="32"/>
      <c r="SP59" s="32"/>
      <c r="SQ59" s="32"/>
      <c r="SR59" s="32"/>
      <c r="SS59" s="32"/>
      <c r="ST59" s="32"/>
      <c r="SU59" s="32"/>
      <c r="SV59" s="32"/>
      <c r="SW59" s="32"/>
      <c r="SX59" s="32"/>
      <c r="SY59" s="32"/>
      <c r="SZ59" s="32"/>
      <c r="TA59" s="32"/>
      <c r="TB59" s="32"/>
      <c r="TC59" s="32"/>
      <c r="TD59" s="32"/>
      <c r="TE59" s="32"/>
      <c r="TF59" s="32"/>
      <c r="TG59" s="32"/>
      <c r="TH59" s="32"/>
      <c r="TI59" s="32"/>
      <c r="TJ59" s="32"/>
      <c r="TK59" s="32"/>
      <c r="TL59" s="32"/>
      <c r="TM59" s="32"/>
      <c r="TN59" s="32"/>
      <c r="TO59" s="32"/>
      <c r="TP59" s="32"/>
      <c r="TQ59" s="32"/>
      <c r="TR59" s="32"/>
      <c r="TS59" s="32"/>
      <c r="TT59" s="32"/>
      <c r="TU59" s="32"/>
      <c r="TV59" s="32"/>
      <c r="TW59" s="32"/>
      <c r="TX59" s="32"/>
      <c r="TY59" s="32"/>
      <c r="TZ59" s="32"/>
      <c r="UA59" s="32"/>
      <c r="UB59" s="32"/>
      <c r="UC59" s="32"/>
      <c r="UD59" s="32"/>
      <c r="UE59" s="32"/>
      <c r="UF59" s="32"/>
      <c r="UG59" s="32"/>
      <c r="UH59" s="32"/>
      <c r="UI59" s="32"/>
      <c r="UJ59" s="32"/>
      <c r="UK59" s="32"/>
      <c r="UL59" s="32"/>
      <c r="UM59" s="32"/>
      <c r="UN59" s="32"/>
      <c r="UO59" s="32"/>
      <c r="UP59" s="32"/>
      <c r="UQ59" s="32"/>
      <c r="UR59" s="32"/>
      <c r="US59" s="32"/>
      <c r="UT59" s="32"/>
      <c r="UU59" s="32"/>
      <c r="UV59" s="32"/>
      <c r="UW59" s="32"/>
      <c r="UX59" s="32"/>
      <c r="UY59" s="32"/>
      <c r="UZ59" s="32"/>
      <c r="VA59" s="32"/>
      <c r="VB59" s="32"/>
      <c r="VC59" s="32"/>
      <c r="VD59" s="32"/>
      <c r="VE59" s="32"/>
      <c r="VF59" s="32"/>
      <c r="VG59" s="32"/>
      <c r="VH59" s="32"/>
      <c r="VI59" s="32"/>
      <c r="VJ59" s="32"/>
      <c r="VK59" s="32"/>
      <c r="VL59" s="32"/>
      <c r="VM59" s="32"/>
      <c r="VN59" s="32"/>
      <c r="VO59" s="32"/>
      <c r="VP59" s="32"/>
      <c r="VQ59" s="32"/>
      <c r="VR59" s="32"/>
      <c r="VS59" s="32"/>
      <c r="VT59" s="32"/>
      <c r="VU59" s="32"/>
      <c r="VV59" s="32"/>
      <c r="VW59" s="32"/>
      <c r="VX59" s="32"/>
      <c r="VY59" s="32"/>
      <c r="VZ59" s="32"/>
      <c r="WA59" s="32"/>
      <c r="WB59" s="32"/>
      <c r="WC59" s="32"/>
      <c r="WD59" s="32"/>
      <c r="WE59" s="32"/>
      <c r="WF59" s="32"/>
      <c r="WG59" s="32"/>
      <c r="WH59" s="32"/>
      <c r="WI59" s="32"/>
      <c r="WJ59" s="32"/>
      <c r="WK59" s="32"/>
      <c r="WL59" s="32"/>
      <c r="WM59" s="32"/>
      <c r="WN59" s="32"/>
      <c r="WO59" s="32"/>
      <c r="WP59" s="32"/>
      <c r="WQ59" s="32"/>
      <c r="WR59" s="32"/>
      <c r="WS59" s="32"/>
      <c r="WT59" s="32"/>
      <c r="WU59" s="32"/>
      <c r="WV59" s="32"/>
      <c r="WW59" s="32"/>
      <c r="WX59" s="32"/>
      <c r="WY59" s="32"/>
      <c r="WZ59" s="32"/>
      <c r="XA59" s="32"/>
      <c r="XB59" s="32"/>
      <c r="XC59" s="32"/>
      <c r="XD59" s="32"/>
      <c r="XE59" s="32"/>
      <c r="XF59" s="32"/>
      <c r="XG59" s="32"/>
      <c r="XH59" s="32"/>
      <c r="XI59" s="32"/>
      <c r="XJ59" s="32"/>
      <c r="XK59" s="32"/>
      <c r="XL59" s="32"/>
      <c r="XM59" s="32"/>
      <c r="XN59" s="32"/>
      <c r="XO59" s="32"/>
      <c r="XP59" s="32"/>
      <c r="XQ59" s="32"/>
      <c r="XR59" s="32"/>
      <c r="XS59" s="32"/>
      <c r="XT59" s="32"/>
      <c r="XU59" s="32"/>
      <c r="XV59" s="32"/>
      <c r="XW59" s="32"/>
      <c r="XX59" s="32"/>
      <c r="XY59" s="32"/>
      <c r="XZ59" s="32"/>
      <c r="YA59" s="32"/>
      <c r="YB59" s="32"/>
      <c r="YC59" s="32"/>
      <c r="YD59" s="32"/>
      <c r="YE59" s="32"/>
      <c r="YF59" s="32"/>
      <c r="YG59" s="32"/>
      <c r="YH59" s="32"/>
      <c r="YI59" s="32"/>
      <c r="YJ59" s="32"/>
      <c r="YK59" s="32"/>
      <c r="YL59" s="32"/>
      <c r="YM59" s="32"/>
      <c r="YN59" s="32"/>
      <c r="YO59" s="32"/>
      <c r="YP59" s="32"/>
      <c r="YQ59" s="32"/>
      <c r="YR59" s="32"/>
      <c r="YS59" s="32"/>
      <c r="YT59" s="32"/>
      <c r="YU59" s="32"/>
      <c r="YV59" s="32"/>
      <c r="YW59" s="32"/>
      <c r="YX59" s="32"/>
      <c r="YY59" s="32"/>
      <c r="YZ59" s="32"/>
      <c r="ZA59" s="32"/>
      <c r="ZB59" s="32"/>
      <c r="ZC59" s="32"/>
      <c r="ZD59" s="32"/>
      <c r="ZE59" s="32"/>
      <c r="ZF59" s="32"/>
      <c r="ZG59" s="32"/>
      <c r="ZH59" s="32"/>
      <c r="ZI59" s="32"/>
      <c r="ZJ59" s="32"/>
      <c r="ZK59" s="32"/>
      <c r="ZL59" s="32"/>
      <c r="ZM59" s="32"/>
      <c r="ZN59" s="32"/>
      <c r="ZO59" s="32"/>
      <c r="ZP59" s="32"/>
      <c r="ZQ59" s="32"/>
      <c r="ZR59" s="32"/>
      <c r="ZS59" s="32"/>
      <c r="ZT59" s="32"/>
      <c r="ZU59" s="32"/>
      <c r="ZV59" s="32"/>
      <c r="ZW59" s="32"/>
      <c r="ZX59" s="32"/>
      <c r="ZY59" s="32"/>
      <c r="ZZ59" s="32"/>
      <c r="AAA59" s="32"/>
      <c r="AAB59" s="32"/>
      <c r="AAC59" s="32"/>
      <c r="AAD59" s="32"/>
      <c r="AAE59" s="32"/>
      <c r="AAF59" s="32"/>
      <c r="AAG59" s="32"/>
      <c r="AAH59" s="32"/>
      <c r="AAI59" s="32"/>
      <c r="AAJ59" s="32"/>
      <c r="AAK59" s="32"/>
      <c r="AAL59" s="32"/>
      <c r="AAM59" s="32"/>
      <c r="AAN59" s="32"/>
      <c r="AAO59" s="32"/>
      <c r="AAP59" s="32"/>
      <c r="AAQ59" s="32"/>
      <c r="AAR59" s="32"/>
      <c r="AAS59" s="32"/>
      <c r="AAT59" s="32"/>
      <c r="AAU59" s="32"/>
      <c r="AAV59" s="32"/>
      <c r="AAW59" s="32"/>
      <c r="AAX59" s="32"/>
      <c r="AAY59" s="32"/>
      <c r="AAZ59" s="32"/>
      <c r="ABA59" s="32"/>
      <c r="ABB59" s="32"/>
      <c r="ABC59" s="32"/>
      <c r="ABD59" s="32"/>
      <c r="ABE59" s="32"/>
      <c r="ABF59" s="32"/>
      <c r="ABG59" s="32"/>
      <c r="ABH59" s="32"/>
      <c r="ABI59" s="32"/>
      <c r="ABJ59" s="32"/>
      <c r="ABK59" s="32"/>
      <c r="ABL59" s="32"/>
      <c r="ABM59" s="32"/>
      <c r="ABN59" s="32"/>
      <c r="ABO59" s="32"/>
      <c r="ABP59" s="32"/>
      <c r="ABQ59" s="32"/>
      <c r="ABR59" s="32"/>
      <c r="ABS59" s="32"/>
      <c r="ABT59" s="32"/>
      <c r="ABU59" s="32"/>
      <c r="ABV59" s="32"/>
      <c r="ABW59" s="32"/>
      <c r="ABX59" s="32"/>
      <c r="ABY59" s="32"/>
      <c r="ABZ59" s="32"/>
      <c r="ACA59" s="32"/>
      <c r="ACB59" s="32"/>
      <c r="ACC59" s="32"/>
      <c r="ACD59" s="32"/>
      <c r="ACE59" s="32"/>
      <c r="ACF59" s="32"/>
      <c r="ACG59" s="32"/>
      <c r="ACH59" s="32"/>
      <c r="ACI59" s="32"/>
      <c r="ACJ59" s="32"/>
      <c r="ACK59" s="32"/>
      <c r="ACL59" s="32"/>
      <c r="ACM59" s="32"/>
      <c r="ACN59" s="32"/>
      <c r="ACO59" s="32"/>
      <c r="ACP59" s="32"/>
      <c r="ACQ59" s="32"/>
      <c r="ACR59" s="32"/>
      <c r="ACS59" s="32"/>
      <c r="ACT59" s="32"/>
      <c r="ACU59" s="32"/>
      <c r="ACV59" s="32"/>
      <c r="ACW59" s="32"/>
      <c r="ACX59" s="32"/>
      <c r="ACY59" s="32"/>
      <c r="ACZ59" s="32"/>
      <c r="ADA59" s="32"/>
      <c r="ADB59" s="32"/>
      <c r="ADC59" s="32"/>
      <c r="ADD59" s="32"/>
      <c r="ADE59" s="32"/>
      <c r="ADF59" s="32"/>
      <c r="ADG59" s="32"/>
      <c r="ADH59" s="32"/>
      <c r="ADI59" s="32"/>
      <c r="ADJ59" s="32"/>
      <c r="ADK59" s="32"/>
      <c r="ADL59" s="32"/>
      <c r="ADM59" s="32"/>
      <c r="ADN59" s="32"/>
      <c r="ADO59" s="32"/>
      <c r="ADP59" s="32"/>
      <c r="ADQ59" s="32"/>
      <c r="ADR59" s="32"/>
      <c r="ADS59" s="32"/>
      <c r="ADT59" s="32"/>
      <c r="ADU59" s="32"/>
      <c r="ADV59" s="32"/>
      <c r="ADW59" s="32"/>
      <c r="ADX59" s="32"/>
      <c r="ADY59" s="32"/>
      <c r="ADZ59" s="32"/>
      <c r="AEA59" s="32"/>
      <c r="AEB59" s="32"/>
      <c r="AEC59" s="32"/>
      <c r="AED59" s="32"/>
      <c r="AEE59" s="32"/>
      <c r="AEF59" s="32"/>
      <c r="AEG59" s="32"/>
      <c r="AEH59" s="32"/>
      <c r="AEI59" s="32"/>
      <c r="AEJ59" s="32"/>
      <c r="AEK59" s="32"/>
      <c r="AEL59" s="32"/>
      <c r="AEM59" s="32"/>
      <c r="AEN59" s="32"/>
      <c r="AEO59" s="32"/>
      <c r="AEP59" s="32"/>
      <c r="AEQ59" s="32"/>
      <c r="AER59" s="32"/>
      <c r="AES59" s="32"/>
      <c r="AET59" s="32"/>
      <c r="AEU59" s="32"/>
      <c r="AEV59" s="32"/>
      <c r="AEW59" s="32"/>
      <c r="AEX59" s="32"/>
      <c r="AEY59" s="32"/>
      <c r="AEZ59" s="32"/>
      <c r="AFA59" s="32"/>
      <c r="AFB59" s="32"/>
      <c r="AFC59" s="32"/>
      <c r="AFD59" s="32"/>
      <c r="AFE59" s="32"/>
      <c r="AFF59" s="32"/>
      <c r="AFG59" s="32"/>
      <c r="AFH59" s="32"/>
      <c r="AFI59" s="32"/>
      <c r="AFJ59" s="32"/>
      <c r="AFK59" s="32"/>
      <c r="AFL59" s="32"/>
      <c r="AFM59" s="32"/>
      <c r="AFN59" s="32"/>
      <c r="AFO59" s="32"/>
      <c r="AFP59" s="32"/>
      <c r="AFQ59" s="32"/>
      <c r="AFR59" s="32"/>
      <c r="AFS59" s="32"/>
      <c r="AFT59" s="32"/>
      <c r="AFU59" s="32"/>
      <c r="AFV59" s="32"/>
      <c r="AFW59" s="32"/>
      <c r="AFX59" s="32"/>
      <c r="AFY59" s="32"/>
      <c r="AFZ59" s="32"/>
      <c r="AGA59" s="32"/>
      <c r="AGB59" s="32"/>
      <c r="AGC59" s="32"/>
      <c r="AGD59" s="32"/>
      <c r="AGE59" s="32"/>
      <c r="AGF59" s="32"/>
      <c r="AGG59" s="32"/>
      <c r="AGH59" s="32"/>
      <c r="AGI59" s="32"/>
      <c r="AGJ59" s="32"/>
      <c r="AGK59" s="32"/>
      <c r="AGL59" s="32"/>
      <c r="AGM59" s="32"/>
      <c r="AGN59" s="32"/>
      <c r="AGO59" s="32"/>
      <c r="AGP59" s="32"/>
      <c r="AGQ59" s="32"/>
      <c r="AGR59" s="32"/>
      <c r="AGS59" s="32"/>
      <c r="AGT59" s="32"/>
      <c r="AGU59" s="32"/>
      <c r="AGV59" s="32"/>
      <c r="AGW59" s="32"/>
      <c r="AGX59" s="32"/>
      <c r="AGY59" s="32"/>
      <c r="AGZ59" s="32"/>
      <c r="AHA59" s="32"/>
      <c r="AHB59" s="32"/>
      <c r="AHC59" s="32"/>
      <c r="AHD59" s="32"/>
      <c r="AHE59" s="32"/>
      <c r="AHF59" s="32"/>
      <c r="AHG59" s="32"/>
      <c r="AHH59" s="32"/>
      <c r="AHI59" s="32"/>
      <c r="AHJ59" s="32"/>
      <c r="AHK59" s="32"/>
      <c r="AHL59" s="32"/>
      <c r="AHM59" s="32"/>
      <c r="AHN59" s="32"/>
      <c r="AHO59" s="32"/>
      <c r="AHP59" s="32"/>
      <c r="AHQ59" s="32"/>
      <c r="AHR59" s="32"/>
      <c r="AHS59" s="32"/>
      <c r="AHT59" s="32"/>
      <c r="AHU59" s="32"/>
      <c r="AHV59" s="32"/>
      <c r="AHW59" s="32"/>
      <c r="AHX59" s="32"/>
      <c r="AHY59" s="32"/>
      <c r="AHZ59" s="32"/>
      <c r="AIA59" s="32"/>
      <c r="AIB59" s="32"/>
      <c r="AIC59" s="32"/>
      <c r="AID59" s="32"/>
      <c r="AIE59" s="32"/>
      <c r="AIF59" s="32"/>
      <c r="AIG59" s="32"/>
      <c r="AIH59" s="32"/>
      <c r="AII59" s="32"/>
      <c r="AIJ59" s="32"/>
      <c r="AIK59" s="32"/>
      <c r="AIL59" s="32"/>
      <c r="AIM59" s="32"/>
      <c r="AIN59" s="32"/>
      <c r="AIO59" s="32"/>
      <c r="AIP59" s="32"/>
      <c r="AIQ59" s="32"/>
      <c r="AIR59" s="32"/>
      <c r="AIS59" s="32"/>
      <c r="AIT59" s="32"/>
      <c r="AIU59" s="32"/>
      <c r="AIV59" s="32"/>
      <c r="AIW59" s="32"/>
      <c r="AIX59" s="32"/>
      <c r="AIY59" s="32"/>
      <c r="AIZ59" s="32"/>
      <c r="AJA59" s="32"/>
      <c r="AJB59" s="32"/>
      <c r="AJC59" s="32"/>
      <c r="AJD59" s="32"/>
      <c r="AJE59" s="32"/>
      <c r="AJF59" s="32"/>
      <c r="AJG59" s="32"/>
      <c r="AJH59" s="32"/>
      <c r="AJI59" s="32"/>
      <c r="AJJ59" s="32"/>
      <c r="AJK59" s="32"/>
      <c r="AJL59" s="32"/>
      <c r="AJM59" s="32"/>
      <c r="AJN59" s="32"/>
      <c r="AJO59" s="32"/>
      <c r="AJP59" s="32"/>
      <c r="AJQ59" s="32"/>
      <c r="AJR59" s="32"/>
      <c r="AJS59" s="32"/>
      <c r="AJT59" s="32"/>
      <c r="AJU59" s="32"/>
      <c r="AJV59" s="32"/>
      <c r="AJW59" s="32"/>
      <c r="AJX59" s="32"/>
      <c r="AJY59" s="32"/>
      <c r="AJZ59" s="32"/>
      <c r="AKA59" s="32"/>
      <c r="AKB59" s="32"/>
      <c r="AKC59" s="32"/>
      <c r="AKD59" s="32"/>
      <c r="AKE59" s="32"/>
      <c r="AKF59" s="32"/>
      <c r="AKG59" s="32"/>
      <c r="AKH59" s="32"/>
      <c r="AKI59" s="32"/>
      <c r="AKJ59" s="32"/>
      <c r="AKK59" s="32"/>
      <c r="AKL59" s="32"/>
      <c r="AKM59" s="32"/>
      <c r="AKN59" s="32"/>
      <c r="AKO59" s="32"/>
      <c r="AKP59" s="32"/>
      <c r="AKQ59" s="32"/>
      <c r="AKR59" s="32"/>
      <c r="AKS59" s="32"/>
      <c r="AKT59" s="32"/>
      <c r="AKU59" s="32"/>
      <c r="AKV59" s="32"/>
      <c r="AKW59" s="32"/>
      <c r="AKX59" s="32"/>
      <c r="AKY59" s="32"/>
      <c r="AKZ59" s="32"/>
      <c r="ALA59" s="32"/>
      <c r="ALB59" s="32"/>
      <c r="ALC59" s="32"/>
      <c r="ALD59" s="32"/>
      <c r="ALE59" s="32"/>
      <c r="ALF59" s="32"/>
      <c r="ALG59" s="32"/>
      <c r="ALH59" s="32"/>
      <c r="ALI59" s="32"/>
      <c r="ALJ59" s="32"/>
      <c r="ALK59" s="32"/>
      <c r="ALL59" s="32"/>
      <c r="ALM59" s="32"/>
      <c r="ALN59" s="32"/>
      <c r="ALO59" s="32"/>
      <c r="ALP59" s="32"/>
      <c r="ALQ59" s="32"/>
      <c r="ALR59" s="32"/>
      <c r="ALS59" s="32"/>
      <c r="ALT59" s="32"/>
      <c r="ALU59" s="32"/>
      <c r="ALV59" s="32"/>
      <c r="ALW59" s="32"/>
      <c r="ALX59" s="32"/>
      <c r="ALY59" s="32"/>
      <c r="ALZ59" s="32"/>
      <c r="AMA59" s="32"/>
      <c r="AMB59" s="32"/>
      <c r="AMC59" s="32"/>
      <c r="AMD59" s="32"/>
      <c r="AME59" s="32"/>
      <c r="AMF59" s="32"/>
      <c r="AMG59" s="32"/>
      <c r="AMH59" s="32"/>
      <c r="AMI59" s="32"/>
      <c r="AMJ59" s="32"/>
    </row>
    <row r="60" spans="1:1024" s="26" customFormat="1" ht="12.75">
      <c r="A60" s="21"/>
      <c r="B60" s="8"/>
      <c r="C60" s="32"/>
      <c r="D60" s="286"/>
      <c r="E60" s="362"/>
      <c r="F60" s="36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c r="AAA60" s="32"/>
      <c r="AAB60" s="32"/>
      <c r="AAC60" s="32"/>
      <c r="AAD60" s="32"/>
      <c r="AAE60" s="32"/>
      <c r="AAF60" s="32"/>
      <c r="AAG60" s="32"/>
      <c r="AAH60" s="32"/>
      <c r="AAI60" s="32"/>
      <c r="AAJ60" s="32"/>
      <c r="AAK60" s="32"/>
      <c r="AAL60" s="32"/>
      <c r="AAM60" s="32"/>
      <c r="AAN60" s="32"/>
      <c r="AAO60" s="32"/>
      <c r="AAP60" s="32"/>
      <c r="AAQ60" s="32"/>
      <c r="AAR60" s="32"/>
      <c r="AAS60" s="32"/>
      <c r="AAT60" s="32"/>
      <c r="AAU60" s="32"/>
      <c r="AAV60" s="32"/>
      <c r="AAW60" s="32"/>
      <c r="AAX60" s="32"/>
      <c r="AAY60" s="32"/>
      <c r="AAZ60" s="32"/>
      <c r="ABA60" s="32"/>
      <c r="ABB60" s="32"/>
      <c r="ABC60" s="32"/>
      <c r="ABD60" s="32"/>
      <c r="ABE60" s="32"/>
      <c r="ABF60" s="32"/>
      <c r="ABG60" s="32"/>
      <c r="ABH60" s="32"/>
      <c r="ABI60" s="32"/>
      <c r="ABJ60" s="32"/>
      <c r="ABK60" s="32"/>
      <c r="ABL60" s="32"/>
      <c r="ABM60" s="32"/>
      <c r="ABN60" s="32"/>
      <c r="ABO60" s="32"/>
      <c r="ABP60" s="32"/>
      <c r="ABQ60" s="32"/>
      <c r="ABR60" s="32"/>
      <c r="ABS60" s="32"/>
      <c r="ABT60" s="32"/>
      <c r="ABU60" s="32"/>
      <c r="ABV60" s="32"/>
      <c r="ABW60" s="32"/>
      <c r="ABX60" s="32"/>
      <c r="ABY60" s="32"/>
      <c r="ABZ60" s="32"/>
      <c r="ACA60" s="32"/>
      <c r="ACB60" s="32"/>
      <c r="ACC60" s="32"/>
      <c r="ACD60" s="32"/>
      <c r="ACE60" s="32"/>
      <c r="ACF60" s="32"/>
      <c r="ACG60" s="32"/>
      <c r="ACH60" s="32"/>
      <c r="ACI60" s="32"/>
      <c r="ACJ60" s="32"/>
      <c r="ACK60" s="32"/>
      <c r="ACL60" s="32"/>
      <c r="ACM60" s="32"/>
      <c r="ACN60" s="32"/>
      <c r="ACO60" s="32"/>
      <c r="ACP60" s="32"/>
      <c r="ACQ60" s="32"/>
      <c r="ACR60" s="32"/>
      <c r="ACS60" s="32"/>
      <c r="ACT60" s="32"/>
      <c r="ACU60" s="32"/>
      <c r="ACV60" s="32"/>
      <c r="ACW60" s="32"/>
      <c r="ACX60" s="32"/>
      <c r="ACY60" s="32"/>
      <c r="ACZ60" s="32"/>
      <c r="ADA60" s="32"/>
      <c r="ADB60" s="32"/>
      <c r="ADC60" s="32"/>
      <c r="ADD60" s="32"/>
      <c r="ADE60" s="32"/>
      <c r="ADF60" s="32"/>
      <c r="ADG60" s="32"/>
      <c r="ADH60" s="32"/>
      <c r="ADI60" s="32"/>
      <c r="ADJ60" s="32"/>
      <c r="ADK60" s="32"/>
      <c r="ADL60" s="32"/>
      <c r="ADM60" s="32"/>
      <c r="ADN60" s="32"/>
      <c r="ADO60" s="32"/>
      <c r="ADP60" s="32"/>
      <c r="ADQ60" s="32"/>
      <c r="ADR60" s="32"/>
      <c r="ADS60" s="32"/>
      <c r="ADT60" s="32"/>
      <c r="ADU60" s="32"/>
      <c r="ADV60" s="32"/>
      <c r="ADW60" s="32"/>
      <c r="ADX60" s="32"/>
      <c r="ADY60" s="32"/>
      <c r="ADZ60" s="32"/>
      <c r="AEA60" s="32"/>
      <c r="AEB60" s="32"/>
      <c r="AEC60" s="32"/>
      <c r="AED60" s="32"/>
      <c r="AEE60" s="32"/>
      <c r="AEF60" s="32"/>
      <c r="AEG60" s="32"/>
      <c r="AEH60" s="32"/>
      <c r="AEI60" s="32"/>
      <c r="AEJ60" s="32"/>
      <c r="AEK60" s="32"/>
      <c r="AEL60" s="32"/>
      <c r="AEM60" s="32"/>
      <c r="AEN60" s="32"/>
      <c r="AEO60" s="32"/>
      <c r="AEP60" s="32"/>
      <c r="AEQ60" s="32"/>
      <c r="AER60" s="32"/>
      <c r="AES60" s="32"/>
      <c r="AET60" s="32"/>
      <c r="AEU60" s="32"/>
      <c r="AEV60" s="32"/>
      <c r="AEW60" s="32"/>
      <c r="AEX60" s="32"/>
      <c r="AEY60" s="32"/>
      <c r="AEZ60" s="32"/>
      <c r="AFA60" s="32"/>
      <c r="AFB60" s="32"/>
      <c r="AFC60" s="32"/>
      <c r="AFD60" s="32"/>
      <c r="AFE60" s="32"/>
      <c r="AFF60" s="32"/>
      <c r="AFG60" s="32"/>
      <c r="AFH60" s="32"/>
      <c r="AFI60" s="32"/>
      <c r="AFJ60" s="32"/>
      <c r="AFK60" s="32"/>
      <c r="AFL60" s="32"/>
      <c r="AFM60" s="32"/>
      <c r="AFN60" s="32"/>
      <c r="AFO60" s="32"/>
      <c r="AFP60" s="32"/>
      <c r="AFQ60" s="32"/>
      <c r="AFR60" s="32"/>
      <c r="AFS60" s="32"/>
      <c r="AFT60" s="32"/>
      <c r="AFU60" s="32"/>
      <c r="AFV60" s="32"/>
      <c r="AFW60" s="32"/>
      <c r="AFX60" s="32"/>
      <c r="AFY60" s="32"/>
      <c r="AFZ60" s="32"/>
      <c r="AGA60" s="32"/>
      <c r="AGB60" s="32"/>
      <c r="AGC60" s="32"/>
      <c r="AGD60" s="32"/>
      <c r="AGE60" s="32"/>
      <c r="AGF60" s="32"/>
      <c r="AGG60" s="32"/>
      <c r="AGH60" s="32"/>
      <c r="AGI60" s="32"/>
      <c r="AGJ60" s="32"/>
      <c r="AGK60" s="32"/>
      <c r="AGL60" s="32"/>
      <c r="AGM60" s="32"/>
      <c r="AGN60" s="32"/>
      <c r="AGO60" s="32"/>
      <c r="AGP60" s="32"/>
      <c r="AGQ60" s="32"/>
      <c r="AGR60" s="32"/>
      <c r="AGS60" s="32"/>
      <c r="AGT60" s="32"/>
      <c r="AGU60" s="32"/>
      <c r="AGV60" s="32"/>
      <c r="AGW60" s="32"/>
      <c r="AGX60" s="32"/>
      <c r="AGY60" s="32"/>
      <c r="AGZ60" s="32"/>
      <c r="AHA60" s="32"/>
      <c r="AHB60" s="32"/>
      <c r="AHC60" s="32"/>
      <c r="AHD60" s="32"/>
      <c r="AHE60" s="32"/>
      <c r="AHF60" s="32"/>
      <c r="AHG60" s="32"/>
      <c r="AHH60" s="32"/>
      <c r="AHI60" s="32"/>
      <c r="AHJ60" s="32"/>
      <c r="AHK60" s="32"/>
      <c r="AHL60" s="32"/>
      <c r="AHM60" s="32"/>
      <c r="AHN60" s="32"/>
      <c r="AHO60" s="32"/>
      <c r="AHP60" s="32"/>
      <c r="AHQ60" s="32"/>
      <c r="AHR60" s="32"/>
      <c r="AHS60" s="32"/>
      <c r="AHT60" s="32"/>
      <c r="AHU60" s="32"/>
      <c r="AHV60" s="32"/>
      <c r="AHW60" s="32"/>
      <c r="AHX60" s="32"/>
      <c r="AHY60" s="32"/>
      <c r="AHZ60" s="32"/>
      <c r="AIA60" s="32"/>
      <c r="AIB60" s="32"/>
      <c r="AIC60" s="32"/>
      <c r="AID60" s="32"/>
      <c r="AIE60" s="32"/>
      <c r="AIF60" s="32"/>
      <c r="AIG60" s="32"/>
      <c r="AIH60" s="32"/>
      <c r="AII60" s="32"/>
      <c r="AIJ60" s="32"/>
      <c r="AIK60" s="32"/>
      <c r="AIL60" s="32"/>
      <c r="AIM60" s="32"/>
      <c r="AIN60" s="32"/>
      <c r="AIO60" s="32"/>
      <c r="AIP60" s="32"/>
      <c r="AIQ60" s="32"/>
      <c r="AIR60" s="32"/>
      <c r="AIS60" s="32"/>
      <c r="AIT60" s="32"/>
      <c r="AIU60" s="32"/>
      <c r="AIV60" s="32"/>
      <c r="AIW60" s="32"/>
      <c r="AIX60" s="32"/>
      <c r="AIY60" s="32"/>
      <c r="AIZ60" s="32"/>
      <c r="AJA60" s="32"/>
      <c r="AJB60" s="32"/>
      <c r="AJC60" s="32"/>
      <c r="AJD60" s="32"/>
      <c r="AJE60" s="32"/>
      <c r="AJF60" s="32"/>
      <c r="AJG60" s="32"/>
      <c r="AJH60" s="32"/>
      <c r="AJI60" s="32"/>
      <c r="AJJ60" s="32"/>
      <c r="AJK60" s="32"/>
      <c r="AJL60" s="32"/>
      <c r="AJM60" s="32"/>
      <c r="AJN60" s="32"/>
      <c r="AJO60" s="32"/>
      <c r="AJP60" s="32"/>
      <c r="AJQ60" s="32"/>
      <c r="AJR60" s="32"/>
      <c r="AJS60" s="32"/>
      <c r="AJT60" s="32"/>
      <c r="AJU60" s="32"/>
      <c r="AJV60" s="32"/>
      <c r="AJW60" s="32"/>
      <c r="AJX60" s="32"/>
      <c r="AJY60" s="32"/>
      <c r="AJZ60" s="32"/>
      <c r="AKA60" s="32"/>
      <c r="AKB60" s="32"/>
      <c r="AKC60" s="32"/>
      <c r="AKD60" s="32"/>
      <c r="AKE60" s="32"/>
      <c r="AKF60" s="32"/>
      <c r="AKG60" s="32"/>
      <c r="AKH60" s="32"/>
      <c r="AKI60" s="32"/>
      <c r="AKJ60" s="32"/>
      <c r="AKK60" s="32"/>
      <c r="AKL60" s="32"/>
      <c r="AKM60" s="32"/>
      <c r="AKN60" s="32"/>
      <c r="AKO60" s="32"/>
      <c r="AKP60" s="32"/>
      <c r="AKQ60" s="32"/>
      <c r="AKR60" s="32"/>
      <c r="AKS60" s="32"/>
      <c r="AKT60" s="32"/>
      <c r="AKU60" s="32"/>
      <c r="AKV60" s="32"/>
      <c r="AKW60" s="32"/>
      <c r="AKX60" s="32"/>
      <c r="AKY60" s="32"/>
      <c r="AKZ60" s="32"/>
      <c r="ALA60" s="32"/>
      <c r="ALB60" s="32"/>
      <c r="ALC60" s="32"/>
      <c r="ALD60" s="32"/>
      <c r="ALE60" s="32"/>
      <c r="ALF60" s="32"/>
      <c r="ALG60" s="32"/>
      <c r="ALH60" s="32"/>
      <c r="ALI60" s="32"/>
      <c r="ALJ60" s="32"/>
      <c r="ALK60" s="32"/>
      <c r="ALL60" s="32"/>
      <c r="ALM60" s="32"/>
      <c r="ALN60" s="32"/>
      <c r="ALO60" s="32"/>
      <c r="ALP60" s="32"/>
      <c r="ALQ60" s="32"/>
      <c r="ALR60" s="32"/>
      <c r="ALS60" s="32"/>
      <c r="ALT60" s="32"/>
      <c r="ALU60" s="32"/>
      <c r="ALV60" s="32"/>
      <c r="ALW60" s="32"/>
      <c r="ALX60" s="32"/>
      <c r="ALY60" s="32"/>
      <c r="ALZ60" s="32"/>
      <c r="AMA60" s="32"/>
      <c r="AMB60" s="32"/>
      <c r="AMC60" s="32"/>
      <c r="AMD60" s="32"/>
      <c r="AME60" s="32"/>
      <c r="AMF60" s="32"/>
      <c r="AMG60" s="32"/>
      <c r="AMH60" s="32"/>
      <c r="AMI60" s="32"/>
      <c r="AMJ60" s="32"/>
    </row>
    <row r="61" spans="1:1024" s="26" customFormat="1" ht="12.75">
      <c r="A61" s="21"/>
      <c r="B61" s="8"/>
      <c r="C61" s="32"/>
      <c r="D61" s="286"/>
      <c r="E61" s="362"/>
      <c r="F61" s="36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c r="AAA61" s="32"/>
      <c r="AAB61" s="32"/>
      <c r="AAC61" s="32"/>
      <c r="AAD61" s="32"/>
      <c r="AAE61" s="32"/>
      <c r="AAF61" s="32"/>
      <c r="AAG61" s="32"/>
      <c r="AAH61" s="32"/>
      <c r="AAI61" s="32"/>
      <c r="AAJ61" s="32"/>
      <c r="AAK61" s="32"/>
      <c r="AAL61" s="32"/>
      <c r="AAM61" s="32"/>
      <c r="AAN61" s="32"/>
      <c r="AAO61" s="32"/>
      <c r="AAP61" s="32"/>
      <c r="AAQ61" s="32"/>
      <c r="AAR61" s="32"/>
      <c r="AAS61" s="32"/>
      <c r="AAT61" s="32"/>
      <c r="AAU61" s="32"/>
      <c r="AAV61" s="32"/>
      <c r="AAW61" s="32"/>
      <c r="AAX61" s="32"/>
      <c r="AAY61" s="32"/>
      <c r="AAZ61" s="32"/>
      <c r="ABA61" s="32"/>
      <c r="ABB61" s="32"/>
      <c r="ABC61" s="32"/>
      <c r="ABD61" s="32"/>
      <c r="ABE61" s="32"/>
      <c r="ABF61" s="32"/>
      <c r="ABG61" s="32"/>
      <c r="ABH61" s="32"/>
      <c r="ABI61" s="32"/>
      <c r="ABJ61" s="32"/>
      <c r="ABK61" s="32"/>
      <c r="ABL61" s="32"/>
      <c r="ABM61" s="32"/>
      <c r="ABN61" s="32"/>
      <c r="ABO61" s="32"/>
      <c r="ABP61" s="32"/>
      <c r="ABQ61" s="32"/>
      <c r="ABR61" s="32"/>
      <c r="ABS61" s="32"/>
      <c r="ABT61" s="32"/>
      <c r="ABU61" s="32"/>
      <c r="ABV61" s="32"/>
      <c r="ABW61" s="32"/>
      <c r="ABX61" s="32"/>
      <c r="ABY61" s="32"/>
      <c r="ABZ61" s="32"/>
      <c r="ACA61" s="32"/>
      <c r="ACB61" s="32"/>
      <c r="ACC61" s="32"/>
      <c r="ACD61" s="32"/>
      <c r="ACE61" s="32"/>
      <c r="ACF61" s="32"/>
      <c r="ACG61" s="32"/>
      <c r="ACH61" s="32"/>
      <c r="ACI61" s="32"/>
      <c r="ACJ61" s="32"/>
      <c r="ACK61" s="32"/>
      <c r="ACL61" s="32"/>
      <c r="ACM61" s="32"/>
      <c r="ACN61" s="32"/>
      <c r="ACO61" s="32"/>
      <c r="ACP61" s="32"/>
      <c r="ACQ61" s="32"/>
      <c r="ACR61" s="32"/>
      <c r="ACS61" s="32"/>
      <c r="ACT61" s="32"/>
      <c r="ACU61" s="32"/>
      <c r="ACV61" s="32"/>
      <c r="ACW61" s="32"/>
      <c r="ACX61" s="32"/>
      <c r="ACY61" s="32"/>
      <c r="ACZ61" s="32"/>
      <c r="ADA61" s="32"/>
      <c r="ADB61" s="32"/>
      <c r="ADC61" s="32"/>
      <c r="ADD61" s="32"/>
      <c r="ADE61" s="32"/>
      <c r="ADF61" s="32"/>
      <c r="ADG61" s="32"/>
      <c r="ADH61" s="32"/>
      <c r="ADI61" s="32"/>
      <c r="ADJ61" s="32"/>
      <c r="ADK61" s="32"/>
      <c r="ADL61" s="32"/>
      <c r="ADM61" s="32"/>
      <c r="ADN61" s="32"/>
      <c r="ADO61" s="32"/>
      <c r="ADP61" s="32"/>
      <c r="ADQ61" s="32"/>
      <c r="ADR61" s="32"/>
      <c r="ADS61" s="32"/>
      <c r="ADT61" s="32"/>
      <c r="ADU61" s="32"/>
      <c r="ADV61" s="32"/>
      <c r="ADW61" s="32"/>
      <c r="ADX61" s="32"/>
      <c r="ADY61" s="32"/>
      <c r="ADZ61" s="32"/>
      <c r="AEA61" s="32"/>
      <c r="AEB61" s="32"/>
      <c r="AEC61" s="32"/>
      <c r="AED61" s="32"/>
      <c r="AEE61" s="32"/>
      <c r="AEF61" s="32"/>
      <c r="AEG61" s="32"/>
      <c r="AEH61" s="32"/>
      <c r="AEI61" s="32"/>
      <c r="AEJ61" s="32"/>
      <c r="AEK61" s="32"/>
      <c r="AEL61" s="32"/>
      <c r="AEM61" s="32"/>
      <c r="AEN61" s="32"/>
      <c r="AEO61" s="32"/>
      <c r="AEP61" s="32"/>
      <c r="AEQ61" s="32"/>
      <c r="AER61" s="32"/>
      <c r="AES61" s="32"/>
      <c r="AET61" s="32"/>
      <c r="AEU61" s="32"/>
      <c r="AEV61" s="32"/>
      <c r="AEW61" s="32"/>
      <c r="AEX61" s="32"/>
      <c r="AEY61" s="32"/>
      <c r="AEZ61" s="32"/>
      <c r="AFA61" s="32"/>
      <c r="AFB61" s="32"/>
      <c r="AFC61" s="32"/>
      <c r="AFD61" s="32"/>
      <c r="AFE61" s="32"/>
      <c r="AFF61" s="32"/>
      <c r="AFG61" s="32"/>
      <c r="AFH61" s="32"/>
      <c r="AFI61" s="32"/>
      <c r="AFJ61" s="32"/>
      <c r="AFK61" s="32"/>
      <c r="AFL61" s="32"/>
      <c r="AFM61" s="32"/>
      <c r="AFN61" s="32"/>
      <c r="AFO61" s="32"/>
      <c r="AFP61" s="32"/>
      <c r="AFQ61" s="32"/>
      <c r="AFR61" s="32"/>
      <c r="AFS61" s="32"/>
      <c r="AFT61" s="32"/>
      <c r="AFU61" s="32"/>
      <c r="AFV61" s="32"/>
      <c r="AFW61" s="32"/>
      <c r="AFX61" s="32"/>
      <c r="AFY61" s="32"/>
      <c r="AFZ61" s="32"/>
      <c r="AGA61" s="32"/>
      <c r="AGB61" s="32"/>
      <c r="AGC61" s="32"/>
      <c r="AGD61" s="32"/>
      <c r="AGE61" s="32"/>
      <c r="AGF61" s="32"/>
      <c r="AGG61" s="32"/>
      <c r="AGH61" s="32"/>
      <c r="AGI61" s="32"/>
      <c r="AGJ61" s="32"/>
      <c r="AGK61" s="32"/>
      <c r="AGL61" s="32"/>
      <c r="AGM61" s="32"/>
      <c r="AGN61" s="32"/>
      <c r="AGO61" s="32"/>
      <c r="AGP61" s="32"/>
      <c r="AGQ61" s="32"/>
      <c r="AGR61" s="32"/>
      <c r="AGS61" s="32"/>
      <c r="AGT61" s="32"/>
      <c r="AGU61" s="32"/>
      <c r="AGV61" s="32"/>
      <c r="AGW61" s="32"/>
      <c r="AGX61" s="32"/>
      <c r="AGY61" s="32"/>
      <c r="AGZ61" s="32"/>
      <c r="AHA61" s="32"/>
      <c r="AHB61" s="32"/>
      <c r="AHC61" s="32"/>
      <c r="AHD61" s="32"/>
      <c r="AHE61" s="32"/>
      <c r="AHF61" s="32"/>
      <c r="AHG61" s="32"/>
      <c r="AHH61" s="32"/>
      <c r="AHI61" s="32"/>
      <c r="AHJ61" s="32"/>
      <c r="AHK61" s="32"/>
      <c r="AHL61" s="32"/>
      <c r="AHM61" s="32"/>
      <c r="AHN61" s="32"/>
      <c r="AHO61" s="32"/>
      <c r="AHP61" s="32"/>
      <c r="AHQ61" s="32"/>
      <c r="AHR61" s="32"/>
      <c r="AHS61" s="32"/>
      <c r="AHT61" s="32"/>
      <c r="AHU61" s="32"/>
      <c r="AHV61" s="32"/>
      <c r="AHW61" s="32"/>
      <c r="AHX61" s="32"/>
      <c r="AHY61" s="32"/>
      <c r="AHZ61" s="32"/>
      <c r="AIA61" s="32"/>
      <c r="AIB61" s="32"/>
      <c r="AIC61" s="32"/>
      <c r="AID61" s="32"/>
      <c r="AIE61" s="32"/>
      <c r="AIF61" s="32"/>
      <c r="AIG61" s="32"/>
      <c r="AIH61" s="32"/>
      <c r="AII61" s="32"/>
      <c r="AIJ61" s="32"/>
      <c r="AIK61" s="32"/>
      <c r="AIL61" s="32"/>
      <c r="AIM61" s="32"/>
      <c r="AIN61" s="32"/>
      <c r="AIO61" s="32"/>
      <c r="AIP61" s="32"/>
      <c r="AIQ61" s="32"/>
      <c r="AIR61" s="32"/>
      <c r="AIS61" s="32"/>
      <c r="AIT61" s="32"/>
      <c r="AIU61" s="32"/>
      <c r="AIV61" s="32"/>
      <c r="AIW61" s="32"/>
      <c r="AIX61" s="32"/>
      <c r="AIY61" s="32"/>
      <c r="AIZ61" s="32"/>
      <c r="AJA61" s="32"/>
      <c r="AJB61" s="32"/>
      <c r="AJC61" s="32"/>
      <c r="AJD61" s="32"/>
      <c r="AJE61" s="32"/>
      <c r="AJF61" s="32"/>
      <c r="AJG61" s="32"/>
      <c r="AJH61" s="32"/>
      <c r="AJI61" s="32"/>
      <c r="AJJ61" s="32"/>
      <c r="AJK61" s="32"/>
      <c r="AJL61" s="32"/>
      <c r="AJM61" s="32"/>
      <c r="AJN61" s="32"/>
      <c r="AJO61" s="32"/>
      <c r="AJP61" s="32"/>
      <c r="AJQ61" s="32"/>
      <c r="AJR61" s="32"/>
      <c r="AJS61" s="32"/>
      <c r="AJT61" s="32"/>
      <c r="AJU61" s="32"/>
      <c r="AJV61" s="32"/>
      <c r="AJW61" s="32"/>
      <c r="AJX61" s="32"/>
      <c r="AJY61" s="32"/>
      <c r="AJZ61" s="32"/>
      <c r="AKA61" s="32"/>
      <c r="AKB61" s="32"/>
      <c r="AKC61" s="32"/>
      <c r="AKD61" s="32"/>
      <c r="AKE61" s="32"/>
      <c r="AKF61" s="32"/>
      <c r="AKG61" s="32"/>
      <c r="AKH61" s="32"/>
      <c r="AKI61" s="32"/>
      <c r="AKJ61" s="32"/>
      <c r="AKK61" s="32"/>
      <c r="AKL61" s="32"/>
      <c r="AKM61" s="32"/>
      <c r="AKN61" s="32"/>
      <c r="AKO61" s="32"/>
      <c r="AKP61" s="32"/>
      <c r="AKQ61" s="32"/>
      <c r="AKR61" s="32"/>
      <c r="AKS61" s="32"/>
      <c r="AKT61" s="32"/>
      <c r="AKU61" s="32"/>
      <c r="AKV61" s="32"/>
      <c r="AKW61" s="32"/>
      <c r="AKX61" s="32"/>
      <c r="AKY61" s="32"/>
      <c r="AKZ61" s="32"/>
      <c r="ALA61" s="32"/>
      <c r="ALB61" s="32"/>
      <c r="ALC61" s="32"/>
      <c r="ALD61" s="32"/>
      <c r="ALE61" s="32"/>
      <c r="ALF61" s="32"/>
      <c r="ALG61" s="32"/>
      <c r="ALH61" s="32"/>
      <c r="ALI61" s="32"/>
      <c r="ALJ61" s="32"/>
      <c r="ALK61" s="32"/>
      <c r="ALL61" s="32"/>
      <c r="ALM61" s="32"/>
      <c r="ALN61" s="32"/>
      <c r="ALO61" s="32"/>
      <c r="ALP61" s="32"/>
      <c r="ALQ61" s="32"/>
      <c r="ALR61" s="32"/>
      <c r="ALS61" s="32"/>
      <c r="ALT61" s="32"/>
      <c r="ALU61" s="32"/>
      <c r="ALV61" s="32"/>
      <c r="ALW61" s="32"/>
      <c r="ALX61" s="32"/>
      <c r="ALY61" s="32"/>
      <c r="ALZ61" s="32"/>
      <c r="AMA61" s="32"/>
      <c r="AMB61" s="32"/>
      <c r="AMC61" s="32"/>
      <c r="AMD61" s="32"/>
      <c r="AME61" s="32"/>
      <c r="AMF61" s="32"/>
      <c r="AMG61" s="32"/>
      <c r="AMH61" s="32"/>
      <c r="AMI61" s="32"/>
      <c r="AMJ61" s="32"/>
    </row>
    <row r="62" spans="1:1024" s="26" customFormat="1" ht="12.75">
      <c r="A62" s="21"/>
      <c r="B62" s="8"/>
      <c r="C62" s="32"/>
      <c r="D62" s="286"/>
      <c r="E62" s="362"/>
      <c r="F62" s="36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c r="AAA62" s="32"/>
      <c r="AAB62" s="32"/>
      <c r="AAC62" s="32"/>
      <c r="AAD62" s="32"/>
      <c r="AAE62" s="32"/>
      <c r="AAF62" s="32"/>
      <c r="AAG62" s="32"/>
      <c r="AAH62" s="32"/>
      <c r="AAI62" s="32"/>
      <c r="AAJ62" s="32"/>
      <c r="AAK62" s="32"/>
      <c r="AAL62" s="32"/>
      <c r="AAM62" s="32"/>
      <c r="AAN62" s="32"/>
      <c r="AAO62" s="32"/>
      <c r="AAP62" s="32"/>
      <c r="AAQ62" s="32"/>
      <c r="AAR62" s="32"/>
      <c r="AAS62" s="32"/>
      <c r="AAT62" s="32"/>
      <c r="AAU62" s="32"/>
      <c r="AAV62" s="32"/>
      <c r="AAW62" s="32"/>
      <c r="AAX62" s="32"/>
      <c r="AAY62" s="32"/>
      <c r="AAZ62" s="32"/>
      <c r="ABA62" s="32"/>
      <c r="ABB62" s="32"/>
      <c r="ABC62" s="32"/>
      <c r="ABD62" s="32"/>
      <c r="ABE62" s="32"/>
      <c r="ABF62" s="32"/>
      <c r="ABG62" s="32"/>
      <c r="ABH62" s="32"/>
      <c r="ABI62" s="32"/>
      <c r="ABJ62" s="32"/>
      <c r="ABK62" s="32"/>
      <c r="ABL62" s="32"/>
      <c r="ABM62" s="32"/>
      <c r="ABN62" s="32"/>
      <c r="ABO62" s="32"/>
      <c r="ABP62" s="32"/>
      <c r="ABQ62" s="32"/>
      <c r="ABR62" s="32"/>
      <c r="ABS62" s="32"/>
      <c r="ABT62" s="32"/>
      <c r="ABU62" s="32"/>
      <c r="ABV62" s="32"/>
      <c r="ABW62" s="32"/>
      <c r="ABX62" s="32"/>
      <c r="ABY62" s="32"/>
      <c r="ABZ62" s="32"/>
      <c r="ACA62" s="32"/>
      <c r="ACB62" s="32"/>
      <c r="ACC62" s="32"/>
      <c r="ACD62" s="32"/>
      <c r="ACE62" s="32"/>
      <c r="ACF62" s="32"/>
      <c r="ACG62" s="32"/>
      <c r="ACH62" s="32"/>
      <c r="ACI62" s="32"/>
      <c r="ACJ62" s="32"/>
      <c r="ACK62" s="32"/>
      <c r="ACL62" s="32"/>
      <c r="ACM62" s="32"/>
      <c r="ACN62" s="32"/>
      <c r="ACO62" s="32"/>
      <c r="ACP62" s="32"/>
      <c r="ACQ62" s="32"/>
      <c r="ACR62" s="32"/>
      <c r="ACS62" s="32"/>
      <c r="ACT62" s="32"/>
      <c r="ACU62" s="32"/>
      <c r="ACV62" s="32"/>
      <c r="ACW62" s="32"/>
      <c r="ACX62" s="32"/>
      <c r="ACY62" s="32"/>
      <c r="ACZ62" s="32"/>
      <c r="ADA62" s="32"/>
      <c r="ADB62" s="32"/>
      <c r="ADC62" s="32"/>
      <c r="ADD62" s="32"/>
      <c r="ADE62" s="32"/>
      <c r="ADF62" s="32"/>
      <c r="ADG62" s="32"/>
      <c r="ADH62" s="32"/>
      <c r="ADI62" s="32"/>
      <c r="ADJ62" s="32"/>
      <c r="ADK62" s="32"/>
      <c r="ADL62" s="32"/>
      <c r="ADM62" s="32"/>
      <c r="ADN62" s="32"/>
      <c r="ADO62" s="32"/>
      <c r="ADP62" s="32"/>
      <c r="ADQ62" s="32"/>
      <c r="ADR62" s="32"/>
      <c r="ADS62" s="32"/>
      <c r="ADT62" s="32"/>
      <c r="ADU62" s="32"/>
      <c r="ADV62" s="32"/>
      <c r="ADW62" s="32"/>
      <c r="ADX62" s="32"/>
      <c r="ADY62" s="32"/>
      <c r="ADZ62" s="32"/>
      <c r="AEA62" s="32"/>
      <c r="AEB62" s="32"/>
      <c r="AEC62" s="32"/>
      <c r="AED62" s="32"/>
      <c r="AEE62" s="32"/>
      <c r="AEF62" s="32"/>
      <c r="AEG62" s="32"/>
      <c r="AEH62" s="32"/>
      <c r="AEI62" s="32"/>
      <c r="AEJ62" s="32"/>
      <c r="AEK62" s="32"/>
      <c r="AEL62" s="32"/>
      <c r="AEM62" s="32"/>
      <c r="AEN62" s="32"/>
      <c r="AEO62" s="32"/>
      <c r="AEP62" s="32"/>
      <c r="AEQ62" s="32"/>
      <c r="AER62" s="32"/>
      <c r="AES62" s="32"/>
      <c r="AET62" s="32"/>
      <c r="AEU62" s="32"/>
      <c r="AEV62" s="32"/>
      <c r="AEW62" s="32"/>
      <c r="AEX62" s="32"/>
      <c r="AEY62" s="32"/>
      <c r="AEZ62" s="32"/>
      <c r="AFA62" s="32"/>
      <c r="AFB62" s="32"/>
      <c r="AFC62" s="32"/>
      <c r="AFD62" s="32"/>
      <c r="AFE62" s="32"/>
      <c r="AFF62" s="32"/>
      <c r="AFG62" s="32"/>
      <c r="AFH62" s="32"/>
      <c r="AFI62" s="32"/>
      <c r="AFJ62" s="32"/>
      <c r="AFK62" s="32"/>
      <c r="AFL62" s="32"/>
      <c r="AFM62" s="32"/>
      <c r="AFN62" s="32"/>
      <c r="AFO62" s="32"/>
      <c r="AFP62" s="32"/>
      <c r="AFQ62" s="32"/>
      <c r="AFR62" s="32"/>
      <c r="AFS62" s="32"/>
      <c r="AFT62" s="32"/>
      <c r="AFU62" s="32"/>
      <c r="AFV62" s="32"/>
      <c r="AFW62" s="32"/>
      <c r="AFX62" s="32"/>
      <c r="AFY62" s="32"/>
      <c r="AFZ62" s="32"/>
      <c r="AGA62" s="32"/>
      <c r="AGB62" s="32"/>
      <c r="AGC62" s="32"/>
      <c r="AGD62" s="32"/>
      <c r="AGE62" s="32"/>
      <c r="AGF62" s="32"/>
      <c r="AGG62" s="32"/>
      <c r="AGH62" s="32"/>
      <c r="AGI62" s="32"/>
      <c r="AGJ62" s="32"/>
      <c r="AGK62" s="32"/>
      <c r="AGL62" s="32"/>
      <c r="AGM62" s="32"/>
      <c r="AGN62" s="32"/>
      <c r="AGO62" s="32"/>
      <c r="AGP62" s="32"/>
      <c r="AGQ62" s="32"/>
      <c r="AGR62" s="32"/>
      <c r="AGS62" s="32"/>
      <c r="AGT62" s="32"/>
      <c r="AGU62" s="32"/>
      <c r="AGV62" s="32"/>
      <c r="AGW62" s="32"/>
      <c r="AGX62" s="32"/>
      <c r="AGY62" s="32"/>
      <c r="AGZ62" s="32"/>
      <c r="AHA62" s="32"/>
      <c r="AHB62" s="32"/>
      <c r="AHC62" s="32"/>
      <c r="AHD62" s="32"/>
      <c r="AHE62" s="32"/>
      <c r="AHF62" s="32"/>
      <c r="AHG62" s="32"/>
      <c r="AHH62" s="32"/>
      <c r="AHI62" s="32"/>
      <c r="AHJ62" s="32"/>
      <c r="AHK62" s="32"/>
      <c r="AHL62" s="32"/>
      <c r="AHM62" s="32"/>
      <c r="AHN62" s="32"/>
      <c r="AHO62" s="32"/>
      <c r="AHP62" s="32"/>
      <c r="AHQ62" s="32"/>
      <c r="AHR62" s="32"/>
      <c r="AHS62" s="32"/>
      <c r="AHT62" s="32"/>
      <c r="AHU62" s="32"/>
      <c r="AHV62" s="32"/>
      <c r="AHW62" s="32"/>
      <c r="AHX62" s="32"/>
      <c r="AHY62" s="32"/>
      <c r="AHZ62" s="32"/>
      <c r="AIA62" s="32"/>
      <c r="AIB62" s="32"/>
      <c r="AIC62" s="32"/>
      <c r="AID62" s="32"/>
      <c r="AIE62" s="32"/>
      <c r="AIF62" s="32"/>
      <c r="AIG62" s="32"/>
      <c r="AIH62" s="32"/>
      <c r="AII62" s="32"/>
      <c r="AIJ62" s="32"/>
      <c r="AIK62" s="32"/>
      <c r="AIL62" s="32"/>
      <c r="AIM62" s="32"/>
      <c r="AIN62" s="32"/>
      <c r="AIO62" s="32"/>
      <c r="AIP62" s="32"/>
      <c r="AIQ62" s="32"/>
      <c r="AIR62" s="32"/>
      <c r="AIS62" s="32"/>
      <c r="AIT62" s="32"/>
      <c r="AIU62" s="32"/>
      <c r="AIV62" s="32"/>
      <c r="AIW62" s="32"/>
      <c r="AIX62" s="32"/>
      <c r="AIY62" s="32"/>
      <c r="AIZ62" s="32"/>
      <c r="AJA62" s="32"/>
      <c r="AJB62" s="32"/>
      <c r="AJC62" s="32"/>
      <c r="AJD62" s="32"/>
      <c r="AJE62" s="32"/>
      <c r="AJF62" s="32"/>
      <c r="AJG62" s="32"/>
      <c r="AJH62" s="32"/>
      <c r="AJI62" s="32"/>
      <c r="AJJ62" s="32"/>
      <c r="AJK62" s="32"/>
      <c r="AJL62" s="32"/>
      <c r="AJM62" s="32"/>
      <c r="AJN62" s="32"/>
      <c r="AJO62" s="32"/>
      <c r="AJP62" s="32"/>
      <c r="AJQ62" s="32"/>
      <c r="AJR62" s="32"/>
      <c r="AJS62" s="32"/>
      <c r="AJT62" s="32"/>
      <c r="AJU62" s="32"/>
      <c r="AJV62" s="32"/>
      <c r="AJW62" s="32"/>
      <c r="AJX62" s="32"/>
      <c r="AJY62" s="32"/>
      <c r="AJZ62" s="32"/>
      <c r="AKA62" s="32"/>
      <c r="AKB62" s="32"/>
      <c r="AKC62" s="32"/>
      <c r="AKD62" s="32"/>
      <c r="AKE62" s="32"/>
      <c r="AKF62" s="32"/>
      <c r="AKG62" s="32"/>
      <c r="AKH62" s="32"/>
      <c r="AKI62" s="32"/>
      <c r="AKJ62" s="32"/>
      <c r="AKK62" s="32"/>
      <c r="AKL62" s="32"/>
      <c r="AKM62" s="32"/>
      <c r="AKN62" s="32"/>
      <c r="AKO62" s="32"/>
      <c r="AKP62" s="32"/>
      <c r="AKQ62" s="32"/>
      <c r="AKR62" s="32"/>
      <c r="AKS62" s="32"/>
      <c r="AKT62" s="32"/>
      <c r="AKU62" s="32"/>
      <c r="AKV62" s="32"/>
      <c r="AKW62" s="32"/>
      <c r="AKX62" s="32"/>
      <c r="AKY62" s="32"/>
      <c r="AKZ62" s="32"/>
      <c r="ALA62" s="32"/>
      <c r="ALB62" s="32"/>
      <c r="ALC62" s="32"/>
      <c r="ALD62" s="32"/>
      <c r="ALE62" s="32"/>
      <c r="ALF62" s="32"/>
      <c r="ALG62" s="32"/>
      <c r="ALH62" s="32"/>
      <c r="ALI62" s="32"/>
      <c r="ALJ62" s="32"/>
      <c r="ALK62" s="32"/>
      <c r="ALL62" s="32"/>
      <c r="ALM62" s="32"/>
      <c r="ALN62" s="32"/>
      <c r="ALO62" s="32"/>
      <c r="ALP62" s="32"/>
      <c r="ALQ62" s="32"/>
      <c r="ALR62" s="32"/>
      <c r="ALS62" s="32"/>
      <c r="ALT62" s="32"/>
      <c r="ALU62" s="32"/>
      <c r="ALV62" s="32"/>
      <c r="ALW62" s="32"/>
      <c r="ALX62" s="32"/>
      <c r="ALY62" s="32"/>
      <c r="ALZ62" s="32"/>
      <c r="AMA62" s="32"/>
      <c r="AMB62" s="32"/>
      <c r="AMC62" s="32"/>
      <c r="AMD62" s="32"/>
      <c r="AME62" s="32"/>
      <c r="AMF62" s="32"/>
      <c r="AMG62" s="32"/>
      <c r="AMH62" s="32"/>
      <c r="AMI62" s="32"/>
      <c r="AMJ62" s="32"/>
    </row>
    <row r="63" spans="1:1024" s="26" customFormat="1" ht="12.75">
      <c r="A63" s="21"/>
      <c r="B63" s="8"/>
      <c r="C63" s="32"/>
      <c r="D63" s="286"/>
      <c r="E63" s="362"/>
      <c r="F63" s="36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c r="AAA63" s="32"/>
      <c r="AAB63" s="32"/>
      <c r="AAC63" s="32"/>
      <c r="AAD63" s="32"/>
      <c r="AAE63" s="32"/>
      <c r="AAF63" s="32"/>
      <c r="AAG63" s="32"/>
      <c r="AAH63" s="32"/>
      <c r="AAI63" s="32"/>
      <c r="AAJ63" s="32"/>
      <c r="AAK63" s="32"/>
      <c r="AAL63" s="32"/>
      <c r="AAM63" s="32"/>
      <c r="AAN63" s="32"/>
      <c r="AAO63" s="32"/>
      <c r="AAP63" s="32"/>
      <c r="AAQ63" s="32"/>
      <c r="AAR63" s="32"/>
      <c r="AAS63" s="32"/>
      <c r="AAT63" s="32"/>
      <c r="AAU63" s="32"/>
      <c r="AAV63" s="32"/>
      <c r="AAW63" s="32"/>
      <c r="AAX63" s="32"/>
      <c r="AAY63" s="32"/>
      <c r="AAZ63" s="32"/>
      <c r="ABA63" s="32"/>
      <c r="ABB63" s="32"/>
      <c r="ABC63" s="32"/>
      <c r="ABD63" s="32"/>
      <c r="ABE63" s="32"/>
      <c r="ABF63" s="32"/>
      <c r="ABG63" s="32"/>
      <c r="ABH63" s="32"/>
      <c r="ABI63" s="32"/>
      <c r="ABJ63" s="32"/>
      <c r="ABK63" s="32"/>
      <c r="ABL63" s="32"/>
      <c r="ABM63" s="32"/>
      <c r="ABN63" s="32"/>
      <c r="ABO63" s="32"/>
      <c r="ABP63" s="32"/>
      <c r="ABQ63" s="32"/>
      <c r="ABR63" s="32"/>
      <c r="ABS63" s="32"/>
      <c r="ABT63" s="32"/>
      <c r="ABU63" s="32"/>
      <c r="ABV63" s="32"/>
      <c r="ABW63" s="32"/>
      <c r="ABX63" s="32"/>
      <c r="ABY63" s="32"/>
      <c r="ABZ63" s="32"/>
      <c r="ACA63" s="32"/>
      <c r="ACB63" s="32"/>
      <c r="ACC63" s="32"/>
      <c r="ACD63" s="32"/>
      <c r="ACE63" s="32"/>
      <c r="ACF63" s="32"/>
      <c r="ACG63" s="32"/>
      <c r="ACH63" s="32"/>
      <c r="ACI63" s="32"/>
      <c r="ACJ63" s="32"/>
      <c r="ACK63" s="32"/>
      <c r="ACL63" s="32"/>
      <c r="ACM63" s="32"/>
      <c r="ACN63" s="32"/>
      <c r="ACO63" s="32"/>
      <c r="ACP63" s="32"/>
      <c r="ACQ63" s="32"/>
      <c r="ACR63" s="32"/>
      <c r="ACS63" s="32"/>
      <c r="ACT63" s="32"/>
      <c r="ACU63" s="32"/>
      <c r="ACV63" s="32"/>
      <c r="ACW63" s="32"/>
      <c r="ACX63" s="32"/>
      <c r="ACY63" s="32"/>
      <c r="ACZ63" s="32"/>
      <c r="ADA63" s="32"/>
      <c r="ADB63" s="32"/>
      <c r="ADC63" s="32"/>
      <c r="ADD63" s="32"/>
      <c r="ADE63" s="32"/>
      <c r="ADF63" s="32"/>
      <c r="ADG63" s="32"/>
      <c r="ADH63" s="32"/>
      <c r="ADI63" s="32"/>
      <c r="ADJ63" s="32"/>
      <c r="ADK63" s="32"/>
      <c r="ADL63" s="32"/>
      <c r="ADM63" s="32"/>
      <c r="ADN63" s="32"/>
      <c r="ADO63" s="32"/>
      <c r="ADP63" s="32"/>
      <c r="ADQ63" s="32"/>
      <c r="ADR63" s="32"/>
      <c r="ADS63" s="32"/>
      <c r="ADT63" s="32"/>
      <c r="ADU63" s="32"/>
      <c r="ADV63" s="32"/>
      <c r="ADW63" s="32"/>
      <c r="ADX63" s="32"/>
      <c r="ADY63" s="32"/>
      <c r="ADZ63" s="32"/>
      <c r="AEA63" s="32"/>
      <c r="AEB63" s="32"/>
      <c r="AEC63" s="32"/>
      <c r="AED63" s="32"/>
      <c r="AEE63" s="32"/>
      <c r="AEF63" s="32"/>
      <c r="AEG63" s="32"/>
      <c r="AEH63" s="32"/>
      <c r="AEI63" s="32"/>
      <c r="AEJ63" s="32"/>
      <c r="AEK63" s="32"/>
      <c r="AEL63" s="32"/>
      <c r="AEM63" s="32"/>
      <c r="AEN63" s="32"/>
      <c r="AEO63" s="32"/>
      <c r="AEP63" s="32"/>
      <c r="AEQ63" s="32"/>
      <c r="AER63" s="32"/>
      <c r="AES63" s="32"/>
      <c r="AET63" s="32"/>
      <c r="AEU63" s="32"/>
      <c r="AEV63" s="32"/>
      <c r="AEW63" s="32"/>
      <c r="AEX63" s="32"/>
      <c r="AEY63" s="32"/>
      <c r="AEZ63" s="32"/>
      <c r="AFA63" s="32"/>
      <c r="AFB63" s="32"/>
      <c r="AFC63" s="32"/>
      <c r="AFD63" s="32"/>
      <c r="AFE63" s="32"/>
      <c r="AFF63" s="32"/>
      <c r="AFG63" s="32"/>
      <c r="AFH63" s="32"/>
      <c r="AFI63" s="32"/>
      <c r="AFJ63" s="32"/>
      <c r="AFK63" s="32"/>
      <c r="AFL63" s="32"/>
      <c r="AFM63" s="32"/>
      <c r="AFN63" s="32"/>
      <c r="AFO63" s="32"/>
      <c r="AFP63" s="32"/>
      <c r="AFQ63" s="32"/>
      <c r="AFR63" s="32"/>
      <c r="AFS63" s="32"/>
      <c r="AFT63" s="32"/>
      <c r="AFU63" s="32"/>
      <c r="AFV63" s="32"/>
      <c r="AFW63" s="32"/>
      <c r="AFX63" s="32"/>
      <c r="AFY63" s="32"/>
      <c r="AFZ63" s="32"/>
      <c r="AGA63" s="32"/>
      <c r="AGB63" s="32"/>
      <c r="AGC63" s="32"/>
      <c r="AGD63" s="32"/>
      <c r="AGE63" s="32"/>
      <c r="AGF63" s="32"/>
      <c r="AGG63" s="32"/>
      <c r="AGH63" s="32"/>
      <c r="AGI63" s="32"/>
      <c r="AGJ63" s="32"/>
      <c r="AGK63" s="32"/>
      <c r="AGL63" s="32"/>
      <c r="AGM63" s="32"/>
      <c r="AGN63" s="32"/>
      <c r="AGO63" s="32"/>
      <c r="AGP63" s="32"/>
      <c r="AGQ63" s="32"/>
      <c r="AGR63" s="32"/>
      <c r="AGS63" s="32"/>
      <c r="AGT63" s="32"/>
      <c r="AGU63" s="32"/>
      <c r="AGV63" s="32"/>
      <c r="AGW63" s="32"/>
      <c r="AGX63" s="32"/>
      <c r="AGY63" s="32"/>
      <c r="AGZ63" s="32"/>
      <c r="AHA63" s="32"/>
      <c r="AHB63" s="32"/>
      <c r="AHC63" s="32"/>
      <c r="AHD63" s="32"/>
      <c r="AHE63" s="32"/>
      <c r="AHF63" s="32"/>
      <c r="AHG63" s="32"/>
      <c r="AHH63" s="32"/>
      <c r="AHI63" s="32"/>
      <c r="AHJ63" s="32"/>
      <c r="AHK63" s="32"/>
      <c r="AHL63" s="32"/>
      <c r="AHM63" s="32"/>
      <c r="AHN63" s="32"/>
      <c r="AHO63" s="32"/>
      <c r="AHP63" s="32"/>
      <c r="AHQ63" s="32"/>
      <c r="AHR63" s="32"/>
      <c r="AHS63" s="32"/>
      <c r="AHT63" s="32"/>
      <c r="AHU63" s="32"/>
      <c r="AHV63" s="32"/>
      <c r="AHW63" s="32"/>
      <c r="AHX63" s="32"/>
      <c r="AHY63" s="32"/>
      <c r="AHZ63" s="32"/>
      <c r="AIA63" s="32"/>
      <c r="AIB63" s="32"/>
      <c r="AIC63" s="32"/>
      <c r="AID63" s="32"/>
      <c r="AIE63" s="32"/>
      <c r="AIF63" s="32"/>
      <c r="AIG63" s="32"/>
      <c r="AIH63" s="32"/>
      <c r="AII63" s="32"/>
      <c r="AIJ63" s="32"/>
      <c r="AIK63" s="32"/>
      <c r="AIL63" s="32"/>
      <c r="AIM63" s="32"/>
      <c r="AIN63" s="32"/>
      <c r="AIO63" s="32"/>
      <c r="AIP63" s="32"/>
      <c r="AIQ63" s="32"/>
      <c r="AIR63" s="32"/>
      <c r="AIS63" s="32"/>
      <c r="AIT63" s="32"/>
      <c r="AIU63" s="32"/>
      <c r="AIV63" s="32"/>
      <c r="AIW63" s="32"/>
      <c r="AIX63" s="32"/>
      <c r="AIY63" s="32"/>
      <c r="AIZ63" s="32"/>
      <c r="AJA63" s="32"/>
      <c r="AJB63" s="32"/>
      <c r="AJC63" s="32"/>
      <c r="AJD63" s="32"/>
      <c r="AJE63" s="32"/>
      <c r="AJF63" s="32"/>
      <c r="AJG63" s="32"/>
      <c r="AJH63" s="32"/>
      <c r="AJI63" s="32"/>
      <c r="AJJ63" s="32"/>
      <c r="AJK63" s="32"/>
      <c r="AJL63" s="32"/>
      <c r="AJM63" s="32"/>
      <c r="AJN63" s="32"/>
      <c r="AJO63" s="32"/>
      <c r="AJP63" s="32"/>
      <c r="AJQ63" s="32"/>
      <c r="AJR63" s="32"/>
      <c r="AJS63" s="32"/>
      <c r="AJT63" s="32"/>
      <c r="AJU63" s="32"/>
      <c r="AJV63" s="32"/>
      <c r="AJW63" s="32"/>
      <c r="AJX63" s="32"/>
      <c r="AJY63" s="32"/>
      <c r="AJZ63" s="32"/>
      <c r="AKA63" s="32"/>
      <c r="AKB63" s="32"/>
      <c r="AKC63" s="32"/>
      <c r="AKD63" s="32"/>
      <c r="AKE63" s="32"/>
      <c r="AKF63" s="32"/>
      <c r="AKG63" s="32"/>
      <c r="AKH63" s="32"/>
      <c r="AKI63" s="32"/>
      <c r="AKJ63" s="32"/>
      <c r="AKK63" s="32"/>
      <c r="AKL63" s="32"/>
      <c r="AKM63" s="32"/>
      <c r="AKN63" s="32"/>
      <c r="AKO63" s="32"/>
      <c r="AKP63" s="32"/>
      <c r="AKQ63" s="32"/>
      <c r="AKR63" s="32"/>
      <c r="AKS63" s="32"/>
      <c r="AKT63" s="32"/>
      <c r="AKU63" s="32"/>
      <c r="AKV63" s="32"/>
      <c r="AKW63" s="32"/>
      <c r="AKX63" s="32"/>
      <c r="AKY63" s="32"/>
      <c r="AKZ63" s="32"/>
      <c r="ALA63" s="32"/>
      <c r="ALB63" s="32"/>
      <c r="ALC63" s="32"/>
      <c r="ALD63" s="32"/>
      <c r="ALE63" s="32"/>
      <c r="ALF63" s="32"/>
      <c r="ALG63" s="32"/>
      <c r="ALH63" s="32"/>
      <c r="ALI63" s="32"/>
      <c r="ALJ63" s="32"/>
      <c r="ALK63" s="32"/>
      <c r="ALL63" s="32"/>
      <c r="ALM63" s="32"/>
      <c r="ALN63" s="32"/>
      <c r="ALO63" s="32"/>
      <c r="ALP63" s="32"/>
      <c r="ALQ63" s="32"/>
      <c r="ALR63" s="32"/>
      <c r="ALS63" s="32"/>
      <c r="ALT63" s="32"/>
      <c r="ALU63" s="32"/>
      <c r="ALV63" s="32"/>
      <c r="ALW63" s="32"/>
      <c r="ALX63" s="32"/>
      <c r="ALY63" s="32"/>
      <c r="ALZ63" s="32"/>
      <c r="AMA63" s="32"/>
      <c r="AMB63" s="32"/>
      <c r="AMC63" s="32"/>
      <c r="AMD63" s="32"/>
      <c r="AME63" s="32"/>
      <c r="AMF63" s="32"/>
      <c r="AMG63" s="32"/>
      <c r="AMH63" s="32"/>
      <c r="AMI63" s="32"/>
      <c r="AMJ63" s="32"/>
    </row>
    <row r="64" spans="1:1024" s="26" customFormat="1" ht="12.75">
      <c r="A64" s="21"/>
      <c r="B64" s="8"/>
      <c r="C64" s="32"/>
      <c r="D64" s="286"/>
      <c r="E64" s="362"/>
      <c r="F64" s="36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row>
    <row r="65" spans="1:1024" s="26" customFormat="1" ht="12.75">
      <c r="A65" s="21"/>
      <c r="B65" s="8"/>
      <c r="C65" s="32"/>
      <c r="D65" s="286"/>
      <c r="E65" s="362"/>
      <c r="F65" s="36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c r="AAA65" s="32"/>
      <c r="AAB65" s="32"/>
      <c r="AAC65" s="32"/>
      <c r="AAD65" s="32"/>
      <c r="AAE65" s="32"/>
      <c r="AAF65" s="32"/>
      <c r="AAG65" s="32"/>
      <c r="AAH65" s="32"/>
      <c r="AAI65" s="32"/>
      <c r="AAJ65" s="32"/>
      <c r="AAK65" s="32"/>
      <c r="AAL65" s="32"/>
      <c r="AAM65" s="32"/>
      <c r="AAN65" s="32"/>
      <c r="AAO65" s="32"/>
      <c r="AAP65" s="32"/>
      <c r="AAQ65" s="32"/>
      <c r="AAR65" s="32"/>
      <c r="AAS65" s="32"/>
      <c r="AAT65" s="32"/>
      <c r="AAU65" s="32"/>
      <c r="AAV65" s="32"/>
      <c r="AAW65" s="32"/>
      <c r="AAX65" s="32"/>
      <c r="AAY65" s="32"/>
      <c r="AAZ65" s="32"/>
      <c r="ABA65" s="32"/>
      <c r="ABB65" s="32"/>
      <c r="ABC65" s="32"/>
      <c r="ABD65" s="32"/>
      <c r="ABE65" s="32"/>
      <c r="ABF65" s="32"/>
      <c r="ABG65" s="32"/>
      <c r="ABH65" s="32"/>
      <c r="ABI65" s="32"/>
      <c r="ABJ65" s="32"/>
      <c r="ABK65" s="32"/>
      <c r="ABL65" s="32"/>
      <c r="ABM65" s="32"/>
      <c r="ABN65" s="32"/>
      <c r="ABO65" s="32"/>
      <c r="ABP65" s="32"/>
      <c r="ABQ65" s="32"/>
      <c r="ABR65" s="32"/>
      <c r="ABS65" s="32"/>
      <c r="ABT65" s="32"/>
      <c r="ABU65" s="32"/>
      <c r="ABV65" s="32"/>
      <c r="ABW65" s="32"/>
      <c r="ABX65" s="32"/>
      <c r="ABY65" s="32"/>
      <c r="ABZ65" s="32"/>
      <c r="ACA65" s="32"/>
      <c r="ACB65" s="32"/>
      <c r="ACC65" s="32"/>
      <c r="ACD65" s="32"/>
      <c r="ACE65" s="32"/>
      <c r="ACF65" s="32"/>
      <c r="ACG65" s="32"/>
      <c r="ACH65" s="32"/>
      <c r="ACI65" s="32"/>
      <c r="ACJ65" s="32"/>
      <c r="ACK65" s="32"/>
      <c r="ACL65" s="32"/>
      <c r="ACM65" s="32"/>
      <c r="ACN65" s="32"/>
      <c r="ACO65" s="32"/>
      <c r="ACP65" s="32"/>
      <c r="ACQ65" s="32"/>
      <c r="ACR65" s="32"/>
      <c r="ACS65" s="32"/>
      <c r="ACT65" s="32"/>
      <c r="ACU65" s="32"/>
      <c r="ACV65" s="32"/>
      <c r="ACW65" s="32"/>
      <c r="ACX65" s="32"/>
      <c r="ACY65" s="32"/>
      <c r="ACZ65" s="32"/>
      <c r="ADA65" s="32"/>
      <c r="ADB65" s="32"/>
      <c r="ADC65" s="32"/>
      <c r="ADD65" s="32"/>
      <c r="ADE65" s="32"/>
      <c r="ADF65" s="32"/>
      <c r="ADG65" s="32"/>
      <c r="ADH65" s="32"/>
      <c r="ADI65" s="32"/>
      <c r="ADJ65" s="32"/>
      <c r="ADK65" s="32"/>
      <c r="ADL65" s="32"/>
      <c r="ADM65" s="32"/>
      <c r="ADN65" s="32"/>
      <c r="ADO65" s="32"/>
      <c r="ADP65" s="32"/>
      <c r="ADQ65" s="32"/>
      <c r="ADR65" s="32"/>
      <c r="ADS65" s="32"/>
      <c r="ADT65" s="32"/>
      <c r="ADU65" s="32"/>
      <c r="ADV65" s="32"/>
      <c r="ADW65" s="32"/>
      <c r="ADX65" s="32"/>
      <c r="ADY65" s="32"/>
      <c r="ADZ65" s="32"/>
      <c r="AEA65" s="32"/>
      <c r="AEB65" s="32"/>
      <c r="AEC65" s="32"/>
      <c r="AED65" s="32"/>
      <c r="AEE65" s="32"/>
      <c r="AEF65" s="32"/>
      <c r="AEG65" s="32"/>
      <c r="AEH65" s="32"/>
      <c r="AEI65" s="32"/>
      <c r="AEJ65" s="32"/>
      <c r="AEK65" s="32"/>
      <c r="AEL65" s="32"/>
      <c r="AEM65" s="32"/>
      <c r="AEN65" s="32"/>
      <c r="AEO65" s="32"/>
      <c r="AEP65" s="32"/>
      <c r="AEQ65" s="32"/>
      <c r="AER65" s="32"/>
      <c r="AES65" s="32"/>
      <c r="AET65" s="32"/>
      <c r="AEU65" s="32"/>
      <c r="AEV65" s="32"/>
      <c r="AEW65" s="32"/>
      <c r="AEX65" s="32"/>
      <c r="AEY65" s="32"/>
      <c r="AEZ65" s="32"/>
      <c r="AFA65" s="32"/>
      <c r="AFB65" s="32"/>
      <c r="AFC65" s="32"/>
      <c r="AFD65" s="32"/>
      <c r="AFE65" s="32"/>
      <c r="AFF65" s="32"/>
      <c r="AFG65" s="32"/>
      <c r="AFH65" s="32"/>
      <c r="AFI65" s="32"/>
      <c r="AFJ65" s="32"/>
      <c r="AFK65" s="32"/>
      <c r="AFL65" s="32"/>
      <c r="AFM65" s="32"/>
      <c r="AFN65" s="32"/>
      <c r="AFO65" s="32"/>
      <c r="AFP65" s="32"/>
      <c r="AFQ65" s="32"/>
      <c r="AFR65" s="32"/>
      <c r="AFS65" s="32"/>
      <c r="AFT65" s="32"/>
      <c r="AFU65" s="32"/>
      <c r="AFV65" s="32"/>
      <c r="AFW65" s="32"/>
      <c r="AFX65" s="32"/>
      <c r="AFY65" s="32"/>
      <c r="AFZ65" s="32"/>
      <c r="AGA65" s="32"/>
      <c r="AGB65" s="32"/>
      <c r="AGC65" s="32"/>
      <c r="AGD65" s="32"/>
      <c r="AGE65" s="32"/>
      <c r="AGF65" s="32"/>
      <c r="AGG65" s="32"/>
      <c r="AGH65" s="32"/>
      <c r="AGI65" s="32"/>
      <c r="AGJ65" s="32"/>
      <c r="AGK65" s="32"/>
      <c r="AGL65" s="32"/>
      <c r="AGM65" s="32"/>
      <c r="AGN65" s="32"/>
      <c r="AGO65" s="32"/>
      <c r="AGP65" s="32"/>
      <c r="AGQ65" s="32"/>
      <c r="AGR65" s="32"/>
      <c r="AGS65" s="32"/>
      <c r="AGT65" s="32"/>
      <c r="AGU65" s="32"/>
      <c r="AGV65" s="32"/>
      <c r="AGW65" s="32"/>
      <c r="AGX65" s="32"/>
      <c r="AGY65" s="32"/>
      <c r="AGZ65" s="32"/>
      <c r="AHA65" s="32"/>
      <c r="AHB65" s="32"/>
      <c r="AHC65" s="32"/>
      <c r="AHD65" s="32"/>
      <c r="AHE65" s="32"/>
      <c r="AHF65" s="32"/>
      <c r="AHG65" s="32"/>
      <c r="AHH65" s="32"/>
      <c r="AHI65" s="32"/>
      <c r="AHJ65" s="32"/>
      <c r="AHK65" s="32"/>
      <c r="AHL65" s="32"/>
      <c r="AHM65" s="32"/>
      <c r="AHN65" s="32"/>
      <c r="AHO65" s="32"/>
      <c r="AHP65" s="32"/>
      <c r="AHQ65" s="32"/>
      <c r="AHR65" s="32"/>
      <c r="AHS65" s="32"/>
      <c r="AHT65" s="32"/>
      <c r="AHU65" s="32"/>
      <c r="AHV65" s="32"/>
      <c r="AHW65" s="32"/>
      <c r="AHX65" s="32"/>
      <c r="AHY65" s="32"/>
      <c r="AHZ65" s="32"/>
      <c r="AIA65" s="32"/>
      <c r="AIB65" s="32"/>
      <c r="AIC65" s="32"/>
      <c r="AID65" s="32"/>
      <c r="AIE65" s="32"/>
      <c r="AIF65" s="32"/>
      <c r="AIG65" s="32"/>
      <c r="AIH65" s="32"/>
      <c r="AII65" s="32"/>
      <c r="AIJ65" s="32"/>
      <c r="AIK65" s="32"/>
      <c r="AIL65" s="32"/>
      <c r="AIM65" s="32"/>
      <c r="AIN65" s="32"/>
      <c r="AIO65" s="32"/>
      <c r="AIP65" s="32"/>
      <c r="AIQ65" s="32"/>
      <c r="AIR65" s="32"/>
      <c r="AIS65" s="32"/>
      <c r="AIT65" s="32"/>
      <c r="AIU65" s="32"/>
      <c r="AIV65" s="32"/>
      <c r="AIW65" s="32"/>
      <c r="AIX65" s="32"/>
      <c r="AIY65" s="32"/>
      <c r="AIZ65" s="32"/>
      <c r="AJA65" s="32"/>
      <c r="AJB65" s="32"/>
      <c r="AJC65" s="32"/>
      <c r="AJD65" s="32"/>
      <c r="AJE65" s="32"/>
      <c r="AJF65" s="32"/>
      <c r="AJG65" s="32"/>
      <c r="AJH65" s="32"/>
      <c r="AJI65" s="32"/>
      <c r="AJJ65" s="32"/>
      <c r="AJK65" s="32"/>
      <c r="AJL65" s="32"/>
      <c r="AJM65" s="32"/>
      <c r="AJN65" s="32"/>
      <c r="AJO65" s="32"/>
      <c r="AJP65" s="32"/>
      <c r="AJQ65" s="32"/>
      <c r="AJR65" s="32"/>
      <c r="AJS65" s="32"/>
      <c r="AJT65" s="32"/>
      <c r="AJU65" s="32"/>
      <c r="AJV65" s="32"/>
      <c r="AJW65" s="32"/>
      <c r="AJX65" s="32"/>
      <c r="AJY65" s="32"/>
      <c r="AJZ65" s="32"/>
      <c r="AKA65" s="32"/>
      <c r="AKB65" s="32"/>
      <c r="AKC65" s="32"/>
      <c r="AKD65" s="32"/>
      <c r="AKE65" s="32"/>
      <c r="AKF65" s="32"/>
      <c r="AKG65" s="32"/>
      <c r="AKH65" s="32"/>
      <c r="AKI65" s="32"/>
      <c r="AKJ65" s="32"/>
      <c r="AKK65" s="32"/>
      <c r="AKL65" s="32"/>
      <c r="AKM65" s="32"/>
      <c r="AKN65" s="32"/>
      <c r="AKO65" s="32"/>
      <c r="AKP65" s="32"/>
      <c r="AKQ65" s="32"/>
      <c r="AKR65" s="32"/>
      <c r="AKS65" s="32"/>
      <c r="AKT65" s="32"/>
      <c r="AKU65" s="32"/>
      <c r="AKV65" s="32"/>
      <c r="AKW65" s="32"/>
      <c r="AKX65" s="32"/>
      <c r="AKY65" s="32"/>
      <c r="AKZ65" s="32"/>
      <c r="ALA65" s="32"/>
      <c r="ALB65" s="32"/>
      <c r="ALC65" s="32"/>
      <c r="ALD65" s="32"/>
      <c r="ALE65" s="32"/>
      <c r="ALF65" s="32"/>
      <c r="ALG65" s="32"/>
      <c r="ALH65" s="32"/>
      <c r="ALI65" s="32"/>
      <c r="ALJ65" s="32"/>
      <c r="ALK65" s="32"/>
      <c r="ALL65" s="32"/>
      <c r="ALM65" s="32"/>
      <c r="ALN65" s="32"/>
      <c r="ALO65" s="32"/>
      <c r="ALP65" s="32"/>
      <c r="ALQ65" s="32"/>
      <c r="ALR65" s="32"/>
      <c r="ALS65" s="32"/>
      <c r="ALT65" s="32"/>
      <c r="ALU65" s="32"/>
      <c r="ALV65" s="32"/>
      <c r="ALW65" s="32"/>
      <c r="ALX65" s="32"/>
      <c r="ALY65" s="32"/>
      <c r="ALZ65" s="32"/>
      <c r="AMA65" s="32"/>
      <c r="AMB65" s="32"/>
      <c r="AMC65" s="32"/>
      <c r="AMD65" s="32"/>
      <c r="AME65" s="32"/>
      <c r="AMF65" s="32"/>
      <c r="AMG65" s="32"/>
      <c r="AMH65" s="32"/>
      <c r="AMI65" s="32"/>
      <c r="AMJ65" s="32"/>
    </row>
    <row r="66" spans="1:1024" s="26" customFormat="1" ht="12.75">
      <c r="A66" s="21"/>
      <c r="B66" s="8"/>
      <c r="C66" s="32"/>
      <c r="D66" s="286"/>
      <c r="E66" s="362"/>
      <c r="F66" s="36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c r="AAA66" s="32"/>
      <c r="AAB66" s="32"/>
      <c r="AAC66" s="32"/>
      <c r="AAD66" s="32"/>
      <c r="AAE66" s="32"/>
      <c r="AAF66" s="32"/>
      <c r="AAG66" s="32"/>
      <c r="AAH66" s="32"/>
      <c r="AAI66" s="32"/>
      <c r="AAJ66" s="32"/>
      <c r="AAK66" s="32"/>
      <c r="AAL66" s="32"/>
      <c r="AAM66" s="32"/>
      <c r="AAN66" s="32"/>
      <c r="AAO66" s="32"/>
      <c r="AAP66" s="32"/>
      <c r="AAQ66" s="32"/>
      <c r="AAR66" s="32"/>
      <c r="AAS66" s="32"/>
      <c r="AAT66" s="32"/>
      <c r="AAU66" s="32"/>
      <c r="AAV66" s="32"/>
      <c r="AAW66" s="32"/>
      <c r="AAX66" s="32"/>
      <c r="AAY66" s="32"/>
      <c r="AAZ66" s="32"/>
      <c r="ABA66" s="32"/>
      <c r="ABB66" s="32"/>
      <c r="ABC66" s="32"/>
      <c r="ABD66" s="32"/>
      <c r="ABE66" s="32"/>
      <c r="ABF66" s="32"/>
      <c r="ABG66" s="32"/>
      <c r="ABH66" s="32"/>
      <c r="ABI66" s="32"/>
      <c r="ABJ66" s="32"/>
      <c r="ABK66" s="32"/>
      <c r="ABL66" s="32"/>
      <c r="ABM66" s="32"/>
      <c r="ABN66" s="32"/>
      <c r="ABO66" s="32"/>
      <c r="ABP66" s="32"/>
      <c r="ABQ66" s="32"/>
      <c r="ABR66" s="32"/>
      <c r="ABS66" s="32"/>
      <c r="ABT66" s="32"/>
      <c r="ABU66" s="32"/>
      <c r="ABV66" s="32"/>
      <c r="ABW66" s="32"/>
      <c r="ABX66" s="32"/>
      <c r="ABY66" s="32"/>
      <c r="ABZ66" s="32"/>
      <c r="ACA66" s="32"/>
      <c r="ACB66" s="32"/>
      <c r="ACC66" s="32"/>
      <c r="ACD66" s="32"/>
      <c r="ACE66" s="32"/>
      <c r="ACF66" s="32"/>
      <c r="ACG66" s="32"/>
      <c r="ACH66" s="32"/>
      <c r="ACI66" s="32"/>
      <c r="ACJ66" s="32"/>
      <c r="ACK66" s="32"/>
      <c r="ACL66" s="32"/>
      <c r="ACM66" s="32"/>
      <c r="ACN66" s="32"/>
      <c r="ACO66" s="32"/>
      <c r="ACP66" s="32"/>
      <c r="ACQ66" s="32"/>
      <c r="ACR66" s="32"/>
      <c r="ACS66" s="32"/>
      <c r="ACT66" s="32"/>
      <c r="ACU66" s="32"/>
      <c r="ACV66" s="32"/>
      <c r="ACW66" s="32"/>
      <c r="ACX66" s="32"/>
      <c r="ACY66" s="32"/>
      <c r="ACZ66" s="32"/>
      <c r="ADA66" s="32"/>
      <c r="ADB66" s="32"/>
      <c r="ADC66" s="32"/>
      <c r="ADD66" s="32"/>
      <c r="ADE66" s="32"/>
      <c r="ADF66" s="32"/>
      <c r="ADG66" s="32"/>
      <c r="ADH66" s="32"/>
      <c r="ADI66" s="32"/>
      <c r="ADJ66" s="32"/>
      <c r="ADK66" s="32"/>
      <c r="ADL66" s="32"/>
      <c r="ADM66" s="32"/>
      <c r="ADN66" s="32"/>
      <c r="ADO66" s="32"/>
      <c r="ADP66" s="32"/>
      <c r="ADQ66" s="32"/>
      <c r="ADR66" s="32"/>
      <c r="ADS66" s="32"/>
      <c r="ADT66" s="32"/>
      <c r="ADU66" s="32"/>
      <c r="ADV66" s="32"/>
      <c r="ADW66" s="32"/>
      <c r="ADX66" s="32"/>
      <c r="ADY66" s="32"/>
      <c r="ADZ66" s="32"/>
      <c r="AEA66" s="32"/>
      <c r="AEB66" s="32"/>
      <c r="AEC66" s="32"/>
      <c r="AED66" s="32"/>
      <c r="AEE66" s="32"/>
      <c r="AEF66" s="32"/>
      <c r="AEG66" s="32"/>
      <c r="AEH66" s="32"/>
      <c r="AEI66" s="32"/>
      <c r="AEJ66" s="32"/>
      <c r="AEK66" s="32"/>
      <c r="AEL66" s="32"/>
      <c r="AEM66" s="32"/>
      <c r="AEN66" s="32"/>
      <c r="AEO66" s="32"/>
      <c r="AEP66" s="32"/>
      <c r="AEQ66" s="32"/>
      <c r="AER66" s="32"/>
      <c r="AES66" s="32"/>
      <c r="AET66" s="32"/>
      <c r="AEU66" s="32"/>
      <c r="AEV66" s="32"/>
      <c r="AEW66" s="32"/>
      <c r="AEX66" s="32"/>
      <c r="AEY66" s="32"/>
      <c r="AEZ66" s="32"/>
      <c r="AFA66" s="32"/>
      <c r="AFB66" s="32"/>
      <c r="AFC66" s="32"/>
      <c r="AFD66" s="32"/>
      <c r="AFE66" s="32"/>
      <c r="AFF66" s="32"/>
      <c r="AFG66" s="32"/>
      <c r="AFH66" s="32"/>
      <c r="AFI66" s="32"/>
      <c r="AFJ66" s="32"/>
      <c r="AFK66" s="32"/>
      <c r="AFL66" s="32"/>
      <c r="AFM66" s="32"/>
      <c r="AFN66" s="32"/>
      <c r="AFO66" s="32"/>
      <c r="AFP66" s="32"/>
      <c r="AFQ66" s="32"/>
      <c r="AFR66" s="32"/>
      <c r="AFS66" s="32"/>
      <c r="AFT66" s="32"/>
      <c r="AFU66" s="32"/>
      <c r="AFV66" s="32"/>
      <c r="AFW66" s="32"/>
      <c r="AFX66" s="32"/>
      <c r="AFY66" s="32"/>
      <c r="AFZ66" s="32"/>
      <c r="AGA66" s="32"/>
      <c r="AGB66" s="32"/>
      <c r="AGC66" s="32"/>
      <c r="AGD66" s="32"/>
      <c r="AGE66" s="32"/>
      <c r="AGF66" s="32"/>
      <c r="AGG66" s="32"/>
      <c r="AGH66" s="32"/>
      <c r="AGI66" s="32"/>
      <c r="AGJ66" s="32"/>
      <c r="AGK66" s="32"/>
      <c r="AGL66" s="32"/>
      <c r="AGM66" s="32"/>
      <c r="AGN66" s="32"/>
      <c r="AGO66" s="32"/>
      <c r="AGP66" s="32"/>
      <c r="AGQ66" s="32"/>
      <c r="AGR66" s="32"/>
      <c r="AGS66" s="32"/>
      <c r="AGT66" s="32"/>
      <c r="AGU66" s="32"/>
      <c r="AGV66" s="32"/>
      <c r="AGW66" s="32"/>
      <c r="AGX66" s="32"/>
      <c r="AGY66" s="32"/>
      <c r="AGZ66" s="32"/>
      <c r="AHA66" s="32"/>
      <c r="AHB66" s="32"/>
      <c r="AHC66" s="32"/>
      <c r="AHD66" s="32"/>
      <c r="AHE66" s="32"/>
      <c r="AHF66" s="32"/>
      <c r="AHG66" s="32"/>
      <c r="AHH66" s="32"/>
      <c r="AHI66" s="32"/>
      <c r="AHJ66" s="32"/>
      <c r="AHK66" s="32"/>
      <c r="AHL66" s="32"/>
      <c r="AHM66" s="32"/>
      <c r="AHN66" s="32"/>
      <c r="AHO66" s="32"/>
      <c r="AHP66" s="32"/>
      <c r="AHQ66" s="32"/>
      <c r="AHR66" s="32"/>
      <c r="AHS66" s="32"/>
      <c r="AHT66" s="32"/>
      <c r="AHU66" s="32"/>
      <c r="AHV66" s="32"/>
      <c r="AHW66" s="32"/>
      <c r="AHX66" s="32"/>
      <c r="AHY66" s="32"/>
      <c r="AHZ66" s="32"/>
      <c r="AIA66" s="32"/>
      <c r="AIB66" s="32"/>
      <c r="AIC66" s="32"/>
      <c r="AID66" s="32"/>
      <c r="AIE66" s="32"/>
      <c r="AIF66" s="32"/>
      <c r="AIG66" s="32"/>
      <c r="AIH66" s="32"/>
      <c r="AII66" s="32"/>
      <c r="AIJ66" s="32"/>
      <c r="AIK66" s="32"/>
      <c r="AIL66" s="32"/>
      <c r="AIM66" s="32"/>
      <c r="AIN66" s="32"/>
      <c r="AIO66" s="32"/>
      <c r="AIP66" s="32"/>
      <c r="AIQ66" s="32"/>
      <c r="AIR66" s="32"/>
      <c r="AIS66" s="32"/>
      <c r="AIT66" s="32"/>
      <c r="AIU66" s="32"/>
      <c r="AIV66" s="32"/>
      <c r="AIW66" s="32"/>
      <c r="AIX66" s="32"/>
      <c r="AIY66" s="32"/>
      <c r="AIZ66" s="32"/>
      <c r="AJA66" s="32"/>
      <c r="AJB66" s="32"/>
      <c r="AJC66" s="32"/>
      <c r="AJD66" s="32"/>
      <c r="AJE66" s="32"/>
      <c r="AJF66" s="32"/>
      <c r="AJG66" s="32"/>
      <c r="AJH66" s="32"/>
      <c r="AJI66" s="32"/>
      <c r="AJJ66" s="32"/>
      <c r="AJK66" s="32"/>
      <c r="AJL66" s="32"/>
      <c r="AJM66" s="32"/>
      <c r="AJN66" s="32"/>
      <c r="AJO66" s="32"/>
      <c r="AJP66" s="32"/>
      <c r="AJQ66" s="32"/>
      <c r="AJR66" s="32"/>
      <c r="AJS66" s="32"/>
      <c r="AJT66" s="32"/>
      <c r="AJU66" s="32"/>
      <c r="AJV66" s="32"/>
      <c r="AJW66" s="32"/>
      <c r="AJX66" s="32"/>
      <c r="AJY66" s="32"/>
      <c r="AJZ66" s="32"/>
      <c r="AKA66" s="32"/>
      <c r="AKB66" s="32"/>
      <c r="AKC66" s="32"/>
      <c r="AKD66" s="32"/>
      <c r="AKE66" s="32"/>
      <c r="AKF66" s="32"/>
      <c r="AKG66" s="32"/>
      <c r="AKH66" s="32"/>
      <c r="AKI66" s="32"/>
      <c r="AKJ66" s="32"/>
      <c r="AKK66" s="32"/>
      <c r="AKL66" s="32"/>
      <c r="AKM66" s="32"/>
      <c r="AKN66" s="32"/>
      <c r="AKO66" s="32"/>
      <c r="AKP66" s="32"/>
      <c r="AKQ66" s="32"/>
      <c r="AKR66" s="32"/>
      <c r="AKS66" s="32"/>
      <c r="AKT66" s="32"/>
      <c r="AKU66" s="32"/>
      <c r="AKV66" s="32"/>
      <c r="AKW66" s="32"/>
      <c r="AKX66" s="32"/>
      <c r="AKY66" s="32"/>
      <c r="AKZ66" s="32"/>
      <c r="ALA66" s="32"/>
      <c r="ALB66" s="32"/>
      <c r="ALC66" s="32"/>
      <c r="ALD66" s="32"/>
      <c r="ALE66" s="32"/>
      <c r="ALF66" s="32"/>
      <c r="ALG66" s="32"/>
      <c r="ALH66" s="32"/>
      <c r="ALI66" s="32"/>
      <c r="ALJ66" s="32"/>
      <c r="ALK66" s="32"/>
      <c r="ALL66" s="32"/>
      <c r="ALM66" s="32"/>
      <c r="ALN66" s="32"/>
      <c r="ALO66" s="32"/>
      <c r="ALP66" s="32"/>
      <c r="ALQ66" s="32"/>
      <c r="ALR66" s="32"/>
      <c r="ALS66" s="32"/>
      <c r="ALT66" s="32"/>
      <c r="ALU66" s="32"/>
      <c r="ALV66" s="32"/>
      <c r="ALW66" s="32"/>
      <c r="ALX66" s="32"/>
      <c r="ALY66" s="32"/>
      <c r="ALZ66" s="32"/>
      <c r="AMA66" s="32"/>
      <c r="AMB66" s="32"/>
      <c r="AMC66" s="32"/>
      <c r="AMD66" s="32"/>
      <c r="AME66" s="32"/>
      <c r="AMF66" s="32"/>
      <c r="AMG66" s="32"/>
      <c r="AMH66" s="32"/>
      <c r="AMI66" s="32"/>
      <c r="AMJ66" s="32"/>
    </row>
    <row r="67" spans="1:1024" s="26" customFormat="1" ht="12.75">
      <c r="A67" s="21"/>
      <c r="B67" s="8"/>
      <c r="C67" s="32"/>
      <c r="D67" s="286"/>
      <c r="E67" s="362"/>
      <c r="F67" s="36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c r="AAA67" s="32"/>
      <c r="AAB67" s="32"/>
      <c r="AAC67" s="32"/>
      <c r="AAD67" s="32"/>
      <c r="AAE67" s="32"/>
      <c r="AAF67" s="32"/>
      <c r="AAG67" s="32"/>
      <c r="AAH67" s="32"/>
      <c r="AAI67" s="32"/>
      <c r="AAJ67" s="32"/>
      <c r="AAK67" s="32"/>
      <c r="AAL67" s="32"/>
      <c r="AAM67" s="32"/>
      <c r="AAN67" s="32"/>
      <c r="AAO67" s="32"/>
      <c r="AAP67" s="32"/>
      <c r="AAQ67" s="32"/>
      <c r="AAR67" s="32"/>
      <c r="AAS67" s="32"/>
      <c r="AAT67" s="32"/>
      <c r="AAU67" s="32"/>
      <c r="AAV67" s="32"/>
      <c r="AAW67" s="32"/>
      <c r="AAX67" s="32"/>
      <c r="AAY67" s="32"/>
      <c r="AAZ67" s="32"/>
      <c r="ABA67" s="32"/>
      <c r="ABB67" s="32"/>
      <c r="ABC67" s="32"/>
      <c r="ABD67" s="32"/>
      <c r="ABE67" s="32"/>
      <c r="ABF67" s="32"/>
      <c r="ABG67" s="32"/>
      <c r="ABH67" s="32"/>
      <c r="ABI67" s="32"/>
      <c r="ABJ67" s="32"/>
      <c r="ABK67" s="32"/>
      <c r="ABL67" s="32"/>
      <c r="ABM67" s="32"/>
      <c r="ABN67" s="32"/>
      <c r="ABO67" s="32"/>
      <c r="ABP67" s="32"/>
      <c r="ABQ67" s="32"/>
      <c r="ABR67" s="32"/>
      <c r="ABS67" s="32"/>
      <c r="ABT67" s="32"/>
      <c r="ABU67" s="32"/>
      <c r="ABV67" s="32"/>
      <c r="ABW67" s="32"/>
      <c r="ABX67" s="32"/>
      <c r="ABY67" s="32"/>
      <c r="ABZ67" s="32"/>
      <c r="ACA67" s="32"/>
      <c r="ACB67" s="32"/>
      <c r="ACC67" s="32"/>
      <c r="ACD67" s="32"/>
      <c r="ACE67" s="32"/>
      <c r="ACF67" s="32"/>
      <c r="ACG67" s="32"/>
      <c r="ACH67" s="32"/>
      <c r="ACI67" s="32"/>
      <c r="ACJ67" s="32"/>
      <c r="ACK67" s="32"/>
      <c r="ACL67" s="32"/>
      <c r="ACM67" s="32"/>
      <c r="ACN67" s="32"/>
      <c r="ACO67" s="32"/>
      <c r="ACP67" s="32"/>
      <c r="ACQ67" s="32"/>
      <c r="ACR67" s="32"/>
      <c r="ACS67" s="32"/>
      <c r="ACT67" s="32"/>
      <c r="ACU67" s="32"/>
      <c r="ACV67" s="32"/>
      <c r="ACW67" s="32"/>
      <c r="ACX67" s="32"/>
      <c r="ACY67" s="32"/>
      <c r="ACZ67" s="32"/>
      <c r="ADA67" s="32"/>
      <c r="ADB67" s="32"/>
      <c r="ADC67" s="32"/>
      <c r="ADD67" s="32"/>
      <c r="ADE67" s="32"/>
      <c r="ADF67" s="32"/>
      <c r="ADG67" s="32"/>
      <c r="ADH67" s="32"/>
      <c r="ADI67" s="32"/>
      <c r="ADJ67" s="32"/>
      <c r="ADK67" s="32"/>
      <c r="ADL67" s="32"/>
      <c r="ADM67" s="32"/>
      <c r="ADN67" s="32"/>
      <c r="ADO67" s="32"/>
      <c r="ADP67" s="32"/>
      <c r="ADQ67" s="32"/>
      <c r="ADR67" s="32"/>
      <c r="ADS67" s="32"/>
      <c r="ADT67" s="32"/>
      <c r="ADU67" s="32"/>
      <c r="ADV67" s="32"/>
      <c r="ADW67" s="32"/>
      <c r="ADX67" s="32"/>
      <c r="ADY67" s="32"/>
      <c r="ADZ67" s="32"/>
      <c r="AEA67" s="32"/>
      <c r="AEB67" s="32"/>
      <c r="AEC67" s="32"/>
      <c r="AED67" s="32"/>
      <c r="AEE67" s="32"/>
      <c r="AEF67" s="32"/>
      <c r="AEG67" s="32"/>
      <c r="AEH67" s="32"/>
      <c r="AEI67" s="32"/>
      <c r="AEJ67" s="32"/>
      <c r="AEK67" s="32"/>
      <c r="AEL67" s="32"/>
      <c r="AEM67" s="32"/>
      <c r="AEN67" s="32"/>
      <c r="AEO67" s="32"/>
      <c r="AEP67" s="32"/>
      <c r="AEQ67" s="32"/>
      <c r="AER67" s="32"/>
      <c r="AES67" s="32"/>
      <c r="AET67" s="32"/>
      <c r="AEU67" s="32"/>
      <c r="AEV67" s="32"/>
      <c r="AEW67" s="32"/>
      <c r="AEX67" s="32"/>
      <c r="AEY67" s="32"/>
      <c r="AEZ67" s="32"/>
      <c r="AFA67" s="32"/>
      <c r="AFB67" s="32"/>
      <c r="AFC67" s="32"/>
      <c r="AFD67" s="32"/>
      <c r="AFE67" s="32"/>
      <c r="AFF67" s="32"/>
      <c r="AFG67" s="32"/>
      <c r="AFH67" s="32"/>
      <c r="AFI67" s="32"/>
      <c r="AFJ67" s="32"/>
      <c r="AFK67" s="32"/>
      <c r="AFL67" s="32"/>
      <c r="AFM67" s="32"/>
      <c r="AFN67" s="32"/>
      <c r="AFO67" s="32"/>
      <c r="AFP67" s="32"/>
      <c r="AFQ67" s="32"/>
      <c r="AFR67" s="32"/>
      <c r="AFS67" s="32"/>
      <c r="AFT67" s="32"/>
      <c r="AFU67" s="32"/>
      <c r="AFV67" s="32"/>
      <c r="AFW67" s="32"/>
      <c r="AFX67" s="32"/>
      <c r="AFY67" s="32"/>
      <c r="AFZ67" s="32"/>
      <c r="AGA67" s="32"/>
      <c r="AGB67" s="32"/>
      <c r="AGC67" s="32"/>
      <c r="AGD67" s="32"/>
      <c r="AGE67" s="32"/>
      <c r="AGF67" s="32"/>
      <c r="AGG67" s="32"/>
      <c r="AGH67" s="32"/>
      <c r="AGI67" s="32"/>
      <c r="AGJ67" s="32"/>
      <c r="AGK67" s="32"/>
      <c r="AGL67" s="32"/>
      <c r="AGM67" s="32"/>
      <c r="AGN67" s="32"/>
      <c r="AGO67" s="32"/>
      <c r="AGP67" s="32"/>
      <c r="AGQ67" s="32"/>
      <c r="AGR67" s="32"/>
      <c r="AGS67" s="32"/>
      <c r="AGT67" s="32"/>
      <c r="AGU67" s="32"/>
      <c r="AGV67" s="32"/>
      <c r="AGW67" s="32"/>
      <c r="AGX67" s="32"/>
      <c r="AGY67" s="32"/>
      <c r="AGZ67" s="32"/>
      <c r="AHA67" s="32"/>
      <c r="AHB67" s="32"/>
      <c r="AHC67" s="32"/>
      <c r="AHD67" s="32"/>
      <c r="AHE67" s="32"/>
      <c r="AHF67" s="32"/>
      <c r="AHG67" s="32"/>
      <c r="AHH67" s="32"/>
      <c r="AHI67" s="32"/>
      <c r="AHJ67" s="32"/>
      <c r="AHK67" s="32"/>
      <c r="AHL67" s="32"/>
      <c r="AHM67" s="32"/>
      <c r="AHN67" s="32"/>
      <c r="AHO67" s="32"/>
      <c r="AHP67" s="32"/>
      <c r="AHQ67" s="32"/>
      <c r="AHR67" s="32"/>
      <c r="AHS67" s="32"/>
      <c r="AHT67" s="32"/>
      <c r="AHU67" s="32"/>
      <c r="AHV67" s="32"/>
      <c r="AHW67" s="32"/>
      <c r="AHX67" s="32"/>
      <c r="AHY67" s="32"/>
      <c r="AHZ67" s="32"/>
      <c r="AIA67" s="32"/>
      <c r="AIB67" s="32"/>
      <c r="AIC67" s="32"/>
      <c r="AID67" s="32"/>
      <c r="AIE67" s="32"/>
      <c r="AIF67" s="32"/>
      <c r="AIG67" s="32"/>
      <c r="AIH67" s="32"/>
      <c r="AII67" s="32"/>
      <c r="AIJ67" s="32"/>
      <c r="AIK67" s="32"/>
      <c r="AIL67" s="32"/>
      <c r="AIM67" s="32"/>
      <c r="AIN67" s="32"/>
      <c r="AIO67" s="32"/>
      <c r="AIP67" s="32"/>
      <c r="AIQ67" s="32"/>
      <c r="AIR67" s="32"/>
      <c r="AIS67" s="32"/>
      <c r="AIT67" s="32"/>
      <c r="AIU67" s="32"/>
      <c r="AIV67" s="32"/>
      <c r="AIW67" s="32"/>
      <c r="AIX67" s="32"/>
      <c r="AIY67" s="32"/>
      <c r="AIZ67" s="32"/>
      <c r="AJA67" s="32"/>
      <c r="AJB67" s="32"/>
      <c r="AJC67" s="32"/>
      <c r="AJD67" s="32"/>
      <c r="AJE67" s="32"/>
      <c r="AJF67" s="32"/>
      <c r="AJG67" s="32"/>
      <c r="AJH67" s="32"/>
      <c r="AJI67" s="32"/>
      <c r="AJJ67" s="32"/>
      <c r="AJK67" s="32"/>
      <c r="AJL67" s="32"/>
      <c r="AJM67" s="32"/>
      <c r="AJN67" s="32"/>
      <c r="AJO67" s="32"/>
      <c r="AJP67" s="32"/>
      <c r="AJQ67" s="32"/>
      <c r="AJR67" s="32"/>
      <c r="AJS67" s="32"/>
      <c r="AJT67" s="32"/>
      <c r="AJU67" s="32"/>
      <c r="AJV67" s="32"/>
      <c r="AJW67" s="32"/>
      <c r="AJX67" s="32"/>
      <c r="AJY67" s="32"/>
      <c r="AJZ67" s="32"/>
      <c r="AKA67" s="32"/>
      <c r="AKB67" s="32"/>
      <c r="AKC67" s="32"/>
      <c r="AKD67" s="32"/>
      <c r="AKE67" s="32"/>
      <c r="AKF67" s="32"/>
      <c r="AKG67" s="32"/>
      <c r="AKH67" s="32"/>
      <c r="AKI67" s="32"/>
      <c r="AKJ67" s="32"/>
      <c r="AKK67" s="32"/>
      <c r="AKL67" s="32"/>
      <c r="AKM67" s="32"/>
      <c r="AKN67" s="32"/>
      <c r="AKO67" s="32"/>
      <c r="AKP67" s="32"/>
      <c r="AKQ67" s="32"/>
      <c r="AKR67" s="32"/>
      <c r="AKS67" s="32"/>
      <c r="AKT67" s="32"/>
      <c r="AKU67" s="32"/>
      <c r="AKV67" s="32"/>
      <c r="AKW67" s="32"/>
      <c r="AKX67" s="32"/>
      <c r="AKY67" s="32"/>
      <c r="AKZ67" s="32"/>
      <c r="ALA67" s="32"/>
      <c r="ALB67" s="32"/>
      <c r="ALC67" s="32"/>
      <c r="ALD67" s="32"/>
      <c r="ALE67" s="32"/>
      <c r="ALF67" s="32"/>
      <c r="ALG67" s="32"/>
      <c r="ALH67" s="32"/>
      <c r="ALI67" s="32"/>
      <c r="ALJ67" s="32"/>
      <c r="ALK67" s="32"/>
      <c r="ALL67" s="32"/>
      <c r="ALM67" s="32"/>
      <c r="ALN67" s="32"/>
      <c r="ALO67" s="32"/>
      <c r="ALP67" s="32"/>
      <c r="ALQ67" s="32"/>
      <c r="ALR67" s="32"/>
      <c r="ALS67" s="32"/>
      <c r="ALT67" s="32"/>
      <c r="ALU67" s="32"/>
      <c r="ALV67" s="32"/>
      <c r="ALW67" s="32"/>
      <c r="ALX67" s="32"/>
      <c r="ALY67" s="32"/>
      <c r="ALZ67" s="32"/>
      <c r="AMA67" s="32"/>
      <c r="AMB67" s="32"/>
      <c r="AMC67" s="32"/>
      <c r="AMD67" s="32"/>
      <c r="AME67" s="32"/>
      <c r="AMF67" s="32"/>
      <c r="AMG67" s="32"/>
      <c r="AMH67" s="32"/>
      <c r="AMI67" s="32"/>
      <c r="AMJ67" s="32"/>
    </row>
    <row r="68" spans="1:1024" s="26" customFormat="1" ht="12.75">
      <c r="A68" s="21"/>
      <c r="B68" s="8"/>
      <c r="C68" s="39"/>
      <c r="D68" s="286"/>
      <c r="E68" s="362"/>
      <c r="F68" s="362"/>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c r="CV68" s="39"/>
      <c r="CW68" s="39"/>
      <c r="CX68" s="39"/>
      <c r="CY68" s="39"/>
      <c r="CZ68" s="39"/>
      <c r="DA68" s="39"/>
      <c r="DB68" s="39"/>
      <c r="DC68" s="39"/>
      <c r="DD68" s="39"/>
      <c r="DE68" s="39"/>
      <c r="DF68" s="39"/>
      <c r="DG68" s="39"/>
      <c r="DH68" s="39"/>
      <c r="DI68" s="39"/>
      <c r="DJ68" s="39"/>
      <c r="DK68" s="39"/>
      <c r="DL68" s="39"/>
      <c r="DM68" s="39"/>
      <c r="DN68" s="39"/>
      <c r="DO68" s="39"/>
      <c r="DP68" s="39"/>
      <c r="DQ68" s="39"/>
      <c r="DR68" s="39"/>
      <c r="DS68" s="39"/>
      <c r="DT68" s="39"/>
      <c r="DU68" s="39"/>
      <c r="DV68" s="39"/>
      <c r="DW68" s="39"/>
      <c r="DX68" s="39"/>
      <c r="DY68" s="39"/>
      <c r="DZ68" s="39"/>
      <c r="EA68" s="39"/>
      <c r="EB68" s="39"/>
      <c r="EC68" s="39"/>
      <c r="ED68" s="39"/>
      <c r="EE68" s="39"/>
      <c r="EF68" s="39"/>
      <c r="EG68" s="39"/>
      <c r="EH68" s="39"/>
      <c r="EI68" s="39"/>
      <c r="EJ68" s="39"/>
      <c r="EK68" s="39"/>
      <c r="EL68" s="39"/>
      <c r="EM68" s="39"/>
      <c r="EN68" s="39"/>
      <c r="EO68" s="39"/>
      <c r="EP68" s="39"/>
      <c r="EQ68" s="39"/>
      <c r="ER68" s="39"/>
      <c r="ES68" s="39"/>
      <c r="ET68" s="39"/>
      <c r="EU68" s="39"/>
      <c r="EV68" s="39"/>
      <c r="EW68" s="39"/>
      <c r="EX68" s="39"/>
      <c r="EY68" s="39"/>
      <c r="EZ68" s="39"/>
      <c r="FA68" s="39"/>
      <c r="FB68" s="39"/>
      <c r="FC68" s="39"/>
      <c r="FD68" s="39"/>
      <c r="FE68" s="39"/>
      <c r="FF68" s="39"/>
      <c r="FG68" s="39"/>
      <c r="FH68" s="39"/>
      <c r="FI68" s="39"/>
      <c r="FJ68" s="39"/>
      <c r="FK68" s="39"/>
      <c r="FL68" s="39"/>
      <c r="FM68" s="39"/>
      <c r="FN68" s="39"/>
      <c r="FO68" s="39"/>
      <c r="FP68" s="39"/>
      <c r="FQ68" s="39"/>
      <c r="FR68" s="39"/>
      <c r="FS68" s="39"/>
      <c r="FT68" s="39"/>
      <c r="FU68" s="39"/>
      <c r="FV68" s="39"/>
      <c r="FW68" s="39"/>
      <c r="FX68" s="39"/>
      <c r="FY68" s="39"/>
      <c r="FZ68" s="39"/>
      <c r="GA68" s="39"/>
      <c r="GB68" s="39"/>
      <c r="GC68" s="39"/>
      <c r="GD68" s="39"/>
      <c r="GE68" s="39"/>
      <c r="GF68" s="39"/>
      <c r="GG68" s="39"/>
      <c r="GH68" s="39"/>
      <c r="GI68" s="39"/>
      <c r="GJ68" s="39"/>
      <c r="GK68" s="39"/>
      <c r="GL68" s="39"/>
      <c r="GM68" s="39"/>
      <c r="GN68" s="39"/>
      <c r="GO68" s="39"/>
      <c r="GP68" s="39"/>
      <c r="GQ68" s="39"/>
      <c r="GR68" s="39"/>
      <c r="GS68" s="39"/>
      <c r="GT68" s="39"/>
      <c r="GU68" s="39"/>
      <c r="GV68" s="39"/>
      <c r="GW68" s="39"/>
      <c r="GX68" s="39"/>
      <c r="GY68" s="39"/>
      <c r="GZ68" s="39"/>
      <c r="HA68" s="39"/>
      <c r="HB68" s="39"/>
      <c r="HC68" s="39"/>
      <c r="HD68" s="39"/>
      <c r="HE68" s="39"/>
      <c r="HF68" s="39"/>
      <c r="HG68" s="39"/>
      <c r="HH68" s="39"/>
      <c r="HI68" s="39"/>
      <c r="HJ68" s="39"/>
      <c r="HK68" s="39"/>
      <c r="HL68" s="39"/>
      <c r="HM68" s="39"/>
      <c r="HN68" s="39"/>
      <c r="HO68" s="39"/>
      <c r="HP68" s="39"/>
      <c r="HQ68" s="39"/>
      <c r="HR68" s="39"/>
      <c r="HS68" s="39"/>
      <c r="HT68" s="39"/>
      <c r="HU68" s="39"/>
      <c r="HV68" s="39"/>
      <c r="HW68" s="39"/>
      <c r="HX68" s="39"/>
      <c r="HY68" s="39"/>
      <c r="HZ68" s="39"/>
      <c r="IA68" s="39"/>
      <c r="IB68" s="39"/>
      <c r="IC68" s="39"/>
      <c r="ID68" s="39"/>
      <c r="IE68" s="39"/>
      <c r="IF68" s="39"/>
      <c r="IG68" s="39"/>
      <c r="IH68" s="39"/>
      <c r="II68" s="39"/>
      <c r="IJ68" s="39"/>
      <c r="IK68" s="39"/>
      <c r="IL68" s="39"/>
      <c r="IM68" s="39"/>
      <c r="IN68" s="39"/>
      <c r="IO68" s="39"/>
      <c r="IP68" s="39"/>
      <c r="IQ68" s="39"/>
      <c r="IR68" s="39"/>
      <c r="IS68" s="39"/>
      <c r="IT68" s="39"/>
      <c r="IU68" s="39"/>
      <c r="IV68" s="39"/>
      <c r="IW68" s="39"/>
      <c r="IX68" s="39"/>
      <c r="IY68" s="39"/>
      <c r="IZ68" s="39"/>
      <c r="JA68" s="39"/>
      <c r="JB68" s="39"/>
      <c r="JC68" s="39"/>
      <c r="JD68" s="39"/>
      <c r="JE68" s="39"/>
      <c r="JF68" s="39"/>
      <c r="JG68" s="39"/>
      <c r="JH68" s="39"/>
      <c r="JI68" s="39"/>
      <c r="JJ68" s="39"/>
      <c r="JK68" s="39"/>
      <c r="JL68" s="39"/>
      <c r="JM68" s="39"/>
      <c r="JN68" s="39"/>
      <c r="JO68" s="39"/>
      <c r="JP68" s="39"/>
      <c r="JQ68" s="39"/>
      <c r="JR68" s="39"/>
      <c r="JS68" s="39"/>
      <c r="JT68" s="39"/>
      <c r="JU68" s="39"/>
      <c r="JV68" s="39"/>
      <c r="JW68" s="39"/>
      <c r="JX68" s="39"/>
      <c r="JY68" s="39"/>
      <c r="JZ68" s="39"/>
      <c r="KA68" s="39"/>
      <c r="KB68" s="39"/>
      <c r="KC68" s="39"/>
      <c r="KD68" s="39"/>
      <c r="KE68" s="39"/>
      <c r="KF68" s="39"/>
      <c r="KG68" s="39"/>
      <c r="KH68" s="39"/>
      <c r="KI68" s="39"/>
      <c r="KJ68" s="39"/>
      <c r="KK68" s="39"/>
      <c r="KL68" s="39"/>
      <c r="KM68" s="39"/>
      <c r="KN68" s="39"/>
      <c r="KO68" s="39"/>
      <c r="KP68" s="39"/>
      <c r="KQ68" s="39"/>
      <c r="KR68" s="39"/>
      <c r="KS68" s="39"/>
      <c r="KT68" s="39"/>
      <c r="KU68" s="39"/>
      <c r="KV68" s="39"/>
      <c r="KW68" s="39"/>
      <c r="KX68" s="39"/>
      <c r="KY68" s="39"/>
      <c r="KZ68" s="39"/>
      <c r="LA68" s="39"/>
      <c r="LB68" s="39"/>
      <c r="LC68" s="39"/>
      <c r="LD68" s="39"/>
      <c r="LE68" s="39"/>
      <c r="LF68" s="39"/>
      <c r="LG68" s="39"/>
      <c r="LH68" s="39"/>
      <c r="LI68" s="39"/>
      <c r="LJ68" s="39"/>
      <c r="LK68" s="39"/>
      <c r="LL68" s="39"/>
      <c r="LM68" s="39"/>
      <c r="LN68" s="39"/>
      <c r="LO68" s="39"/>
      <c r="LP68" s="39"/>
      <c r="LQ68" s="39"/>
      <c r="LR68" s="39"/>
      <c r="LS68" s="39"/>
      <c r="LT68" s="39"/>
      <c r="LU68" s="39"/>
      <c r="LV68" s="39"/>
      <c r="LW68" s="39"/>
      <c r="LX68" s="39"/>
      <c r="LY68" s="39"/>
      <c r="LZ68" s="39"/>
      <c r="MA68" s="39"/>
      <c r="MB68" s="39"/>
      <c r="MC68" s="39"/>
      <c r="MD68" s="39"/>
      <c r="ME68" s="39"/>
      <c r="MF68" s="39"/>
      <c r="MG68" s="39"/>
      <c r="MH68" s="39"/>
      <c r="MI68" s="39"/>
      <c r="MJ68" s="39"/>
      <c r="MK68" s="39"/>
      <c r="ML68" s="39"/>
      <c r="MM68" s="39"/>
      <c r="MN68" s="39"/>
      <c r="MO68" s="39"/>
      <c r="MP68" s="39"/>
      <c r="MQ68" s="39"/>
      <c r="MR68" s="39"/>
      <c r="MS68" s="39"/>
      <c r="MT68" s="39"/>
      <c r="MU68" s="39"/>
      <c r="MV68" s="39"/>
      <c r="MW68" s="39"/>
      <c r="MX68" s="39"/>
      <c r="MY68" s="39"/>
      <c r="MZ68" s="39"/>
      <c r="NA68" s="39"/>
      <c r="NB68" s="39"/>
      <c r="NC68" s="39"/>
      <c r="ND68" s="39"/>
      <c r="NE68" s="39"/>
      <c r="NF68" s="39"/>
      <c r="NG68" s="39"/>
      <c r="NH68" s="39"/>
      <c r="NI68" s="39"/>
      <c r="NJ68" s="39"/>
      <c r="NK68" s="39"/>
      <c r="NL68" s="39"/>
      <c r="NM68" s="39"/>
      <c r="NN68" s="39"/>
      <c r="NO68" s="39"/>
      <c r="NP68" s="39"/>
      <c r="NQ68" s="39"/>
      <c r="NR68" s="39"/>
      <c r="NS68" s="39"/>
      <c r="NT68" s="39"/>
      <c r="NU68" s="39"/>
      <c r="NV68" s="39"/>
      <c r="NW68" s="39"/>
      <c r="NX68" s="39"/>
      <c r="NY68" s="39"/>
      <c r="NZ68" s="39"/>
      <c r="OA68" s="39"/>
      <c r="OB68" s="39"/>
      <c r="OC68" s="39"/>
      <c r="OD68" s="39"/>
      <c r="OE68" s="39"/>
      <c r="OF68" s="39"/>
      <c r="OG68" s="39"/>
      <c r="OH68" s="39"/>
      <c r="OI68" s="39"/>
      <c r="OJ68" s="39"/>
      <c r="OK68" s="39"/>
      <c r="OL68" s="39"/>
      <c r="OM68" s="39"/>
      <c r="ON68" s="39"/>
      <c r="OO68" s="39"/>
      <c r="OP68" s="39"/>
      <c r="OQ68" s="39"/>
      <c r="OR68" s="39"/>
      <c r="OS68" s="39"/>
      <c r="OT68" s="39"/>
      <c r="OU68" s="39"/>
      <c r="OV68" s="39"/>
      <c r="OW68" s="39"/>
      <c r="OX68" s="39"/>
      <c r="OY68" s="39"/>
      <c r="OZ68" s="39"/>
      <c r="PA68" s="39"/>
      <c r="PB68" s="39"/>
      <c r="PC68" s="39"/>
      <c r="PD68" s="39"/>
      <c r="PE68" s="39"/>
      <c r="PF68" s="39"/>
      <c r="PG68" s="39"/>
      <c r="PH68" s="39"/>
      <c r="PI68" s="39"/>
      <c r="PJ68" s="39"/>
      <c r="PK68" s="39"/>
      <c r="PL68" s="39"/>
      <c r="PM68" s="39"/>
      <c r="PN68" s="39"/>
      <c r="PO68" s="39"/>
      <c r="PP68" s="39"/>
      <c r="PQ68" s="39"/>
      <c r="PR68" s="39"/>
      <c r="PS68" s="39"/>
      <c r="PT68" s="39"/>
      <c r="PU68" s="39"/>
      <c r="PV68" s="39"/>
      <c r="PW68" s="39"/>
      <c r="PX68" s="39"/>
      <c r="PY68" s="39"/>
      <c r="PZ68" s="39"/>
      <c r="QA68" s="39"/>
      <c r="QB68" s="39"/>
      <c r="QC68" s="39"/>
      <c r="QD68" s="39"/>
      <c r="QE68" s="39"/>
      <c r="QF68" s="39"/>
      <c r="QG68" s="39"/>
      <c r="QH68" s="39"/>
      <c r="QI68" s="39"/>
      <c r="QJ68" s="39"/>
      <c r="QK68" s="39"/>
      <c r="QL68" s="39"/>
      <c r="QM68" s="39"/>
      <c r="QN68" s="39"/>
      <c r="QO68" s="39"/>
      <c r="QP68" s="39"/>
      <c r="QQ68" s="39"/>
      <c r="QR68" s="39"/>
      <c r="QS68" s="39"/>
      <c r="QT68" s="39"/>
      <c r="QU68" s="39"/>
      <c r="QV68" s="39"/>
      <c r="QW68" s="39"/>
      <c r="QX68" s="39"/>
      <c r="QY68" s="39"/>
      <c r="QZ68" s="39"/>
      <c r="RA68" s="39"/>
      <c r="RB68" s="39"/>
      <c r="RC68" s="39"/>
      <c r="RD68" s="39"/>
      <c r="RE68" s="39"/>
      <c r="RF68" s="39"/>
      <c r="RG68" s="39"/>
      <c r="RH68" s="39"/>
      <c r="RI68" s="39"/>
      <c r="RJ68" s="39"/>
      <c r="RK68" s="39"/>
      <c r="RL68" s="39"/>
      <c r="RM68" s="39"/>
      <c r="RN68" s="39"/>
      <c r="RO68" s="39"/>
      <c r="RP68" s="39"/>
      <c r="RQ68" s="39"/>
      <c r="RR68" s="39"/>
      <c r="RS68" s="39"/>
      <c r="RT68" s="39"/>
      <c r="RU68" s="39"/>
      <c r="RV68" s="39"/>
      <c r="RW68" s="39"/>
      <c r="RX68" s="39"/>
      <c r="RY68" s="39"/>
      <c r="RZ68" s="39"/>
      <c r="SA68" s="39"/>
      <c r="SB68" s="39"/>
      <c r="SC68" s="39"/>
      <c r="SD68" s="39"/>
      <c r="SE68" s="39"/>
      <c r="SF68" s="39"/>
      <c r="SG68" s="39"/>
      <c r="SH68" s="39"/>
      <c r="SI68" s="39"/>
      <c r="SJ68" s="39"/>
      <c r="SK68" s="39"/>
      <c r="SL68" s="39"/>
      <c r="SM68" s="39"/>
      <c r="SN68" s="39"/>
      <c r="SO68" s="39"/>
      <c r="SP68" s="39"/>
      <c r="SQ68" s="39"/>
      <c r="SR68" s="39"/>
      <c r="SS68" s="39"/>
      <c r="ST68" s="39"/>
      <c r="SU68" s="39"/>
      <c r="SV68" s="39"/>
      <c r="SW68" s="39"/>
      <c r="SX68" s="39"/>
      <c r="SY68" s="39"/>
      <c r="SZ68" s="39"/>
      <c r="TA68" s="39"/>
      <c r="TB68" s="39"/>
      <c r="TC68" s="39"/>
      <c r="TD68" s="39"/>
      <c r="TE68" s="39"/>
      <c r="TF68" s="39"/>
      <c r="TG68" s="39"/>
      <c r="TH68" s="39"/>
      <c r="TI68" s="39"/>
      <c r="TJ68" s="39"/>
      <c r="TK68" s="39"/>
      <c r="TL68" s="39"/>
      <c r="TM68" s="39"/>
      <c r="TN68" s="39"/>
      <c r="TO68" s="39"/>
      <c r="TP68" s="39"/>
      <c r="TQ68" s="39"/>
      <c r="TR68" s="39"/>
      <c r="TS68" s="39"/>
      <c r="TT68" s="39"/>
      <c r="TU68" s="39"/>
      <c r="TV68" s="39"/>
      <c r="TW68" s="39"/>
      <c r="TX68" s="39"/>
      <c r="TY68" s="39"/>
      <c r="TZ68" s="39"/>
      <c r="UA68" s="39"/>
      <c r="UB68" s="39"/>
      <c r="UC68" s="39"/>
      <c r="UD68" s="39"/>
      <c r="UE68" s="39"/>
      <c r="UF68" s="39"/>
      <c r="UG68" s="39"/>
      <c r="UH68" s="39"/>
      <c r="UI68" s="39"/>
      <c r="UJ68" s="39"/>
      <c r="UK68" s="39"/>
      <c r="UL68" s="39"/>
      <c r="UM68" s="39"/>
      <c r="UN68" s="39"/>
      <c r="UO68" s="39"/>
      <c r="UP68" s="39"/>
      <c r="UQ68" s="39"/>
      <c r="UR68" s="39"/>
      <c r="US68" s="39"/>
      <c r="UT68" s="39"/>
      <c r="UU68" s="39"/>
      <c r="UV68" s="39"/>
      <c r="UW68" s="39"/>
      <c r="UX68" s="39"/>
      <c r="UY68" s="39"/>
      <c r="UZ68" s="39"/>
      <c r="VA68" s="39"/>
      <c r="VB68" s="39"/>
      <c r="VC68" s="39"/>
      <c r="VD68" s="39"/>
      <c r="VE68" s="39"/>
      <c r="VF68" s="39"/>
      <c r="VG68" s="39"/>
      <c r="VH68" s="39"/>
      <c r="VI68" s="39"/>
      <c r="VJ68" s="39"/>
      <c r="VK68" s="39"/>
      <c r="VL68" s="39"/>
      <c r="VM68" s="39"/>
      <c r="VN68" s="39"/>
      <c r="VO68" s="39"/>
      <c r="VP68" s="39"/>
      <c r="VQ68" s="39"/>
      <c r="VR68" s="39"/>
      <c r="VS68" s="39"/>
      <c r="VT68" s="39"/>
      <c r="VU68" s="39"/>
      <c r="VV68" s="39"/>
      <c r="VW68" s="39"/>
      <c r="VX68" s="39"/>
      <c r="VY68" s="39"/>
      <c r="VZ68" s="39"/>
      <c r="WA68" s="39"/>
      <c r="WB68" s="39"/>
      <c r="WC68" s="39"/>
      <c r="WD68" s="39"/>
      <c r="WE68" s="39"/>
      <c r="WF68" s="39"/>
      <c r="WG68" s="39"/>
      <c r="WH68" s="39"/>
      <c r="WI68" s="39"/>
      <c r="WJ68" s="39"/>
      <c r="WK68" s="39"/>
      <c r="WL68" s="39"/>
      <c r="WM68" s="39"/>
      <c r="WN68" s="39"/>
      <c r="WO68" s="39"/>
      <c r="WP68" s="39"/>
      <c r="WQ68" s="39"/>
      <c r="WR68" s="39"/>
      <c r="WS68" s="39"/>
      <c r="WT68" s="39"/>
      <c r="WU68" s="39"/>
      <c r="WV68" s="39"/>
      <c r="WW68" s="39"/>
      <c r="WX68" s="39"/>
      <c r="WY68" s="39"/>
      <c r="WZ68" s="39"/>
      <c r="XA68" s="39"/>
      <c r="XB68" s="39"/>
      <c r="XC68" s="39"/>
      <c r="XD68" s="39"/>
      <c r="XE68" s="39"/>
      <c r="XF68" s="39"/>
      <c r="XG68" s="39"/>
      <c r="XH68" s="39"/>
      <c r="XI68" s="39"/>
      <c r="XJ68" s="39"/>
      <c r="XK68" s="39"/>
      <c r="XL68" s="39"/>
      <c r="XM68" s="39"/>
      <c r="XN68" s="39"/>
      <c r="XO68" s="39"/>
      <c r="XP68" s="39"/>
      <c r="XQ68" s="39"/>
      <c r="XR68" s="39"/>
      <c r="XS68" s="39"/>
      <c r="XT68" s="39"/>
      <c r="XU68" s="39"/>
      <c r="XV68" s="39"/>
      <c r="XW68" s="39"/>
      <c r="XX68" s="39"/>
      <c r="XY68" s="39"/>
      <c r="XZ68" s="39"/>
      <c r="YA68" s="39"/>
      <c r="YB68" s="39"/>
      <c r="YC68" s="39"/>
      <c r="YD68" s="39"/>
      <c r="YE68" s="39"/>
      <c r="YF68" s="39"/>
      <c r="YG68" s="39"/>
      <c r="YH68" s="39"/>
      <c r="YI68" s="39"/>
      <c r="YJ68" s="39"/>
      <c r="YK68" s="39"/>
      <c r="YL68" s="39"/>
      <c r="YM68" s="39"/>
      <c r="YN68" s="39"/>
      <c r="YO68" s="39"/>
      <c r="YP68" s="39"/>
      <c r="YQ68" s="39"/>
      <c r="YR68" s="39"/>
      <c r="YS68" s="39"/>
      <c r="YT68" s="39"/>
      <c r="YU68" s="39"/>
      <c r="YV68" s="39"/>
      <c r="YW68" s="39"/>
      <c r="YX68" s="39"/>
      <c r="YY68" s="39"/>
      <c r="YZ68" s="39"/>
      <c r="ZA68" s="39"/>
      <c r="ZB68" s="39"/>
      <c r="ZC68" s="39"/>
      <c r="ZD68" s="39"/>
      <c r="ZE68" s="39"/>
      <c r="ZF68" s="39"/>
      <c r="ZG68" s="39"/>
      <c r="ZH68" s="39"/>
      <c r="ZI68" s="39"/>
      <c r="ZJ68" s="39"/>
      <c r="ZK68" s="39"/>
      <c r="ZL68" s="39"/>
      <c r="ZM68" s="39"/>
      <c r="ZN68" s="39"/>
      <c r="ZO68" s="39"/>
      <c r="ZP68" s="39"/>
      <c r="ZQ68" s="39"/>
      <c r="ZR68" s="39"/>
      <c r="ZS68" s="39"/>
      <c r="ZT68" s="39"/>
      <c r="ZU68" s="39"/>
      <c r="ZV68" s="39"/>
      <c r="ZW68" s="39"/>
      <c r="ZX68" s="39"/>
      <c r="ZY68" s="39"/>
      <c r="ZZ68" s="39"/>
      <c r="AAA68" s="39"/>
      <c r="AAB68" s="39"/>
      <c r="AAC68" s="39"/>
      <c r="AAD68" s="39"/>
      <c r="AAE68" s="39"/>
      <c r="AAF68" s="39"/>
      <c r="AAG68" s="39"/>
      <c r="AAH68" s="39"/>
      <c r="AAI68" s="39"/>
      <c r="AAJ68" s="39"/>
      <c r="AAK68" s="39"/>
      <c r="AAL68" s="39"/>
      <c r="AAM68" s="39"/>
      <c r="AAN68" s="39"/>
      <c r="AAO68" s="39"/>
      <c r="AAP68" s="39"/>
      <c r="AAQ68" s="39"/>
      <c r="AAR68" s="39"/>
      <c r="AAS68" s="39"/>
      <c r="AAT68" s="39"/>
      <c r="AAU68" s="39"/>
      <c r="AAV68" s="39"/>
      <c r="AAW68" s="39"/>
      <c r="AAX68" s="39"/>
      <c r="AAY68" s="39"/>
      <c r="AAZ68" s="39"/>
      <c r="ABA68" s="39"/>
      <c r="ABB68" s="39"/>
      <c r="ABC68" s="39"/>
      <c r="ABD68" s="39"/>
      <c r="ABE68" s="39"/>
      <c r="ABF68" s="39"/>
      <c r="ABG68" s="39"/>
      <c r="ABH68" s="39"/>
      <c r="ABI68" s="39"/>
      <c r="ABJ68" s="39"/>
      <c r="ABK68" s="39"/>
      <c r="ABL68" s="39"/>
      <c r="ABM68" s="39"/>
      <c r="ABN68" s="39"/>
      <c r="ABO68" s="39"/>
      <c r="ABP68" s="39"/>
      <c r="ABQ68" s="39"/>
      <c r="ABR68" s="39"/>
      <c r="ABS68" s="39"/>
      <c r="ABT68" s="39"/>
      <c r="ABU68" s="39"/>
      <c r="ABV68" s="39"/>
      <c r="ABW68" s="39"/>
      <c r="ABX68" s="39"/>
      <c r="ABY68" s="39"/>
      <c r="ABZ68" s="39"/>
      <c r="ACA68" s="39"/>
      <c r="ACB68" s="39"/>
      <c r="ACC68" s="39"/>
      <c r="ACD68" s="39"/>
      <c r="ACE68" s="39"/>
      <c r="ACF68" s="39"/>
      <c r="ACG68" s="39"/>
      <c r="ACH68" s="39"/>
      <c r="ACI68" s="39"/>
      <c r="ACJ68" s="39"/>
      <c r="ACK68" s="39"/>
      <c r="ACL68" s="39"/>
      <c r="ACM68" s="39"/>
      <c r="ACN68" s="39"/>
      <c r="ACO68" s="39"/>
      <c r="ACP68" s="39"/>
      <c r="ACQ68" s="39"/>
      <c r="ACR68" s="39"/>
      <c r="ACS68" s="39"/>
      <c r="ACT68" s="39"/>
      <c r="ACU68" s="39"/>
      <c r="ACV68" s="39"/>
      <c r="ACW68" s="39"/>
      <c r="ACX68" s="39"/>
      <c r="ACY68" s="39"/>
      <c r="ACZ68" s="39"/>
      <c r="ADA68" s="39"/>
      <c r="ADB68" s="39"/>
      <c r="ADC68" s="39"/>
      <c r="ADD68" s="39"/>
      <c r="ADE68" s="39"/>
      <c r="ADF68" s="39"/>
      <c r="ADG68" s="39"/>
      <c r="ADH68" s="39"/>
      <c r="ADI68" s="39"/>
      <c r="ADJ68" s="39"/>
      <c r="ADK68" s="39"/>
      <c r="ADL68" s="39"/>
      <c r="ADM68" s="39"/>
      <c r="ADN68" s="39"/>
      <c r="ADO68" s="39"/>
      <c r="ADP68" s="39"/>
      <c r="ADQ68" s="39"/>
      <c r="ADR68" s="39"/>
      <c r="ADS68" s="39"/>
      <c r="ADT68" s="39"/>
      <c r="ADU68" s="39"/>
      <c r="ADV68" s="39"/>
      <c r="ADW68" s="39"/>
      <c r="ADX68" s="39"/>
      <c r="ADY68" s="39"/>
      <c r="ADZ68" s="39"/>
      <c r="AEA68" s="39"/>
      <c r="AEB68" s="39"/>
      <c r="AEC68" s="39"/>
      <c r="AED68" s="39"/>
      <c r="AEE68" s="39"/>
      <c r="AEF68" s="39"/>
      <c r="AEG68" s="39"/>
      <c r="AEH68" s="39"/>
      <c r="AEI68" s="39"/>
      <c r="AEJ68" s="39"/>
      <c r="AEK68" s="39"/>
      <c r="AEL68" s="39"/>
      <c r="AEM68" s="39"/>
      <c r="AEN68" s="39"/>
      <c r="AEO68" s="39"/>
      <c r="AEP68" s="39"/>
      <c r="AEQ68" s="39"/>
      <c r="AER68" s="39"/>
      <c r="AES68" s="39"/>
      <c r="AET68" s="39"/>
      <c r="AEU68" s="39"/>
      <c r="AEV68" s="39"/>
      <c r="AEW68" s="39"/>
      <c r="AEX68" s="39"/>
      <c r="AEY68" s="39"/>
      <c r="AEZ68" s="39"/>
      <c r="AFA68" s="39"/>
      <c r="AFB68" s="39"/>
      <c r="AFC68" s="39"/>
      <c r="AFD68" s="39"/>
      <c r="AFE68" s="39"/>
      <c r="AFF68" s="39"/>
      <c r="AFG68" s="39"/>
      <c r="AFH68" s="39"/>
      <c r="AFI68" s="39"/>
      <c r="AFJ68" s="39"/>
      <c r="AFK68" s="39"/>
      <c r="AFL68" s="39"/>
      <c r="AFM68" s="39"/>
      <c r="AFN68" s="39"/>
      <c r="AFO68" s="39"/>
      <c r="AFP68" s="39"/>
      <c r="AFQ68" s="39"/>
      <c r="AFR68" s="39"/>
      <c r="AFS68" s="39"/>
      <c r="AFT68" s="39"/>
      <c r="AFU68" s="39"/>
      <c r="AFV68" s="39"/>
      <c r="AFW68" s="39"/>
      <c r="AFX68" s="39"/>
      <c r="AFY68" s="39"/>
      <c r="AFZ68" s="39"/>
      <c r="AGA68" s="39"/>
      <c r="AGB68" s="39"/>
      <c r="AGC68" s="39"/>
      <c r="AGD68" s="39"/>
      <c r="AGE68" s="39"/>
      <c r="AGF68" s="39"/>
      <c r="AGG68" s="39"/>
      <c r="AGH68" s="39"/>
      <c r="AGI68" s="39"/>
      <c r="AGJ68" s="39"/>
      <c r="AGK68" s="39"/>
      <c r="AGL68" s="39"/>
      <c r="AGM68" s="39"/>
      <c r="AGN68" s="39"/>
      <c r="AGO68" s="39"/>
      <c r="AGP68" s="39"/>
      <c r="AGQ68" s="39"/>
      <c r="AGR68" s="39"/>
      <c r="AGS68" s="39"/>
      <c r="AGT68" s="39"/>
      <c r="AGU68" s="39"/>
      <c r="AGV68" s="39"/>
      <c r="AGW68" s="39"/>
      <c r="AGX68" s="39"/>
      <c r="AGY68" s="39"/>
      <c r="AGZ68" s="39"/>
      <c r="AHA68" s="39"/>
      <c r="AHB68" s="39"/>
      <c r="AHC68" s="39"/>
      <c r="AHD68" s="39"/>
      <c r="AHE68" s="39"/>
      <c r="AHF68" s="39"/>
      <c r="AHG68" s="39"/>
      <c r="AHH68" s="39"/>
      <c r="AHI68" s="39"/>
      <c r="AHJ68" s="39"/>
      <c r="AHK68" s="39"/>
      <c r="AHL68" s="39"/>
      <c r="AHM68" s="39"/>
      <c r="AHN68" s="39"/>
      <c r="AHO68" s="39"/>
      <c r="AHP68" s="39"/>
      <c r="AHQ68" s="39"/>
      <c r="AHR68" s="39"/>
      <c r="AHS68" s="39"/>
      <c r="AHT68" s="39"/>
      <c r="AHU68" s="39"/>
      <c r="AHV68" s="39"/>
      <c r="AHW68" s="39"/>
      <c r="AHX68" s="39"/>
      <c r="AHY68" s="39"/>
      <c r="AHZ68" s="39"/>
      <c r="AIA68" s="39"/>
      <c r="AIB68" s="39"/>
      <c r="AIC68" s="39"/>
      <c r="AID68" s="39"/>
      <c r="AIE68" s="39"/>
      <c r="AIF68" s="39"/>
      <c r="AIG68" s="39"/>
      <c r="AIH68" s="39"/>
      <c r="AII68" s="39"/>
      <c r="AIJ68" s="39"/>
      <c r="AIK68" s="39"/>
      <c r="AIL68" s="39"/>
      <c r="AIM68" s="39"/>
      <c r="AIN68" s="39"/>
      <c r="AIO68" s="39"/>
      <c r="AIP68" s="39"/>
      <c r="AIQ68" s="39"/>
      <c r="AIR68" s="39"/>
      <c r="AIS68" s="39"/>
      <c r="AIT68" s="39"/>
      <c r="AIU68" s="39"/>
      <c r="AIV68" s="39"/>
      <c r="AIW68" s="39"/>
      <c r="AIX68" s="39"/>
      <c r="AIY68" s="39"/>
      <c r="AIZ68" s="39"/>
      <c r="AJA68" s="39"/>
      <c r="AJB68" s="39"/>
      <c r="AJC68" s="39"/>
      <c r="AJD68" s="39"/>
      <c r="AJE68" s="39"/>
      <c r="AJF68" s="39"/>
      <c r="AJG68" s="39"/>
      <c r="AJH68" s="39"/>
      <c r="AJI68" s="39"/>
      <c r="AJJ68" s="39"/>
      <c r="AJK68" s="39"/>
      <c r="AJL68" s="39"/>
      <c r="AJM68" s="39"/>
      <c r="AJN68" s="39"/>
      <c r="AJO68" s="39"/>
      <c r="AJP68" s="39"/>
      <c r="AJQ68" s="39"/>
      <c r="AJR68" s="39"/>
      <c r="AJS68" s="39"/>
      <c r="AJT68" s="39"/>
      <c r="AJU68" s="39"/>
      <c r="AJV68" s="39"/>
      <c r="AJW68" s="39"/>
      <c r="AJX68" s="39"/>
      <c r="AJY68" s="39"/>
      <c r="AJZ68" s="39"/>
      <c r="AKA68" s="39"/>
      <c r="AKB68" s="39"/>
      <c r="AKC68" s="39"/>
      <c r="AKD68" s="39"/>
      <c r="AKE68" s="39"/>
      <c r="AKF68" s="39"/>
      <c r="AKG68" s="39"/>
      <c r="AKH68" s="39"/>
      <c r="AKI68" s="39"/>
      <c r="AKJ68" s="39"/>
      <c r="AKK68" s="39"/>
      <c r="AKL68" s="39"/>
      <c r="AKM68" s="39"/>
      <c r="AKN68" s="39"/>
      <c r="AKO68" s="39"/>
      <c r="AKP68" s="39"/>
      <c r="AKQ68" s="39"/>
      <c r="AKR68" s="39"/>
      <c r="AKS68" s="39"/>
      <c r="AKT68" s="39"/>
      <c r="AKU68" s="39"/>
      <c r="AKV68" s="39"/>
      <c r="AKW68" s="39"/>
      <c r="AKX68" s="39"/>
      <c r="AKY68" s="39"/>
      <c r="AKZ68" s="39"/>
      <c r="ALA68" s="39"/>
      <c r="ALB68" s="39"/>
      <c r="ALC68" s="39"/>
      <c r="ALD68" s="39"/>
      <c r="ALE68" s="39"/>
      <c r="ALF68" s="39"/>
      <c r="ALG68" s="39"/>
      <c r="ALH68" s="39"/>
      <c r="ALI68" s="39"/>
      <c r="ALJ68" s="39"/>
      <c r="ALK68" s="39"/>
      <c r="ALL68" s="39"/>
      <c r="ALM68" s="39"/>
      <c r="ALN68" s="39"/>
      <c r="ALO68" s="39"/>
      <c r="ALP68" s="39"/>
      <c r="ALQ68" s="39"/>
      <c r="ALR68" s="39"/>
      <c r="ALS68" s="39"/>
      <c r="ALT68" s="39"/>
      <c r="ALU68" s="39"/>
      <c r="ALV68" s="39"/>
      <c r="ALW68" s="39"/>
      <c r="ALX68" s="39"/>
      <c r="ALY68" s="39"/>
      <c r="ALZ68" s="39"/>
      <c r="AMA68" s="39"/>
      <c r="AMB68" s="39"/>
      <c r="AMC68" s="39"/>
      <c r="AMD68" s="39"/>
      <c r="AME68" s="39"/>
      <c r="AMF68" s="39"/>
      <c r="AMG68" s="39"/>
      <c r="AMH68" s="39"/>
      <c r="AMI68" s="39"/>
      <c r="AMJ68" s="39"/>
    </row>
    <row r="69" spans="1:1024" s="26" customFormat="1" ht="12.75">
      <c r="A69" s="21"/>
      <c r="B69" s="8"/>
      <c r="C69" s="32"/>
      <c r="D69" s="286"/>
      <c r="E69" s="362"/>
      <c r="F69" s="36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c r="AAA69" s="32"/>
      <c r="AAB69" s="32"/>
      <c r="AAC69" s="32"/>
      <c r="AAD69" s="32"/>
      <c r="AAE69" s="32"/>
      <c r="AAF69" s="32"/>
      <c r="AAG69" s="32"/>
      <c r="AAH69" s="32"/>
      <c r="AAI69" s="32"/>
      <c r="AAJ69" s="32"/>
      <c r="AAK69" s="32"/>
      <c r="AAL69" s="32"/>
      <c r="AAM69" s="32"/>
      <c r="AAN69" s="32"/>
      <c r="AAO69" s="32"/>
      <c r="AAP69" s="32"/>
      <c r="AAQ69" s="32"/>
      <c r="AAR69" s="32"/>
      <c r="AAS69" s="32"/>
      <c r="AAT69" s="32"/>
      <c r="AAU69" s="32"/>
      <c r="AAV69" s="32"/>
      <c r="AAW69" s="32"/>
      <c r="AAX69" s="32"/>
      <c r="AAY69" s="32"/>
      <c r="AAZ69" s="32"/>
      <c r="ABA69" s="32"/>
      <c r="ABB69" s="32"/>
      <c r="ABC69" s="32"/>
      <c r="ABD69" s="32"/>
      <c r="ABE69" s="32"/>
      <c r="ABF69" s="32"/>
      <c r="ABG69" s="32"/>
      <c r="ABH69" s="32"/>
      <c r="ABI69" s="32"/>
      <c r="ABJ69" s="32"/>
      <c r="ABK69" s="32"/>
      <c r="ABL69" s="32"/>
      <c r="ABM69" s="32"/>
      <c r="ABN69" s="32"/>
      <c r="ABO69" s="32"/>
      <c r="ABP69" s="32"/>
      <c r="ABQ69" s="32"/>
      <c r="ABR69" s="32"/>
      <c r="ABS69" s="32"/>
      <c r="ABT69" s="32"/>
      <c r="ABU69" s="32"/>
      <c r="ABV69" s="32"/>
      <c r="ABW69" s="32"/>
      <c r="ABX69" s="32"/>
      <c r="ABY69" s="32"/>
      <c r="ABZ69" s="32"/>
      <c r="ACA69" s="32"/>
      <c r="ACB69" s="32"/>
      <c r="ACC69" s="32"/>
      <c r="ACD69" s="32"/>
      <c r="ACE69" s="32"/>
      <c r="ACF69" s="32"/>
      <c r="ACG69" s="32"/>
      <c r="ACH69" s="32"/>
      <c r="ACI69" s="32"/>
      <c r="ACJ69" s="32"/>
      <c r="ACK69" s="32"/>
      <c r="ACL69" s="32"/>
      <c r="ACM69" s="32"/>
      <c r="ACN69" s="32"/>
      <c r="ACO69" s="32"/>
      <c r="ACP69" s="32"/>
      <c r="ACQ69" s="32"/>
      <c r="ACR69" s="32"/>
      <c r="ACS69" s="32"/>
      <c r="ACT69" s="32"/>
      <c r="ACU69" s="32"/>
      <c r="ACV69" s="32"/>
      <c r="ACW69" s="32"/>
      <c r="ACX69" s="32"/>
      <c r="ACY69" s="32"/>
      <c r="ACZ69" s="32"/>
      <c r="ADA69" s="32"/>
      <c r="ADB69" s="32"/>
      <c r="ADC69" s="32"/>
      <c r="ADD69" s="32"/>
      <c r="ADE69" s="32"/>
      <c r="ADF69" s="32"/>
      <c r="ADG69" s="32"/>
      <c r="ADH69" s="32"/>
      <c r="ADI69" s="32"/>
      <c r="ADJ69" s="32"/>
      <c r="ADK69" s="32"/>
      <c r="ADL69" s="32"/>
      <c r="ADM69" s="32"/>
      <c r="ADN69" s="32"/>
      <c r="ADO69" s="32"/>
      <c r="ADP69" s="32"/>
      <c r="ADQ69" s="32"/>
      <c r="ADR69" s="32"/>
      <c r="ADS69" s="32"/>
      <c r="ADT69" s="32"/>
      <c r="ADU69" s="32"/>
      <c r="ADV69" s="32"/>
      <c r="ADW69" s="32"/>
      <c r="ADX69" s="32"/>
      <c r="ADY69" s="32"/>
      <c r="ADZ69" s="32"/>
      <c r="AEA69" s="32"/>
      <c r="AEB69" s="32"/>
      <c r="AEC69" s="32"/>
      <c r="AED69" s="32"/>
      <c r="AEE69" s="32"/>
      <c r="AEF69" s="32"/>
      <c r="AEG69" s="32"/>
      <c r="AEH69" s="32"/>
      <c r="AEI69" s="32"/>
      <c r="AEJ69" s="32"/>
      <c r="AEK69" s="32"/>
      <c r="AEL69" s="32"/>
      <c r="AEM69" s="32"/>
      <c r="AEN69" s="32"/>
      <c r="AEO69" s="32"/>
      <c r="AEP69" s="32"/>
      <c r="AEQ69" s="32"/>
      <c r="AER69" s="32"/>
      <c r="AES69" s="32"/>
      <c r="AET69" s="32"/>
      <c r="AEU69" s="32"/>
      <c r="AEV69" s="32"/>
      <c r="AEW69" s="32"/>
      <c r="AEX69" s="32"/>
      <c r="AEY69" s="32"/>
      <c r="AEZ69" s="32"/>
      <c r="AFA69" s="32"/>
      <c r="AFB69" s="32"/>
      <c r="AFC69" s="32"/>
      <c r="AFD69" s="32"/>
      <c r="AFE69" s="32"/>
      <c r="AFF69" s="32"/>
      <c r="AFG69" s="32"/>
      <c r="AFH69" s="32"/>
      <c r="AFI69" s="32"/>
      <c r="AFJ69" s="32"/>
      <c r="AFK69" s="32"/>
      <c r="AFL69" s="32"/>
      <c r="AFM69" s="32"/>
      <c r="AFN69" s="32"/>
      <c r="AFO69" s="32"/>
      <c r="AFP69" s="32"/>
      <c r="AFQ69" s="32"/>
      <c r="AFR69" s="32"/>
      <c r="AFS69" s="32"/>
      <c r="AFT69" s="32"/>
      <c r="AFU69" s="32"/>
      <c r="AFV69" s="32"/>
      <c r="AFW69" s="32"/>
      <c r="AFX69" s="32"/>
      <c r="AFY69" s="32"/>
      <c r="AFZ69" s="32"/>
      <c r="AGA69" s="32"/>
      <c r="AGB69" s="32"/>
      <c r="AGC69" s="32"/>
      <c r="AGD69" s="32"/>
      <c r="AGE69" s="32"/>
      <c r="AGF69" s="32"/>
      <c r="AGG69" s="32"/>
      <c r="AGH69" s="32"/>
      <c r="AGI69" s="32"/>
      <c r="AGJ69" s="32"/>
      <c r="AGK69" s="32"/>
      <c r="AGL69" s="32"/>
      <c r="AGM69" s="32"/>
      <c r="AGN69" s="32"/>
      <c r="AGO69" s="32"/>
      <c r="AGP69" s="32"/>
      <c r="AGQ69" s="32"/>
      <c r="AGR69" s="32"/>
      <c r="AGS69" s="32"/>
      <c r="AGT69" s="32"/>
      <c r="AGU69" s="32"/>
      <c r="AGV69" s="32"/>
      <c r="AGW69" s="32"/>
      <c r="AGX69" s="32"/>
      <c r="AGY69" s="32"/>
      <c r="AGZ69" s="32"/>
      <c r="AHA69" s="32"/>
      <c r="AHB69" s="32"/>
      <c r="AHC69" s="32"/>
      <c r="AHD69" s="32"/>
      <c r="AHE69" s="32"/>
      <c r="AHF69" s="32"/>
      <c r="AHG69" s="32"/>
      <c r="AHH69" s="32"/>
      <c r="AHI69" s="32"/>
      <c r="AHJ69" s="32"/>
      <c r="AHK69" s="32"/>
      <c r="AHL69" s="32"/>
      <c r="AHM69" s="32"/>
      <c r="AHN69" s="32"/>
      <c r="AHO69" s="32"/>
      <c r="AHP69" s="32"/>
      <c r="AHQ69" s="32"/>
      <c r="AHR69" s="32"/>
      <c r="AHS69" s="32"/>
      <c r="AHT69" s="32"/>
      <c r="AHU69" s="32"/>
      <c r="AHV69" s="32"/>
      <c r="AHW69" s="32"/>
      <c r="AHX69" s="32"/>
      <c r="AHY69" s="32"/>
      <c r="AHZ69" s="32"/>
      <c r="AIA69" s="32"/>
      <c r="AIB69" s="32"/>
      <c r="AIC69" s="32"/>
      <c r="AID69" s="32"/>
      <c r="AIE69" s="32"/>
      <c r="AIF69" s="32"/>
      <c r="AIG69" s="32"/>
      <c r="AIH69" s="32"/>
      <c r="AII69" s="32"/>
      <c r="AIJ69" s="32"/>
      <c r="AIK69" s="32"/>
      <c r="AIL69" s="32"/>
      <c r="AIM69" s="32"/>
      <c r="AIN69" s="32"/>
      <c r="AIO69" s="32"/>
      <c r="AIP69" s="32"/>
      <c r="AIQ69" s="32"/>
      <c r="AIR69" s="32"/>
      <c r="AIS69" s="32"/>
      <c r="AIT69" s="32"/>
      <c r="AIU69" s="32"/>
      <c r="AIV69" s="32"/>
      <c r="AIW69" s="32"/>
      <c r="AIX69" s="32"/>
      <c r="AIY69" s="32"/>
      <c r="AIZ69" s="32"/>
      <c r="AJA69" s="32"/>
      <c r="AJB69" s="32"/>
      <c r="AJC69" s="32"/>
      <c r="AJD69" s="32"/>
      <c r="AJE69" s="32"/>
      <c r="AJF69" s="32"/>
      <c r="AJG69" s="32"/>
      <c r="AJH69" s="32"/>
      <c r="AJI69" s="32"/>
      <c r="AJJ69" s="32"/>
      <c r="AJK69" s="32"/>
      <c r="AJL69" s="32"/>
      <c r="AJM69" s="32"/>
      <c r="AJN69" s="32"/>
      <c r="AJO69" s="32"/>
      <c r="AJP69" s="32"/>
      <c r="AJQ69" s="32"/>
      <c r="AJR69" s="32"/>
      <c r="AJS69" s="32"/>
      <c r="AJT69" s="32"/>
      <c r="AJU69" s="32"/>
      <c r="AJV69" s="32"/>
      <c r="AJW69" s="32"/>
      <c r="AJX69" s="32"/>
      <c r="AJY69" s="32"/>
      <c r="AJZ69" s="32"/>
      <c r="AKA69" s="32"/>
      <c r="AKB69" s="32"/>
      <c r="AKC69" s="32"/>
      <c r="AKD69" s="32"/>
      <c r="AKE69" s="32"/>
      <c r="AKF69" s="32"/>
      <c r="AKG69" s="32"/>
      <c r="AKH69" s="32"/>
      <c r="AKI69" s="32"/>
      <c r="AKJ69" s="32"/>
      <c r="AKK69" s="32"/>
      <c r="AKL69" s="32"/>
      <c r="AKM69" s="32"/>
      <c r="AKN69" s="32"/>
      <c r="AKO69" s="32"/>
      <c r="AKP69" s="32"/>
      <c r="AKQ69" s="32"/>
      <c r="AKR69" s="32"/>
      <c r="AKS69" s="32"/>
      <c r="AKT69" s="32"/>
      <c r="AKU69" s="32"/>
      <c r="AKV69" s="32"/>
      <c r="AKW69" s="32"/>
      <c r="AKX69" s="32"/>
      <c r="AKY69" s="32"/>
      <c r="AKZ69" s="32"/>
      <c r="ALA69" s="32"/>
      <c r="ALB69" s="32"/>
      <c r="ALC69" s="32"/>
      <c r="ALD69" s="32"/>
      <c r="ALE69" s="32"/>
      <c r="ALF69" s="32"/>
      <c r="ALG69" s="32"/>
      <c r="ALH69" s="32"/>
      <c r="ALI69" s="32"/>
      <c r="ALJ69" s="32"/>
      <c r="ALK69" s="32"/>
      <c r="ALL69" s="32"/>
      <c r="ALM69" s="32"/>
      <c r="ALN69" s="32"/>
      <c r="ALO69" s="32"/>
      <c r="ALP69" s="32"/>
      <c r="ALQ69" s="32"/>
      <c r="ALR69" s="32"/>
      <c r="ALS69" s="32"/>
      <c r="ALT69" s="32"/>
      <c r="ALU69" s="32"/>
      <c r="ALV69" s="32"/>
      <c r="ALW69" s="32"/>
      <c r="ALX69" s="32"/>
      <c r="ALY69" s="32"/>
      <c r="ALZ69" s="32"/>
      <c r="AMA69" s="32"/>
      <c r="AMB69" s="32"/>
      <c r="AMC69" s="32"/>
      <c r="AMD69" s="32"/>
      <c r="AME69" s="32"/>
      <c r="AMF69" s="32"/>
      <c r="AMG69" s="32"/>
      <c r="AMH69" s="32"/>
      <c r="AMI69" s="32"/>
      <c r="AMJ69" s="32"/>
    </row>
    <row r="70" spans="1:1024" s="26" customFormat="1" ht="12.75">
      <c r="A70" s="21"/>
      <c r="B70" s="8"/>
      <c r="C70" s="32"/>
      <c r="D70" s="286"/>
      <c r="E70" s="362"/>
      <c r="F70" s="36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c r="AAA70" s="32"/>
      <c r="AAB70" s="32"/>
      <c r="AAC70" s="32"/>
      <c r="AAD70" s="32"/>
      <c r="AAE70" s="32"/>
      <c r="AAF70" s="32"/>
      <c r="AAG70" s="32"/>
      <c r="AAH70" s="32"/>
      <c r="AAI70" s="32"/>
      <c r="AAJ70" s="32"/>
      <c r="AAK70" s="32"/>
      <c r="AAL70" s="32"/>
      <c r="AAM70" s="32"/>
      <c r="AAN70" s="32"/>
      <c r="AAO70" s="32"/>
      <c r="AAP70" s="32"/>
      <c r="AAQ70" s="32"/>
      <c r="AAR70" s="32"/>
      <c r="AAS70" s="32"/>
      <c r="AAT70" s="32"/>
      <c r="AAU70" s="32"/>
      <c r="AAV70" s="32"/>
      <c r="AAW70" s="32"/>
      <c r="AAX70" s="32"/>
      <c r="AAY70" s="32"/>
      <c r="AAZ70" s="32"/>
      <c r="ABA70" s="32"/>
      <c r="ABB70" s="32"/>
      <c r="ABC70" s="32"/>
      <c r="ABD70" s="32"/>
      <c r="ABE70" s="32"/>
      <c r="ABF70" s="32"/>
      <c r="ABG70" s="32"/>
      <c r="ABH70" s="32"/>
      <c r="ABI70" s="32"/>
      <c r="ABJ70" s="32"/>
      <c r="ABK70" s="32"/>
      <c r="ABL70" s="32"/>
      <c r="ABM70" s="32"/>
      <c r="ABN70" s="32"/>
      <c r="ABO70" s="32"/>
      <c r="ABP70" s="32"/>
      <c r="ABQ70" s="32"/>
      <c r="ABR70" s="32"/>
      <c r="ABS70" s="32"/>
      <c r="ABT70" s="32"/>
      <c r="ABU70" s="32"/>
      <c r="ABV70" s="32"/>
      <c r="ABW70" s="32"/>
      <c r="ABX70" s="32"/>
      <c r="ABY70" s="32"/>
      <c r="ABZ70" s="32"/>
      <c r="ACA70" s="32"/>
      <c r="ACB70" s="32"/>
      <c r="ACC70" s="32"/>
      <c r="ACD70" s="32"/>
      <c r="ACE70" s="32"/>
      <c r="ACF70" s="32"/>
      <c r="ACG70" s="32"/>
      <c r="ACH70" s="32"/>
      <c r="ACI70" s="32"/>
      <c r="ACJ70" s="32"/>
      <c r="ACK70" s="32"/>
      <c r="ACL70" s="32"/>
      <c r="ACM70" s="32"/>
      <c r="ACN70" s="32"/>
      <c r="ACO70" s="32"/>
      <c r="ACP70" s="32"/>
      <c r="ACQ70" s="32"/>
      <c r="ACR70" s="32"/>
      <c r="ACS70" s="32"/>
      <c r="ACT70" s="32"/>
      <c r="ACU70" s="32"/>
      <c r="ACV70" s="32"/>
      <c r="ACW70" s="32"/>
      <c r="ACX70" s="32"/>
      <c r="ACY70" s="32"/>
      <c r="ACZ70" s="32"/>
      <c r="ADA70" s="32"/>
      <c r="ADB70" s="32"/>
      <c r="ADC70" s="32"/>
      <c r="ADD70" s="32"/>
      <c r="ADE70" s="32"/>
      <c r="ADF70" s="32"/>
      <c r="ADG70" s="32"/>
      <c r="ADH70" s="32"/>
      <c r="ADI70" s="32"/>
      <c r="ADJ70" s="32"/>
      <c r="ADK70" s="32"/>
      <c r="ADL70" s="32"/>
      <c r="ADM70" s="32"/>
      <c r="ADN70" s="32"/>
      <c r="ADO70" s="32"/>
      <c r="ADP70" s="32"/>
      <c r="ADQ70" s="32"/>
      <c r="ADR70" s="32"/>
      <c r="ADS70" s="32"/>
      <c r="ADT70" s="32"/>
      <c r="ADU70" s="32"/>
      <c r="ADV70" s="32"/>
      <c r="ADW70" s="32"/>
      <c r="ADX70" s="32"/>
      <c r="ADY70" s="32"/>
      <c r="ADZ70" s="32"/>
      <c r="AEA70" s="32"/>
      <c r="AEB70" s="32"/>
      <c r="AEC70" s="32"/>
      <c r="AED70" s="32"/>
      <c r="AEE70" s="32"/>
      <c r="AEF70" s="32"/>
      <c r="AEG70" s="32"/>
      <c r="AEH70" s="32"/>
      <c r="AEI70" s="32"/>
      <c r="AEJ70" s="32"/>
      <c r="AEK70" s="32"/>
      <c r="AEL70" s="32"/>
      <c r="AEM70" s="32"/>
      <c r="AEN70" s="32"/>
      <c r="AEO70" s="32"/>
      <c r="AEP70" s="32"/>
      <c r="AEQ70" s="32"/>
      <c r="AER70" s="32"/>
      <c r="AES70" s="32"/>
      <c r="AET70" s="32"/>
      <c r="AEU70" s="32"/>
      <c r="AEV70" s="32"/>
      <c r="AEW70" s="32"/>
      <c r="AEX70" s="32"/>
      <c r="AEY70" s="32"/>
      <c r="AEZ70" s="32"/>
      <c r="AFA70" s="32"/>
      <c r="AFB70" s="32"/>
      <c r="AFC70" s="32"/>
      <c r="AFD70" s="32"/>
      <c r="AFE70" s="32"/>
      <c r="AFF70" s="32"/>
      <c r="AFG70" s="32"/>
      <c r="AFH70" s="32"/>
      <c r="AFI70" s="32"/>
      <c r="AFJ70" s="32"/>
      <c r="AFK70" s="32"/>
      <c r="AFL70" s="32"/>
      <c r="AFM70" s="32"/>
      <c r="AFN70" s="32"/>
      <c r="AFO70" s="32"/>
      <c r="AFP70" s="32"/>
      <c r="AFQ70" s="32"/>
      <c r="AFR70" s="32"/>
      <c r="AFS70" s="32"/>
      <c r="AFT70" s="32"/>
      <c r="AFU70" s="32"/>
      <c r="AFV70" s="32"/>
      <c r="AFW70" s="32"/>
      <c r="AFX70" s="32"/>
      <c r="AFY70" s="32"/>
      <c r="AFZ70" s="32"/>
      <c r="AGA70" s="32"/>
      <c r="AGB70" s="32"/>
      <c r="AGC70" s="32"/>
      <c r="AGD70" s="32"/>
      <c r="AGE70" s="32"/>
      <c r="AGF70" s="32"/>
      <c r="AGG70" s="32"/>
      <c r="AGH70" s="32"/>
      <c r="AGI70" s="32"/>
      <c r="AGJ70" s="32"/>
      <c r="AGK70" s="32"/>
      <c r="AGL70" s="32"/>
      <c r="AGM70" s="32"/>
      <c r="AGN70" s="32"/>
      <c r="AGO70" s="32"/>
      <c r="AGP70" s="32"/>
      <c r="AGQ70" s="32"/>
      <c r="AGR70" s="32"/>
      <c r="AGS70" s="32"/>
      <c r="AGT70" s="32"/>
      <c r="AGU70" s="32"/>
      <c r="AGV70" s="32"/>
      <c r="AGW70" s="32"/>
      <c r="AGX70" s="32"/>
      <c r="AGY70" s="32"/>
      <c r="AGZ70" s="32"/>
      <c r="AHA70" s="32"/>
      <c r="AHB70" s="32"/>
      <c r="AHC70" s="32"/>
      <c r="AHD70" s="32"/>
      <c r="AHE70" s="32"/>
      <c r="AHF70" s="32"/>
      <c r="AHG70" s="32"/>
      <c r="AHH70" s="32"/>
      <c r="AHI70" s="32"/>
      <c r="AHJ70" s="32"/>
      <c r="AHK70" s="32"/>
      <c r="AHL70" s="32"/>
      <c r="AHM70" s="32"/>
      <c r="AHN70" s="32"/>
      <c r="AHO70" s="32"/>
      <c r="AHP70" s="32"/>
      <c r="AHQ70" s="32"/>
      <c r="AHR70" s="32"/>
      <c r="AHS70" s="32"/>
      <c r="AHT70" s="32"/>
      <c r="AHU70" s="32"/>
      <c r="AHV70" s="32"/>
      <c r="AHW70" s="32"/>
      <c r="AHX70" s="32"/>
      <c r="AHY70" s="32"/>
      <c r="AHZ70" s="32"/>
      <c r="AIA70" s="32"/>
      <c r="AIB70" s="32"/>
      <c r="AIC70" s="32"/>
      <c r="AID70" s="32"/>
      <c r="AIE70" s="32"/>
      <c r="AIF70" s="32"/>
      <c r="AIG70" s="32"/>
      <c r="AIH70" s="32"/>
      <c r="AII70" s="32"/>
      <c r="AIJ70" s="32"/>
      <c r="AIK70" s="32"/>
      <c r="AIL70" s="32"/>
      <c r="AIM70" s="32"/>
      <c r="AIN70" s="32"/>
      <c r="AIO70" s="32"/>
      <c r="AIP70" s="32"/>
      <c r="AIQ70" s="32"/>
      <c r="AIR70" s="32"/>
      <c r="AIS70" s="32"/>
      <c r="AIT70" s="32"/>
      <c r="AIU70" s="32"/>
      <c r="AIV70" s="32"/>
      <c r="AIW70" s="32"/>
      <c r="AIX70" s="32"/>
      <c r="AIY70" s="32"/>
      <c r="AIZ70" s="32"/>
      <c r="AJA70" s="32"/>
      <c r="AJB70" s="32"/>
      <c r="AJC70" s="32"/>
      <c r="AJD70" s="32"/>
      <c r="AJE70" s="32"/>
      <c r="AJF70" s="32"/>
      <c r="AJG70" s="32"/>
      <c r="AJH70" s="32"/>
      <c r="AJI70" s="32"/>
      <c r="AJJ70" s="32"/>
      <c r="AJK70" s="32"/>
      <c r="AJL70" s="32"/>
      <c r="AJM70" s="32"/>
      <c r="AJN70" s="32"/>
      <c r="AJO70" s="32"/>
      <c r="AJP70" s="32"/>
      <c r="AJQ70" s="32"/>
      <c r="AJR70" s="32"/>
      <c r="AJS70" s="32"/>
      <c r="AJT70" s="32"/>
      <c r="AJU70" s="32"/>
      <c r="AJV70" s="32"/>
      <c r="AJW70" s="32"/>
      <c r="AJX70" s="32"/>
      <c r="AJY70" s="32"/>
      <c r="AJZ70" s="32"/>
      <c r="AKA70" s="32"/>
      <c r="AKB70" s="32"/>
      <c r="AKC70" s="32"/>
      <c r="AKD70" s="32"/>
      <c r="AKE70" s="32"/>
      <c r="AKF70" s="32"/>
      <c r="AKG70" s="32"/>
      <c r="AKH70" s="32"/>
      <c r="AKI70" s="32"/>
      <c r="AKJ70" s="32"/>
      <c r="AKK70" s="32"/>
      <c r="AKL70" s="32"/>
      <c r="AKM70" s="32"/>
      <c r="AKN70" s="32"/>
      <c r="AKO70" s="32"/>
      <c r="AKP70" s="32"/>
      <c r="AKQ70" s="32"/>
      <c r="AKR70" s="32"/>
      <c r="AKS70" s="32"/>
      <c r="AKT70" s="32"/>
      <c r="AKU70" s="32"/>
      <c r="AKV70" s="32"/>
      <c r="AKW70" s="32"/>
      <c r="AKX70" s="32"/>
      <c r="AKY70" s="32"/>
      <c r="AKZ70" s="32"/>
      <c r="ALA70" s="32"/>
      <c r="ALB70" s="32"/>
      <c r="ALC70" s="32"/>
      <c r="ALD70" s="32"/>
      <c r="ALE70" s="32"/>
      <c r="ALF70" s="32"/>
      <c r="ALG70" s="32"/>
      <c r="ALH70" s="32"/>
      <c r="ALI70" s="32"/>
      <c r="ALJ70" s="32"/>
      <c r="ALK70" s="32"/>
      <c r="ALL70" s="32"/>
      <c r="ALM70" s="32"/>
      <c r="ALN70" s="32"/>
      <c r="ALO70" s="32"/>
      <c r="ALP70" s="32"/>
      <c r="ALQ70" s="32"/>
      <c r="ALR70" s="32"/>
      <c r="ALS70" s="32"/>
      <c r="ALT70" s="32"/>
      <c r="ALU70" s="32"/>
      <c r="ALV70" s="32"/>
      <c r="ALW70" s="32"/>
      <c r="ALX70" s="32"/>
      <c r="ALY70" s="32"/>
      <c r="ALZ70" s="32"/>
      <c r="AMA70" s="32"/>
      <c r="AMB70" s="32"/>
      <c r="AMC70" s="32"/>
      <c r="AMD70" s="32"/>
      <c r="AME70" s="32"/>
      <c r="AMF70" s="32"/>
      <c r="AMG70" s="32"/>
      <c r="AMH70" s="32"/>
      <c r="AMI70" s="32"/>
      <c r="AMJ70" s="32"/>
    </row>
    <row r="71" spans="1:1024" s="26" customFormat="1" ht="12.75">
      <c r="A71" s="21"/>
      <c r="B71" s="8"/>
      <c r="C71" s="32"/>
      <c r="D71" s="286"/>
      <c r="E71" s="362"/>
      <c r="F71" s="36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c r="AAA71" s="32"/>
      <c r="AAB71" s="32"/>
      <c r="AAC71" s="32"/>
      <c r="AAD71" s="32"/>
      <c r="AAE71" s="32"/>
      <c r="AAF71" s="32"/>
      <c r="AAG71" s="32"/>
      <c r="AAH71" s="32"/>
      <c r="AAI71" s="32"/>
      <c r="AAJ71" s="32"/>
      <c r="AAK71" s="32"/>
      <c r="AAL71" s="32"/>
      <c r="AAM71" s="32"/>
      <c r="AAN71" s="32"/>
      <c r="AAO71" s="32"/>
      <c r="AAP71" s="32"/>
      <c r="AAQ71" s="32"/>
      <c r="AAR71" s="32"/>
      <c r="AAS71" s="32"/>
      <c r="AAT71" s="32"/>
      <c r="AAU71" s="32"/>
      <c r="AAV71" s="32"/>
      <c r="AAW71" s="32"/>
      <c r="AAX71" s="32"/>
      <c r="AAY71" s="32"/>
      <c r="AAZ71" s="32"/>
      <c r="ABA71" s="32"/>
      <c r="ABB71" s="32"/>
      <c r="ABC71" s="32"/>
      <c r="ABD71" s="32"/>
      <c r="ABE71" s="32"/>
      <c r="ABF71" s="32"/>
      <c r="ABG71" s="32"/>
      <c r="ABH71" s="32"/>
      <c r="ABI71" s="32"/>
      <c r="ABJ71" s="32"/>
      <c r="ABK71" s="32"/>
      <c r="ABL71" s="32"/>
      <c r="ABM71" s="32"/>
      <c r="ABN71" s="32"/>
      <c r="ABO71" s="32"/>
      <c r="ABP71" s="32"/>
      <c r="ABQ71" s="32"/>
      <c r="ABR71" s="32"/>
      <c r="ABS71" s="32"/>
      <c r="ABT71" s="32"/>
      <c r="ABU71" s="32"/>
      <c r="ABV71" s="32"/>
      <c r="ABW71" s="32"/>
      <c r="ABX71" s="32"/>
      <c r="ABY71" s="32"/>
      <c r="ABZ71" s="32"/>
      <c r="ACA71" s="32"/>
      <c r="ACB71" s="32"/>
      <c r="ACC71" s="32"/>
      <c r="ACD71" s="32"/>
      <c r="ACE71" s="32"/>
      <c r="ACF71" s="32"/>
      <c r="ACG71" s="32"/>
      <c r="ACH71" s="32"/>
      <c r="ACI71" s="32"/>
      <c r="ACJ71" s="32"/>
      <c r="ACK71" s="32"/>
      <c r="ACL71" s="32"/>
      <c r="ACM71" s="32"/>
      <c r="ACN71" s="32"/>
      <c r="ACO71" s="32"/>
      <c r="ACP71" s="32"/>
      <c r="ACQ71" s="32"/>
      <c r="ACR71" s="32"/>
      <c r="ACS71" s="32"/>
      <c r="ACT71" s="32"/>
      <c r="ACU71" s="32"/>
      <c r="ACV71" s="32"/>
      <c r="ACW71" s="32"/>
      <c r="ACX71" s="32"/>
      <c r="ACY71" s="32"/>
      <c r="ACZ71" s="32"/>
      <c r="ADA71" s="32"/>
      <c r="ADB71" s="32"/>
      <c r="ADC71" s="32"/>
      <c r="ADD71" s="32"/>
      <c r="ADE71" s="32"/>
      <c r="ADF71" s="32"/>
      <c r="ADG71" s="32"/>
      <c r="ADH71" s="32"/>
      <c r="ADI71" s="32"/>
      <c r="ADJ71" s="32"/>
      <c r="ADK71" s="32"/>
      <c r="ADL71" s="32"/>
      <c r="ADM71" s="32"/>
      <c r="ADN71" s="32"/>
      <c r="ADO71" s="32"/>
      <c r="ADP71" s="32"/>
      <c r="ADQ71" s="32"/>
      <c r="ADR71" s="32"/>
      <c r="ADS71" s="32"/>
      <c r="ADT71" s="32"/>
      <c r="ADU71" s="32"/>
      <c r="ADV71" s="32"/>
      <c r="ADW71" s="32"/>
      <c r="ADX71" s="32"/>
      <c r="ADY71" s="32"/>
      <c r="ADZ71" s="32"/>
      <c r="AEA71" s="32"/>
      <c r="AEB71" s="32"/>
      <c r="AEC71" s="32"/>
      <c r="AED71" s="32"/>
      <c r="AEE71" s="32"/>
      <c r="AEF71" s="32"/>
      <c r="AEG71" s="32"/>
      <c r="AEH71" s="32"/>
      <c r="AEI71" s="32"/>
      <c r="AEJ71" s="32"/>
      <c r="AEK71" s="32"/>
      <c r="AEL71" s="32"/>
      <c r="AEM71" s="32"/>
      <c r="AEN71" s="32"/>
      <c r="AEO71" s="32"/>
      <c r="AEP71" s="32"/>
      <c r="AEQ71" s="32"/>
      <c r="AER71" s="32"/>
      <c r="AES71" s="32"/>
      <c r="AET71" s="32"/>
      <c r="AEU71" s="32"/>
      <c r="AEV71" s="32"/>
      <c r="AEW71" s="32"/>
      <c r="AEX71" s="32"/>
      <c r="AEY71" s="32"/>
      <c r="AEZ71" s="32"/>
      <c r="AFA71" s="32"/>
      <c r="AFB71" s="32"/>
      <c r="AFC71" s="32"/>
      <c r="AFD71" s="32"/>
      <c r="AFE71" s="32"/>
      <c r="AFF71" s="32"/>
      <c r="AFG71" s="32"/>
      <c r="AFH71" s="32"/>
      <c r="AFI71" s="32"/>
      <c r="AFJ71" s="32"/>
      <c r="AFK71" s="32"/>
      <c r="AFL71" s="32"/>
      <c r="AFM71" s="32"/>
      <c r="AFN71" s="32"/>
      <c r="AFO71" s="32"/>
      <c r="AFP71" s="32"/>
      <c r="AFQ71" s="32"/>
      <c r="AFR71" s="32"/>
      <c r="AFS71" s="32"/>
      <c r="AFT71" s="32"/>
      <c r="AFU71" s="32"/>
      <c r="AFV71" s="32"/>
      <c r="AFW71" s="32"/>
      <c r="AFX71" s="32"/>
      <c r="AFY71" s="32"/>
      <c r="AFZ71" s="32"/>
      <c r="AGA71" s="32"/>
      <c r="AGB71" s="32"/>
      <c r="AGC71" s="32"/>
      <c r="AGD71" s="32"/>
      <c r="AGE71" s="32"/>
      <c r="AGF71" s="32"/>
      <c r="AGG71" s="32"/>
      <c r="AGH71" s="32"/>
      <c r="AGI71" s="32"/>
      <c r="AGJ71" s="32"/>
      <c r="AGK71" s="32"/>
      <c r="AGL71" s="32"/>
      <c r="AGM71" s="32"/>
      <c r="AGN71" s="32"/>
      <c r="AGO71" s="32"/>
      <c r="AGP71" s="32"/>
      <c r="AGQ71" s="32"/>
      <c r="AGR71" s="32"/>
      <c r="AGS71" s="32"/>
      <c r="AGT71" s="32"/>
      <c r="AGU71" s="32"/>
      <c r="AGV71" s="32"/>
      <c r="AGW71" s="32"/>
      <c r="AGX71" s="32"/>
      <c r="AGY71" s="32"/>
      <c r="AGZ71" s="32"/>
      <c r="AHA71" s="32"/>
      <c r="AHB71" s="32"/>
      <c r="AHC71" s="32"/>
      <c r="AHD71" s="32"/>
      <c r="AHE71" s="32"/>
      <c r="AHF71" s="32"/>
      <c r="AHG71" s="32"/>
      <c r="AHH71" s="32"/>
      <c r="AHI71" s="32"/>
      <c r="AHJ71" s="32"/>
      <c r="AHK71" s="32"/>
      <c r="AHL71" s="32"/>
      <c r="AHM71" s="32"/>
      <c r="AHN71" s="32"/>
      <c r="AHO71" s="32"/>
      <c r="AHP71" s="32"/>
      <c r="AHQ71" s="32"/>
      <c r="AHR71" s="32"/>
      <c r="AHS71" s="32"/>
      <c r="AHT71" s="32"/>
      <c r="AHU71" s="32"/>
      <c r="AHV71" s="32"/>
      <c r="AHW71" s="32"/>
      <c r="AHX71" s="32"/>
      <c r="AHY71" s="32"/>
      <c r="AHZ71" s="32"/>
      <c r="AIA71" s="32"/>
      <c r="AIB71" s="32"/>
      <c r="AIC71" s="32"/>
      <c r="AID71" s="32"/>
      <c r="AIE71" s="32"/>
      <c r="AIF71" s="32"/>
      <c r="AIG71" s="32"/>
      <c r="AIH71" s="32"/>
      <c r="AII71" s="32"/>
      <c r="AIJ71" s="32"/>
      <c r="AIK71" s="32"/>
      <c r="AIL71" s="32"/>
      <c r="AIM71" s="32"/>
      <c r="AIN71" s="32"/>
      <c r="AIO71" s="32"/>
      <c r="AIP71" s="32"/>
      <c r="AIQ71" s="32"/>
      <c r="AIR71" s="32"/>
      <c r="AIS71" s="32"/>
      <c r="AIT71" s="32"/>
      <c r="AIU71" s="32"/>
      <c r="AIV71" s="32"/>
      <c r="AIW71" s="32"/>
      <c r="AIX71" s="32"/>
      <c r="AIY71" s="32"/>
      <c r="AIZ71" s="32"/>
      <c r="AJA71" s="32"/>
      <c r="AJB71" s="32"/>
      <c r="AJC71" s="32"/>
      <c r="AJD71" s="32"/>
      <c r="AJE71" s="32"/>
      <c r="AJF71" s="32"/>
      <c r="AJG71" s="32"/>
      <c r="AJH71" s="32"/>
      <c r="AJI71" s="32"/>
      <c r="AJJ71" s="32"/>
      <c r="AJK71" s="32"/>
      <c r="AJL71" s="32"/>
      <c r="AJM71" s="32"/>
      <c r="AJN71" s="32"/>
      <c r="AJO71" s="32"/>
      <c r="AJP71" s="32"/>
      <c r="AJQ71" s="32"/>
      <c r="AJR71" s="32"/>
      <c r="AJS71" s="32"/>
      <c r="AJT71" s="32"/>
      <c r="AJU71" s="32"/>
      <c r="AJV71" s="32"/>
      <c r="AJW71" s="32"/>
      <c r="AJX71" s="32"/>
      <c r="AJY71" s="32"/>
      <c r="AJZ71" s="32"/>
      <c r="AKA71" s="32"/>
      <c r="AKB71" s="32"/>
      <c r="AKC71" s="32"/>
      <c r="AKD71" s="32"/>
      <c r="AKE71" s="32"/>
      <c r="AKF71" s="32"/>
      <c r="AKG71" s="32"/>
      <c r="AKH71" s="32"/>
      <c r="AKI71" s="32"/>
      <c r="AKJ71" s="32"/>
      <c r="AKK71" s="32"/>
      <c r="AKL71" s="32"/>
      <c r="AKM71" s="32"/>
      <c r="AKN71" s="32"/>
      <c r="AKO71" s="32"/>
      <c r="AKP71" s="32"/>
      <c r="AKQ71" s="32"/>
      <c r="AKR71" s="32"/>
      <c r="AKS71" s="32"/>
      <c r="AKT71" s="32"/>
      <c r="AKU71" s="32"/>
      <c r="AKV71" s="32"/>
      <c r="AKW71" s="32"/>
      <c r="AKX71" s="32"/>
      <c r="AKY71" s="32"/>
      <c r="AKZ71" s="32"/>
      <c r="ALA71" s="32"/>
      <c r="ALB71" s="32"/>
      <c r="ALC71" s="32"/>
      <c r="ALD71" s="32"/>
      <c r="ALE71" s="32"/>
      <c r="ALF71" s="32"/>
      <c r="ALG71" s="32"/>
      <c r="ALH71" s="32"/>
      <c r="ALI71" s="32"/>
      <c r="ALJ71" s="32"/>
      <c r="ALK71" s="32"/>
      <c r="ALL71" s="32"/>
      <c r="ALM71" s="32"/>
      <c r="ALN71" s="32"/>
      <c r="ALO71" s="32"/>
      <c r="ALP71" s="32"/>
      <c r="ALQ71" s="32"/>
      <c r="ALR71" s="32"/>
      <c r="ALS71" s="32"/>
      <c r="ALT71" s="32"/>
      <c r="ALU71" s="32"/>
      <c r="ALV71" s="32"/>
      <c r="ALW71" s="32"/>
      <c r="ALX71" s="32"/>
      <c r="ALY71" s="32"/>
      <c r="ALZ71" s="32"/>
      <c r="AMA71" s="32"/>
      <c r="AMB71" s="32"/>
      <c r="AMC71" s="32"/>
      <c r="AMD71" s="32"/>
      <c r="AME71" s="32"/>
      <c r="AMF71" s="32"/>
      <c r="AMG71" s="32"/>
      <c r="AMH71" s="32"/>
      <c r="AMI71" s="32"/>
      <c r="AMJ71" s="32"/>
    </row>
    <row r="72" spans="1:1024" s="26" customFormat="1" ht="12.75">
      <c r="A72" s="21"/>
      <c r="B72" s="8"/>
      <c r="D72" s="286"/>
      <c r="E72" s="362"/>
      <c r="F72" s="362"/>
    </row>
    <row r="73" spans="1:1024" s="26" customFormat="1" ht="12.75">
      <c r="A73" s="21"/>
      <c r="B73" s="8"/>
      <c r="D73" s="286"/>
      <c r="E73" s="362"/>
      <c r="F73" s="362"/>
    </row>
    <row r="74" spans="1:1024" s="26" customFormat="1" ht="12.75">
      <c r="A74" s="21"/>
      <c r="B74" s="8"/>
      <c r="D74" s="286"/>
      <c r="E74" s="362"/>
      <c r="F74" s="362"/>
    </row>
    <row r="75" spans="1:1024" s="26" customFormat="1" ht="12.75">
      <c r="A75" s="21"/>
      <c r="B75" s="8"/>
      <c r="D75" s="286"/>
      <c r="E75" s="362"/>
      <c r="F75" s="362"/>
    </row>
    <row r="76" spans="1:1024" s="26" customFormat="1" ht="12.75">
      <c r="A76" s="21"/>
      <c r="B76" s="8"/>
      <c r="D76" s="286"/>
      <c r="E76" s="362"/>
      <c r="F76" s="362"/>
    </row>
    <row r="77" spans="1:1024" s="26" customFormat="1" ht="12.75">
      <c r="A77" s="21"/>
      <c r="B77" s="8"/>
      <c r="D77" s="286"/>
      <c r="E77" s="362"/>
      <c r="F77" s="362"/>
    </row>
    <row r="78" spans="1:1024" s="26" customFormat="1" ht="12.75">
      <c r="A78" s="21"/>
      <c r="B78" s="8"/>
      <c r="D78" s="286"/>
      <c r="E78" s="362"/>
      <c r="F78" s="362"/>
    </row>
    <row r="79" spans="1:1024" s="26" customFormat="1" ht="12.75">
      <c r="A79" s="21"/>
      <c r="B79" s="8"/>
      <c r="D79" s="286"/>
      <c r="E79" s="362"/>
      <c r="F79" s="362"/>
    </row>
    <row r="80" spans="1:1024" s="26" customFormat="1" ht="12.75">
      <c r="A80" s="21"/>
      <c r="B80" s="8"/>
      <c r="D80" s="286"/>
      <c r="E80" s="362"/>
      <c r="F80" s="362"/>
    </row>
    <row r="81" spans="1:6" s="26" customFormat="1" ht="12.75">
      <c r="A81" s="21"/>
      <c r="B81" s="8"/>
      <c r="D81" s="286"/>
      <c r="E81" s="362"/>
      <c r="F81" s="362"/>
    </row>
    <row r="82" spans="1:6" s="26" customFormat="1" ht="12.75">
      <c r="A82" s="21"/>
      <c r="B82" s="8"/>
      <c r="D82" s="286"/>
      <c r="E82" s="362"/>
      <c r="F82" s="362"/>
    </row>
    <row r="83" spans="1:6" s="26" customFormat="1" ht="12.75">
      <c r="A83" s="21"/>
      <c r="B83" s="8"/>
      <c r="D83" s="286"/>
      <c r="E83" s="362"/>
      <c r="F83" s="362"/>
    </row>
    <row r="84" spans="1:6" s="26" customFormat="1" ht="12.75">
      <c r="A84" s="21"/>
      <c r="B84" s="8"/>
      <c r="D84" s="286"/>
      <c r="E84" s="362"/>
      <c r="F84" s="362"/>
    </row>
    <row r="85" spans="1:6" s="26" customFormat="1" ht="12.75">
      <c r="A85" s="21"/>
      <c r="B85" s="8"/>
      <c r="D85" s="286"/>
      <c r="E85" s="362"/>
      <c r="F85" s="362"/>
    </row>
    <row r="86" spans="1:6" s="26" customFormat="1" ht="12.75">
      <c r="A86" s="111"/>
      <c r="B86" s="59"/>
      <c r="C86" s="345"/>
      <c r="D86" s="518"/>
      <c r="E86" s="362"/>
      <c r="F86" s="362"/>
    </row>
    <row r="87" spans="1:6" s="26" customFormat="1" ht="12.75">
      <c r="A87" s="111"/>
      <c r="B87" s="59"/>
      <c r="C87" s="345"/>
      <c r="D87" s="518"/>
      <c r="E87" s="362"/>
      <c r="F87" s="362"/>
    </row>
    <row r="88" spans="1:6" s="26" customFormat="1" ht="12.75">
      <c r="A88" s="111"/>
      <c r="B88" s="59"/>
      <c r="C88" s="345"/>
      <c r="D88" s="518"/>
      <c r="E88" s="362"/>
      <c r="F88" s="362"/>
    </row>
    <row r="89" spans="1:6" s="26" customFormat="1" ht="12.75">
      <c r="A89" s="111"/>
      <c r="B89" s="59"/>
      <c r="C89" s="345"/>
      <c r="D89" s="518"/>
      <c r="E89" s="362"/>
      <c r="F89" s="362"/>
    </row>
    <row r="90" spans="1:6" s="26" customFormat="1" ht="12.75">
      <c r="A90" s="111"/>
      <c r="B90" s="59"/>
      <c r="C90" s="345"/>
      <c r="D90" s="518"/>
      <c r="E90" s="362"/>
      <c r="F90" s="362"/>
    </row>
    <row r="91" spans="1:6" s="26" customFormat="1" ht="12.75">
      <c r="A91" s="111"/>
      <c r="B91" s="59"/>
      <c r="C91" s="345"/>
      <c r="D91" s="518"/>
      <c r="E91" s="362"/>
      <c r="F91" s="362"/>
    </row>
    <row r="92" spans="1:6" s="26" customFormat="1" ht="12.75">
      <c r="A92" s="111"/>
      <c r="B92" s="59"/>
      <c r="C92" s="345"/>
      <c r="D92" s="518"/>
      <c r="E92" s="362"/>
      <c r="F92" s="362"/>
    </row>
    <row r="93" spans="1:6" s="26" customFormat="1" ht="12.75">
      <c r="A93" s="111"/>
      <c r="B93" s="59"/>
      <c r="C93" s="345"/>
      <c r="D93" s="518"/>
      <c r="E93" s="362"/>
      <c r="F93" s="362"/>
    </row>
    <row r="94" spans="1:6" s="26" customFormat="1" ht="12.75">
      <c r="A94" s="111"/>
      <c r="B94" s="59"/>
      <c r="C94" s="345"/>
      <c r="D94" s="518"/>
      <c r="E94" s="362"/>
      <c r="F94" s="362"/>
    </row>
    <row r="95" spans="1:6" s="26" customFormat="1" ht="12.75">
      <c r="A95" s="111"/>
      <c r="B95" s="59"/>
      <c r="C95" s="345"/>
      <c r="D95" s="518"/>
      <c r="E95" s="362"/>
      <c r="F95" s="362"/>
    </row>
    <row r="96" spans="1:6" s="26" customFormat="1" ht="12.75">
      <c r="A96" s="111"/>
      <c r="B96" s="59"/>
      <c r="C96" s="345"/>
      <c r="D96" s="518"/>
      <c r="E96" s="362"/>
      <c r="F96" s="362"/>
    </row>
    <row r="97" spans="1:1024" s="26" customFormat="1" ht="12.75">
      <c r="A97" s="111"/>
      <c r="B97" s="59"/>
      <c r="C97" s="345"/>
      <c r="D97" s="518"/>
      <c r="E97" s="362"/>
      <c r="F97" s="362"/>
    </row>
    <row r="98" spans="1:1024" s="26" customFormat="1" ht="12.75">
      <c r="A98" s="111"/>
      <c r="B98" s="59"/>
      <c r="C98" s="345"/>
      <c r="D98" s="518"/>
      <c r="E98" s="362"/>
      <c r="F98" s="362"/>
    </row>
    <row r="99" spans="1:1024" s="26" customFormat="1" ht="12.75">
      <c r="A99" s="111"/>
      <c r="B99" s="59"/>
      <c r="C99" s="345"/>
      <c r="D99" s="518"/>
      <c r="E99" s="362"/>
      <c r="F99" s="362"/>
    </row>
    <row r="100" spans="1:1024" s="26" customFormat="1" ht="12.75">
      <c r="A100" s="111"/>
      <c r="B100" s="59"/>
      <c r="C100" s="345"/>
      <c r="D100" s="518"/>
      <c r="E100" s="362"/>
      <c r="F100" s="362"/>
    </row>
    <row r="101" spans="1:1024" s="26" customFormat="1" ht="12.75">
      <c r="A101" s="111"/>
      <c r="B101" s="59"/>
      <c r="C101" s="345"/>
      <c r="D101" s="518"/>
      <c r="E101" s="362"/>
      <c r="F101" s="362"/>
    </row>
    <row r="102" spans="1:1024" s="26" customFormat="1" ht="12.75">
      <c r="A102" s="111"/>
      <c r="B102" s="59"/>
      <c r="C102" s="345"/>
      <c r="D102" s="518"/>
      <c r="E102" s="362"/>
      <c r="F102" s="362"/>
    </row>
    <row r="103" spans="1:1024" s="32" customFormat="1" ht="12.75">
      <c r="A103" s="111"/>
      <c r="B103" s="59"/>
      <c r="C103" s="345"/>
      <c r="D103" s="518"/>
      <c r="E103" s="362"/>
      <c r="F103" s="362"/>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c r="BL103" s="26"/>
      <c r="BM103" s="26"/>
      <c r="BN103" s="26"/>
      <c r="BO103" s="26"/>
      <c r="BP103" s="26"/>
      <c r="BQ103" s="26"/>
      <c r="BR103" s="26"/>
      <c r="BS103" s="26"/>
      <c r="BT103" s="26"/>
      <c r="BU103" s="26"/>
      <c r="BV103" s="26"/>
      <c r="BW103" s="26"/>
      <c r="BX103" s="26"/>
      <c r="BY103" s="26"/>
      <c r="BZ103" s="26"/>
      <c r="CA103" s="26"/>
      <c r="CB103" s="26"/>
      <c r="CC103" s="26"/>
      <c r="CD103" s="26"/>
      <c r="CE103" s="26"/>
      <c r="CF103" s="26"/>
      <c r="CG103" s="26"/>
      <c r="CH103" s="26"/>
      <c r="CI103" s="26"/>
      <c r="CJ103" s="26"/>
      <c r="CK103" s="26"/>
      <c r="CL103" s="26"/>
      <c r="CM103" s="26"/>
      <c r="CN103" s="26"/>
      <c r="CO103" s="26"/>
      <c r="CP103" s="26"/>
      <c r="CQ103" s="26"/>
      <c r="CR103" s="26"/>
      <c r="CS103" s="26"/>
      <c r="CT103" s="26"/>
      <c r="CU103" s="26"/>
      <c r="CV103" s="26"/>
      <c r="CW103" s="26"/>
      <c r="CX103" s="26"/>
      <c r="CY103" s="26"/>
      <c r="CZ103" s="26"/>
      <c r="DA103" s="26"/>
      <c r="DB103" s="26"/>
      <c r="DC103" s="26"/>
      <c r="DD103" s="26"/>
      <c r="DE103" s="26"/>
      <c r="DF103" s="26"/>
      <c r="DG103" s="26"/>
      <c r="DH103" s="26"/>
      <c r="DI103" s="26"/>
      <c r="DJ103" s="26"/>
      <c r="DK103" s="26"/>
      <c r="DL103" s="26"/>
      <c r="DM103" s="26"/>
      <c r="DN103" s="26"/>
      <c r="DO103" s="26"/>
      <c r="DP103" s="26"/>
      <c r="DQ103" s="26"/>
      <c r="DR103" s="26"/>
      <c r="DS103" s="26"/>
      <c r="DT103" s="26"/>
      <c r="DU103" s="26"/>
      <c r="DV103" s="26"/>
      <c r="DW103" s="26"/>
      <c r="DX103" s="26"/>
      <c r="DY103" s="26"/>
      <c r="DZ103" s="26"/>
      <c r="EA103" s="26"/>
      <c r="EB103" s="26"/>
      <c r="EC103" s="26"/>
      <c r="ED103" s="26"/>
      <c r="EE103" s="26"/>
      <c r="EF103" s="26"/>
      <c r="EG103" s="26"/>
      <c r="EH103" s="26"/>
      <c r="EI103" s="26"/>
      <c r="EJ103" s="26"/>
      <c r="EK103" s="26"/>
      <c r="EL103" s="26"/>
      <c r="EM103" s="26"/>
      <c r="EN103" s="26"/>
      <c r="EO103" s="26"/>
      <c r="EP103" s="26"/>
      <c r="EQ103" s="26"/>
      <c r="ER103" s="26"/>
      <c r="ES103" s="26"/>
      <c r="ET103" s="26"/>
      <c r="EU103" s="26"/>
      <c r="EV103" s="26"/>
      <c r="EW103" s="26"/>
      <c r="EX103" s="26"/>
      <c r="EY103" s="26"/>
      <c r="EZ103" s="26"/>
      <c r="FA103" s="26"/>
      <c r="FB103" s="26"/>
      <c r="FC103" s="26"/>
      <c r="FD103" s="26"/>
      <c r="FE103" s="26"/>
      <c r="FF103" s="26"/>
      <c r="FG103" s="26"/>
      <c r="FH103" s="26"/>
      <c r="FI103" s="26"/>
      <c r="FJ103" s="26"/>
      <c r="FK103" s="26"/>
      <c r="FL103" s="26"/>
      <c r="FM103" s="26"/>
      <c r="FN103" s="26"/>
      <c r="FO103" s="26"/>
      <c r="FP103" s="26"/>
      <c r="FQ103" s="26"/>
      <c r="FR103" s="26"/>
      <c r="FS103" s="26"/>
      <c r="FT103" s="26"/>
      <c r="FU103" s="26"/>
      <c r="FV103" s="26"/>
      <c r="FW103" s="26"/>
      <c r="FX103" s="26"/>
      <c r="FY103" s="26"/>
      <c r="FZ103" s="26"/>
      <c r="GA103" s="26"/>
      <c r="GB103" s="26"/>
      <c r="GC103" s="26"/>
      <c r="GD103" s="26"/>
      <c r="GE103" s="26"/>
      <c r="GF103" s="26"/>
      <c r="GG103" s="26"/>
      <c r="GH103" s="26"/>
      <c r="GI103" s="26"/>
      <c r="GJ103" s="26"/>
      <c r="GK103" s="26"/>
      <c r="GL103" s="26"/>
      <c r="GM103" s="26"/>
      <c r="GN103" s="26"/>
      <c r="GO103" s="26"/>
      <c r="GP103" s="26"/>
      <c r="GQ103" s="26"/>
      <c r="GR103" s="26"/>
      <c r="GS103" s="26"/>
      <c r="GT103" s="26"/>
      <c r="GU103" s="26"/>
      <c r="GV103" s="26"/>
      <c r="GW103" s="26"/>
      <c r="GX103" s="26"/>
      <c r="GY103" s="26"/>
      <c r="GZ103" s="26"/>
      <c r="HA103" s="26"/>
      <c r="HB103" s="26"/>
      <c r="HC103" s="26"/>
      <c r="HD103" s="26"/>
      <c r="HE103" s="26"/>
      <c r="HF103" s="26"/>
      <c r="HG103" s="26"/>
      <c r="HH103" s="26"/>
      <c r="HI103" s="26"/>
      <c r="HJ103" s="26"/>
      <c r="HK103" s="26"/>
      <c r="HL103" s="26"/>
      <c r="HM103" s="26"/>
      <c r="HN103" s="26"/>
      <c r="HO103" s="26"/>
      <c r="HP103" s="26"/>
      <c r="HQ103" s="26"/>
      <c r="HR103" s="26"/>
      <c r="HS103" s="26"/>
      <c r="HT103" s="26"/>
      <c r="HU103" s="26"/>
      <c r="HV103" s="26"/>
      <c r="HW103" s="26"/>
      <c r="HX103" s="26"/>
      <c r="HY103" s="26"/>
      <c r="HZ103" s="26"/>
      <c r="IA103" s="26"/>
      <c r="IB103" s="26"/>
      <c r="IC103" s="26"/>
      <c r="ID103" s="26"/>
      <c r="IE103" s="26"/>
      <c r="IF103" s="26"/>
      <c r="IG103" s="26"/>
      <c r="IH103" s="26"/>
      <c r="II103" s="26"/>
      <c r="IJ103" s="26"/>
      <c r="IK103" s="26"/>
      <c r="IL103" s="26"/>
      <c r="IM103" s="26"/>
      <c r="IN103" s="26"/>
      <c r="IO103" s="26"/>
      <c r="IP103" s="26"/>
      <c r="IQ103" s="26"/>
      <c r="IR103" s="26"/>
      <c r="IS103" s="26"/>
      <c r="IT103" s="26"/>
      <c r="IU103" s="26"/>
      <c r="IV103" s="26"/>
      <c r="IW103" s="26"/>
      <c r="IX103" s="26"/>
      <c r="IY103" s="26"/>
      <c r="IZ103" s="26"/>
      <c r="JA103" s="26"/>
      <c r="JB103" s="26"/>
      <c r="JC103" s="26"/>
      <c r="JD103" s="26"/>
      <c r="JE103" s="26"/>
      <c r="JF103" s="26"/>
      <c r="JG103" s="26"/>
      <c r="JH103" s="26"/>
      <c r="JI103" s="26"/>
      <c r="JJ103" s="26"/>
      <c r="JK103" s="26"/>
      <c r="JL103" s="26"/>
      <c r="JM103" s="26"/>
      <c r="JN103" s="26"/>
      <c r="JO103" s="26"/>
      <c r="JP103" s="26"/>
      <c r="JQ103" s="26"/>
      <c r="JR103" s="26"/>
      <c r="JS103" s="26"/>
      <c r="JT103" s="26"/>
      <c r="JU103" s="26"/>
      <c r="JV103" s="26"/>
      <c r="JW103" s="26"/>
      <c r="JX103" s="26"/>
      <c r="JY103" s="26"/>
      <c r="JZ103" s="26"/>
      <c r="KA103" s="26"/>
      <c r="KB103" s="26"/>
      <c r="KC103" s="26"/>
      <c r="KD103" s="26"/>
      <c r="KE103" s="26"/>
      <c r="KF103" s="26"/>
      <c r="KG103" s="26"/>
      <c r="KH103" s="26"/>
      <c r="KI103" s="26"/>
      <c r="KJ103" s="26"/>
      <c r="KK103" s="26"/>
      <c r="KL103" s="26"/>
      <c r="KM103" s="26"/>
      <c r="KN103" s="26"/>
      <c r="KO103" s="26"/>
      <c r="KP103" s="26"/>
      <c r="KQ103" s="26"/>
      <c r="KR103" s="26"/>
      <c r="KS103" s="26"/>
      <c r="KT103" s="26"/>
      <c r="KU103" s="26"/>
      <c r="KV103" s="26"/>
      <c r="KW103" s="26"/>
      <c r="KX103" s="26"/>
      <c r="KY103" s="26"/>
      <c r="KZ103" s="26"/>
      <c r="LA103" s="26"/>
      <c r="LB103" s="26"/>
      <c r="LC103" s="26"/>
      <c r="LD103" s="26"/>
      <c r="LE103" s="26"/>
      <c r="LF103" s="26"/>
      <c r="LG103" s="26"/>
      <c r="LH103" s="26"/>
      <c r="LI103" s="26"/>
      <c r="LJ103" s="26"/>
      <c r="LK103" s="26"/>
      <c r="LL103" s="26"/>
      <c r="LM103" s="26"/>
      <c r="LN103" s="26"/>
      <c r="LO103" s="26"/>
      <c r="LP103" s="26"/>
      <c r="LQ103" s="26"/>
      <c r="LR103" s="26"/>
      <c r="LS103" s="26"/>
      <c r="LT103" s="26"/>
      <c r="LU103" s="26"/>
      <c r="LV103" s="26"/>
      <c r="LW103" s="26"/>
      <c r="LX103" s="26"/>
      <c r="LY103" s="26"/>
      <c r="LZ103" s="26"/>
      <c r="MA103" s="26"/>
      <c r="MB103" s="26"/>
      <c r="MC103" s="26"/>
      <c r="MD103" s="26"/>
      <c r="ME103" s="26"/>
      <c r="MF103" s="26"/>
      <c r="MG103" s="26"/>
      <c r="MH103" s="26"/>
      <c r="MI103" s="26"/>
      <c r="MJ103" s="26"/>
      <c r="MK103" s="26"/>
      <c r="ML103" s="26"/>
      <c r="MM103" s="26"/>
      <c r="MN103" s="26"/>
      <c r="MO103" s="26"/>
      <c r="MP103" s="26"/>
      <c r="MQ103" s="26"/>
      <c r="MR103" s="26"/>
      <c r="MS103" s="26"/>
      <c r="MT103" s="26"/>
      <c r="MU103" s="26"/>
      <c r="MV103" s="26"/>
      <c r="MW103" s="26"/>
      <c r="MX103" s="26"/>
      <c r="MY103" s="26"/>
      <c r="MZ103" s="26"/>
      <c r="NA103" s="26"/>
      <c r="NB103" s="26"/>
      <c r="NC103" s="26"/>
      <c r="ND103" s="26"/>
      <c r="NE103" s="26"/>
      <c r="NF103" s="26"/>
      <c r="NG103" s="26"/>
      <c r="NH103" s="26"/>
      <c r="NI103" s="26"/>
      <c r="NJ103" s="26"/>
      <c r="NK103" s="26"/>
      <c r="NL103" s="26"/>
      <c r="NM103" s="26"/>
      <c r="NN103" s="26"/>
      <c r="NO103" s="26"/>
      <c r="NP103" s="26"/>
      <c r="NQ103" s="26"/>
      <c r="NR103" s="26"/>
      <c r="NS103" s="26"/>
      <c r="NT103" s="26"/>
      <c r="NU103" s="26"/>
      <c r="NV103" s="26"/>
      <c r="NW103" s="26"/>
      <c r="NX103" s="26"/>
      <c r="NY103" s="26"/>
      <c r="NZ103" s="26"/>
      <c r="OA103" s="26"/>
      <c r="OB103" s="26"/>
      <c r="OC103" s="26"/>
      <c r="OD103" s="26"/>
      <c r="OE103" s="26"/>
      <c r="OF103" s="26"/>
      <c r="OG103" s="26"/>
      <c r="OH103" s="26"/>
      <c r="OI103" s="26"/>
      <c r="OJ103" s="26"/>
      <c r="OK103" s="26"/>
      <c r="OL103" s="26"/>
      <c r="OM103" s="26"/>
      <c r="ON103" s="26"/>
      <c r="OO103" s="26"/>
      <c r="OP103" s="26"/>
      <c r="OQ103" s="26"/>
      <c r="OR103" s="26"/>
      <c r="OS103" s="26"/>
      <c r="OT103" s="26"/>
      <c r="OU103" s="26"/>
      <c r="OV103" s="26"/>
      <c r="OW103" s="26"/>
      <c r="OX103" s="26"/>
      <c r="OY103" s="26"/>
      <c r="OZ103" s="26"/>
      <c r="PA103" s="26"/>
      <c r="PB103" s="26"/>
      <c r="PC103" s="26"/>
      <c r="PD103" s="26"/>
      <c r="PE103" s="26"/>
      <c r="PF103" s="26"/>
      <c r="PG103" s="26"/>
      <c r="PH103" s="26"/>
      <c r="PI103" s="26"/>
      <c r="PJ103" s="26"/>
      <c r="PK103" s="26"/>
      <c r="PL103" s="26"/>
      <c r="PM103" s="26"/>
      <c r="PN103" s="26"/>
      <c r="PO103" s="26"/>
      <c r="PP103" s="26"/>
      <c r="PQ103" s="26"/>
      <c r="PR103" s="26"/>
      <c r="PS103" s="26"/>
      <c r="PT103" s="26"/>
      <c r="PU103" s="26"/>
      <c r="PV103" s="26"/>
      <c r="PW103" s="26"/>
      <c r="PX103" s="26"/>
      <c r="PY103" s="26"/>
      <c r="PZ103" s="26"/>
      <c r="QA103" s="26"/>
      <c r="QB103" s="26"/>
      <c r="QC103" s="26"/>
      <c r="QD103" s="26"/>
      <c r="QE103" s="26"/>
      <c r="QF103" s="26"/>
      <c r="QG103" s="26"/>
      <c r="QH103" s="26"/>
      <c r="QI103" s="26"/>
      <c r="QJ103" s="26"/>
      <c r="QK103" s="26"/>
      <c r="QL103" s="26"/>
      <c r="QM103" s="26"/>
      <c r="QN103" s="26"/>
      <c r="QO103" s="26"/>
      <c r="QP103" s="26"/>
      <c r="QQ103" s="26"/>
      <c r="QR103" s="26"/>
      <c r="QS103" s="26"/>
      <c r="QT103" s="26"/>
      <c r="QU103" s="26"/>
      <c r="QV103" s="26"/>
      <c r="QW103" s="26"/>
      <c r="QX103" s="26"/>
      <c r="QY103" s="26"/>
      <c r="QZ103" s="26"/>
      <c r="RA103" s="26"/>
      <c r="RB103" s="26"/>
      <c r="RC103" s="26"/>
      <c r="RD103" s="26"/>
      <c r="RE103" s="26"/>
      <c r="RF103" s="26"/>
      <c r="RG103" s="26"/>
      <c r="RH103" s="26"/>
      <c r="RI103" s="26"/>
      <c r="RJ103" s="26"/>
      <c r="RK103" s="26"/>
      <c r="RL103" s="26"/>
      <c r="RM103" s="26"/>
      <c r="RN103" s="26"/>
      <c r="RO103" s="26"/>
      <c r="RP103" s="26"/>
      <c r="RQ103" s="26"/>
      <c r="RR103" s="26"/>
      <c r="RS103" s="26"/>
      <c r="RT103" s="26"/>
      <c r="RU103" s="26"/>
      <c r="RV103" s="26"/>
      <c r="RW103" s="26"/>
      <c r="RX103" s="26"/>
      <c r="RY103" s="26"/>
      <c r="RZ103" s="26"/>
      <c r="SA103" s="26"/>
      <c r="SB103" s="26"/>
      <c r="SC103" s="26"/>
      <c r="SD103" s="26"/>
      <c r="SE103" s="26"/>
      <c r="SF103" s="26"/>
      <c r="SG103" s="26"/>
      <c r="SH103" s="26"/>
      <c r="SI103" s="26"/>
      <c r="SJ103" s="26"/>
      <c r="SK103" s="26"/>
      <c r="SL103" s="26"/>
      <c r="SM103" s="26"/>
      <c r="SN103" s="26"/>
      <c r="SO103" s="26"/>
      <c r="SP103" s="26"/>
      <c r="SQ103" s="26"/>
      <c r="SR103" s="26"/>
      <c r="SS103" s="26"/>
      <c r="ST103" s="26"/>
      <c r="SU103" s="26"/>
      <c r="SV103" s="26"/>
      <c r="SW103" s="26"/>
      <c r="SX103" s="26"/>
      <c r="SY103" s="26"/>
      <c r="SZ103" s="26"/>
      <c r="TA103" s="26"/>
      <c r="TB103" s="26"/>
      <c r="TC103" s="26"/>
      <c r="TD103" s="26"/>
      <c r="TE103" s="26"/>
      <c r="TF103" s="26"/>
      <c r="TG103" s="26"/>
      <c r="TH103" s="26"/>
      <c r="TI103" s="26"/>
      <c r="TJ103" s="26"/>
      <c r="TK103" s="26"/>
      <c r="TL103" s="26"/>
      <c r="TM103" s="26"/>
      <c r="TN103" s="26"/>
      <c r="TO103" s="26"/>
      <c r="TP103" s="26"/>
      <c r="TQ103" s="26"/>
      <c r="TR103" s="26"/>
      <c r="TS103" s="26"/>
      <c r="TT103" s="26"/>
      <c r="TU103" s="26"/>
      <c r="TV103" s="26"/>
      <c r="TW103" s="26"/>
      <c r="TX103" s="26"/>
      <c r="TY103" s="26"/>
      <c r="TZ103" s="26"/>
      <c r="UA103" s="26"/>
      <c r="UB103" s="26"/>
      <c r="UC103" s="26"/>
      <c r="UD103" s="26"/>
      <c r="UE103" s="26"/>
      <c r="UF103" s="26"/>
      <c r="UG103" s="26"/>
      <c r="UH103" s="26"/>
      <c r="UI103" s="26"/>
      <c r="UJ103" s="26"/>
      <c r="UK103" s="26"/>
      <c r="UL103" s="26"/>
      <c r="UM103" s="26"/>
      <c r="UN103" s="26"/>
      <c r="UO103" s="26"/>
      <c r="UP103" s="26"/>
      <c r="UQ103" s="26"/>
      <c r="UR103" s="26"/>
      <c r="US103" s="26"/>
      <c r="UT103" s="26"/>
      <c r="UU103" s="26"/>
      <c r="UV103" s="26"/>
      <c r="UW103" s="26"/>
      <c r="UX103" s="26"/>
      <c r="UY103" s="26"/>
      <c r="UZ103" s="26"/>
      <c r="VA103" s="26"/>
      <c r="VB103" s="26"/>
      <c r="VC103" s="26"/>
      <c r="VD103" s="26"/>
      <c r="VE103" s="26"/>
      <c r="VF103" s="26"/>
      <c r="VG103" s="26"/>
      <c r="VH103" s="26"/>
      <c r="VI103" s="26"/>
      <c r="VJ103" s="26"/>
      <c r="VK103" s="26"/>
      <c r="VL103" s="26"/>
      <c r="VM103" s="26"/>
      <c r="VN103" s="26"/>
      <c r="VO103" s="26"/>
      <c r="VP103" s="26"/>
      <c r="VQ103" s="26"/>
      <c r="VR103" s="26"/>
      <c r="VS103" s="26"/>
      <c r="VT103" s="26"/>
      <c r="VU103" s="26"/>
      <c r="VV103" s="26"/>
      <c r="VW103" s="26"/>
      <c r="VX103" s="26"/>
      <c r="VY103" s="26"/>
      <c r="VZ103" s="26"/>
      <c r="WA103" s="26"/>
      <c r="WB103" s="26"/>
      <c r="WC103" s="26"/>
      <c r="WD103" s="26"/>
      <c r="WE103" s="26"/>
      <c r="WF103" s="26"/>
      <c r="WG103" s="26"/>
      <c r="WH103" s="26"/>
      <c r="WI103" s="26"/>
      <c r="WJ103" s="26"/>
      <c r="WK103" s="26"/>
      <c r="WL103" s="26"/>
      <c r="WM103" s="26"/>
      <c r="WN103" s="26"/>
      <c r="WO103" s="26"/>
      <c r="WP103" s="26"/>
      <c r="WQ103" s="26"/>
      <c r="WR103" s="26"/>
      <c r="WS103" s="26"/>
      <c r="WT103" s="26"/>
      <c r="WU103" s="26"/>
      <c r="WV103" s="26"/>
      <c r="WW103" s="26"/>
      <c r="WX103" s="26"/>
      <c r="WY103" s="26"/>
      <c r="WZ103" s="26"/>
      <c r="XA103" s="26"/>
      <c r="XB103" s="26"/>
      <c r="XC103" s="26"/>
      <c r="XD103" s="26"/>
      <c r="XE103" s="26"/>
      <c r="XF103" s="26"/>
      <c r="XG103" s="26"/>
      <c r="XH103" s="26"/>
      <c r="XI103" s="26"/>
      <c r="XJ103" s="26"/>
      <c r="XK103" s="26"/>
      <c r="XL103" s="26"/>
      <c r="XM103" s="26"/>
      <c r="XN103" s="26"/>
      <c r="XO103" s="26"/>
      <c r="XP103" s="26"/>
      <c r="XQ103" s="26"/>
      <c r="XR103" s="26"/>
      <c r="XS103" s="26"/>
      <c r="XT103" s="26"/>
      <c r="XU103" s="26"/>
      <c r="XV103" s="26"/>
      <c r="XW103" s="26"/>
      <c r="XX103" s="26"/>
      <c r="XY103" s="26"/>
      <c r="XZ103" s="26"/>
      <c r="YA103" s="26"/>
      <c r="YB103" s="26"/>
      <c r="YC103" s="26"/>
      <c r="YD103" s="26"/>
      <c r="YE103" s="26"/>
      <c r="YF103" s="26"/>
      <c r="YG103" s="26"/>
      <c r="YH103" s="26"/>
      <c r="YI103" s="26"/>
      <c r="YJ103" s="26"/>
      <c r="YK103" s="26"/>
      <c r="YL103" s="26"/>
      <c r="YM103" s="26"/>
      <c r="YN103" s="26"/>
      <c r="YO103" s="26"/>
      <c r="YP103" s="26"/>
      <c r="YQ103" s="26"/>
      <c r="YR103" s="26"/>
      <c r="YS103" s="26"/>
      <c r="YT103" s="26"/>
      <c r="YU103" s="26"/>
      <c r="YV103" s="26"/>
      <c r="YW103" s="26"/>
      <c r="YX103" s="26"/>
      <c r="YY103" s="26"/>
      <c r="YZ103" s="26"/>
      <c r="ZA103" s="26"/>
      <c r="ZB103" s="26"/>
      <c r="ZC103" s="26"/>
      <c r="ZD103" s="26"/>
      <c r="ZE103" s="26"/>
      <c r="ZF103" s="26"/>
      <c r="ZG103" s="26"/>
      <c r="ZH103" s="26"/>
      <c r="ZI103" s="26"/>
      <c r="ZJ103" s="26"/>
      <c r="ZK103" s="26"/>
      <c r="ZL103" s="26"/>
      <c r="ZM103" s="26"/>
      <c r="ZN103" s="26"/>
      <c r="ZO103" s="26"/>
      <c r="ZP103" s="26"/>
      <c r="ZQ103" s="26"/>
      <c r="ZR103" s="26"/>
      <c r="ZS103" s="26"/>
      <c r="ZT103" s="26"/>
      <c r="ZU103" s="26"/>
      <c r="ZV103" s="26"/>
      <c r="ZW103" s="26"/>
      <c r="ZX103" s="26"/>
      <c r="ZY103" s="26"/>
      <c r="ZZ103" s="26"/>
      <c r="AAA103" s="26"/>
      <c r="AAB103" s="26"/>
      <c r="AAC103" s="26"/>
      <c r="AAD103" s="26"/>
      <c r="AAE103" s="26"/>
      <c r="AAF103" s="26"/>
      <c r="AAG103" s="26"/>
      <c r="AAH103" s="26"/>
      <c r="AAI103" s="26"/>
      <c r="AAJ103" s="26"/>
      <c r="AAK103" s="26"/>
      <c r="AAL103" s="26"/>
      <c r="AAM103" s="26"/>
      <c r="AAN103" s="26"/>
      <c r="AAO103" s="26"/>
      <c r="AAP103" s="26"/>
      <c r="AAQ103" s="26"/>
      <c r="AAR103" s="26"/>
      <c r="AAS103" s="26"/>
      <c r="AAT103" s="26"/>
      <c r="AAU103" s="26"/>
      <c r="AAV103" s="26"/>
      <c r="AAW103" s="26"/>
      <c r="AAX103" s="26"/>
      <c r="AAY103" s="26"/>
      <c r="AAZ103" s="26"/>
      <c r="ABA103" s="26"/>
      <c r="ABB103" s="26"/>
      <c r="ABC103" s="26"/>
      <c r="ABD103" s="26"/>
      <c r="ABE103" s="26"/>
      <c r="ABF103" s="26"/>
      <c r="ABG103" s="26"/>
      <c r="ABH103" s="26"/>
      <c r="ABI103" s="26"/>
      <c r="ABJ103" s="26"/>
      <c r="ABK103" s="26"/>
      <c r="ABL103" s="26"/>
      <c r="ABM103" s="26"/>
      <c r="ABN103" s="26"/>
      <c r="ABO103" s="26"/>
      <c r="ABP103" s="26"/>
      <c r="ABQ103" s="26"/>
      <c r="ABR103" s="26"/>
      <c r="ABS103" s="26"/>
      <c r="ABT103" s="26"/>
      <c r="ABU103" s="26"/>
      <c r="ABV103" s="26"/>
      <c r="ABW103" s="26"/>
      <c r="ABX103" s="26"/>
      <c r="ABY103" s="26"/>
      <c r="ABZ103" s="26"/>
      <c r="ACA103" s="26"/>
      <c r="ACB103" s="26"/>
      <c r="ACC103" s="26"/>
      <c r="ACD103" s="26"/>
      <c r="ACE103" s="26"/>
      <c r="ACF103" s="26"/>
      <c r="ACG103" s="26"/>
      <c r="ACH103" s="26"/>
      <c r="ACI103" s="26"/>
      <c r="ACJ103" s="26"/>
      <c r="ACK103" s="26"/>
      <c r="ACL103" s="26"/>
      <c r="ACM103" s="26"/>
      <c r="ACN103" s="26"/>
      <c r="ACO103" s="26"/>
      <c r="ACP103" s="26"/>
      <c r="ACQ103" s="26"/>
      <c r="ACR103" s="26"/>
      <c r="ACS103" s="26"/>
      <c r="ACT103" s="26"/>
      <c r="ACU103" s="26"/>
      <c r="ACV103" s="26"/>
      <c r="ACW103" s="26"/>
      <c r="ACX103" s="26"/>
      <c r="ACY103" s="26"/>
      <c r="ACZ103" s="26"/>
      <c r="ADA103" s="26"/>
      <c r="ADB103" s="26"/>
      <c r="ADC103" s="26"/>
      <c r="ADD103" s="26"/>
      <c r="ADE103" s="26"/>
      <c r="ADF103" s="26"/>
      <c r="ADG103" s="26"/>
      <c r="ADH103" s="26"/>
      <c r="ADI103" s="26"/>
      <c r="ADJ103" s="26"/>
      <c r="ADK103" s="26"/>
      <c r="ADL103" s="26"/>
      <c r="ADM103" s="26"/>
      <c r="ADN103" s="26"/>
      <c r="ADO103" s="26"/>
      <c r="ADP103" s="26"/>
      <c r="ADQ103" s="26"/>
      <c r="ADR103" s="26"/>
      <c r="ADS103" s="26"/>
      <c r="ADT103" s="26"/>
      <c r="ADU103" s="26"/>
      <c r="ADV103" s="26"/>
      <c r="ADW103" s="26"/>
      <c r="ADX103" s="26"/>
      <c r="ADY103" s="26"/>
      <c r="ADZ103" s="26"/>
      <c r="AEA103" s="26"/>
      <c r="AEB103" s="26"/>
      <c r="AEC103" s="26"/>
      <c r="AED103" s="26"/>
      <c r="AEE103" s="26"/>
      <c r="AEF103" s="26"/>
      <c r="AEG103" s="26"/>
      <c r="AEH103" s="26"/>
      <c r="AEI103" s="26"/>
      <c r="AEJ103" s="26"/>
      <c r="AEK103" s="26"/>
      <c r="AEL103" s="26"/>
      <c r="AEM103" s="26"/>
      <c r="AEN103" s="26"/>
      <c r="AEO103" s="26"/>
      <c r="AEP103" s="26"/>
      <c r="AEQ103" s="26"/>
      <c r="AER103" s="26"/>
      <c r="AES103" s="26"/>
      <c r="AET103" s="26"/>
      <c r="AEU103" s="26"/>
      <c r="AEV103" s="26"/>
      <c r="AEW103" s="26"/>
      <c r="AEX103" s="26"/>
      <c r="AEY103" s="26"/>
      <c r="AEZ103" s="26"/>
      <c r="AFA103" s="26"/>
      <c r="AFB103" s="26"/>
      <c r="AFC103" s="26"/>
      <c r="AFD103" s="26"/>
      <c r="AFE103" s="26"/>
      <c r="AFF103" s="26"/>
      <c r="AFG103" s="26"/>
      <c r="AFH103" s="26"/>
      <c r="AFI103" s="26"/>
      <c r="AFJ103" s="26"/>
      <c r="AFK103" s="26"/>
      <c r="AFL103" s="26"/>
      <c r="AFM103" s="26"/>
      <c r="AFN103" s="26"/>
      <c r="AFO103" s="26"/>
      <c r="AFP103" s="26"/>
      <c r="AFQ103" s="26"/>
      <c r="AFR103" s="26"/>
      <c r="AFS103" s="26"/>
      <c r="AFT103" s="26"/>
      <c r="AFU103" s="26"/>
      <c r="AFV103" s="26"/>
      <c r="AFW103" s="26"/>
      <c r="AFX103" s="26"/>
      <c r="AFY103" s="26"/>
      <c r="AFZ103" s="26"/>
      <c r="AGA103" s="26"/>
      <c r="AGB103" s="26"/>
      <c r="AGC103" s="26"/>
      <c r="AGD103" s="26"/>
      <c r="AGE103" s="26"/>
      <c r="AGF103" s="26"/>
      <c r="AGG103" s="26"/>
      <c r="AGH103" s="26"/>
      <c r="AGI103" s="26"/>
      <c r="AGJ103" s="26"/>
      <c r="AGK103" s="26"/>
      <c r="AGL103" s="26"/>
      <c r="AGM103" s="26"/>
      <c r="AGN103" s="26"/>
      <c r="AGO103" s="26"/>
      <c r="AGP103" s="26"/>
      <c r="AGQ103" s="26"/>
      <c r="AGR103" s="26"/>
      <c r="AGS103" s="26"/>
      <c r="AGT103" s="26"/>
      <c r="AGU103" s="26"/>
      <c r="AGV103" s="26"/>
      <c r="AGW103" s="26"/>
      <c r="AGX103" s="26"/>
      <c r="AGY103" s="26"/>
      <c r="AGZ103" s="26"/>
      <c r="AHA103" s="26"/>
      <c r="AHB103" s="26"/>
      <c r="AHC103" s="26"/>
      <c r="AHD103" s="26"/>
      <c r="AHE103" s="26"/>
      <c r="AHF103" s="26"/>
      <c r="AHG103" s="26"/>
      <c r="AHH103" s="26"/>
      <c r="AHI103" s="26"/>
      <c r="AHJ103" s="26"/>
      <c r="AHK103" s="26"/>
      <c r="AHL103" s="26"/>
      <c r="AHM103" s="26"/>
      <c r="AHN103" s="26"/>
      <c r="AHO103" s="26"/>
      <c r="AHP103" s="26"/>
      <c r="AHQ103" s="26"/>
      <c r="AHR103" s="26"/>
      <c r="AHS103" s="26"/>
      <c r="AHT103" s="26"/>
      <c r="AHU103" s="26"/>
      <c r="AHV103" s="26"/>
      <c r="AHW103" s="26"/>
      <c r="AHX103" s="26"/>
      <c r="AHY103" s="26"/>
      <c r="AHZ103" s="26"/>
      <c r="AIA103" s="26"/>
      <c r="AIB103" s="26"/>
      <c r="AIC103" s="26"/>
      <c r="AID103" s="26"/>
      <c r="AIE103" s="26"/>
      <c r="AIF103" s="26"/>
      <c r="AIG103" s="26"/>
      <c r="AIH103" s="26"/>
      <c r="AII103" s="26"/>
      <c r="AIJ103" s="26"/>
      <c r="AIK103" s="26"/>
      <c r="AIL103" s="26"/>
      <c r="AIM103" s="26"/>
      <c r="AIN103" s="26"/>
      <c r="AIO103" s="26"/>
      <c r="AIP103" s="26"/>
      <c r="AIQ103" s="26"/>
      <c r="AIR103" s="26"/>
      <c r="AIS103" s="26"/>
      <c r="AIT103" s="26"/>
      <c r="AIU103" s="26"/>
      <c r="AIV103" s="26"/>
      <c r="AIW103" s="26"/>
      <c r="AIX103" s="26"/>
      <c r="AIY103" s="26"/>
      <c r="AIZ103" s="26"/>
      <c r="AJA103" s="26"/>
      <c r="AJB103" s="26"/>
      <c r="AJC103" s="26"/>
      <c r="AJD103" s="26"/>
      <c r="AJE103" s="26"/>
      <c r="AJF103" s="26"/>
      <c r="AJG103" s="26"/>
      <c r="AJH103" s="26"/>
      <c r="AJI103" s="26"/>
      <c r="AJJ103" s="26"/>
      <c r="AJK103" s="26"/>
      <c r="AJL103" s="26"/>
      <c r="AJM103" s="26"/>
      <c r="AJN103" s="26"/>
      <c r="AJO103" s="26"/>
      <c r="AJP103" s="26"/>
      <c r="AJQ103" s="26"/>
      <c r="AJR103" s="26"/>
      <c r="AJS103" s="26"/>
      <c r="AJT103" s="26"/>
      <c r="AJU103" s="26"/>
      <c r="AJV103" s="26"/>
      <c r="AJW103" s="26"/>
      <c r="AJX103" s="26"/>
      <c r="AJY103" s="26"/>
      <c r="AJZ103" s="26"/>
      <c r="AKA103" s="26"/>
      <c r="AKB103" s="26"/>
      <c r="AKC103" s="26"/>
      <c r="AKD103" s="26"/>
      <c r="AKE103" s="26"/>
      <c r="AKF103" s="26"/>
      <c r="AKG103" s="26"/>
      <c r="AKH103" s="26"/>
      <c r="AKI103" s="26"/>
      <c r="AKJ103" s="26"/>
      <c r="AKK103" s="26"/>
      <c r="AKL103" s="26"/>
      <c r="AKM103" s="26"/>
      <c r="AKN103" s="26"/>
      <c r="AKO103" s="26"/>
      <c r="AKP103" s="26"/>
      <c r="AKQ103" s="26"/>
      <c r="AKR103" s="26"/>
      <c r="AKS103" s="26"/>
      <c r="AKT103" s="26"/>
      <c r="AKU103" s="26"/>
      <c r="AKV103" s="26"/>
      <c r="AKW103" s="26"/>
      <c r="AKX103" s="26"/>
      <c r="AKY103" s="26"/>
      <c r="AKZ103" s="26"/>
      <c r="ALA103" s="26"/>
      <c r="ALB103" s="26"/>
      <c r="ALC103" s="26"/>
      <c r="ALD103" s="26"/>
      <c r="ALE103" s="26"/>
      <c r="ALF103" s="26"/>
      <c r="ALG103" s="26"/>
      <c r="ALH103" s="26"/>
      <c r="ALI103" s="26"/>
      <c r="ALJ103" s="26"/>
      <c r="ALK103" s="26"/>
      <c r="ALL103" s="26"/>
      <c r="ALM103" s="26"/>
      <c r="ALN103" s="26"/>
      <c r="ALO103" s="26"/>
      <c r="ALP103" s="26"/>
      <c r="ALQ103" s="26"/>
      <c r="ALR103" s="26"/>
      <c r="ALS103" s="26"/>
      <c r="ALT103" s="26"/>
      <c r="ALU103" s="26"/>
      <c r="ALV103" s="26"/>
      <c r="ALW103" s="26"/>
      <c r="ALX103" s="26"/>
      <c r="ALY103" s="26"/>
      <c r="ALZ103" s="26"/>
      <c r="AMA103" s="26"/>
      <c r="AMB103" s="26"/>
      <c r="AMC103" s="26"/>
      <c r="AMD103" s="26"/>
      <c r="AME103" s="26"/>
      <c r="AMF103" s="26"/>
      <c r="AMG103" s="26"/>
      <c r="AMH103" s="26"/>
      <c r="AMI103" s="26"/>
      <c r="AMJ103" s="26"/>
    </row>
    <row r="104" spans="1:1024" s="32" customFormat="1" ht="12.75">
      <c r="A104" s="111"/>
      <c r="B104" s="59"/>
      <c r="C104" s="345"/>
      <c r="D104" s="518"/>
      <c r="E104" s="362"/>
      <c r="F104" s="362"/>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c r="BQ104" s="26"/>
      <c r="BR104" s="26"/>
      <c r="BS104" s="26"/>
      <c r="BT104" s="26"/>
      <c r="BU104" s="26"/>
      <c r="BV104" s="26"/>
      <c r="BW104" s="26"/>
      <c r="BX104" s="26"/>
      <c r="BY104" s="26"/>
      <c r="BZ104" s="26"/>
      <c r="CA104" s="26"/>
      <c r="CB104" s="26"/>
      <c r="CC104" s="26"/>
      <c r="CD104" s="26"/>
      <c r="CE104" s="26"/>
      <c r="CF104" s="26"/>
      <c r="CG104" s="26"/>
      <c r="CH104" s="26"/>
      <c r="CI104" s="26"/>
      <c r="CJ104" s="26"/>
      <c r="CK104" s="26"/>
      <c r="CL104" s="26"/>
      <c r="CM104" s="26"/>
      <c r="CN104" s="26"/>
      <c r="CO104" s="26"/>
      <c r="CP104" s="26"/>
      <c r="CQ104" s="26"/>
      <c r="CR104" s="26"/>
      <c r="CS104" s="26"/>
      <c r="CT104" s="26"/>
      <c r="CU104" s="26"/>
      <c r="CV104" s="26"/>
      <c r="CW104" s="26"/>
      <c r="CX104" s="26"/>
      <c r="CY104" s="26"/>
      <c r="CZ104" s="26"/>
      <c r="DA104" s="26"/>
      <c r="DB104" s="26"/>
      <c r="DC104" s="26"/>
      <c r="DD104" s="26"/>
      <c r="DE104" s="26"/>
      <c r="DF104" s="26"/>
      <c r="DG104" s="26"/>
      <c r="DH104" s="26"/>
      <c r="DI104" s="26"/>
      <c r="DJ104" s="26"/>
      <c r="DK104" s="26"/>
      <c r="DL104" s="26"/>
      <c r="DM104" s="26"/>
      <c r="DN104" s="26"/>
      <c r="DO104" s="26"/>
      <c r="DP104" s="26"/>
      <c r="DQ104" s="26"/>
      <c r="DR104" s="26"/>
      <c r="DS104" s="26"/>
      <c r="DT104" s="26"/>
      <c r="DU104" s="26"/>
      <c r="DV104" s="26"/>
      <c r="DW104" s="26"/>
      <c r="DX104" s="26"/>
      <c r="DY104" s="26"/>
      <c r="DZ104" s="26"/>
      <c r="EA104" s="26"/>
      <c r="EB104" s="26"/>
      <c r="EC104" s="26"/>
      <c r="ED104" s="26"/>
      <c r="EE104" s="26"/>
      <c r="EF104" s="26"/>
      <c r="EG104" s="26"/>
      <c r="EH104" s="26"/>
      <c r="EI104" s="26"/>
      <c r="EJ104" s="26"/>
      <c r="EK104" s="26"/>
      <c r="EL104" s="26"/>
      <c r="EM104" s="26"/>
      <c r="EN104" s="26"/>
      <c r="EO104" s="26"/>
      <c r="EP104" s="26"/>
      <c r="EQ104" s="26"/>
      <c r="ER104" s="26"/>
      <c r="ES104" s="26"/>
      <c r="ET104" s="26"/>
      <c r="EU104" s="26"/>
      <c r="EV104" s="26"/>
      <c r="EW104" s="26"/>
      <c r="EX104" s="26"/>
      <c r="EY104" s="26"/>
      <c r="EZ104" s="26"/>
      <c r="FA104" s="26"/>
      <c r="FB104" s="26"/>
      <c r="FC104" s="26"/>
      <c r="FD104" s="26"/>
      <c r="FE104" s="26"/>
      <c r="FF104" s="26"/>
      <c r="FG104" s="26"/>
      <c r="FH104" s="26"/>
      <c r="FI104" s="26"/>
      <c r="FJ104" s="26"/>
      <c r="FK104" s="26"/>
      <c r="FL104" s="26"/>
      <c r="FM104" s="26"/>
      <c r="FN104" s="26"/>
      <c r="FO104" s="26"/>
      <c r="FP104" s="26"/>
      <c r="FQ104" s="26"/>
      <c r="FR104" s="26"/>
      <c r="FS104" s="26"/>
      <c r="FT104" s="26"/>
      <c r="FU104" s="26"/>
      <c r="FV104" s="26"/>
      <c r="FW104" s="26"/>
      <c r="FX104" s="26"/>
      <c r="FY104" s="26"/>
      <c r="FZ104" s="26"/>
      <c r="GA104" s="26"/>
      <c r="GB104" s="26"/>
      <c r="GC104" s="26"/>
      <c r="GD104" s="26"/>
      <c r="GE104" s="26"/>
      <c r="GF104" s="26"/>
      <c r="GG104" s="26"/>
      <c r="GH104" s="26"/>
      <c r="GI104" s="26"/>
      <c r="GJ104" s="26"/>
      <c r="GK104" s="26"/>
      <c r="GL104" s="26"/>
      <c r="GM104" s="26"/>
      <c r="GN104" s="26"/>
      <c r="GO104" s="26"/>
      <c r="GP104" s="26"/>
      <c r="GQ104" s="26"/>
      <c r="GR104" s="26"/>
      <c r="GS104" s="26"/>
      <c r="GT104" s="26"/>
      <c r="GU104" s="26"/>
      <c r="GV104" s="26"/>
      <c r="GW104" s="26"/>
      <c r="GX104" s="26"/>
      <c r="GY104" s="26"/>
      <c r="GZ104" s="26"/>
      <c r="HA104" s="26"/>
      <c r="HB104" s="26"/>
      <c r="HC104" s="26"/>
      <c r="HD104" s="26"/>
      <c r="HE104" s="26"/>
      <c r="HF104" s="26"/>
      <c r="HG104" s="26"/>
      <c r="HH104" s="26"/>
      <c r="HI104" s="26"/>
      <c r="HJ104" s="26"/>
      <c r="HK104" s="26"/>
      <c r="HL104" s="26"/>
      <c r="HM104" s="26"/>
      <c r="HN104" s="26"/>
      <c r="HO104" s="26"/>
      <c r="HP104" s="26"/>
      <c r="HQ104" s="26"/>
      <c r="HR104" s="26"/>
      <c r="HS104" s="26"/>
      <c r="HT104" s="26"/>
      <c r="HU104" s="26"/>
      <c r="HV104" s="26"/>
      <c r="HW104" s="26"/>
      <c r="HX104" s="26"/>
      <c r="HY104" s="26"/>
      <c r="HZ104" s="26"/>
      <c r="IA104" s="26"/>
      <c r="IB104" s="26"/>
      <c r="IC104" s="26"/>
      <c r="ID104" s="26"/>
      <c r="IE104" s="26"/>
      <c r="IF104" s="26"/>
      <c r="IG104" s="26"/>
      <c r="IH104" s="26"/>
      <c r="II104" s="26"/>
      <c r="IJ104" s="26"/>
      <c r="IK104" s="26"/>
      <c r="IL104" s="26"/>
      <c r="IM104" s="26"/>
      <c r="IN104" s="26"/>
      <c r="IO104" s="26"/>
      <c r="IP104" s="26"/>
      <c r="IQ104" s="26"/>
      <c r="IR104" s="26"/>
      <c r="IS104" s="26"/>
      <c r="IT104" s="26"/>
      <c r="IU104" s="26"/>
      <c r="IV104" s="26"/>
      <c r="IW104" s="26"/>
      <c r="IX104" s="26"/>
      <c r="IY104" s="26"/>
      <c r="IZ104" s="26"/>
      <c r="JA104" s="26"/>
      <c r="JB104" s="26"/>
      <c r="JC104" s="26"/>
      <c r="JD104" s="26"/>
      <c r="JE104" s="26"/>
      <c r="JF104" s="26"/>
      <c r="JG104" s="26"/>
      <c r="JH104" s="26"/>
      <c r="JI104" s="26"/>
      <c r="JJ104" s="26"/>
      <c r="JK104" s="26"/>
      <c r="JL104" s="26"/>
      <c r="JM104" s="26"/>
      <c r="JN104" s="26"/>
      <c r="JO104" s="26"/>
      <c r="JP104" s="26"/>
      <c r="JQ104" s="26"/>
      <c r="JR104" s="26"/>
      <c r="JS104" s="26"/>
      <c r="JT104" s="26"/>
      <c r="JU104" s="26"/>
      <c r="JV104" s="26"/>
      <c r="JW104" s="26"/>
      <c r="JX104" s="26"/>
      <c r="JY104" s="26"/>
      <c r="JZ104" s="26"/>
      <c r="KA104" s="26"/>
      <c r="KB104" s="26"/>
      <c r="KC104" s="26"/>
      <c r="KD104" s="26"/>
      <c r="KE104" s="26"/>
      <c r="KF104" s="26"/>
      <c r="KG104" s="26"/>
      <c r="KH104" s="26"/>
      <c r="KI104" s="26"/>
      <c r="KJ104" s="26"/>
      <c r="KK104" s="26"/>
      <c r="KL104" s="26"/>
      <c r="KM104" s="26"/>
      <c r="KN104" s="26"/>
      <c r="KO104" s="26"/>
      <c r="KP104" s="26"/>
      <c r="KQ104" s="26"/>
      <c r="KR104" s="26"/>
      <c r="KS104" s="26"/>
      <c r="KT104" s="26"/>
      <c r="KU104" s="26"/>
      <c r="KV104" s="26"/>
      <c r="KW104" s="26"/>
      <c r="KX104" s="26"/>
      <c r="KY104" s="26"/>
      <c r="KZ104" s="26"/>
      <c r="LA104" s="26"/>
      <c r="LB104" s="26"/>
      <c r="LC104" s="26"/>
      <c r="LD104" s="26"/>
      <c r="LE104" s="26"/>
      <c r="LF104" s="26"/>
      <c r="LG104" s="26"/>
      <c r="LH104" s="26"/>
      <c r="LI104" s="26"/>
      <c r="LJ104" s="26"/>
      <c r="LK104" s="26"/>
      <c r="LL104" s="26"/>
      <c r="LM104" s="26"/>
      <c r="LN104" s="26"/>
      <c r="LO104" s="26"/>
      <c r="LP104" s="26"/>
      <c r="LQ104" s="26"/>
      <c r="LR104" s="26"/>
      <c r="LS104" s="26"/>
      <c r="LT104" s="26"/>
      <c r="LU104" s="26"/>
      <c r="LV104" s="26"/>
      <c r="LW104" s="26"/>
      <c r="LX104" s="26"/>
      <c r="LY104" s="26"/>
      <c r="LZ104" s="26"/>
      <c r="MA104" s="26"/>
      <c r="MB104" s="26"/>
      <c r="MC104" s="26"/>
      <c r="MD104" s="26"/>
      <c r="ME104" s="26"/>
      <c r="MF104" s="26"/>
      <c r="MG104" s="26"/>
      <c r="MH104" s="26"/>
      <c r="MI104" s="26"/>
      <c r="MJ104" s="26"/>
      <c r="MK104" s="26"/>
      <c r="ML104" s="26"/>
      <c r="MM104" s="26"/>
      <c r="MN104" s="26"/>
      <c r="MO104" s="26"/>
      <c r="MP104" s="26"/>
      <c r="MQ104" s="26"/>
      <c r="MR104" s="26"/>
      <c r="MS104" s="26"/>
      <c r="MT104" s="26"/>
      <c r="MU104" s="26"/>
      <c r="MV104" s="26"/>
      <c r="MW104" s="26"/>
      <c r="MX104" s="26"/>
      <c r="MY104" s="26"/>
      <c r="MZ104" s="26"/>
      <c r="NA104" s="26"/>
      <c r="NB104" s="26"/>
      <c r="NC104" s="26"/>
      <c r="ND104" s="26"/>
      <c r="NE104" s="26"/>
      <c r="NF104" s="26"/>
      <c r="NG104" s="26"/>
      <c r="NH104" s="26"/>
      <c r="NI104" s="26"/>
      <c r="NJ104" s="26"/>
      <c r="NK104" s="26"/>
      <c r="NL104" s="26"/>
      <c r="NM104" s="26"/>
      <c r="NN104" s="26"/>
      <c r="NO104" s="26"/>
      <c r="NP104" s="26"/>
      <c r="NQ104" s="26"/>
      <c r="NR104" s="26"/>
      <c r="NS104" s="26"/>
      <c r="NT104" s="26"/>
      <c r="NU104" s="26"/>
      <c r="NV104" s="26"/>
      <c r="NW104" s="26"/>
      <c r="NX104" s="26"/>
      <c r="NY104" s="26"/>
      <c r="NZ104" s="26"/>
      <c r="OA104" s="26"/>
      <c r="OB104" s="26"/>
      <c r="OC104" s="26"/>
      <c r="OD104" s="26"/>
      <c r="OE104" s="26"/>
      <c r="OF104" s="26"/>
      <c r="OG104" s="26"/>
      <c r="OH104" s="26"/>
      <c r="OI104" s="26"/>
      <c r="OJ104" s="26"/>
      <c r="OK104" s="26"/>
      <c r="OL104" s="26"/>
      <c r="OM104" s="26"/>
      <c r="ON104" s="26"/>
      <c r="OO104" s="26"/>
      <c r="OP104" s="26"/>
      <c r="OQ104" s="26"/>
      <c r="OR104" s="26"/>
      <c r="OS104" s="26"/>
      <c r="OT104" s="26"/>
      <c r="OU104" s="26"/>
      <c r="OV104" s="26"/>
      <c r="OW104" s="26"/>
      <c r="OX104" s="26"/>
      <c r="OY104" s="26"/>
      <c r="OZ104" s="26"/>
      <c r="PA104" s="26"/>
      <c r="PB104" s="26"/>
      <c r="PC104" s="26"/>
      <c r="PD104" s="26"/>
      <c r="PE104" s="26"/>
      <c r="PF104" s="26"/>
      <c r="PG104" s="26"/>
      <c r="PH104" s="26"/>
      <c r="PI104" s="26"/>
      <c r="PJ104" s="26"/>
      <c r="PK104" s="26"/>
      <c r="PL104" s="26"/>
      <c r="PM104" s="26"/>
      <c r="PN104" s="26"/>
      <c r="PO104" s="26"/>
      <c r="PP104" s="26"/>
      <c r="PQ104" s="26"/>
      <c r="PR104" s="26"/>
      <c r="PS104" s="26"/>
      <c r="PT104" s="26"/>
      <c r="PU104" s="26"/>
      <c r="PV104" s="26"/>
      <c r="PW104" s="26"/>
      <c r="PX104" s="26"/>
      <c r="PY104" s="26"/>
      <c r="PZ104" s="26"/>
      <c r="QA104" s="26"/>
      <c r="QB104" s="26"/>
      <c r="QC104" s="26"/>
      <c r="QD104" s="26"/>
      <c r="QE104" s="26"/>
      <c r="QF104" s="26"/>
      <c r="QG104" s="26"/>
      <c r="QH104" s="26"/>
      <c r="QI104" s="26"/>
      <c r="QJ104" s="26"/>
      <c r="QK104" s="26"/>
      <c r="QL104" s="26"/>
      <c r="QM104" s="26"/>
      <c r="QN104" s="26"/>
      <c r="QO104" s="26"/>
      <c r="QP104" s="26"/>
      <c r="QQ104" s="26"/>
      <c r="QR104" s="26"/>
      <c r="QS104" s="26"/>
      <c r="QT104" s="26"/>
      <c r="QU104" s="26"/>
      <c r="QV104" s="26"/>
      <c r="QW104" s="26"/>
      <c r="QX104" s="26"/>
      <c r="QY104" s="26"/>
      <c r="QZ104" s="26"/>
      <c r="RA104" s="26"/>
      <c r="RB104" s="26"/>
      <c r="RC104" s="26"/>
      <c r="RD104" s="26"/>
      <c r="RE104" s="26"/>
      <c r="RF104" s="26"/>
      <c r="RG104" s="26"/>
      <c r="RH104" s="26"/>
      <c r="RI104" s="26"/>
      <c r="RJ104" s="26"/>
      <c r="RK104" s="26"/>
      <c r="RL104" s="26"/>
      <c r="RM104" s="26"/>
      <c r="RN104" s="26"/>
      <c r="RO104" s="26"/>
      <c r="RP104" s="26"/>
      <c r="RQ104" s="26"/>
      <c r="RR104" s="26"/>
      <c r="RS104" s="26"/>
      <c r="RT104" s="26"/>
      <c r="RU104" s="26"/>
      <c r="RV104" s="26"/>
      <c r="RW104" s="26"/>
      <c r="RX104" s="26"/>
      <c r="RY104" s="26"/>
      <c r="RZ104" s="26"/>
      <c r="SA104" s="26"/>
      <c r="SB104" s="26"/>
      <c r="SC104" s="26"/>
      <c r="SD104" s="26"/>
      <c r="SE104" s="26"/>
      <c r="SF104" s="26"/>
      <c r="SG104" s="26"/>
      <c r="SH104" s="26"/>
      <c r="SI104" s="26"/>
      <c r="SJ104" s="26"/>
      <c r="SK104" s="26"/>
      <c r="SL104" s="26"/>
      <c r="SM104" s="26"/>
      <c r="SN104" s="26"/>
      <c r="SO104" s="26"/>
      <c r="SP104" s="26"/>
      <c r="SQ104" s="26"/>
      <c r="SR104" s="26"/>
      <c r="SS104" s="26"/>
      <c r="ST104" s="26"/>
      <c r="SU104" s="26"/>
      <c r="SV104" s="26"/>
      <c r="SW104" s="26"/>
      <c r="SX104" s="26"/>
      <c r="SY104" s="26"/>
      <c r="SZ104" s="26"/>
      <c r="TA104" s="26"/>
      <c r="TB104" s="26"/>
      <c r="TC104" s="26"/>
      <c r="TD104" s="26"/>
      <c r="TE104" s="26"/>
      <c r="TF104" s="26"/>
      <c r="TG104" s="26"/>
      <c r="TH104" s="26"/>
      <c r="TI104" s="26"/>
      <c r="TJ104" s="26"/>
      <c r="TK104" s="26"/>
      <c r="TL104" s="26"/>
      <c r="TM104" s="26"/>
      <c r="TN104" s="26"/>
      <c r="TO104" s="26"/>
      <c r="TP104" s="26"/>
      <c r="TQ104" s="26"/>
      <c r="TR104" s="26"/>
      <c r="TS104" s="26"/>
      <c r="TT104" s="26"/>
      <c r="TU104" s="26"/>
      <c r="TV104" s="26"/>
      <c r="TW104" s="26"/>
      <c r="TX104" s="26"/>
      <c r="TY104" s="26"/>
      <c r="TZ104" s="26"/>
      <c r="UA104" s="26"/>
      <c r="UB104" s="26"/>
      <c r="UC104" s="26"/>
      <c r="UD104" s="26"/>
      <c r="UE104" s="26"/>
      <c r="UF104" s="26"/>
      <c r="UG104" s="26"/>
      <c r="UH104" s="26"/>
      <c r="UI104" s="26"/>
      <c r="UJ104" s="26"/>
      <c r="UK104" s="26"/>
      <c r="UL104" s="26"/>
      <c r="UM104" s="26"/>
      <c r="UN104" s="26"/>
      <c r="UO104" s="26"/>
      <c r="UP104" s="26"/>
      <c r="UQ104" s="26"/>
      <c r="UR104" s="26"/>
      <c r="US104" s="26"/>
      <c r="UT104" s="26"/>
      <c r="UU104" s="26"/>
      <c r="UV104" s="26"/>
      <c r="UW104" s="26"/>
      <c r="UX104" s="26"/>
      <c r="UY104" s="26"/>
      <c r="UZ104" s="26"/>
      <c r="VA104" s="26"/>
      <c r="VB104" s="26"/>
      <c r="VC104" s="26"/>
      <c r="VD104" s="26"/>
      <c r="VE104" s="26"/>
      <c r="VF104" s="26"/>
      <c r="VG104" s="26"/>
      <c r="VH104" s="26"/>
      <c r="VI104" s="26"/>
      <c r="VJ104" s="26"/>
      <c r="VK104" s="26"/>
      <c r="VL104" s="26"/>
      <c r="VM104" s="26"/>
      <c r="VN104" s="26"/>
      <c r="VO104" s="26"/>
      <c r="VP104" s="26"/>
      <c r="VQ104" s="26"/>
      <c r="VR104" s="26"/>
      <c r="VS104" s="26"/>
      <c r="VT104" s="26"/>
      <c r="VU104" s="26"/>
      <c r="VV104" s="26"/>
      <c r="VW104" s="26"/>
      <c r="VX104" s="26"/>
      <c r="VY104" s="26"/>
      <c r="VZ104" s="26"/>
      <c r="WA104" s="26"/>
      <c r="WB104" s="26"/>
      <c r="WC104" s="26"/>
      <c r="WD104" s="26"/>
      <c r="WE104" s="26"/>
      <c r="WF104" s="26"/>
      <c r="WG104" s="26"/>
      <c r="WH104" s="26"/>
      <c r="WI104" s="26"/>
      <c r="WJ104" s="26"/>
      <c r="WK104" s="26"/>
      <c r="WL104" s="26"/>
      <c r="WM104" s="26"/>
      <c r="WN104" s="26"/>
      <c r="WO104" s="26"/>
      <c r="WP104" s="26"/>
      <c r="WQ104" s="26"/>
      <c r="WR104" s="26"/>
      <c r="WS104" s="26"/>
      <c r="WT104" s="26"/>
      <c r="WU104" s="26"/>
      <c r="WV104" s="26"/>
      <c r="WW104" s="26"/>
      <c r="WX104" s="26"/>
      <c r="WY104" s="26"/>
      <c r="WZ104" s="26"/>
      <c r="XA104" s="26"/>
      <c r="XB104" s="26"/>
      <c r="XC104" s="26"/>
      <c r="XD104" s="26"/>
      <c r="XE104" s="26"/>
      <c r="XF104" s="26"/>
      <c r="XG104" s="26"/>
      <c r="XH104" s="26"/>
      <c r="XI104" s="26"/>
      <c r="XJ104" s="26"/>
      <c r="XK104" s="26"/>
      <c r="XL104" s="26"/>
      <c r="XM104" s="26"/>
      <c r="XN104" s="26"/>
      <c r="XO104" s="26"/>
      <c r="XP104" s="26"/>
      <c r="XQ104" s="26"/>
      <c r="XR104" s="26"/>
      <c r="XS104" s="26"/>
      <c r="XT104" s="26"/>
      <c r="XU104" s="26"/>
      <c r="XV104" s="26"/>
      <c r="XW104" s="26"/>
      <c r="XX104" s="26"/>
      <c r="XY104" s="26"/>
      <c r="XZ104" s="26"/>
      <c r="YA104" s="26"/>
      <c r="YB104" s="26"/>
      <c r="YC104" s="26"/>
      <c r="YD104" s="26"/>
      <c r="YE104" s="26"/>
      <c r="YF104" s="26"/>
      <c r="YG104" s="26"/>
      <c r="YH104" s="26"/>
      <c r="YI104" s="26"/>
      <c r="YJ104" s="26"/>
      <c r="YK104" s="26"/>
      <c r="YL104" s="26"/>
      <c r="YM104" s="26"/>
      <c r="YN104" s="26"/>
      <c r="YO104" s="26"/>
      <c r="YP104" s="26"/>
      <c r="YQ104" s="26"/>
      <c r="YR104" s="26"/>
      <c r="YS104" s="26"/>
      <c r="YT104" s="26"/>
      <c r="YU104" s="26"/>
      <c r="YV104" s="26"/>
      <c r="YW104" s="26"/>
      <c r="YX104" s="26"/>
      <c r="YY104" s="26"/>
      <c r="YZ104" s="26"/>
      <c r="ZA104" s="26"/>
      <c r="ZB104" s="26"/>
      <c r="ZC104" s="26"/>
      <c r="ZD104" s="26"/>
      <c r="ZE104" s="26"/>
      <c r="ZF104" s="26"/>
      <c r="ZG104" s="26"/>
      <c r="ZH104" s="26"/>
      <c r="ZI104" s="26"/>
      <c r="ZJ104" s="26"/>
      <c r="ZK104" s="26"/>
      <c r="ZL104" s="26"/>
      <c r="ZM104" s="26"/>
      <c r="ZN104" s="26"/>
      <c r="ZO104" s="26"/>
      <c r="ZP104" s="26"/>
      <c r="ZQ104" s="26"/>
      <c r="ZR104" s="26"/>
      <c r="ZS104" s="26"/>
      <c r="ZT104" s="26"/>
      <c r="ZU104" s="26"/>
      <c r="ZV104" s="26"/>
      <c r="ZW104" s="26"/>
      <c r="ZX104" s="26"/>
      <c r="ZY104" s="26"/>
      <c r="ZZ104" s="26"/>
      <c r="AAA104" s="26"/>
      <c r="AAB104" s="26"/>
      <c r="AAC104" s="26"/>
      <c r="AAD104" s="26"/>
      <c r="AAE104" s="26"/>
      <c r="AAF104" s="26"/>
      <c r="AAG104" s="26"/>
      <c r="AAH104" s="26"/>
      <c r="AAI104" s="26"/>
      <c r="AAJ104" s="26"/>
      <c r="AAK104" s="26"/>
      <c r="AAL104" s="26"/>
      <c r="AAM104" s="26"/>
      <c r="AAN104" s="26"/>
      <c r="AAO104" s="26"/>
      <c r="AAP104" s="26"/>
      <c r="AAQ104" s="26"/>
      <c r="AAR104" s="26"/>
      <c r="AAS104" s="26"/>
      <c r="AAT104" s="26"/>
      <c r="AAU104" s="26"/>
      <c r="AAV104" s="26"/>
      <c r="AAW104" s="26"/>
      <c r="AAX104" s="26"/>
      <c r="AAY104" s="26"/>
      <c r="AAZ104" s="26"/>
      <c r="ABA104" s="26"/>
      <c r="ABB104" s="26"/>
      <c r="ABC104" s="26"/>
      <c r="ABD104" s="26"/>
      <c r="ABE104" s="26"/>
      <c r="ABF104" s="26"/>
      <c r="ABG104" s="26"/>
      <c r="ABH104" s="26"/>
      <c r="ABI104" s="26"/>
      <c r="ABJ104" s="26"/>
      <c r="ABK104" s="26"/>
      <c r="ABL104" s="26"/>
      <c r="ABM104" s="26"/>
      <c r="ABN104" s="26"/>
      <c r="ABO104" s="26"/>
      <c r="ABP104" s="26"/>
      <c r="ABQ104" s="26"/>
      <c r="ABR104" s="26"/>
      <c r="ABS104" s="26"/>
      <c r="ABT104" s="26"/>
      <c r="ABU104" s="26"/>
      <c r="ABV104" s="26"/>
      <c r="ABW104" s="26"/>
      <c r="ABX104" s="26"/>
      <c r="ABY104" s="26"/>
      <c r="ABZ104" s="26"/>
      <c r="ACA104" s="26"/>
      <c r="ACB104" s="26"/>
      <c r="ACC104" s="26"/>
      <c r="ACD104" s="26"/>
      <c r="ACE104" s="26"/>
      <c r="ACF104" s="26"/>
      <c r="ACG104" s="26"/>
      <c r="ACH104" s="26"/>
      <c r="ACI104" s="26"/>
      <c r="ACJ104" s="26"/>
      <c r="ACK104" s="26"/>
      <c r="ACL104" s="26"/>
      <c r="ACM104" s="26"/>
      <c r="ACN104" s="26"/>
      <c r="ACO104" s="26"/>
      <c r="ACP104" s="26"/>
      <c r="ACQ104" s="26"/>
      <c r="ACR104" s="26"/>
      <c r="ACS104" s="26"/>
      <c r="ACT104" s="26"/>
      <c r="ACU104" s="26"/>
      <c r="ACV104" s="26"/>
      <c r="ACW104" s="26"/>
      <c r="ACX104" s="26"/>
      <c r="ACY104" s="26"/>
      <c r="ACZ104" s="26"/>
      <c r="ADA104" s="26"/>
      <c r="ADB104" s="26"/>
      <c r="ADC104" s="26"/>
      <c r="ADD104" s="26"/>
      <c r="ADE104" s="26"/>
      <c r="ADF104" s="26"/>
      <c r="ADG104" s="26"/>
      <c r="ADH104" s="26"/>
      <c r="ADI104" s="26"/>
      <c r="ADJ104" s="26"/>
      <c r="ADK104" s="26"/>
      <c r="ADL104" s="26"/>
      <c r="ADM104" s="26"/>
      <c r="ADN104" s="26"/>
      <c r="ADO104" s="26"/>
      <c r="ADP104" s="26"/>
      <c r="ADQ104" s="26"/>
      <c r="ADR104" s="26"/>
      <c r="ADS104" s="26"/>
      <c r="ADT104" s="26"/>
      <c r="ADU104" s="26"/>
      <c r="ADV104" s="26"/>
      <c r="ADW104" s="26"/>
      <c r="ADX104" s="26"/>
      <c r="ADY104" s="26"/>
      <c r="ADZ104" s="26"/>
      <c r="AEA104" s="26"/>
      <c r="AEB104" s="26"/>
      <c r="AEC104" s="26"/>
      <c r="AED104" s="26"/>
      <c r="AEE104" s="26"/>
      <c r="AEF104" s="26"/>
      <c r="AEG104" s="26"/>
      <c r="AEH104" s="26"/>
      <c r="AEI104" s="26"/>
      <c r="AEJ104" s="26"/>
      <c r="AEK104" s="26"/>
      <c r="AEL104" s="26"/>
      <c r="AEM104" s="26"/>
      <c r="AEN104" s="26"/>
      <c r="AEO104" s="26"/>
      <c r="AEP104" s="26"/>
      <c r="AEQ104" s="26"/>
      <c r="AER104" s="26"/>
      <c r="AES104" s="26"/>
      <c r="AET104" s="26"/>
      <c r="AEU104" s="26"/>
      <c r="AEV104" s="26"/>
      <c r="AEW104" s="26"/>
      <c r="AEX104" s="26"/>
      <c r="AEY104" s="26"/>
      <c r="AEZ104" s="26"/>
      <c r="AFA104" s="26"/>
      <c r="AFB104" s="26"/>
      <c r="AFC104" s="26"/>
      <c r="AFD104" s="26"/>
      <c r="AFE104" s="26"/>
      <c r="AFF104" s="26"/>
      <c r="AFG104" s="26"/>
      <c r="AFH104" s="26"/>
      <c r="AFI104" s="26"/>
      <c r="AFJ104" s="26"/>
      <c r="AFK104" s="26"/>
      <c r="AFL104" s="26"/>
      <c r="AFM104" s="26"/>
      <c r="AFN104" s="26"/>
      <c r="AFO104" s="26"/>
      <c r="AFP104" s="26"/>
      <c r="AFQ104" s="26"/>
      <c r="AFR104" s="26"/>
      <c r="AFS104" s="26"/>
      <c r="AFT104" s="26"/>
      <c r="AFU104" s="26"/>
      <c r="AFV104" s="26"/>
      <c r="AFW104" s="26"/>
      <c r="AFX104" s="26"/>
      <c r="AFY104" s="26"/>
      <c r="AFZ104" s="26"/>
      <c r="AGA104" s="26"/>
      <c r="AGB104" s="26"/>
      <c r="AGC104" s="26"/>
      <c r="AGD104" s="26"/>
      <c r="AGE104" s="26"/>
      <c r="AGF104" s="26"/>
      <c r="AGG104" s="26"/>
      <c r="AGH104" s="26"/>
      <c r="AGI104" s="26"/>
      <c r="AGJ104" s="26"/>
      <c r="AGK104" s="26"/>
      <c r="AGL104" s="26"/>
      <c r="AGM104" s="26"/>
      <c r="AGN104" s="26"/>
      <c r="AGO104" s="26"/>
      <c r="AGP104" s="26"/>
      <c r="AGQ104" s="26"/>
      <c r="AGR104" s="26"/>
      <c r="AGS104" s="26"/>
      <c r="AGT104" s="26"/>
      <c r="AGU104" s="26"/>
      <c r="AGV104" s="26"/>
      <c r="AGW104" s="26"/>
      <c r="AGX104" s="26"/>
      <c r="AGY104" s="26"/>
      <c r="AGZ104" s="26"/>
      <c r="AHA104" s="26"/>
      <c r="AHB104" s="26"/>
      <c r="AHC104" s="26"/>
      <c r="AHD104" s="26"/>
      <c r="AHE104" s="26"/>
      <c r="AHF104" s="26"/>
      <c r="AHG104" s="26"/>
      <c r="AHH104" s="26"/>
      <c r="AHI104" s="26"/>
      <c r="AHJ104" s="26"/>
      <c r="AHK104" s="26"/>
      <c r="AHL104" s="26"/>
      <c r="AHM104" s="26"/>
      <c r="AHN104" s="26"/>
      <c r="AHO104" s="26"/>
      <c r="AHP104" s="26"/>
      <c r="AHQ104" s="26"/>
      <c r="AHR104" s="26"/>
      <c r="AHS104" s="26"/>
      <c r="AHT104" s="26"/>
      <c r="AHU104" s="26"/>
      <c r="AHV104" s="26"/>
      <c r="AHW104" s="26"/>
      <c r="AHX104" s="26"/>
      <c r="AHY104" s="26"/>
      <c r="AHZ104" s="26"/>
      <c r="AIA104" s="26"/>
      <c r="AIB104" s="26"/>
      <c r="AIC104" s="26"/>
      <c r="AID104" s="26"/>
      <c r="AIE104" s="26"/>
      <c r="AIF104" s="26"/>
      <c r="AIG104" s="26"/>
      <c r="AIH104" s="26"/>
      <c r="AII104" s="26"/>
      <c r="AIJ104" s="26"/>
      <c r="AIK104" s="26"/>
      <c r="AIL104" s="26"/>
      <c r="AIM104" s="26"/>
      <c r="AIN104" s="26"/>
      <c r="AIO104" s="26"/>
      <c r="AIP104" s="26"/>
      <c r="AIQ104" s="26"/>
      <c r="AIR104" s="26"/>
      <c r="AIS104" s="26"/>
      <c r="AIT104" s="26"/>
      <c r="AIU104" s="26"/>
      <c r="AIV104" s="26"/>
      <c r="AIW104" s="26"/>
      <c r="AIX104" s="26"/>
      <c r="AIY104" s="26"/>
      <c r="AIZ104" s="26"/>
      <c r="AJA104" s="26"/>
      <c r="AJB104" s="26"/>
      <c r="AJC104" s="26"/>
      <c r="AJD104" s="26"/>
      <c r="AJE104" s="26"/>
      <c r="AJF104" s="26"/>
      <c r="AJG104" s="26"/>
      <c r="AJH104" s="26"/>
      <c r="AJI104" s="26"/>
      <c r="AJJ104" s="26"/>
      <c r="AJK104" s="26"/>
      <c r="AJL104" s="26"/>
      <c r="AJM104" s="26"/>
      <c r="AJN104" s="26"/>
      <c r="AJO104" s="26"/>
      <c r="AJP104" s="26"/>
      <c r="AJQ104" s="26"/>
      <c r="AJR104" s="26"/>
      <c r="AJS104" s="26"/>
      <c r="AJT104" s="26"/>
      <c r="AJU104" s="26"/>
      <c r="AJV104" s="26"/>
      <c r="AJW104" s="26"/>
      <c r="AJX104" s="26"/>
      <c r="AJY104" s="26"/>
      <c r="AJZ104" s="26"/>
      <c r="AKA104" s="26"/>
      <c r="AKB104" s="26"/>
      <c r="AKC104" s="26"/>
      <c r="AKD104" s="26"/>
      <c r="AKE104" s="26"/>
      <c r="AKF104" s="26"/>
      <c r="AKG104" s="26"/>
      <c r="AKH104" s="26"/>
      <c r="AKI104" s="26"/>
      <c r="AKJ104" s="26"/>
      <c r="AKK104" s="26"/>
      <c r="AKL104" s="26"/>
      <c r="AKM104" s="26"/>
      <c r="AKN104" s="26"/>
      <c r="AKO104" s="26"/>
      <c r="AKP104" s="26"/>
      <c r="AKQ104" s="26"/>
      <c r="AKR104" s="26"/>
      <c r="AKS104" s="26"/>
      <c r="AKT104" s="26"/>
      <c r="AKU104" s="26"/>
      <c r="AKV104" s="26"/>
      <c r="AKW104" s="26"/>
      <c r="AKX104" s="26"/>
      <c r="AKY104" s="26"/>
      <c r="AKZ104" s="26"/>
      <c r="ALA104" s="26"/>
      <c r="ALB104" s="26"/>
      <c r="ALC104" s="26"/>
      <c r="ALD104" s="26"/>
      <c r="ALE104" s="26"/>
      <c r="ALF104" s="26"/>
      <c r="ALG104" s="26"/>
      <c r="ALH104" s="26"/>
      <c r="ALI104" s="26"/>
      <c r="ALJ104" s="26"/>
      <c r="ALK104" s="26"/>
      <c r="ALL104" s="26"/>
      <c r="ALM104" s="26"/>
      <c r="ALN104" s="26"/>
      <c r="ALO104" s="26"/>
      <c r="ALP104" s="26"/>
      <c r="ALQ104" s="26"/>
      <c r="ALR104" s="26"/>
      <c r="ALS104" s="26"/>
      <c r="ALT104" s="26"/>
      <c r="ALU104" s="26"/>
      <c r="ALV104" s="26"/>
      <c r="ALW104" s="26"/>
      <c r="ALX104" s="26"/>
      <c r="ALY104" s="26"/>
      <c r="ALZ104" s="26"/>
      <c r="AMA104" s="26"/>
      <c r="AMB104" s="26"/>
      <c r="AMC104" s="26"/>
      <c r="AMD104" s="26"/>
      <c r="AME104" s="26"/>
      <c r="AMF104" s="26"/>
      <c r="AMG104" s="26"/>
      <c r="AMH104" s="26"/>
      <c r="AMI104" s="26"/>
      <c r="AMJ104" s="26"/>
    </row>
    <row r="105" spans="1:1024" s="32" customFormat="1" ht="12.75">
      <c r="A105" s="111"/>
      <c r="B105" s="59"/>
      <c r="C105" s="345"/>
      <c r="D105" s="518"/>
      <c r="E105" s="362"/>
      <c r="F105" s="362"/>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c r="BV105" s="26"/>
      <c r="BW105" s="26"/>
      <c r="BX105" s="26"/>
      <c r="BY105" s="26"/>
      <c r="BZ105" s="26"/>
      <c r="CA105" s="26"/>
      <c r="CB105" s="26"/>
      <c r="CC105" s="26"/>
      <c r="CD105" s="26"/>
      <c r="CE105" s="26"/>
      <c r="CF105" s="26"/>
      <c r="CG105" s="26"/>
      <c r="CH105" s="26"/>
      <c r="CI105" s="26"/>
      <c r="CJ105" s="26"/>
      <c r="CK105" s="26"/>
      <c r="CL105" s="26"/>
      <c r="CM105" s="26"/>
      <c r="CN105" s="26"/>
      <c r="CO105" s="26"/>
      <c r="CP105" s="26"/>
      <c r="CQ105" s="26"/>
      <c r="CR105" s="26"/>
      <c r="CS105" s="26"/>
      <c r="CT105" s="26"/>
      <c r="CU105" s="26"/>
      <c r="CV105" s="26"/>
      <c r="CW105" s="26"/>
      <c r="CX105" s="26"/>
      <c r="CY105" s="26"/>
      <c r="CZ105" s="26"/>
      <c r="DA105" s="26"/>
      <c r="DB105" s="26"/>
      <c r="DC105" s="26"/>
      <c r="DD105" s="26"/>
      <c r="DE105" s="26"/>
      <c r="DF105" s="26"/>
      <c r="DG105" s="26"/>
      <c r="DH105" s="26"/>
      <c r="DI105" s="26"/>
      <c r="DJ105" s="26"/>
      <c r="DK105" s="26"/>
      <c r="DL105" s="26"/>
      <c r="DM105" s="26"/>
      <c r="DN105" s="26"/>
      <c r="DO105" s="26"/>
      <c r="DP105" s="26"/>
      <c r="DQ105" s="26"/>
      <c r="DR105" s="26"/>
      <c r="DS105" s="26"/>
      <c r="DT105" s="26"/>
      <c r="DU105" s="26"/>
      <c r="DV105" s="26"/>
      <c r="DW105" s="26"/>
      <c r="DX105" s="26"/>
      <c r="DY105" s="26"/>
      <c r="DZ105" s="26"/>
      <c r="EA105" s="26"/>
      <c r="EB105" s="26"/>
      <c r="EC105" s="26"/>
      <c r="ED105" s="26"/>
      <c r="EE105" s="26"/>
      <c r="EF105" s="26"/>
      <c r="EG105" s="26"/>
      <c r="EH105" s="26"/>
      <c r="EI105" s="26"/>
      <c r="EJ105" s="26"/>
      <c r="EK105" s="26"/>
      <c r="EL105" s="26"/>
      <c r="EM105" s="26"/>
      <c r="EN105" s="26"/>
      <c r="EO105" s="26"/>
      <c r="EP105" s="26"/>
      <c r="EQ105" s="26"/>
      <c r="ER105" s="26"/>
      <c r="ES105" s="26"/>
      <c r="ET105" s="26"/>
      <c r="EU105" s="26"/>
      <c r="EV105" s="26"/>
      <c r="EW105" s="26"/>
      <c r="EX105" s="26"/>
      <c r="EY105" s="26"/>
      <c r="EZ105" s="26"/>
      <c r="FA105" s="26"/>
      <c r="FB105" s="26"/>
      <c r="FC105" s="26"/>
      <c r="FD105" s="26"/>
      <c r="FE105" s="26"/>
      <c r="FF105" s="26"/>
      <c r="FG105" s="26"/>
      <c r="FH105" s="26"/>
      <c r="FI105" s="26"/>
      <c r="FJ105" s="26"/>
      <c r="FK105" s="26"/>
      <c r="FL105" s="26"/>
      <c r="FM105" s="26"/>
      <c r="FN105" s="26"/>
      <c r="FO105" s="26"/>
      <c r="FP105" s="26"/>
      <c r="FQ105" s="26"/>
      <c r="FR105" s="26"/>
      <c r="FS105" s="26"/>
      <c r="FT105" s="26"/>
      <c r="FU105" s="26"/>
      <c r="FV105" s="26"/>
      <c r="FW105" s="26"/>
      <c r="FX105" s="26"/>
      <c r="FY105" s="26"/>
      <c r="FZ105" s="26"/>
      <c r="GA105" s="26"/>
      <c r="GB105" s="26"/>
      <c r="GC105" s="26"/>
      <c r="GD105" s="26"/>
      <c r="GE105" s="26"/>
      <c r="GF105" s="26"/>
      <c r="GG105" s="26"/>
      <c r="GH105" s="26"/>
      <c r="GI105" s="26"/>
      <c r="GJ105" s="26"/>
      <c r="GK105" s="26"/>
      <c r="GL105" s="26"/>
      <c r="GM105" s="26"/>
      <c r="GN105" s="26"/>
      <c r="GO105" s="26"/>
      <c r="GP105" s="26"/>
      <c r="GQ105" s="26"/>
      <c r="GR105" s="26"/>
      <c r="GS105" s="26"/>
      <c r="GT105" s="26"/>
      <c r="GU105" s="26"/>
      <c r="GV105" s="26"/>
      <c r="GW105" s="26"/>
      <c r="GX105" s="26"/>
      <c r="GY105" s="26"/>
      <c r="GZ105" s="26"/>
      <c r="HA105" s="26"/>
      <c r="HB105" s="26"/>
      <c r="HC105" s="26"/>
      <c r="HD105" s="26"/>
      <c r="HE105" s="26"/>
      <c r="HF105" s="26"/>
      <c r="HG105" s="26"/>
      <c r="HH105" s="26"/>
      <c r="HI105" s="26"/>
      <c r="HJ105" s="26"/>
      <c r="HK105" s="26"/>
      <c r="HL105" s="26"/>
      <c r="HM105" s="26"/>
      <c r="HN105" s="26"/>
      <c r="HO105" s="26"/>
      <c r="HP105" s="26"/>
      <c r="HQ105" s="26"/>
      <c r="HR105" s="26"/>
      <c r="HS105" s="26"/>
      <c r="HT105" s="26"/>
      <c r="HU105" s="26"/>
      <c r="HV105" s="26"/>
      <c r="HW105" s="26"/>
      <c r="HX105" s="26"/>
      <c r="HY105" s="26"/>
      <c r="HZ105" s="26"/>
      <c r="IA105" s="26"/>
      <c r="IB105" s="26"/>
      <c r="IC105" s="26"/>
      <c r="ID105" s="26"/>
      <c r="IE105" s="26"/>
      <c r="IF105" s="26"/>
      <c r="IG105" s="26"/>
      <c r="IH105" s="26"/>
      <c r="II105" s="26"/>
      <c r="IJ105" s="26"/>
      <c r="IK105" s="26"/>
      <c r="IL105" s="26"/>
      <c r="IM105" s="26"/>
      <c r="IN105" s="26"/>
      <c r="IO105" s="26"/>
      <c r="IP105" s="26"/>
      <c r="IQ105" s="26"/>
      <c r="IR105" s="26"/>
      <c r="IS105" s="26"/>
      <c r="IT105" s="26"/>
      <c r="IU105" s="26"/>
      <c r="IV105" s="26"/>
      <c r="IW105" s="26"/>
      <c r="IX105" s="26"/>
      <c r="IY105" s="26"/>
      <c r="IZ105" s="26"/>
      <c r="JA105" s="26"/>
      <c r="JB105" s="26"/>
      <c r="JC105" s="26"/>
      <c r="JD105" s="26"/>
      <c r="JE105" s="26"/>
      <c r="JF105" s="26"/>
      <c r="JG105" s="26"/>
      <c r="JH105" s="26"/>
      <c r="JI105" s="26"/>
      <c r="JJ105" s="26"/>
      <c r="JK105" s="26"/>
      <c r="JL105" s="26"/>
      <c r="JM105" s="26"/>
      <c r="JN105" s="26"/>
      <c r="JO105" s="26"/>
      <c r="JP105" s="26"/>
      <c r="JQ105" s="26"/>
      <c r="JR105" s="26"/>
      <c r="JS105" s="26"/>
      <c r="JT105" s="26"/>
      <c r="JU105" s="26"/>
      <c r="JV105" s="26"/>
      <c r="JW105" s="26"/>
      <c r="JX105" s="26"/>
      <c r="JY105" s="26"/>
      <c r="JZ105" s="26"/>
      <c r="KA105" s="26"/>
      <c r="KB105" s="26"/>
      <c r="KC105" s="26"/>
      <c r="KD105" s="26"/>
      <c r="KE105" s="26"/>
      <c r="KF105" s="26"/>
      <c r="KG105" s="26"/>
      <c r="KH105" s="26"/>
      <c r="KI105" s="26"/>
      <c r="KJ105" s="26"/>
      <c r="KK105" s="26"/>
      <c r="KL105" s="26"/>
      <c r="KM105" s="26"/>
      <c r="KN105" s="26"/>
      <c r="KO105" s="26"/>
      <c r="KP105" s="26"/>
      <c r="KQ105" s="26"/>
      <c r="KR105" s="26"/>
      <c r="KS105" s="26"/>
      <c r="KT105" s="26"/>
      <c r="KU105" s="26"/>
      <c r="KV105" s="26"/>
      <c r="KW105" s="26"/>
      <c r="KX105" s="26"/>
      <c r="KY105" s="26"/>
      <c r="KZ105" s="26"/>
      <c r="LA105" s="26"/>
      <c r="LB105" s="26"/>
      <c r="LC105" s="26"/>
      <c r="LD105" s="26"/>
      <c r="LE105" s="26"/>
      <c r="LF105" s="26"/>
      <c r="LG105" s="26"/>
      <c r="LH105" s="26"/>
      <c r="LI105" s="26"/>
      <c r="LJ105" s="26"/>
      <c r="LK105" s="26"/>
      <c r="LL105" s="26"/>
      <c r="LM105" s="26"/>
      <c r="LN105" s="26"/>
      <c r="LO105" s="26"/>
      <c r="LP105" s="26"/>
      <c r="LQ105" s="26"/>
      <c r="LR105" s="26"/>
      <c r="LS105" s="26"/>
      <c r="LT105" s="26"/>
      <c r="LU105" s="26"/>
      <c r="LV105" s="26"/>
      <c r="LW105" s="26"/>
      <c r="LX105" s="26"/>
      <c r="LY105" s="26"/>
      <c r="LZ105" s="26"/>
      <c r="MA105" s="26"/>
      <c r="MB105" s="26"/>
      <c r="MC105" s="26"/>
      <c r="MD105" s="26"/>
      <c r="ME105" s="26"/>
      <c r="MF105" s="26"/>
      <c r="MG105" s="26"/>
      <c r="MH105" s="26"/>
      <c r="MI105" s="26"/>
      <c r="MJ105" s="26"/>
      <c r="MK105" s="26"/>
      <c r="ML105" s="26"/>
      <c r="MM105" s="26"/>
      <c r="MN105" s="26"/>
      <c r="MO105" s="26"/>
      <c r="MP105" s="26"/>
      <c r="MQ105" s="26"/>
      <c r="MR105" s="26"/>
      <c r="MS105" s="26"/>
      <c r="MT105" s="26"/>
      <c r="MU105" s="26"/>
      <c r="MV105" s="26"/>
      <c r="MW105" s="26"/>
      <c r="MX105" s="26"/>
      <c r="MY105" s="26"/>
      <c r="MZ105" s="26"/>
      <c r="NA105" s="26"/>
      <c r="NB105" s="26"/>
      <c r="NC105" s="26"/>
      <c r="ND105" s="26"/>
      <c r="NE105" s="26"/>
      <c r="NF105" s="26"/>
      <c r="NG105" s="26"/>
      <c r="NH105" s="26"/>
      <c r="NI105" s="26"/>
      <c r="NJ105" s="26"/>
      <c r="NK105" s="26"/>
      <c r="NL105" s="26"/>
      <c r="NM105" s="26"/>
      <c r="NN105" s="26"/>
      <c r="NO105" s="26"/>
      <c r="NP105" s="26"/>
      <c r="NQ105" s="26"/>
      <c r="NR105" s="26"/>
      <c r="NS105" s="26"/>
      <c r="NT105" s="26"/>
      <c r="NU105" s="26"/>
      <c r="NV105" s="26"/>
      <c r="NW105" s="26"/>
      <c r="NX105" s="26"/>
      <c r="NY105" s="26"/>
      <c r="NZ105" s="26"/>
      <c r="OA105" s="26"/>
      <c r="OB105" s="26"/>
      <c r="OC105" s="26"/>
      <c r="OD105" s="26"/>
      <c r="OE105" s="26"/>
      <c r="OF105" s="26"/>
      <c r="OG105" s="26"/>
      <c r="OH105" s="26"/>
      <c r="OI105" s="26"/>
      <c r="OJ105" s="26"/>
      <c r="OK105" s="26"/>
      <c r="OL105" s="26"/>
      <c r="OM105" s="26"/>
      <c r="ON105" s="26"/>
      <c r="OO105" s="26"/>
      <c r="OP105" s="26"/>
      <c r="OQ105" s="26"/>
      <c r="OR105" s="26"/>
      <c r="OS105" s="26"/>
      <c r="OT105" s="26"/>
      <c r="OU105" s="26"/>
      <c r="OV105" s="26"/>
      <c r="OW105" s="26"/>
      <c r="OX105" s="26"/>
      <c r="OY105" s="26"/>
      <c r="OZ105" s="26"/>
      <c r="PA105" s="26"/>
      <c r="PB105" s="26"/>
      <c r="PC105" s="26"/>
      <c r="PD105" s="26"/>
      <c r="PE105" s="26"/>
      <c r="PF105" s="26"/>
      <c r="PG105" s="26"/>
      <c r="PH105" s="26"/>
      <c r="PI105" s="26"/>
      <c r="PJ105" s="26"/>
      <c r="PK105" s="26"/>
      <c r="PL105" s="26"/>
      <c r="PM105" s="26"/>
      <c r="PN105" s="26"/>
      <c r="PO105" s="26"/>
      <c r="PP105" s="26"/>
      <c r="PQ105" s="26"/>
      <c r="PR105" s="26"/>
      <c r="PS105" s="26"/>
      <c r="PT105" s="26"/>
      <c r="PU105" s="26"/>
      <c r="PV105" s="26"/>
      <c r="PW105" s="26"/>
      <c r="PX105" s="26"/>
      <c r="PY105" s="26"/>
      <c r="PZ105" s="26"/>
      <c r="QA105" s="26"/>
      <c r="QB105" s="26"/>
      <c r="QC105" s="26"/>
      <c r="QD105" s="26"/>
      <c r="QE105" s="26"/>
      <c r="QF105" s="26"/>
      <c r="QG105" s="26"/>
      <c r="QH105" s="26"/>
      <c r="QI105" s="26"/>
      <c r="QJ105" s="26"/>
      <c r="QK105" s="26"/>
      <c r="QL105" s="26"/>
      <c r="QM105" s="26"/>
      <c r="QN105" s="26"/>
      <c r="QO105" s="26"/>
      <c r="QP105" s="26"/>
      <c r="QQ105" s="26"/>
      <c r="QR105" s="26"/>
      <c r="QS105" s="26"/>
      <c r="QT105" s="26"/>
      <c r="QU105" s="26"/>
      <c r="QV105" s="26"/>
      <c r="QW105" s="26"/>
      <c r="QX105" s="26"/>
      <c r="QY105" s="26"/>
      <c r="QZ105" s="26"/>
      <c r="RA105" s="26"/>
      <c r="RB105" s="26"/>
      <c r="RC105" s="26"/>
      <c r="RD105" s="26"/>
      <c r="RE105" s="26"/>
      <c r="RF105" s="26"/>
      <c r="RG105" s="26"/>
      <c r="RH105" s="26"/>
      <c r="RI105" s="26"/>
      <c r="RJ105" s="26"/>
      <c r="RK105" s="26"/>
      <c r="RL105" s="26"/>
      <c r="RM105" s="26"/>
      <c r="RN105" s="26"/>
      <c r="RO105" s="26"/>
      <c r="RP105" s="26"/>
      <c r="RQ105" s="26"/>
      <c r="RR105" s="26"/>
      <c r="RS105" s="26"/>
      <c r="RT105" s="26"/>
      <c r="RU105" s="26"/>
      <c r="RV105" s="26"/>
      <c r="RW105" s="26"/>
      <c r="RX105" s="26"/>
      <c r="RY105" s="26"/>
      <c r="RZ105" s="26"/>
      <c r="SA105" s="26"/>
      <c r="SB105" s="26"/>
      <c r="SC105" s="26"/>
      <c r="SD105" s="26"/>
      <c r="SE105" s="26"/>
      <c r="SF105" s="26"/>
      <c r="SG105" s="26"/>
      <c r="SH105" s="26"/>
      <c r="SI105" s="26"/>
      <c r="SJ105" s="26"/>
      <c r="SK105" s="26"/>
      <c r="SL105" s="26"/>
      <c r="SM105" s="26"/>
      <c r="SN105" s="26"/>
      <c r="SO105" s="26"/>
      <c r="SP105" s="26"/>
      <c r="SQ105" s="26"/>
      <c r="SR105" s="26"/>
      <c r="SS105" s="26"/>
      <c r="ST105" s="26"/>
      <c r="SU105" s="26"/>
      <c r="SV105" s="26"/>
      <c r="SW105" s="26"/>
      <c r="SX105" s="26"/>
      <c r="SY105" s="26"/>
      <c r="SZ105" s="26"/>
      <c r="TA105" s="26"/>
      <c r="TB105" s="26"/>
      <c r="TC105" s="26"/>
      <c r="TD105" s="26"/>
      <c r="TE105" s="26"/>
      <c r="TF105" s="26"/>
      <c r="TG105" s="26"/>
      <c r="TH105" s="26"/>
      <c r="TI105" s="26"/>
      <c r="TJ105" s="26"/>
      <c r="TK105" s="26"/>
      <c r="TL105" s="26"/>
      <c r="TM105" s="26"/>
      <c r="TN105" s="26"/>
      <c r="TO105" s="26"/>
      <c r="TP105" s="26"/>
      <c r="TQ105" s="26"/>
      <c r="TR105" s="26"/>
      <c r="TS105" s="26"/>
      <c r="TT105" s="26"/>
      <c r="TU105" s="26"/>
      <c r="TV105" s="26"/>
      <c r="TW105" s="26"/>
      <c r="TX105" s="26"/>
      <c r="TY105" s="26"/>
      <c r="TZ105" s="26"/>
      <c r="UA105" s="26"/>
      <c r="UB105" s="26"/>
      <c r="UC105" s="26"/>
      <c r="UD105" s="26"/>
      <c r="UE105" s="26"/>
      <c r="UF105" s="26"/>
      <c r="UG105" s="26"/>
      <c r="UH105" s="26"/>
      <c r="UI105" s="26"/>
      <c r="UJ105" s="26"/>
      <c r="UK105" s="26"/>
      <c r="UL105" s="26"/>
      <c r="UM105" s="26"/>
      <c r="UN105" s="26"/>
      <c r="UO105" s="26"/>
      <c r="UP105" s="26"/>
      <c r="UQ105" s="26"/>
      <c r="UR105" s="26"/>
      <c r="US105" s="26"/>
      <c r="UT105" s="26"/>
      <c r="UU105" s="26"/>
      <c r="UV105" s="26"/>
      <c r="UW105" s="26"/>
      <c r="UX105" s="26"/>
      <c r="UY105" s="26"/>
      <c r="UZ105" s="26"/>
      <c r="VA105" s="26"/>
      <c r="VB105" s="26"/>
      <c r="VC105" s="26"/>
      <c r="VD105" s="26"/>
      <c r="VE105" s="26"/>
      <c r="VF105" s="26"/>
      <c r="VG105" s="26"/>
      <c r="VH105" s="26"/>
      <c r="VI105" s="26"/>
      <c r="VJ105" s="26"/>
      <c r="VK105" s="26"/>
      <c r="VL105" s="26"/>
      <c r="VM105" s="26"/>
      <c r="VN105" s="26"/>
      <c r="VO105" s="26"/>
      <c r="VP105" s="26"/>
      <c r="VQ105" s="26"/>
      <c r="VR105" s="26"/>
      <c r="VS105" s="26"/>
      <c r="VT105" s="26"/>
      <c r="VU105" s="26"/>
      <c r="VV105" s="26"/>
      <c r="VW105" s="26"/>
      <c r="VX105" s="26"/>
      <c r="VY105" s="26"/>
      <c r="VZ105" s="26"/>
      <c r="WA105" s="26"/>
      <c r="WB105" s="26"/>
      <c r="WC105" s="26"/>
      <c r="WD105" s="26"/>
      <c r="WE105" s="26"/>
      <c r="WF105" s="26"/>
      <c r="WG105" s="26"/>
      <c r="WH105" s="26"/>
      <c r="WI105" s="26"/>
      <c r="WJ105" s="26"/>
      <c r="WK105" s="26"/>
      <c r="WL105" s="26"/>
      <c r="WM105" s="26"/>
      <c r="WN105" s="26"/>
      <c r="WO105" s="26"/>
      <c r="WP105" s="26"/>
      <c r="WQ105" s="26"/>
      <c r="WR105" s="26"/>
      <c r="WS105" s="26"/>
      <c r="WT105" s="26"/>
      <c r="WU105" s="26"/>
      <c r="WV105" s="26"/>
      <c r="WW105" s="26"/>
      <c r="WX105" s="26"/>
      <c r="WY105" s="26"/>
      <c r="WZ105" s="26"/>
      <c r="XA105" s="26"/>
      <c r="XB105" s="26"/>
      <c r="XC105" s="26"/>
      <c r="XD105" s="26"/>
      <c r="XE105" s="26"/>
      <c r="XF105" s="26"/>
      <c r="XG105" s="26"/>
      <c r="XH105" s="26"/>
      <c r="XI105" s="26"/>
      <c r="XJ105" s="26"/>
      <c r="XK105" s="26"/>
      <c r="XL105" s="26"/>
      <c r="XM105" s="26"/>
      <c r="XN105" s="26"/>
      <c r="XO105" s="26"/>
      <c r="XP105" s="26"/>
      <c r="XQ105" s="26"/>
      <c r="XR105" s="26"/>
      <c r="XS105" s="26"/>
      <c r="XT105" s="26"/>
      <c r="XU105" s="26"/>
      <c r="XV105" s="26"/>
      <c r="XW105" s="26"/>
      <c r="XX105" s="26"/>
      <c r="XY105" s="26"/>
      <c r="XZ105" s="26"/>
      <c r="YA105" s="26"/>
      <c r="YB105" s="26"/>
      <c r="YC105" s="26"/>
      <c r="YD105" s="26"/>
      <c r="YE105" s="26"/>
      <c r="YF105" s="26"/>
      <c r="YG105" s="26"/>
      <c r="YH105" s="26"/>
      <c r="YI105" s="26"/>
      <c r="YJ105" s="26"/>
      <c r="YK105" s="26"/>
      <c r="YL105" s="26"/>
      <c r="YM105" s="26"/>
      <c r="YN105" s="26"/>
      <c r="YO105" s="26"/>
      <c r="YP105" s="26"/>
      <c r="YQ105" s="26"/>
      <c r="YR105" s="26"/>
      <c r="YS105" s="26"/>
      <c r="YT105" s="26"/>
      <c r="YU105" s="26"/>
      <c r="YV105" s="26"/>
      <c r="YW105" s="26"/>
      <c r="YX105" s="26"/>
      <c r="YY105" s="26"/>
      <c r="YZ105" s="26"/>
      <c r="ZA105" s="26"/>
      <c r="ZB105" s="26"/>
      <c r="ZC105" s="26"/>
      <c r="ZD105" s="26"/>
      <c r="ZE105" s="26"/>
      <c r="ZF105" s="26"/>
      <c r="ZG105" s="26"/>
      <c r="ZH105" s="26"/>
      <c r="ZI105" s="26"/>
      <c r="ZJ105" s="26"/>
      <c r="ZK105" s="26"/>
      <c r="ZL105" s="26"/>
      <c r="ZM105" s="26"/>
      <c r="ZN105" s="26"/>
      <c r="ZO105" s="26"/>
      <c r="ZP105" s="26"/>
      <c r="ZQ105" s="26"/>
      <c r="ZR105" s="26"/>
      <c r="ZS105" s="26"/>
      <c r="ZT105" s="26"/>
      <c r="ZU105" s="26"/>
      <c r="ZV105" s="26"/>
      <c r="ZW105" s="26"/>
      <c r="ZX105" s="26"/>
      <c r="ZY105" s="26"/>
      <c r="ZZ105" s="26"/>
      <c r="AAA105" s="26"/>
      <c r="AAB105" s="26"/>
      <c r="AAC105" s="26"/>
      <c r="AAD105" s="26"/>
      <c r="AAE105" s="26"/>
      <c r="AAF105" s="26"/>
      <c r="AAG105" s="26"/>
      <c r="AAH105" s="26"/>
      <c r="AAI105" s="26"/>
      <c r="AAJ105" s="26"/>
      <c r="AAK105" s="26"/>
      <c r="AAL105" s="26"/>
      <c r="AAM105" s="26"/>
      <c r="AAN105" s="26"/>
      <c r="AAO105" s="26"/>
      <c r="AAP105" s="26"/>
      <c r="AAQ105" s="26"/>
      <c r="AAR105" s="26"/>
      <c r="AAS105" s="26"/>
      <c r="AAT105" s="26"/>
      <c r="AAU105" s="26"/>
      <c r="AAV105" s="26"/>
      <c r="AAW105" s="26"/>
      <c r="AAX105" s="26"/>
      <c r="AAY105" s="26"/>
      <c r="AAZ105" s="26"/>
      <c r="ABA105" s="26"/>
      <c r="ABB105" s="26"/>
      <c r="ABC105" s="26"/>
      <c r="ABD105" s="26"/>
      <c r="ABE105" s="26"/>
      <c r="ABF105" s="26"/>
      <c r="ABG105" s="26"/>
      <c r="ABH105" s="26"/>
      <c r="ABI105" s="26"/>
      <c r="ABJ105" s="26"/>
      <c r="ABK105" s="26"/>
      <c r="ABL105" s="26"/>
      <c r="ABM105" s="26"/>
      <c r="ABN105" s="26"/>
      <c r="ABO105" s="26"/>
      <c r="ABP105" s="26"/>
      <c r="ABQ105" s="26"/>
      <c r="ABR105" s="26"/>
      <c r="ABS105" s="26"/>
      <c r="ABT105" s="26"/>
      <c r="ABU105" s="26"/>
      <c r="ABV105" s="26"/>
      <c r="ABW105" s="26"/>
      <c r="ABX105" s="26"/>
      <c r="ABY105" s="26"/>
      <c r="ABZ105" s="26"/>
      <c r="ACA105" s="26"/>
      <c r="ACB105" s="26"/>
      <c r="ACC105" s="26"/>
      <c r="ACD105" s="26"/>
      <c r="ACE105" s="26"/>
      <c r="ACF105" s="26"/>
      <c r="ACG105" s="26"/>
      <c r="ACH105" s="26"/>
      <c r="ACI105" s="26"/>
      <c r="ACJ105" s="26"/>
      <c r="ACK105" s="26"/>
      <c r="ACL105" s="26"/>
      <c r="ACM105" s="26"/>
      <c r="ACN105" s="26"/>
      <c r="ACO105" s="26"/>
      <c r="ACP105" s="26"/>
      <c r="ACQ105" s="26"/>
      <c r="ACR105" s="26"/>
      <c r="ACS105" s="26"/>
      <c r="ACT105" s="26"/>
      <c r="ACU105" s="26"/>
      <c r="ACV105" s="26"/>
      <c r="ACW105" s="26"/>
      <c r="ACX105" s="26"/>
      <c r="ACY105" s="26"/>
      <c r="ACZ105" s="26"/>
      <c r="ADA105" s="26"/>
      <c r="ADB105" s="26"/>
      <c r="ADC105" s="26"/>
      <c r="ADD105" s="26"/>
      <c r="ADE105" s="26"/>
      <c r="ADF105" s="26"/>
      <c r="ADG105" s="26"/>
      <c r="ADH105" s="26"/>
      <c r="ADI105" s="26"/>
      <c r="ADJ105" s="26"/>
      <c r="ADK105" s="26"/>
      <c r="ADL105" s="26"/>
      <c r="ADM105" s="26"/>
      <c r="ADN105" s="26"/>
      <c r="ADO105" s="26"/>
      <c r="ADP105" s="26"/>
      <c r="ADQ105" s="26"/>
      <c r="ADR105" s="26"/>
      <c r="ADS105" s="26"/>
      <c r="ADT105" s="26"/>
      <c r="ADU105" s="26"/>
      <c r="ADV105" s="26"/>
      <c r="ADW105" s="26"/>
      <c r="ADX105" s="26"/>
      <c r="ADY105" s="26"/>
      <c r="ADZ105" s="26"/>
      <c r="AEA105" s="26"/>
      <c r="AEB105" s="26"/>
      <c r="AEC105" s="26"/>
      <c r="AED105" s="26"/>
      <c r="AEE105" s="26"/>
      <c r="AEF105" s="26"/>
      <c r="AEG105" s="26"/>
      <c r="AEH105" s="26"/>
      <c r="AEI105" s="26"/>
      <c r="AEJ105" s="26"/>
      <c r="AEK105" s="26"/>
      <c r="AEL105" s="26"/>
      <c r="AEM105" s="26"/>
      <c r="AEN105" s="26"/>
      <c r="AEO105" s="26"/>
      <c r="AEP105" s="26"/>
      <c r="AEQ105" s="26"/>
      <c r="AER105" s="26"/>
      <c r="AES105" s="26"/>
      <c r="AET105" s="26"/>
      <c r="AEU105" s="26"/>
      <c r="AEV105" s="26"/>
      <c r="AEW105" s="26"/>
      <c r="AEX105" s="26"/>
      <c r="AEY105" s="26"/>
      <c r="AEZ105" s="26"/>
      <c r="AFA105" s="26"/>
      <c r="AFB105" s="26"/>
      <c r="AFC105" s="26"/>
      <c r="AFD105" s="26"/>
      <c r="AFE105" s="26"/>
      <c r="AFF105" s="26"/>
      <c r="AFG105" s="26"/>
      <c r="AFH105" s="26"/>
      <c r="AFI105" s="26"/>
      <c r="AFJ105" s="26"/>
      <c r="AFK105" s="26"/>
      <c r="AFL105" s="26"/>
      <c r="AFM105" s="26"/>
      <c r="AFN105" s="26"/>
      <c r="AFO105" s="26"/>
      <c r="AFP105" s="26"/>
      <c r="AFQ105" s="26"/>
      <c r="AFR105" s="26"/>
      <c r="AFS105" s="26"/>
      <c r="AFT105" s="26"/>
      <c r="AFU105" s="26"/>
      <c r="AFV105" s="26"/>
      <c r="AFW105" s="26"/>
      <c r="AFX105" s="26"/>
      <c r="AFY105" s="26"/>
      <c r="AFZ105" s="26"/>
      <c r="AGA105" s="26"/>
      <c r="AGB105" s="26"/>
      <c r="AGC105" s="26"/>
      <c r="AGD105" s="26"/>
      <c r="AGE105" s="26"/>
      <c r="AGF105" s="26"/>
      <c r="AGG105" s="26"/>
      <c r="AGH105" s="26"/>
      <c r="AGI105" s="26"/>
      <c r="AGJ105" s="26"/>
      <c r="AGK105" s="26"/>
      <c r="AGL105" s="26"/>
      <c r="AGM105" s="26"/>
      <c r="AGN105" s="26"/>
      <c r="AGO105" s="26"/>
      <c r="AGP105" s="26"/>
      <c r="AGQ105" s="26"/>
      <c r="AGR105" s="26"/>
      <c r="AGS105" s="26"/>
      <c r="AGT105" s="26"/>
      <c r="AGU105" s="26"/>
      <c r="AGV105" s="26"/>
      <c r="AGW105" s="26"/>
      <c r="AGX105" s="26"/>
      <c r="AGY105" s="26"/>
      <c r="AGZ105" s="26"/>
      <c r="AHA105" s="26"/>
      <c r="AHB105" s="26"/>
      <c r="AHC105" s="26"/>
      <c r="AHD105" s="26"/>
      <c r="AHE105" s="26"/>
      <c r="AHF105" s="26"/>
      <c r="AHG105" s="26"/>
      <c r="AHH105" s="26"/>
      <c r="AHI105" s="26"/>
      <c r="AHJ105" s="26"/>
      <c r="AHK105" s="26"/>
      <c r="AHL105" s="26"/>
      <c r="AHM105" s="26"/>
      <c r="AHN105" s="26"/>
      <c r="AHO105" s="26"/>
      <c r="AHP105" s="26"/>
      <c r="AHQ105" s="26"/>
      <c r="AHR105" s="26"/>
      <c r="AHS105" s="26"/>
      <c r="AHT105" s="26"/>
      <c r="AHU105" s="26"/>
      <c r="AHV105" s="26"/>
      <c r="AHW105" s="26"/>
      <c r="AHX105" s="26"/>
      <c r="AHY105" s="26"/>
      <c r="AHZ105" s="26"/>
      <c r="AIA105" s="26"/>
      <c r="AIB105" s="26"/>
      <c r="AIC105" s="26"/>
      <c r="AID105" s="26"/>
      <c r="AIE105" s="26"/>
      <c r="AIF105" s="26"/>
      <c r="AIG105" s="26"/>
      <c r="AIH105" s="26"/>
      <c r="AII105" s="26"/>
      <c r="AIJ105" s="26"/>
      <c r="AIK105" s="26"/>
      <c r="AIL105" s="26"/>
      <c r="AIM105" s="26"/>
      <c r="AIN105" s="26"/>
      <c r="AIO105" s="26"/>
      <c r="AIP105" s="26"/>
      <c r="AIQ105" s="26"/>
      <c r="AIR105" s="26"/>
      <c r="AIS105" s="26"/>
      <c r="AIT105" s="26"/>
      <c r="AIU105" s="26"/>
      <c r="AIV105" s="26"/>
      <c r="AIW105" s="26"/>
      <c r="AIX105" s="26"/>
      <c r="AIY105" s="26"/>
      <c r="AIZ105" s="26"/>
      <c r="AJA105" s="26"/>
      <c r="AJB105" s="26"/>
      <c r="AJC105" s="26"/>
      <c r="AJD105" s="26"/>
      <c r="AJE105" s="26"/>
      <c r="AJF105" s="26"/>
      <c r="AJG105" s="26"/>
      <c r="AJH105" s="26"/>
      <c r="AJI105" s="26"/>
      <c r="AJJ105" s="26"/>
      <c r="AJK105" s="26"/>
      <c r="AJL105" s="26"/>
      <c r="AJM105" s="26"/>
      <c r="AJN105" s="26"/>
      <c r="AJO105" s="26"/>
      <c r="AJP105" s="26"/>
      <c r="AJQ105" s="26"/>
      <c r="AJR105" s="26"/>
      <c r="AJS105" s="26"/>
      <c r="AJT105" s="26"/>
      <c r="AJU105" s="26"/>
      <c r="AJV105" s="26"/>
      <c r="AJW105" s="26"/>
      <c r="AJX105" s="26"/>
      <c r="AJY105" s="26"/>
      <c r="AJZ105" s="26"/>
      <c r="AKA105" s="26"/>
      <c r="AKB105" s="26"/>
      <c r="AKC105" s="26"/>
      <c r="AKD105" s="26"/>
      <c r="AKE105" s="26"/>
      <c r="AKF105" s="26"/>
      <c r="AKG105" s="26"/>
      <c r="AKH105" s="26"/>
      <c r="AKI105" s="26"/>
      <c r="AKJ105" s="26"/>
      <c r="AKK105" s="26"/>
      <c r="AKL105" s="26"/>
      <c r="AKM105" s="26"/>
      <c r="AKN105" s="26"/>
      <c r="AKO105" s="26"/>
      <c r="AKP105" s="26"/>
      <c r="AKQ105" s="26"/>
      <c r="AKR105" s="26"/>
      <c r="AKS105" s="26"/>
      <c r="AKT105" s="26"/>
      <c r="AKU105" s="26"/>
      <c r="AKV105" s="26"/>
      <c r="AKW105" s="26"/>
      <c r="AKX105" s="26"/>
      <c r="AKY105" s="26"/>
      <c r="AKZ105" s="26"/>
      <c r="ALA105" s="26"/>
      <c r="ALB105" s="26"/>
      <c r="ALC105" s="26"/>
      <c r="ALD105" s="26"/>
      <c r="ALE105" s="26"/>
      <c r="ALF105" s="26"/>
      <c r="ALG105" s="26"/>
      <c r="ALH105" s="26"/>
      <c r="ALI105" s="26"/>
      <c r="ALJ105" s="26"/>
      <c r="ALK105" s="26"/>
      <c r="ALL105" s="26"/>
      <c r="ALM105" s="26"/>
      <c r="ALN105" s="26"/>
      <c r="ALO105" s="26"/>
      <c r="ALP105" s="26"/>
      <c r="ALQ105" s="26"/>
      <c r="ALR105" s="26"/>
      <c r="ALS105" s="26"/>
      <c r="ALT105" s="26"/>
      <c r="ALU105" s="26"/>
      <c r="ALV105" s="26"/>
      <c r="ALW105" s="26"/>
      <c r="ALX105" s="26"/>
      <c r="ALY105" s="26"/>
      <c r="ALZ105" s="26"/>
      <c r="AMA105" s="26"/>
      <c r="AMB105" s="26"/>
      <c r="AMC105" s="26"/>
      <c r="AMD105" s="26"/>
      <c r="AME105" s="26"/>
      <c r="AMF105" s="26"/>
      <c r="AMG105" s="26"/>
      <c r="AMH105" s="26"/>
      <c r="AMI105" s="26"/>
      <c r="AMJ105" s="26"/>
    </row>
    <row r="106" spans="1:1024" s="32" customFormat="1" ht="12.75">
      <c r="A106" s="111"/>
      <c r="B106" s="59"/>
      <c r="C106" s="345"/>
      <c r="D106" s="518"/>
      <c r="E106" s="362"/>
      <c r="F106" s="362"/>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c r="BO106" s="26"/>
      <c r="BP106" s="26"/>
      <c r="BQ106" s="26"/>
      <c r="BR106" s="26"/>
      <c r="BS106" s="26"/>
      <c r="BT106" s="26"/>
      <c r="BU106" s="26"/>
      <c r="BV106" s="26"/>
      <c r="BW106" s="26"/>
      <c r="BX106" s="26"/>
      <c r="BY106" s="26"/>
      <c r="BZ106" s="26"/>
      <c r="CA106" s="26"/>
      <c r="CB106" s="26"/>
      <c r="CC106" s="26"/>
      <c r="CD106" s="26"/>
      <c r="CE106" s="26"/>
      <c r="CF106" s="26"/>
      <c r="CG106" s="26"/>
      <c r="CH106" s="26"/>
      <c r="CI106" s="26"/>
      <c r="CJ106" s="26"/>
      <c r="CK106" s="26"/>
      <c r="CL106" s="26"/>
      <c r="CM106" s="26"/>
      <c r="CN106" s="26"/>
      <c r="CO106" s="26"/>
      <c r="CP106" s="26"/>
      <c r="CQ106" s="26"/>
      <c r="CR106" s="26"/>
      <c r="CS106" s="26"/>
      <c r="CT106" s="26"/>
      <c r="CU106" s="26"/>
      <c r="CV106" s="26"/>
      <c r="CW106" s="26"/>
      <c r="CX106" s="26"/>
      <c r="CY106" s="26"/>
      <c r="CZ106" s="26"/>
      <c r="DA106" s="26"/>
      <c r="DB106" s="26"/>
      <c r="DC106" s="26"/>
      <c r="DD106" s="26"/>
      <c r="DE106" s="26"/>
      <c r="DF106" s="26"/>
      <c r="DG106" s="26"/>
      <c r="DH106" s="26"/>
      <c r="DI106" s="26"/>
      <c r="DJ106" s="26"/>
      <c r="DK106" s="26"/>
      <c r="DL106" s="26"/>
      <c r="DM106" s="26"/>
      <c r="DN106" s="26"/>
      <c r="DO106" s="26"/>
      <c r="DP106" s="26"/>
      <c r="DQ106" s="26"/>
      <c r="DR106" s="26"/>
      <c r="DS106" s="26"/>
      <c r="DT106" s="26"/>
      <c r="DU106" s="26"/>
      <c r="DV106" s="26"/>
      <c r="DW106" s="26"/>
      <c r="DX106" s="26"/>
      <c r="DY106" s="26"/>
      <c r="DZ106" s="26"/>
      <c r="EA106" s="26"/>
      <c r="EB106" s="26"/>
      <c r="EC106" s="26"/>
      <c r="ED106" s="26"/>
      <c r="EE106" s="26"/>
      <c r="EF106" s="26"/>
      <c r="EG106" s="26"/>
      <c r="EH106" s="26"/>
      <c r="EI106" s="26"/>
      <c r="EJ106" s="26"/>
      <c r="EK106" s="26"/>
      <c r="EL106" s="26"/>
      <c r="EM106" s="26"/>
      <c r="EN106" s="26"/>
      <c r="EO106" s="26"/>
      <c r="EP106" s="26"/>
      <c r="EQ106" s="26"/>
      <c r="ER106" s="26"/>
      <c r="ES106" s="26"/>
      <c r="ET106" s="26"/>
      <c r="EU106" s="26"/>
      <c r="EV106" s="26"/>
      <c r="EW106" s="26"/>
      <c r="EX106" s="26"/>
      <c r="EY106" s="26"/>
      <c r="EZ106" s="26"/>
      <c r="FA106" s="26"/>
      <c r="FB106" s="26"/>
      <c r="FC106" s="26"/>
      <c r="FD106" s="26"/>
      <c r="FE106" s="26"/>
      <c r="FF106" s="26"/>
      <c r="FG106" s="26"/>
      <c r="FH106" s="26"/>
      <c r="FI106" s="26"/>
      <c r="FJ106" s="26"/>
      <c r="FK106" s="26"/>
      <c r="FL106" s="26"/>
      <c r="FM106" s="26"/>
      <c r="FN106" s="26"/>
      <c r="FO106" s="26"/>
      <c r="FP106" s="26"/>
      <c r="FQ106" s="26"/>
      <c r="FR106" s="26"/>
      <c r="FS106" s="26"/>
      <c r="FT106" s="26"/>
      <c r="FU106" s="26"/>
      <c r="FV106" s="26"/>
      <c r="FW106" s="26"/>
      <c r="FX106" s="26"/>
      <c r="FY106" s="26"/>
      <c r="FZ106" s="26"/>
      <c r="GA106" s="26"/>
      <c r="GB106" s="26"/>
      <c r="GC106" s="26"/>
      <c r="GD106" s="26"/>
      <c r="GE106" s="26"/>
      <c r="GF106" s="26"/>
      <c r="GG106" s="26"/>
      <c r="GH106" s="26"/>
      <c r="GI106" s="26"/>
      <c r="GJ106" s="26"/>
      <c r="GK106" s="26"/>
      <c r="GL106" s="26"/>
      <c r="GM106" s="26"/>
      <c r="GN106" s="26"/>
      <c r="GO106" s="26"/>
      <c r="GP106" s="26"/>
      <c r="GQ106" s="26"/>
      <c r="GR106" s="26"/>
      <c r="GS106" s="26"/>
      <c r="GT106" s="26"/>
      <c r="GU106" s="26"/>
      <c r="GV106" s="26"/>
      <c r="GW106" s="26"/>
      <c r="GX106" s="26"/>
      <c r="GY106" s="26"/>
      <c r="GZ106" s="26"/>
      <c r="HA106" s="26"/>
      <c r="HB106" s="26"/>
      <c r="HC106" s="26"/>
      <c r="HD106" s="26"/>
      <c r="HE106" s="26"/>
      <c r="HF106" s="26"/>
      <c r="HG106" s="26"/>
      <c r="HH106" s="26"/>
      <c r="HI106" s="26"/>
      <c r="HJ106" s="26"/>
      <c r="HK106" s="26"/>
      <c r="HL106" s="26"/>
      <c r="HM106" s="26"/>
      <c r="HN106" s="26"/>
      <c r="HO106" s="26"/>
      <c r="HP106" s="26"/>
      <c r="HQ106" s="26"/>
      <c r="HR106" s="26"/>
      <c r="HS106" s="26"/>
      <c r="HT106" s="26"/>
      <c r="HU106" s="26"/>
      <c r="HV106" s="26"/>
      <c r="HW106" s="26"/>
      <c r="HX106" s="26"/>
      <c r="HY106" s="26"/>
      <c r="HZ106" s="26"/>
      <c r="IA106" s="26"/>
      <c r="IB106" s="26"/>
      <c r="IC106" s="26"/>
      <c r="ID106" s="26"/>
      <c r="IE106" s="26"/>
      <c r="IF106" s="26"/>
      <c r="IG106" s="26"/>
      <c r="IH106" s="26"/>
      <c r="II106" s="26"/>
      <c r="IJ106" s="26"/>
      <c r="IK106" s="26"/>
      <c r="IL106" s="26"/>
      <c r="IM106" s="26"/>
      <c r="IN106" s="26"/>
      <c r="IO106" s="26"/>
      <c r="IP106" s="26"/>
      <c r="IQ106" s="26"/>
      <c r="IR106" s="26"/>
      <c r="IS106" s="26"/>
      <c r="IT106" s="26"/>
      <c r="IU106" s="26"/>
      <c r="IV106" s="26"/>
      <c r="IW106" s="26"/>
      <c r="IX106" s="26"/>
      <c r="IY106" s="26"/>
      <c r="IZ106" s="26"/>
      <c r="JA106" s="26"/>
      <c r="JB106" s="26"/>
      <c r="JC106" s="26"/>
      <c r="JD106" s="26"/>
      <c r="JE106" s="26"/>
      <c r="JF106" s="26"/>
      <c r="JG106" s="26"/>
      <c r="JH106" s="26"/>
      <c r="JI106" s="26"/>
      <c r="JJ106" s="26"/>
      <c r="JK106" s="26"/>
      <c r="JL106" s="26"/>
      <c r="JM106" s="26"/>
      <c r="JN106" s="26"/>
      <c r="JO106" s="26"/>
      <c r="JP106" s="26"/>
      <c r="JQ106" s="26"/>
      <c r="JR106" s="26"/>
      <c r="JS106" s="26"/>
      <c r="JT106" s="26"/>
      <c r="JU106" s="26"/>
      <c r="JV106" s="26"/>
      <c r="JW106" s="26"/>
      <c r="JX106" s="26"/>
      <c r="JY106" s="26"/>
      <c r="JZ106" s="26"/>
      <c r="KA106" s="26"/>
      <c r="KB106" s="26"/>
      <c r="KC106" s="26"/>
      <c r="KD106" s="26"/>
      <c r="KE106" s="26"/>
      <c r="KF106" s="26"/>
      <c r="KG106" s="26"/>
      <c r="KH106" s="26"/>
      <c r="KI106" s="26"/>
      <c r="KJ106" s="26"/>
      <c r="KK106" s="26"/>
      <c r="KL106" s="26"/>
      <c r="KM106" s="26"/>
      <c r="KN106" s="26"/>
      <c r="KO106" s="26"/>
      <c r="KP106" s="26"/>
      <c r="KQ106" s="26"/>
      <c r="KR106" s="26"/>
      <c r="KS106" s="26"/>
      <c r="KT106" s="26"/>
      <c r="KU106" s="26"/>
      <c r="KV106" s="26"/>
      <c r="KW106" s="26"/>
      <c r="KX106" s="26"/>
      <c r="KY106" s="26"/>
      <c r="KZ106" s="26"/>
      <c r="LA106" s="26"/>
      <c r="LB106" s="26"/>
      <c r="LC106" s="26"/>
      <c r="LD106" s="26"/>
      <c r="LE106" s="26"/>
      <c r="LF106" s="26"/>
      <c r="LG106" s="26"/>
      <c r="LH106" s="26"/>
      <c r="LI106" s="26"/>
      <c r="LJ106" s="26"/>
      <c r="LK106" s="26"/>
      <c r="LL106" s="26"/>
      <c r="LM106" s="26"/>
      <c r="LN106" s="26"/>
      <c r="LO106" s="26"/>
      <c r="LP106" s="26"/>
      <c r="LQ106" s="26"/>
      <c r="LR106" s="26"/>
      <c r="LS106" s="26"/>
      <c r="LT106" s="26"/>
      <c r="LU106" s="26"/>
      <c r="LV106" s="26"/>
      <c r="LW106" s="26"/>
      <c r="LX106" s="26"/>
      <c r="LY106" s="26"/>
      <c r="LZ106" s="26"/>
      <c r="MA106" s="26"/>
      <c r="MB106" s="26"/>
      <c r="MC106" s="26"/>
      <c r="MD106" s="26"/>
      <c r="ME106" s="26"/>
      <c r="MF106" s="26"/>
      <c r="MG106" s="26"/>
      <c r="MH106" s="26"/>
      <c r="MI106" s="26"/>
      <c r="MJ106" s="26"/>
      <c r="MK106" s="26"/>
      <c r="ML106" s="26"/>
      <c r="MM106" s="26"/>
      <c r="MN106" s="26"/>
      <c r="MO106" s="26"/>
      <c r="MP106" s="26"/>
      <c r="MQ106" s="26"/>
      <c r="MR106" s="26"/>
      <c r="MS106" s="26"/>
      <c r="MT106" s="26"/>
      <c r="MU106" s="26"/>
      <c r="MV106" s="26"/>
      <c r="MW106" s="26"/>
      <c r="MX106" s="26"/>
      <c r="MY106" s="26"/>
      <c r="MZ106" s="26"/>
      <c r="NA106" s="26"/>
      <c r="NB106" s="26"/>
      <c r="NC106" s="26"/>
      <c r="ND106" s="26"/>
      <c r="NE106" s="26"/>
      <c r="NF106" s="26"/>
      <c r="NG106" s="26"/>
      <c r="NH106" s="26"/>
      <c r="NI106" s="26"/>
      <c r="NJ106" s="26"/>
      <c r="NK106" s="26"/>
      <c r="NL106" s="26"/>
      <c r="NM106" s="26"/>
      <c r="NN106" s="26"/>
      <c r="NO106" s="26"/>
      <c r="NP106" s="26"/>
      <c r="NQ106" s="26"/>
      <c r="NR106" s="26"/>
      <c r="NS106" s="26"/>
      <c r="NT106" s="26"/>
      <c r="NU106" s="26"/>
      <c r="NV106" s="26"/>
      <c r="NW106" s="26"/>
      <c r="NX106" s="26"/>
      <c r="NY106" s="26"/>
      <c r="NZ106" s="26"/>
      <c r="OA106" s="26"/>
      <c r="OB106" s="26"/>
      <c r="OC106" s="26"/>
      <c r="OD106" s="26"/>
      <c r="OE106" s="26"/>
      <c r="OF106" s="26"/>
      <c r="OG106" s="26"/>
      <c r="OH106" s="26"/>
      <c r="OI106" s="26"/>
      <c r="OJ106" s="26"/>
      <c r="OK106" s="26"/>
      <c r="OL106" s="26"/>
      <c r="OM106" s="26"/>
      <c r="ON106" s="26"/>
      <c r="OO106" s="26"/>
      <c r="OP106" s="26"/>
      <c r="OQ106" s="26"/>
      <c r="OR106" s="26"/>
      <c r="OS106" s="26"/>
      <c r="OT106" s="26"/>
      <c r="OU106" s="26"/>
      <c r="OV106" s="26"/>
      <c r="OW106" s="26"/>
      <c r="OX106" s="26"/>
      <c r="OY106" s="26"/>
      <c r="OZ106" s="26"/>
      <c r="PA106" s="26"/>
      <c r="PB106" s="26"/>
      <c r="PC106" s="26"/>
      <c r="PD106" s="26"/>
      <c r="PE106" s="26"/>
      <c r="PF106" s="26"/>
      <c r="PG106" s="26"/>
      <c r="PH106" s="26"/>
      <c r="PI106" s="26"/>
      <c r="PJ106" s="26"/>
      <c r="PK106" s="26"/>
      <c r="PL106" s="26"/>
      <c r="PM106" s="26"/>
      <c r="PN106" s="26"/>
      <c r="PO106" s="26"/>
      <c r="PP106" s="26"/>
      <c r="PQ106" s="26"/>
      <c r="PR106" s="26"/>
      <c r="PS106" s="26"/>
      <c r="PT106" s="26"/>
      <c r="PU106" s="26"/>
      <c r="PV106" s="26"/>
      <c r="PW106" s="26"/>
      <c r="PX106" s="26"/>
      <c r="PY106" s="26"/>
      <c r="PZ106" s="26"/>
      <c r="QA106" s="26"/>
      <c r="QB106" s="26"/>
      <c r="QC106" s="26"/>
      <c r="QD106" s="26"/>
      <c r="QE106" s="26"/>
      <c r="QF106" s="26"/>
      <c r="QG106" s="26"/>
      <c r="QH106" s="26"/>
      <c r="QI106" s="26"/>
      <c r="QJ106" s="26"/>
      <c r="QK106" s="26"/>
      <c r="QL106" s="26"/>
      <c r="QM106" s="26"/>
      <c r="QN106" s="26"/>
      <c r="QO106" s="26"/>
      <c r="QP106" s="26"/>
      <c r="QQ106" s="26"/>
      <c r="QR106" s="26"/>
      <c r="QS106" s="26"/>
      <c r="QT106" s="26"/>
      <c r="QU106" s="26"/>
      <c r="QV106" s="26"/>
      <c r="QW106" s="26"/>
      <c r="QX106" s="26"/>
      <c r="QY106" s="26"/>
      <c r="QZ106" s="26"/>
      <c r="RA106" s="26"/>
      <c r="RB106" s="26"/>
      <c r="RC106" s="26"/>
      <c r="RD106" s="26"/>
      <c r="RE106" s="26"/>
      <c r="RF106" s="26"/>
      <c r="RG106" s="26"/>
      <c r="RH106" s="26"/>
      <c r="RI106" s="26"/>
      <c r="RJ106" s="26"/>
      <c r="RK106" s="26"/>
      <c r="RL106" s="26"/>
      <c r="RM106" s="26"/>
      <c r="RN106" s="26"/>
      <c r="RO106" s="26"/>
      <c r="RP106" s="26"/>
      <c r="RQ106" s="26"/>
      <c r="RR106" s="26"/>
      <c r="RS106" s="26"/>
      <c r="RT106" s="26"/>
      <c r="RU106" s="26"/>
      <c r="RV106" s="26"/>
      <c r="RW106" s="26"/>
      <c r="RX106" s="26"/>
      <c r="RY106" s="26"/>
      <c r="RZ106" s="26"/>
      <c r="SA106" s="26"/>
      <c r="SB106" s="26"/>
      <c r="SC106" s="26"/>
      <c r="SD106" s="26"/>
      <c r="SE106" s="26"/>
      <c r="SF106" s="26"/>
      <c r="SG106" s="26"/>
      <c r="SH106" s="26"/>
      <c r="SI106" s="26"/>
      <c r="SJ106" s="26"/>
      <c r="SK106" s="26"/>
      <c r="SL106" s="26"/>
      <c r="SM106" s="26"/>
      <c r="SN106" s="26"/>
      <c r="SO106" s="26"/>
      <c r="SP106" s="26"/>
      <c r="SQ106" s="26"/>
      <c r="SR106" s="26"/>
      <c r="SS106" s="26"/>
      <c r="ST106" s="26"/>
      <c r="SU106" s="26"/>
      <c r="SV106" s="26"/>
      <c r="SW106" s="26"/>
      <c r="SX106" s="26"/>
      <c r="SY106" s="26"/>
      <c r="SZ106" s="26"/>
      <c r="TA106" s="26"/>
      <c r="TB106" s="26"/>
      <c r="TC106" s="26"/>
      <c r="TD106" s="26"/>
      <c r="TE106" s="26"/>
      <c r="TF106" s="26"/>
      <c r="TG106" s="26"/>
      <c r="TH106" s="26"/>
      <c r="TI106" s="26"/>
      <c r="TJ106" s="26"/>
      <c r="TK106" s="26"/>
      <c r="TL106" s="26"/>
      <c r="TM106" s="26"/>
      <c r="TN106" s="26"/>
      <c r="TO106" s="26"/>
      <c r="TP106" s="26"/>
      <c r="TQ106" s="26"/>
      <c r="TR106" s="26"/>
      <c r="TS106" s="26"/>
      <c r="TT106" s="26"/>
      <c r="TU106" s="26"/>
      <c r="TV106" s="26"/>
      <c r="TW106" s="26"/>
      <c r="TX106" s="26"/>
      <c r="TY106" s="26"/>
      <c r="TZ106" s="26"/>
      <c r="UA106" s="26"/>
      <c r="UB106" s="26"/>
      <c r="UC106" s="26"/>
      <c r="UD106" s="26"/>
      <c r="UE106" s="26"/>
      <c r="UF106" s="26"/>
      <c r="UG106" s="26"/>
      <c r="UH106" s="26"/>
      <c r="UI106" s="26"/>
      <c r="UJ106" s="26"/>
      <c r="UK106" s="26"/>
      <c r="UL106" s="26"/>
      <c r="UM106" s="26"/>
      <c r="UN106" s="26"/>
      <c r="UO106" s="26"/>
      <c r="UP106" s="26"/>
      <c r="UQ106" s="26"/>
      <c r="UR106" s="26"/>
      <c r="US106" s="26"/>
      <c r="UT106" s="26"/>
      <c r="UU106" s="26"/>
      <c r="UV106" s="26"/>
      <c r="UW106" s="26"/>
      <c r="UX106" s="26"/>
      <c r="UY106" s="26"/>
      <c r="UZ106" s="26"/>
      <c r="VA106" s="26"/>
      <c r="VB106" s="26"/>
      <c r="VC106" s="26"/>
      <c r="VD106" s="26"/>
      <c r="VE106" s="26"/>
      <c r="VF106" s="26"/>
      <c r="VG106" s="26"/>
      <c r="VH106" s="26"/>
      <c r="VI106" s="26"/>
      <c r="VJ106" s="26"/>
      <c r="VK106" s="26"/>
      <c r="VL106" s="26"/>
      <c r="VM106" s="26"/>
      <c r="VN106" s="26"/>
      <c r="VO106" s="26"/>
      <c r="VP106" s="26"/>
      <c r="VQ106" s="26"/>
      <c r="VR106" s="26"/>
      <c r="VS106" s="26"/>
      <c r="VT106" s="26"/>
      <c r="VU106" s="26"/>
      <c r="VV106" s="26"/>
      <c r="VW106" s="26"/>
      <c r="VX106" s="26"/>
      <c r="VY106" s="26"/>
      <c r="VZ106" s="26"/>
      <c r="WA106" s="26"/>
      <c r="WB106" s="26"/>
      <c r="WC106" s="26"/>
      <c r="WD106" s="26"/>
      <c r="WE106" s="26"/>
      <c r="WF106" s="26"/>
      <c r="WG106" s="26"/>
      <c r="WH106" s="26"/>
      <c r="WI106" s="26"/>
      <c r="WJ106" s="26"/>
      <c r="WK106" s="26"/>
      <c r="WL106" s="26"/>
      <c r="WM106" s="26"/>
      <c r="WN106" s="26"/>
      <c r="WO106" s="26"/>
      <c r="WP106" s="26"/>
      <c r="WQ106" s="26"/>
      <c r="WR106" s="26"/>
      <c r="WS106" s="26"/>
      <c r="WT106" s="26"/>
      <c r="WU106" s="26"/>
      <c r="WV106" s="26"/>
      <c r="WW106" s="26"/>
      <c r="WX106" s="26"/>
      <c r="WY106" s="26"/>
      <c r="WZ106" s="26"/>
      <c r="XA106" s="26"/>
      <c r="XB106" s="26"/>
      <c r="XC106" s="26"/>
      <c r="XD106" s="26"/>
      <c r="XE106" s="26"/>
      <c r="XF106" s="26"/>
      <c r="XG106" s="26"/>
      <c r="XH106" s="26"/>
      <c r="XI106" s="26"/>
      <c r="XJ106" s="26"/>
      <c r="XK106" s="26"/>
      <c r="XL106" s="26"/>
      <c r="XM106" s="26"/>
      <c r="XN106" s="26"/>
      <c r="XO106" s="26"/>
      <c r="XP106" s="26"/>
      <c r="XQ106" s="26"/>
      <c r="XR106" s="26"/>
      <c r="XS106" s="26"/>
      <c r="XT106" s="26"/>
      <c r="XU106" s="26"/>
      <c r="XV106" s="26"/>
      <c r="XW106" s="26"/>
      <c r="XX106" s="26"/>
      <c r="XY106" s="26"/>
      <c r="XZ106" s="26"/>
      <c r="YA106" s="26"/>
      <c r="YB106" s="26"/>
      <c r="YC106" s="26"/>
      <c r="YD106" s="26"/>
      <c r="YE106" s="26"/>
      <c r="YF106" s="26"/>
      <c r="YG106" s="26"/>
      <c r="YH106" s="26"/>
      <c r="YI106" s="26"/>
      <c r="YJ106" s="26"/>
      <c r="YK106" s="26"/>
      <c r="YL106" s="26"/>
      <c r="YM106" s="26"/>
      <c r="YN106" s="26"/>
      <c r="YO106" s="26"/>
      <c r="YP106" s="26"/>
      <c r="YQ106" s="26"/>
      <c r="YR106" s="26"/>
      <c r="YS106" s="26"/>
      <c r="YT106" s="26"/>
      <c r="YU106" s="26"/>
      <c r="YV106" s="26"/>
      <c r="YW106" s="26"/>
      <c r="YX106" s="26"/>
      <c r="YY106" s="26"/>
      <c r="YZ106" s="26"/>
      <c r="ZA106" s="26"/>
      <c r="ZB106" s="26"/>
      <c r="ZC106" s="26"/>
      <c r="ZD106" s="26"/>
      <c r="ZE106" s="26"/>
      <c r="ZF106" s="26"/>
      <c r="ZG106" s="26"/>
      <c r="ZH106" s="26"/>
      <c r="ZI106" s="26"/>
      <c r="ZJ106" s="26"/>
      <c r="ZK106" s="26"/>
      <c r="ZL106" s="26"/>
      <c r="ZM106" s="26"/>
      <c r="ZN106" s="26"/>
      <c r="ZO106" s="26"/>
      <c r="ZP106" s="26"/>
      <c r="ZQ106" s="26"/>
      <c r="ZR106" s="26"/>
      <c r="ZS106" s="26"/>
      <c r="ZT106" s="26"/>
      <c r="ZU106" s="26"/>
      <c r="ZV106" s="26"/>
      <c r="ZW106" s="26"/>
      <c r="ZX106" s="26"/>
      <c r="ZY106" s="26"/>
      <c r="ZZ106" s="26"/>
      <c r="AAA106" s="26"/>
      <c r="AAB106" s="26"/>
      <c r="AAC106" s="26"/>
      <c r="AAD106" s="26"/>
      <c r="AAE106" s="26"/>
      <c r="AAF106" s="26"/>
      <c r="AAG106" s="26"/>
      <c r="AAH106" s="26"/>
      <c r="AAI106" s="26"/>
      <c r="AAJ106" s="26"/>
      <c r="AAK106" s="26"/>
      <c r="AAL106" s="26"/>
      <c r="AAM106" s="26"/>
      <c r="AAN106" s="26"/>
      <c r="AAO106" s="26"/>
      <c r="AAP106" s="26"/>
      <c r="AAQ106" s="26"/>
      <c r="AAR106" s="26"/>
      <c r="AAS106" s="26"/>
      <c r="AAT106" s="26"/>
      <c r="AAU106" s="26"/>
      <c r="AAV106" s="26"/>
      <c r="AAW106" s="26"/>
      <c r="AAX106" s="26"/>
      <c r="AAY106" s="26"/>
      <c r="AAZ106" s="26"/>
      <c r="ABA106" s="26"/>
      <c r="ABB106" s="26"/>
      <c r="ABC106" s="26"/>
      <c r="ABD106" s="26"/>
      <c r="ABE106" s="26"/>
      <c r="ABF106" s="26"/>
      <c r="ABG106" s="26"/>
      <c r="ABH106" s="26"/>
      <c r="ABI106" s="26"/>
      <c r="ABJ106" s="26"/>
      <c r="ABK106" s="26"/>
      <c r="ABL106" s="26"/>
      <c r="ABM106" s="26"/>
      <c r="ABN106" s="26"/>
      <c r="ABO106" s="26"/>
      <c r="ABP106" s="26"/>
      <c r="ABQ106" s="26"/>
      <c r="ABR106" s="26"/>
      <c r="ABS106" s="26"/>
      <c r="ABT106" s="26"/>
      <c r="ABU106" s="26"/>
      <c r="ABV106" s="26"/>
      <c r="ABW106" s="26"/>
      <c r="ABX106" s="26"/>
      <c r="ABY106" s="26"/>
      <c r="ABZ106" s="26"/>
      <c r="ACA106" s="26"/>
      <c r="ACB106" s="26"/>
      <c r="ACC106" s="26"/>
      <c r="ACD106" s="26"/>
      <c r="ACE106" s="26"/>
      <c r="ACF106" s="26"/>
      <c r="ACG106" s="26"/>
      <c r="ACH106" s="26"/>
      <c r="ACI106" s="26"/>
      <c r="ACJ106" s="26"/>
      <c r="ACK106" s="26"/>
      <c r="ACL106" s="26"/>
      <c r="ACM106" s="26"/>
      <c r="ACN106" s="26"/>
      <c r="ACO106" s="26"/>
      <c r="ACP106" s="26"/>
      <c r="ACQ106" s="26"/>
      <c r="ACR106" s="26"/>
      <c r="ACS106" s="26"/>
      <c r="ACT106" s="26"/>
      <c r="ACU106" s="26"/>
      <c r="ACV106" s="26"/>
      <c r="ACW106" s="26"/>
      <c r="ACX106" s="26"/>
      <c r="ACY106" s="26"/>
      <c r="ACZ106" s="26"/>
      <c r="ADA106" s="26"/>
      <c r="ADB106" s="26"/>
      <c r="ADC106" s="26"/>
      <c r="ADD106" s="26"/>
      <c r="ADE106" s="26"/>
      <c r="ADF106" s="26"/>
      <c r="ADG106" s="26"/>
      <c r="ADH106" s="26"/>
      <c r="ADI106" s="26"/>
      <c r="ADJ106" s="26"/>
      <c r="ADK106" s="26"/>
      <c r="ADL106" s="26"/>
      <c r="ADM106" s="26"/>
      <c r="ADN106" s="26"/>
      <c r="ADO106" s="26"/>
      <c r="ADP106" s="26"/>
      <c r="ADQ106" s="26"/>
      <c r="ADR106" s="26"/>
      <c r="ADS106" s="26"/>
      <c r="ADT106" s="26"/>
      <c r="ADU106" s="26"/>
      <c r="ADV106" s="26"/>
      <c r="ADW106" s="26"/>
      <c r="ADX106" s="26"/>
      <c r="ADY106" s="26"/>
      <c r="ADZ106" s="26"/>
      <c r="AEA106" s="26"/>
      <c r="AEB106" s="26"/>
      <c r="AEC106" s="26"/>
      <c r="AED106" s="26"/>
      <c r="AEE106" s="26"/>
      <c r="AEF106" s="26"/>
      <c r="AEG106" s="26"/>
      <c r="AEH106" s="26"/>
      <c r="AEI106" s="26"/>
      <c r="AEJ106" s="26"/>
      <c r="AEK106" s="26"/>
      <c r="AEL106" s="26"/>
      <c r="AEM106" s="26"/>
      <c r="AEN106" s="26"/>
      <c r="AEO106" s="26"/>
      <c r="AEP106" s="26"/>
      <c r="AEQ106" s="26"/>
      <c r="AER106" s="26"/>
      <c r="AES106" s="26"/>
      <c r="AET106" s="26"/>
      <c r="AEU106" s="26"/>
      <c r="AEV106" s="26"/>
      <c r="AEW106" s="26"/>
      <c r="AEX106" s="26"/>
      <c r="AEY106" s="26"/>
      <c r="AEZ106" s="26"/>
      <c r="AFA106" s="26"/>
      <c r="AFB106" s="26"/>
      <c r="AFC106" s="26"/>
      <c r="AFD106" s="26"/>
      <c r="AFE106" s="26"/>
      <c r="AFF106" s="26"/>
      <c r="AFG106" s="26"/>
      <c r="AFH106" s="26"/>
      <c r="AFI106" s="26"/>
      <c r="AFJ106" s="26"/>
      <c r="AFK106" s="26"/>
      <c r="AFL106" s="26"/>
      <c r="AFM106" s="26"/>
      <c r="AFN106" s="26"/>
      <c r="AFO106" s="26"/>
      <c r="AFP106" s="26"/>
      <c r="AFQ106" s="26"/>
      <c r="AFR106" s="26"/>
      <c r="AFS106" s="26"/>
      <c r="AFT106" s="26"/>
      <c r="AFU106" s="26"/>
      <c r="AFV106" s="26"/>
      <c r="AFW106" s="26"/>
      <c r="AFX106" s="26"/>
      <c r="AFY106" s="26"/>
      <c r="AFZ106" s="26"/>
      <c r="AGA106" s="26"/>
      <c r="AGB106" s="26"/>
      <c r="AGC106" s="26"/>
      <c r="AGD106" s="26"/>
      <c r="AGE106" s="26"/>
      <c r="AGF106" s="26"/>
      <c r="AGG106" s="26"/>
      <c r="AGH106" s="26"/>
      <c r="AGI106" s="26"/>
      <c r="AGJ106" s="26"/>
      <c r="AGK106" s="26"/>
      <c r="AGL106" s="26"/>
      <c r="AGM106" s="26"/>
      <c r="AGN106" s="26"/>
      <c r="AGO106" s="26"/>
      <c r="AGP106" s="26"/>
      <c r="AGQ106" s="26"/>
      <c r="AGR106" s="26"/>
      <c r="AGS106" s="26"/>
      <c r="AGT106" s="26"/>
      <c r="AGU106" s="26"/>
      <c r="AGV106" s="26"/>
      <c r="AGW106" s="26"/>
      <c r="AGX106" s="26"/>
      <c r="AGY106" s="26"/>
      <c r="AGZ106" s="26"/>
      <c r="AHA106" s="26"/>
      <c r="AHB106" s="26"/>
      <c r="AHC106" s="26"/>
      <c r="AHD106" s="26"/>
      <c r="AHE106" s="26"/>
      <c r="AHF106" s="26"/>
      <c r="AHG106" s="26"/>
      <c r="AHH106" s="26"/>
      <c r="AHI106" s="26"/>
      <c r="AHJ106" s="26"/>
      <c r="AHK106" s="26"/>
      <c r="AHL106" s="26"/>
      <c r="AHM106" s="26"/>
      <c r="AHN106" s="26"/>
      <c r="AHO106" s="26"/>
      <c r="AHP106" s="26"/>
      <c r="AHQ106" s="26"/>
      <c r="AHR106" s="26"/>
      <c r="AHS106" s="26"/>
      <c r="AHT106" s="26"/>
      <c r="AHU106" s="26"/>
      <c r="AHV106" s="26"/>
      <c r="AHW106" s="26"/>
      <c r="AHX106" s="26"/>
      <c r="AHY106" s="26"/>
      <c r="AHZ106" s="26"/>
      <c r="AIA106" s="26"/>
      <c r="AIB106" s="26"/>
      <c r="AIC106" s="26"/>
      <c r="AID106" s="26"/>
      <c r="AIE106" s="26"/>
      <c r="AIF106" s="26"/>
      <c r="AIG106" s="26"/>
      <c r="AIH106" s="26"/>
      <c r="AII106" s="26"/>
      <c r="AIJ106" s="26"/>
      <c r="AIK106" s="26"/>
      <c r="AIL106" s="26"/>
      <c r="AIM106" s="26"/>
      <c r="AIN106" s="26"/>
      <c r="AIO106" s="26"/>
      <c r="AIP106" s="26"/>
      <c r="AIQ106" s="26"/>
      <c r="AIR106" s="26"/>
      <c r="AIS106" s="26"/>
      <c r="AIT106" s="26"/>
      <c r="AIU106" s="26"/>
      <c r="AIV106" s="26"/>
      <c r="AIW106" s="26"/>
      <c r="AIX106" s="26"/>
      <c r="AIY106" s="26"/>
      <c r="AIZ106" s="26"/>
      <c r="AJA106" s="26"/>
      <c r="AJB106" s="26"/>
      <c r="AJC106" s="26"/>
      <c r="AJD106" s="26"/>
      <c r="AJE106" s="26"/>
      <c r="AJF106" s="26"/>
      <c r="AJG106" s="26"/>
      <c r="AJH106" s="26"/>
      <c r="AJI106" s="26"/>
      <c r="AJJ106" s="26"/>
      <c r="AJK106" s="26"/>
      <c r="AJL106" s="26"/>
      <c r="AJM106" s="26"/>
      <c r="AJN106" s="26"/>
      <c r="AJO106" s="26"/>
      <c r="AJP106" s="26"/>
      <c r="AJQ106" s="26"/>
      <c r="AJR106" s="26"/>
      <c r="AJS106" s="26"/>
      <c r="AJT106" s="26"/>
      <c r="AJU106" s="26"/>
      <c r="AJV106" s="26"/>
      <c r="AJW106" s="26"/>
      <c r="AJX106" s="26"/>
      <c r="AJY106" s="26"/>
      <c r="AJZ106" s="26"/>
      <c r="AKA106" s="26"/>
      <c r="AKB106" s="26"/>
      <c r="AKC106" s="26"/>
      <c r="AKD106" s="26"/>
      <c r="AKE106" s="26"/>
      <c r="AKF106" s="26"/>
      <c r="AKG106" s="26"/>
      <c r="AKH106" s="26"/>
      <c r="AKI106" s="26"/>
      <c r="AKJ106" s="26"/>
      <c r="AKK106" s="26"/>
      <c r="AKL106" s="26"/>
      <c r="AKM106" s="26"/>
      <c r="AKN106" s="26"/>
      <c r="AKO106" s="26"/>
      <c r="AKP106" s="26"/>
      <c r="AKQ106" s="26"/>
      <c r="AKR106" s="26"/>
      <c r="AKS106" s="26"/>
      <c r="AKT106" s="26"/>
      <c r="AKU106" s="26"/>
      <c r="AKV106" s="26"/>
      <c r="AKW106" s="26"/>
      <c r="AKX106" s="26"/>
      <c r="AKY106" s="26"/>
      <c r="AKZ106" s="26"/>
      <c r="ALA106" s="26"/>
      <c r="ALB106" s="26"/>
      <c r="ALC106" s="26"/>
      <c r="ALD106" s="26"/>
      <c r="ALE106" s="26"/>
      <c r="ALF106" s="26"/>
      <c r="ALG106" s="26"/>
      <c r="ALH106" s="26"/>
      <c r="ALI106" s="26"/>
      <c r="ALJ106" s="26"/>
      <c r="ALK106" s="26"/>
      <c r="ALL106" s="26"/>
      <c r="ALM106" s="26"/>
      <c r="ALN106" s="26"/>
      <c r="ALO106" s="26"/>
      <c r="ALP106" s="26"/>
      <c r="ALQ106" s="26"/>
      <c r="ALR106" s="26"/>
      <c r="ALS106" s="26"/>
      <c r="ALT106" s="26"/>
      <c r="ALU106" s="26"/>
      <c r="ALV106" s="26"/>
      <c r="ALW106" s="26"/>
      <c r="ALX106" s="26"/>
      <c r="ALY106" s="26"/>
      <c r="ALZ106" s="26"/>
      <c r="AMA106" s="26"/>
      <c r="AMB106" s="26"/>
      <c r="AMC106" s="26"/>
      <c r="AMD106" s="26"/>
      <c r="AME106" s="26"/>
      <c r="AMF106" s="26"/>
      <c r="AMG106" s="26"/>
      <c r="AMH106" s="26"/>
      <c r="AMI106" s="26"/>
      <c r="AMJ106" s="26"/>
    </row>
    <row r="107" spans="1:1024" s="32" customFormat="1" ht="12.75">
      <c r="A107" s="111"/>
      <c r="B107" s="59"/>
      <c r="C107" s="345"/>
      <c r="D107" s="518"/>
      <c r="E107" s="362"/>
      <c r="F107" s="362"/>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c r="BK107" s="26"/>
      <c r="BL107" s="26"/>
      <c r="BM107" s="26"/>
      <c r="BN107" s="26"/>
      <c r="BO107" s="26"/>
      <c r="BP107" s="26"/>
      <c r="BQ107" s="26"/>
      <c r="BR107" s="26"/>
      <c r="BS107" s="26"/>
      <c r="BT107" s="26"/>
      <c r="BU107" s="26"/>
      <c r="BV107" s="26"/>
      <c r="BW107" s="26"/>
      <c r="BX107" s="26"/>
      <c r="BY107" s="26"/>
      <c r="BZ107" s="26"/>
      <c r="CA107" s="26"/>
      <c r="CB107" s="26"/>
      <c r="CC107" s="26"/>
      <c r="CD107" s="26"/>
      <c r="CE107" s="26"/>
      <c r="CF107" s="26"/>
      <c r="CG107" s="26"/>
      <c r="CH107" s="26"/>
      <c r="CI107" s="26"/>
      <c r="CJ107" s="26"/>
      <c r="CK107" s="26"/>
      <c r="CL107" s="26"/>
      <c r="CM107" s="26"/>
      <c r="CN107" s="26"/>
      <c r="CO107" s="26"/>
      <c r="CP107" s="26"/>
      <c r="CQ107" s="26"/>
      <c r="CR107" s="26"/>
      <c r="CS107" s="26"/>
      <c r="CT107" s="26"/>
      <c r="CU107" s="26"/>
      <c r="CV107" s="26"/>
      <c r="CW107" s="26"/>
      <c r="CX107" s="26"/>
      <c r="CY107" s="26"/>
      <c r="CZ107" s="26"/>
      <c r="DA107" s="26"/>
      <c r="DB107" s="26"/>
      <c r="DC107" s="26"/>
      <c r="DD107" s="26"/>
      <c r="DE107" s="26"/>
      <c r="DF107" s="26"/>
      <c r="DG107" s="26"/>
      <c r="DH107" s="26"/>
      <c r="DI107" s="26"/>
      <c r="DJ107" s="26"/>
      <c r="DK107" s="26"/>
      <c r="DL107" s="26"/>
      <c r="DM107" s="26"/>
      <c r="DN107" s="26"/>
      <c r="DO107" s="26"/>
      <c r="DP107" s="26"/>
      <c r="DQ107" s="26"/>
      <c r="DR107" s="26"/>
      <c r="DS107" s="26"/>
      <c r="DT107" s="26"/>
      <c r="DU107" s="26"/>
      <c r="DV107" s="26"/>
      <c r="DW107" s="26"/>
      <c r="DX107" s="26"/>
      <c r="DY107" s="26"/>
      <c r="DZ107" s="26"/>
      <c r="EA107" s="26"/>
      <c r="EB107" s="26"/>
      <c r="EC107" s="26"/>
      <c r="ED107" s="26"/>
      <c r="EE107" s="26"/>
      <c r="EF107" s="26"/>
      <c r="EG107" s="26"/>
      <c r="EH107" s="26"/>
      <c r="EI107" s="26"/>
      <c r="EJ107" s="26"/>
      <c r="EK107" s="26"/>
      <c r="EL107" s="26"/>
      <c r="EM107" s="26"/>
      <c r="EN107" s="26"/>
      <c r="EO107" s="26"/>
      <c r="EP107" s="26"/>
      <c r="EQ107" s="26"/>
      <c r="ER107" s="26"/>
      <c r="ES107" s="26"/>
      <c r="ET107" s="26"/>
      <c r="EU107" s="26"/>
      <c r="EV107" s="26"/>
      <c r="EW107" s="26"/>
      <c r="EX107" s="26"/>
      <c r="EY107" s="26"/>
      <c r="EZ107" s="26"/>
      <c r="FA107" s="26"/>
      <c r="FB107" s="26"/>
      <c r="FC107" s="26"/>
      <c r="FD107" s="26"/>
      <c r="FE107" s="26"/>
      <c r="FF107" s="26"/>
      <c r="FG107" s="26"/>
      <c r="FH107" s="26"/>
      <c r="FI107" s="26"/>
      <c r="FJ107" s="26"/>
      <c r="FK107" s="26"/>
      <c r="FL107" s="26"/>
      <c r="FM107" s="26"/>
      <c r="FN107" s="26"/>
      <c r="FO107" s="26"/>
      <c r="FP107" s="26"/>
      <c r="FQ107" s="26"/>
      <c r="FR107" s="26"/>
      <c r="FS107" s="26"/>
      <c r="FT107" s="26"/>
      <c r="FU107" s="26"/>
      <c r="FV107" s="26"/>
      <c r="FW107" s="26"/>
      <c r="FX107" s="26"/>
      <c r="FY107" s="26"/>
      <c r="FZ107" s="26"/>
      <c r="GA107" s="26"/>
      <c r="GB107" s="26"/>
      <c r="GC107" s="26"/>
      <c r="GD107" s="26"/>
      <c r="GE107" s="26"/>
      <c r="GF107" s="26"/>
      <c r="GG107" s="26"/>
      <c r="GH107" s="26"/>
      <c r="GI107" s="26"/>
      <c r="GJ107" s="26"/>
      <c r="GK107" s="26"/>
      <c r="GL107" s="26"/>
      <c r="GM107" s="26"/>
      <c r="GN107" s="26"/>
      <c r="GO107" s="26"/>
      <c r="GP107" s="26"/>
      <c r="GQ107" s="26"/>
      <c r="GR107" s="26"/>
      <c r="GS107" s="26"/>
      <c r="GT107" s="26"/>
      <c r="GU107" s="26"/>
      <c r="GV107" s="26"/>
      <c r="GW107" s="26"/>
      <c r="GX107" s="26"/>
      <c r="GY107" s="26"/>
      <c r="GZ107" s="26"/>
      <c r="HA107" s="26"/>
      <c r="HB107" s="26"/>
      <c r="HC107" s="26"/>
      <c r="HD107" s="26"/>
      <c r="HE107" s="26"/>
      <c r="HF107" s="26"/>
      <c r="HG107" s="26"/>
      <c r="HH107" s="26"/>
      <c r="HI107" s="26"/>
      <c r="HJ107" s="26"/>
      <c r="HK107" s="26"/>
      <c r="HL107" s="26"/>
      <c r="HM107" s="26"/>
      <c r="HN107" s="26"/>
      <c r="HO107" s="26"/>
      <c r="HP107" s="26"/>
      <c r="HQ107" s="26"/>
      <c r="HR107" s="26"/>
      <c r="HS107" s="26"/>
      <c r="HT107" s="26"/>
      <c r="HU107" s="26"/>
      <c r="HV107" s="26"/>
      <c r="HW107" s="26"/>
      <c r="HX107" s="26"/>
      <c r="HY107" s="26"/>
      <c r="HZ107" s="26"/>
      <c r="IA107" s="26"/>
      <c r="IB107" s="26"/>
      <c r="IC107" s="26"/>
      <c r="ID107" s="26"/>
      <c r="IE107" s="26"/>
      <c r="IF107" s="26"/>
      <c r="IG107" s="26"/>
      <c r="IH107" s="26"/>
      <c r="II107" s="26"/>
      <c r="IJ107" s="26"/>
      <c r="IK107" s="26"/>
      <c r="IL107" s="26"/>
      <c r="IM107" s="26"/>
      <c r="IN107" s="26"/>
      <c r="IO107" s="26"/>
      <c r="IP107" s="26"/>
      <c r="IQ107" s="26"/>
      <c r="IR107" s="26"/>
      <c r="IS107" s="26"/>
      <c r="IT107" s="26"/>
      <c r="IU107" s="26"/>
      <c r="IV107" s="26"/>
      <c r="IW107" s="26"/>
      <c r="IX107" s="26"/>
      <c r="IY107" s="26"/>
      <c r="IZ107" s="26"/>
      <c r="JA107" s="26"/>
      <c r="JB107" s="26"/>
      <c r="JC107" s="26"/>
      <c r="JD107" s="26"/>
      <c r="JE107" s="26"/>
      <c r="JF107" s="26"/>
      <c r="JG107" s="26"/>
      <c r="JH107" s="26"/>
      <c r="JI107" s="26"/>
      <c r="JJ107" s="26"/>
      <c r="JK107" s="26"/>
      <c r="JL107" s="26"/>
      <c r="JM107" s="26"/>
      <c r="JN107" s="26"/>
      <c r="JO107" s="26"/>
      <c r="JP107" s="26"/>
      <c r="JQ107" s="26"/>
      <c r="JR107" s="26"/>
      <c r="JS107" s="26"/>
      <c r="JT107" s="26"/>
      <c r="JU107" s="26"/>
      <c r="JV107" s="26"/>
      <c r="JW107" s="26"/>
      <c r="JX107" s="26"/>
      <c r="JY107" s="26"/>
      <c r="JZ107" s="26"/>
      <c r="KA107" s="26"/>
      <c r="KB107" s="26"/>
      <c r="KC107" s="26"/>
      <c r="KD107" s="26"/>
      <c r="KE107" s="26"/>
      <c r="KF107" s="26"/>
      <c r="KG107" s="26"/>
      <c r="KH107" s="26"/>
      <c r="KI107" s="26"/>
      <c r="KJ107" s="26"/>
      <c r="KK107" s="26"/>
      <c r="KL107" s="26"/>
      <c r="KM107" s="26"/>
      <c r="KN107" s="26"/>
      <c r="KO107" s="26"/>
      <c r="KP107" s="26"/>
      <c r="KQ107" s="26"/>
      <c r="KR107" s="26"/>
      <c r="KS107" s="26"/>
      <c r="KT107" s="26"/>
      <c r="KU107" s="26"/>
      <c r="KV107" s="26"/>
      <c r="KW107" s="26"/>
      <c r="KX107" s="26"/>
      <c r="KY107" s="26"/>
      <c r="KZ107" s="26"/>
      <c r="LA107" s="26"/>
      <c r="LB107" s="26"/>
      <c r="LC107" s="26"/>
      <c r="LD107" s="26"/>
      <c r="LE107" s="26"/>
      <c r="LF107" s="26"/>
      <c r="LG107" s="26"/>
      <c r="LH107" s="26"/>
      <c r="LI107" s="26"/>
      <c r="LJ107" s="26"/>
      <c r="LK107" s="26"/>
      <c r="LL107" s="26"/>
      <c r="LM107" s="26"/>
      <c r="LN107" s="26"/>
      <c r="LO107" s="26"/>
      <c r="LP107" s="26"/>
      <c r="LQ107" s="26"/>
      <c r="LR107" s="26"/>
      <c r="LS107" s="26"/>
      <c r="LT107" s="26"/>
      <c r="LU107" s="26"/>
      <c r="LV107" s="26"/>
      <c r="LW107" s="26"/>
      <c r="LX107" s="26"/>
      <c r="LY107" s="26"/>
      <c r="LZ107" s="26"/>
      <c r="MA107" s="26"/>
      <c r="MB107" s="26"/>
      <c r="MC107" s="26"/>
      <c r="MD107" s="26"/>
      <c r="ME107" s="26"/>
      <c r="MF107" s="26"/>
      <c r="MG107" s="26"/>
      <c r="MH107" s="26"/>
      <c r="MI107" s="26"/>
      <c r="MJ107" s="26"/>
      <c r="MK107" s="26"/>
      <c r="ML107" s="26"/>
      <c r="MM107" s="26"/>
      <c r="MN107" s="26"/>
      <c r="MO107" s="26"/>
      <c r="MP107" s="26"/>
      <c r="MQ107" s="26"/>
      <c r="MR107" s="26"/>
      <c r="MS107" s="26"/>
      <c r="MT107" s="26"/>
      <c r="MU107" s="26"/>
      <c r="MV107" s="26"/>
      <c r="MW107" s="26"/>
      <c r="MX107" s="26"/>
      <c r="MY107" s="26"/>
      <c r="MZ107" s="26"/>
      <c r="NA107" s="26"/>
      <c r="NB107" s="26"/>
      <c r="NC107" s="26"/>
      <c r="ND107" s="26"/>
      <c r="NE107" s="26"/>
      <c r="NF107" s="26"/>
      <c r="NG107" s="26"/>
      <c r="NH107" s="26"/>
      <c r="NI107" s="26"/>
      <c r="NJ107" s="26"/>
      <c r="NK107" s="26"/>
      <c r="NL107" s="26"/>
      <c r="NM107" s="26"/>
      <c r="NN107" s="26"/>
      <c r="NO107" s="26"/>
      <c r="NP107" s="26"/>
      <c r="NQ107" s="26"/>
      <c r="NR107" s="26"/>
      <c r="NS107" s="26"/>
      <c r="NT107" s="26"/>
      <c r="NU107" s="26"/>
      <c r="NV107" s="26"/>
      <c r="NW107" s="26"/>
      <c r="NX107" s="26"/>
      <c r="NY107" s="26"/>
      <c r="NZ107" s="26"/>
      <c r="OA107" s="26"/>
      <c r="OB107" s="26"/>
      <c r="OC107" s="26"/>
      <c r="OD107" s="26"/>
      <c r="OE107" s="26"/>
      <c r="OF107" s="26"/>
      <c r="OG107" s="26"/>
      <c r="OH107" s="26"/>
      <c r="OI107" s="26"/>
      <c r="OJ107" s="26"/>
      <c r="OK107" s="26"/>
      <c r="OL107" s="26"/>
      <c r="OM107" s="26"/>
      <c r="ON107" s="26"/>
      <c r="OO107" s="26"/>
      <c r="OP107" s="26"/>
      <c r="OQ107" s="26"/>
      <c r="OR107" s="26"/>
      <c r="OS107" s="26"/>
      <c r="OT107" s="26"/>
      <c r="OU107" s="26"/>
      <c r="OV107" s="26"/>
      <c r="OW107" s="26"/>
      <c r="OX107" s="26"/>
      <c r="OY107" s="26"/>
      <c r="OZ107" s="26"/>
      <c r="PA107" s="26"/>
      <c r="PB107" s="26"/>
      <c r="PC107" s="26"/>
      <c r="PD107" s="26"/>
      <c r="PE107" s="26"/>
      <c r="PF107" s="26"/>
      <c r="PG107" s="26"/>
      <c r="PH107" s="26"/>
      <c r="PI107" s="26"/>
      <c r="PJ107" s="26"/>
      <c r="PK107" s="26"/>
      <c r="PL107" s="26"/>
      <c r="PM107" s="26"/>
      <c r="PN107" s="26"/>
      <c r="PO107" s="26"/>
      <c r="PP107" s="26"/>
      <c r="PQ107" s="26"/>
      <c r="PR107" s="26"/>
      <c r="PS107" s="26"/>
      <c r="PT107" s="26"/>
      <c r="PU107" s="26"/>
      <c r="PV107" s="26"/>
      <c r="PW107" s="26"/>
      <c r="PX107" s="26"/>
      <c r="PY107" s="26"/>
      <c r="PZ107" s="26"/>
      <c r="QA107" s="26"/>
      <c r="QB107" s="26"/>
      <c r="QC107" s="26"/>
      <c r="QD107" s="26"/>
      <c r="QE107" s="26"/>
      <c r="QF107" s="26"/>
      <c r="QG107" s="26"/>
      <c r="QH107" s="26"/>
      <c r="QI107" s="26"/>
      <c r="QJ107" s="26"/>
      <c r="QK107" s="26"/>
      <c r="QL107" s="26"/>
      <c r="QM107" s="26"/>
      <c r="QN107" s="26"/>
      <c r="QO107" s="26"/>
      <c r="QP107" s="26"/>
      <c r="QQ107" s="26"/>
      <c r="QR107" s="26"/>
      <c r="QS107" s="26"/>
      <c r="QT107" s="26"/>
      <c r="QU107" s="26"/>
      <c r="QV107" s="26"/>
      <c r="QW107" s="26"/>
      <c r="QX107" s="26"/>
      <c r="QY107" s="26"/>
      <c r="QZ107" s="26"/>
      <c r="RA107" s="26"/>
      <c r="RB107" s="26"/>
      <c r="RC107" s="26"/>
      <c r="RD107" s="26"/>
      <c r="RE107" s="26"/>
      <c r="RF107" s="26"/>
      <c r="RG107" s="26"/>
      <c r="RH107" s="26"/>
      <c r="RI107" s="26"/>
      <c r="RJ107" s="26"/>
      <c r="RK107" s="26"/>
      <c r="RL107" s="26"/>
      <c r="RM107" s="26"/>
      <c r="RN107" s="26"/>
      <c r="RO107" s="26"/>
      <c r="RP107" s="26"/>
      <c r="RQ107" s="26"/>
      <c r="RR107" s="26"/>
      <c r="RS107" s="26"/>
      <c r="RT107" s="26"/>
      <c r="RU107" s="26"/>
      <c r="RV107" s="26"/>
      <c r="RW107" s="26"/>
      <c r="RX107" s="26"/>
      <c r="RY107" s="26"/>
      <c r="RZ107" s="26"/>
      <c r="SA107" s="26"/>
      <c r="SB107" s="26"/>
      <c r="SC107" s="26"/>
      <c r="SD107" s="26"/>
      <c r="SE107" s="26"/>
      <c r="SF107" s="26"/>
      <c r="SG107" s="26"/>
      <c r="SH107" s="26"/>
      <c r="SI107" s="26"/>
      <c r="SJ107" s="26"/>
      <c r="SK107" s="26"/>
      <c r="SL107" s="26"/>
      <c r="SM107" s="26"/>
      <c r="SN107" s="26"/>
      <c r="SO107" s="26"/>
      <c r="SP107" s="26"/>
      <c r="SQ107" s="26"/>
      <c r="SR107" s="26"/>
      <c r="SS107" s="26"/>
      <c r="ST107" s="26"/>
      <c r="SU107" s="26"/>
      <c r="SV107" s="26"/>
      <c r="SW107" s="26"/>
      <c r="SX107" s="26"/>
      <c r="SY107" s="26"/>
      <c r="SZ107" s="26"/>
      <c r="TA107" s="26"/>
      <c r="TB107" s="26"/>
      <c r="TC107" s="26"/>
      <c r="TD107" s="26"/>
      <c r="TE107" s="26"/>
      <c r="TF107" s="26"/>
      <c r="TG107" s="26"/>
      <c r="TH107" s="26"/>
      <c r="TI107" s="26"/>
      <c r="TJ107" s="26"/>
      <c r="TK107" s="26"/>
      <c r="TL107" s="26"/>
      <c r="TM107" s="26"/>
      <c r="TN107" s="26"/>
      <c r="TO107" s="26"/>
      <c r="TP107" s="26"/>
      <c r="TQ107" s="26"/>
      <c r="TR107" s="26"/>
      <c r="TS107" s="26"/>
      <c r="TT107" s="26"/>
      <c r="TU107" s="26"/>
      <c r="TV107" s="26"/>
      <c r="TW107" s="26"/>
      <c r="TX107" s="26"/>
      <c r="TY107" s="26"/>
      <c r="TZ107" s="26"/>
      <c r="UA107" s="26"/>
      <c r="UB107" s="26"/>
      <c r="UC107" s="26"/>
      <c r="UD107" s="26"/>
      <c r="UE107" s="26"/>
      <c r="UF107" s="26"/>
      <c r="UG107" s="26"/>
      <c r="UH107" s="26"/>
      <c r="UI107" s="26"/>
      <c r="UJ107" s="26"/>
      <c r="UK107" s="26"/>
      <c r="UL107" s="26"/>
      <c r="UM107" s="26"/>
      <c r="UN107" s="26"/>
      <c r="UO107" s="26"/>
      <c r="UP107" s="26"/>
      <c r="UQ107" s="26"/>
      <c r="UR107" s="26"/>
      <c r="US107" s="26"/>
      <c r="UT107" s="26"/>
      <c r="UU107" s="26"/>
      <c r="UV107" s="26"/>
      <c r="UW107" s="26"/>
      <c r="UX107" s="26"/>
      <c r="UY107" s="26"/>
      <c r="UZ107" s="26"/>
      <c r="VA107" s="26"/>
      <c r="VB107" s="26"/>
      <c r="VC107" s="26"/>
      <c r="VD107" s="26"/>
      <c r="VE107" s="26"/>
      <c r="VF107" s="26"/>
      <c r="VG107" s="26"/>
      <c r="VH107" s="26"/>
      <c r="VI107" s="26"/>
      <c r="VJ107" s="26"/>
      <c r="VK107" s="26"/>
      <c r="VL107" s="26"/>
      <c r="VM107" s="26"/>
      <c r="VN107" s="26"/>
      <c r="VO107" s="26"/>
      <c r="VP107" s="26"/>
      <c r="VQ107" s="26"/>
      <c r="VR107" s="26"/>
      <c r="VS107" s="26"/>
      <c r="VT107" s="26"/>
      <c r="VU107" s="26"/>
      <c r="VV107" s="26"/>
      <c r="VW107" s="26"/>
      <c r="VX107" s="26"/>
      <c r="VY107" s="26"/>
      <c r="VZ107" s="26"/>
      <c r="WA107" s="26"/>
      <c r="WB107" s="26"/>
      <c r="WC107" s="26"/>
      <c r="WD107" s="26"/>
      <c r="WE107" s="26"/>
      <c r="WF107" s="26"/>
      <c r="WG107" s="26"/>
      <c r="WH107" s="26"/>
      <c r="WI107" s="26"/>
      <c r="WJ107" s="26"/>
      <c r="WK107" s="26"/>
      <c r="WL107" s="26"/>
      <c r="WM107" s="26"/>
      <c r="WN107" s="26"/>
      <c r="WO107" s="26"/>
      <c r="WP107" s="26"/>
      <c r="WQ107" s="26"/>
      <c r="WR107" s="26"/>
      <c r="WS107" s="26"/>
      <c r="WT107" s="26"/>
      <c r="WU107" s="26"/>
      <c r="WV107" s="26"/>
      <c r="WW107" s="26"/>
      <c r="WX107" s="26"/>
      <c r="WY107" s="26"/>
      <c r="WZ107" s="26"/>
      <c r="XA107" s="26"/>
      <c r="XB107" s="26"/>
      <c r="XC107" s="26"/>
      <c r="XD107" s="26"/>
      <c r="XE107" s="26"/>
      <c r="XF107" s="26"/>
      <c r="XG107" s="26"/>
      <c r="XH107" s="26"/>
      <c r="XI107" s="26"/>
      <c r="XJ107" s="26"/>
      <c r="XK107" s="26"/>
      <c r="XL107" s="26"/>
      <c r="XM107" s="26"/>
      <c r="XN107" s="26"/>
      <c r="XO107" s="26"/>
      <c r="XP107" s="26"/>
      <c r="XQ107" s="26"/>
      <c r="XR107" s="26"/>
      <c r="XS107" s="26"/>
      <c r="XT107" s="26"/>
      <c r="XU107" s="26"/>
      <c r="XV107" s="26"/>
      <c r="XW107" s="26"/>
      <c r="XX107" s="26"/>
      <c r="XY107" s="26"/>
      <c r="XZ107" s="26"/>
      <c r="YA107" s="26"/>
      <c r="YB107" s="26"/>
      <c r="YC107" s="26"/>
      <c r="YD107" s="26"/>
      <c r="YE107" s="26"/>
      <c r="YF107" s="26"/>
      <c r="YG107" s="26"/>
      <c r="YH107" s="26"/>
      <c r="YI107" s="26"/>
      <c r="YJ107" s="26"/>
      <c r="YK107" s="26"/>
      <c r="YL107" s="26"/>
      <c r="YM107" s="26"/>
      <c r="YN107" s="26"/>
      <c r="YO107" s="26"/>
      <c r="YP107" s="26"/>
      <c r="YQ107" s="26"/>
      <c r="YR107" s="26"/>
      <c r="YS107" s="26"/>
      <c r="YT107" s="26"/>
      <c r="YU107" s="26"/>
      <c r="YV107" s="26"/>
      <c r="YW107" s="26"/>
      <c r="YX107" s="26"/>
      <c r="YY107" s="26"/>
      <c r="YZ107" s="26"/>
      <c r="ZA107" s="26"/>
      <c r="ZB107" s="26"/>
      <c r="ZC107" s="26"/>
      <c r="ZD107" s="26"/>
      <c r="ZE107" s="26"/>
      <c r="ZF107" s="26"/>
      <c r="ZG107" s="26"/>
      <c r="ZH107" s="26"/>
      <c r="ZI107" s="26"/>
      <c r="ZJ107" s="26"/>
      <c r="ZK107" s="26"/>
      <c r="ZL107" s="26"/>
      <c r="ZM107" s="26"/>
      <c r="ZN107" s="26"/>
      <c r="ZO107" s="26"/>
      <c r="ZP107" s="26"/>
      <c r="ZQ107" s="26"/>
      <c r="ZR107" s="26"/>
      <c r="ZS107" s="26"/>
      <c r="ZT107" s="26"/>
      <c r="ZU107" s="26"/>
      <c r="ZV107" s="26"/>
      <c r="ZW107" s="26"/>
      <c r="ZX107" s="26"/>
      <c r="ZY107" s="26"/>
      <c r="ZZ107" s="26"/>
      <c r="AAA107" s="26"/>
      <c r="AAB107" s="26"/>
      <c r="AAC107" s="26"/>
      <c r="AAD107" s="26"/>
      <c r="AAE107" s="26"/>
      <c r="AAF107" s="26"/>
      <c r="AAG107" s="26"/>
      <c r="AAH107" s="26"/>
      <c r="AAI107" s="26"/>
      <c r="AAJ107" s="26"/>
      <c r="AAK107" s="26"/>
      <c r="AAL107" s="26"/>
      <c r="AAM107" s="26"/>
      <c r="AAN107" s="26"/>
      <c r="AAO107" s="26"/>
      <c r="AAP107" s="26"/>
      <c r="AAQ107" s="26"/>
      <c r="AAR107" s="26"/>
      <c r="AAS107" s="26"/>
      <c r="AAT107" s="26"/>
      <c r="AAU107" s="26"/>
      <c r="AAV107" s="26"/>
      <c r="AAW107" s="26"/>
      <c r="AAX107" s="26"/>
      <c r="AAY107" s="26"/>
      <c r="AAZ107" s="26"/>
      <c r="ABA107" s="26"/>
      <c r="ABB107" s="26"/>
      <c r="ABC107" s="26"/>
      <c r="ABD107" s="26"/>
      <c r="ABE107" s="26"/>
      <c r="ABF107" s="26"/>
      <c r="ABG107" s="26"/>
      <c r="ABH107" s="26"/>
      <c r="ABI107" s="26"/>
      <c r="ABJ107" s="26"/>
      <c r="ABK107" s="26"/>
      <c r="ABL107" s="26"/>
      <c r="ABM107" s="26"/>
      <c r="ABN107" s="26"/>
      <c r="ABO107" s="26"/>
      <c r="ABP107" s="26"/>
      <c r="ABQ107" s="26"/>
      <c r="ABR107" s="26"/>
      <c r="ABS107" s="26"/>
      <c r="ABT107" s="26"/>
      <c r="ABU107" s="26"/>
      <c r="ABV107" s="26"/>
      <c r="ABW107" s="26"/>
      <c r="ABX107" s="26"/>
      <c r="ABY107" s="26"/>
      <c r="ABZ107" s="26"/>
      <c r="ACA107" s="26"/>
      <c r="ACB107" s="26"/>
      <c r="ACC107" s="26"/>
      <c r="ACD107" s="26"/>
      <c r="ACE107" s="26"/>
      <c r="ACF107" s="26"/>
      <c r="ACG107" s="26"/>
      <c r="ACH107" s="26"/>
      <c r="ACI107" s="26"/>
      <c r="ACJ107" s="26"/>
      <c r="ACK107" s="26"/>
      <c r="ACL107" s="26"/>
      <c r="ACM107" s="26"/>
      <c r="ACN107" s="26"/>
      <c r="ACO107" s="26"/>
      <c r="ACP107" s="26"/>
      <c r="ACQ107" s="26"/>
      <c r="ACR107" s="26"/>
      <c r="ACS107" s="26"/>
      <c r="ACT107" s="26"/>
      <c r="ACU107" s="26"/>
      <c r="ACV107" s="26"/>
      <c r="ACW107" s="26"/>
      <c r="ACX107" s="26"/>
      <c r="ACY107" s="26"/>
      <c r="ACZ107" s="26"/>
      <c r="ADA107" s="26"/>
      <c r="ADB107" s="26"/>
      <c r="ADC107" s="26"/>
      <c r="ADD107" s="26"/>
      <c r="ADE107" s="26"/>
      <c r="ADF107" s="26"/>
      <c r="ADG107" s="26"/>
      <c r="ADH107" s="26"/>
      <c r="ADI107" s="26"/>
      <c r="ADJ107" s="26"/>
      <c r="ADK107" s="26"/>
      <c r="ADL107" s="26"/>
      <c r="ADM107" s="26"/>
      <c r="ADN107" s="26"/>
      <c r="ADO107" s="26"/>
      <c r="ADP107" s="26"/>
      <c r="ADQ107" s="26"/>
      <c r="ADR107" s="26"/>
      <c r="ADS107" s="26"/>
      <c r="ADT107" s="26"/>
      <c r="ADU107" s="26"/>
      <c r="ADV107" s="26"/>
      <c r="ADW107" s="26"/>
      <c r="ADX107" s="26"/>
      <c r="ADY107" s="26"/>
      <c r="ADZ107" s="26"/>
      <c r="AEA107" s="26"/>
      <c r="AEB107" s="26"/>
      <c r="AEC107" s="26"/>
      <c r="AED107" s="26"/>
      <c r="AEE107" s="26"/>
      <c r="AEF107" s="26"/>
      <c r="AEG107" s="26"/>
      <c r="AEH107" s="26"/>
      <c r="AEI107" s="26"/>
      <c r="AEJ107" s="26"/>
      <c r="AEK107" s="26"/>
      <c r="AEL107" s="26"/>
      <c r="AEM107" s="26"/>
      <c r="AEN107" s="26"/>
      <c r="AEO107" s="26"/>
      <c r="AEP107" s="26"/>
      <c r="AEQ107" s="26"/>
      <c r="AER107" s="26"/>
      <c r="AES107" s="26"/>
      <c r="AET107" s="26"/>
      <c r="AEU107" s="26"/>
      <c r="AEV107" s="26"/>
      <c r="AEW107" s="26"/>
      <c r="AEX107" s="26"/>
      <c r="AEY107" s="26"/>
      <c r="AEZ107" s="26"/>
      <c r="AFA107" s="26"/>
      <c r="AFB107" s="26"/>
      <c r="AFC107" s="26"/>
      <c r="AFD107" s="26"/>
      <c r="AFE107" s="26"/>
      <c r="AFF107" s="26"/>
      <c r="AFG107" s="26"/>
      <c r="AFH107" s="26"/>
      <c r="AFI107" s="26"/>
      <c r="AFJ107" s="26"/>
      <c r="AFK107" s="26"/>
      <c r="AFL107" s="26"/>
      <c r="AFM107" s="26"/>
      <c r="AFN107" s="26"/>
      <c r="AFO107" s="26"/>
      <c r="AFP107" s="26"/>
      <c r="AFQ107" s="26"/>
      <c r="AFR107" s="26"/>
      <c r="AFS107" s="26"/>
      <c r="AFT107" s="26"/>
      <c r="AFU107" s="26"/>
      <c r="AFV107" s="26"/>
      <c r="AFW107" s="26"/>
      <c r="AFX107" s="26"/>
      <c r="AFY107" s="26"/>
      <c r="AFZ107" s="26"/>
      <c r="AGA107" s="26"/>
      <c r="AGB107" s="26"/>
      <c r="AGC107" s="26"/>
      <c r="AGD107" s="26"/>
      <c r="AGE107" s="26"/>
      <c r="AGF107" s="26"/>
      <c r="AGG107" s="26"/>
      <c r="AGH107" s="26"/>
      <c r="AGI107" s="26"/>
      <c r="AGJ107" s="26"/>
      <c r="AGK107" s="26"/>
      <c r="AGL107" s="26"/>
      <c r="AGM107" s="26"/>
      <c r="AGN107" s="26"/>
      <c r="AGO107" s="26"/>
      <c r="AGP107" s="26"/>
      <c r="AGQ107" s="26"/>
      <c r="AGR107" s="26"/>
      <c r="AGS107" s="26"/>
      <c r="AGT107" s="26"/>
      <c r="AGU107" s="26"/>
      <c r="AGV107" s="26"/>
      <c r="AGW107" s="26"/>
      <c r="AGX107" s="26"/>
      <c r="AGY107" s="26"/>
      <c r="AGZ107" s="26"/>
      <c r="AHA107" s="26"/>
      <c r="AHB107" s="26"/>
      <c r="AHC107" s="26"/>
      <c r="AHD107" s="26"/>
      <c r="AHE107" s="26"/>
      <c r="AHF107" s="26"/>
      <c r="AHG107" s="26"/>
      <c r="AHH107" s="26"/>
      <c r="AHI107" s="26"/>
      <c r="AHJ107" s="26"/>
      <c r="AHK107" s="26"/>
      <c r="AHL107" s="26"/>
      <c r="AHM107" s="26"/>
      <c r="AHN107" s="26"/>
      <c r="AHO107" s="26"/>
      <c r="AHP107" s="26"/>
      <c r="AHQ107" s="26"/>
      <c r="AHR107" s="26"/>
      <c r="AHS107" s="26"/>
      <c r="AHT107" s="26"/>
      <c r="AHU107" s="26"/>
      <c r="AHV107" s="26"/>
      <c r="AHW107" s="26"/>
      <c r="AHX107" s="26"/>
      <c r="AHY107" s="26"/>
      <c r="AHZ107" s="26"/>
      <c r="AIA107" s="26"/>
      <c r="AIB107" s="26"/>
      <c r="AIC107" s="26"/>
      <c r="AID107" s="26"/>
      <c r="AIE107" s="26"/>
      <c r="AIF107" s="26"/>
      <c r="AIG107" s="26"/>
      <c r="AIH107" s="26"/>
      <c r="AII107" s="26"/>
      <c r="AIJ107" s="26"/>
      <c r="AIK107" s="26"/>
      <c r="AIL107" s="26"/>
      <c r="AIM107" s="26"/>
      <c r="AIN107" s="26"/>
      <c r="AIO107" s="26"/>
      <c r="AIP107" s="26"/>
      <c r="AIQ107" s="26"/>
      <c r="AIR107" s="26"/>
      <c r="AIS107" s="26"/>
      <c r="AIT107" s="26"/>
      <c r="AIU107" s="26"/>
      <c r="AIV107" s="26"/>
      <c r="AIW107" s="26"/>
      <c r="AIX107" s="26"/>
      <c r="AIY107" s="26"/>
      <c r="AIZ107" s="26"/>
      <c r="AJA107" s="26"/>
      <c r="AJB107" s="26"/>
      <c r="AJC107" s="26"/>
      <c r="AJD107" s="26"/>
      <c r="AJE107" s="26"/>
      <c r="AJF107" s="26"/>
      <c r="AJG107" s="26"/>
      <c r="AJH107" s="26"/>
      <c r="AJI107" s="26"/>
      <c r="AJJ107" s="26"/>
      <c r="AJK107" s="26"/>
      <c r="AJL107" s="26"/>
      <c r="AJM107" s="26"/>
      <c r="AJN107" s="26"/>
      <c r="AJO107" s="26"/>
      <c r="AJP107" s="26"/>
      <c r="AJQ107" s="26"/>
      <c r="AJR107" s="26"/>
      <c r="AJS107" s="26"/>
      <c r="AJT107" s="26"/>
      <c r="AJU107" s="26"/>
      <c r="AJV107" s="26"/>
      <c r="AJW107" s="26"/>
      <c r="AJX107" s="26"/>
      <c r="AJY107" s="26"/>
      <c r="AJZ107" s="26"/>
      <c r="AKA107" s="26"/>
      <c r="AKB107" s="26"/>
      <c r="AKC107" s="26"/>
      <c r="AKD107" s="26"/>
      <c r="AKE107" s="26"/>
      <c r="AKF107" s="26"/>
      <c r="AKG107" s="26"/>
      <c r="AKH107" s="26"/>
      <c r="AKI107" s="26"/>
      <c r="AKJ107" s="26"/>
      <c r="AKK107" s="26"/>
      <c r="AKL107" s="26"/>
      <c r="AKM107" s="26"/>
      <c r="AKN107" s="26"/>
      <c r="AKO107" s="26"/>
      <c r="AKP107" s="26"/>
      <c r="AKQ107" s="26"/>
      <c r="AKR107" s="26"/>
      <c r="AKS107" s="26"/>
      <c r="AKT107" s="26"/>
      <c r="AKU107" s="26"/>
      <c r="AKV107" s="26"/>
      <c r="AKW107" s="26"/>
      <c r="AKX107" s="26"/>
      <c r="AKY107" s="26"/>
      <c r="AKZ107" s="26"/>
      <c r="ALA107" s="26"/>
      <c r="ALB107" s="26"/>
      <c r="ALC107" s="26"/>
      <c r="ALD107" s="26"/>
      <c r="ALE107" s="26"/>
      <c r="ALF107" s="26"/>
      <c r="ALG107" s="26"/>
      <c r="ALH107" s="26"/>
      <c r="ALI107" s="26"/>
      <c r="ALJ107" s="26"/>
      <c r="ALK107" s="26"/>
      <c r="ALL107" s="26"/>
      <c r="ALM107" s="26"/>
      <c r="ALN107" s="26"/>
      <c r="ALO107" s="26"/>
      <c r="ALP107" s="26"/>
      <c r="ALQ107" s="26"/>
      <c r="ALR107" s="26"/>
      <c r="ALS107" s="26"/>
      <c r="ALT107" s="26"/>
      <c r="ALU107" s="26"/>
      <c r="ALV107" s="26"/>
      <c r="ALW107" s="26"/>
      <c r="ALX107" s="26"/>
      <c r="ALY107" s="26"/>
      <c r="ALZ107" s="26"/>
      <c r="AMA107" s="26"/>
      <c r="AMB107" s="26"/>
      <c r="AMC107" s="26"/>
      <c r="AMD107" s="26"/>
      <c r="AME107" s="26"/>
      <c r="AMF107" s="26"/>
      <c r="AMG107" s="26"/>
      <c r="AMH107" s="26"/>
      <c r="AMI107" s="26"/>
      <c r="AMJ107" s="26"/>
    </row>
    <row r="108" spans="1:1024" s="32" customFormat="1" ht="12.75">
      <c r="A108" s="111"/>
      <c r="B108" s="59"/>
      <c r="C108" s="345"/>
      <c r="D108" s="518"/>
      <c r="E108" s="362"/>
      <c r="F108" s="362"/>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c r="BV108" s="26"/>
      <c r="BW108" s="26"/>
      <c r="BX108" s="26"/>
      <c r="BY108" s="26"/>
      <c r="BZ108" s="26"/>
      <c r="CA108" s="26"/>
      <c r="CB108" s="26"/>
      <c r="CC108" s="26"/>
      <c r="CD108" s="26"/>
      <c r="CE108" s="26"/>
      <c r="CF108" s="26"/>
      <c r="CG108" s="26"/>
      <c r="CH108" s="26"/>
      <c r="CI108" s="26"/>
      <c r="CJ108" s="26"/>
      <c r="CK108" s="26"/>
      <c r="CL108" s="26"/>
      <c r="CM108" s="26"/>
      <c r="CN108" s="26"/>
      <c r="CO108" s="26"/>
      <c r="CP108" s="26"/>
      <c r="CQ108" s="26"/>
      <c r="CR108" s="26"/>
      <c r="CS108" s="26"/>
      <c r="CT108" s="26"/>
      <c r="CU108" s="26"/>
      <c r="CV108" s="26"/>
      <c r="CW108" s="26"/>
      <c r="CX108" s="26"/>
      <c r="CY108" s="26"/>
      <c r="CZ108" s="26"/>
      <c r="DA108" s="26"/>
      <c r="DB108" s="26"/>
      <c r="DC108" s="26"/>
      <c r="DD108" s="26"/>
      <c r="DE108" s="26"/>
      <c r="DF108" s="26"/>
      <c r="DG108" s="26"/>
      <c r="DH108" s="26"/>
      <c r="DI108" s="26"/>
      <c r="DJ108" s="26"/>
      <c r="DK108" s="26"/>
      <c r="DL108" s="26"/>
      <c r="DM108" s="26"/>
      <c r="DN108" s="26"/>
      <c r="DO108" s="26"/>
      <c r="DP108" s="26"/>
      <c r="DQ108" s="26"/>
      <c r="DR108" s="26"/>
      <c r="DS108" s="26"/>
      <c r="DT108" s="26"/>
      <c r="DU108" s="26"/>
      <c r="DV108" s="26"/>
      <c r="DW108" s="26"/>
      <c r="DX108" s="26"/>
      <c r="DY108" s="26"/>
      <c r="DZ108" s="26"/>
      <c r="EA108" s="26"/>
      <c r="EB108" s="26"/>
      <c r="EC108" s="26"/>
      <c r="ED108" s="26"/>
      <c r="EE108" s="26"/>
      <c r="EF108" s="26"/>
      <c r="EG108" s="26"/>
      <c r="EH108" s="26"/>
      <c r="EI108" s="26"/>
      <c r="EJ108" s="26"/>
      <c r="EK108" s="26"/>
      <c r="EL108" s="26"/>
      <c r="EM108" s="26"/>
      <c r="EN108" s="26"/>
      <c r="EO108" s="26"/>
      <c r="EP108" s="26"/>
      <c r="EQ108" s="26"/>
      <c r="ER108" s="26"/>
      <c r="ES108" s="26"/>
      <c r="ET108" s="26"/>
      <c r="EU108" s="26"/>
      <c r="EV108" s="26"/>
      <c r="EW108" s="26"/>
      <c r="EX108" s="26"/>
      <c r="EY108" s="26"/>
      <c r="EZ108" s="26"/>
      <c r="FA108" s="26"/>
      <c r="FB108" s="26"/>
      <c r="FC108" s="26"/>
      <c r="FD108" s="26"/>
      <c r="FE108" s="26"/>
      <c r="FF108" s="26"/>
      <c r="FG108" s="26"/>
      <c r="FH108" s="26"/>
      <c r="FI108" s="26"/>
      <c r="FJ108" s="26"/>
      <c r="FK108" s="26"/>
      <c r="FL108" s="26"/>
      <c r="FM108" s="26"/>
      <c r="FN108" s="26"/>
      <c r="FO108" s="26"/>
      <c r="FP108" s="26"/>
      <c r="FQ108" s="26"/>
      <c r="FR108" s="26"/>
      <c r="FS108" s="26"/>
      <c r="FT108" s="26"/>
      <c r="FU108" s="26"/>
      <c r="FV108" s="26"/>
      <c r="FW108" s="26"/>
      <c r="FX108" s="26"/>
      <c r="FY108" s="26"/>
      <c r="FZ108" s="26"/>
      <c r="GA108" s="26"/>
      <c r="GB108" s="26"/>
      <c r="GC108" s="26"/>
      <c r="GD108" s="26"/>
      <c r="GE108" s="26"/>
      <c r="GF108" s="26"/>
      <c r="GG108" s="26"/>
      <c r="GH108" s="26"/>
      <c r="GI108" s="26"/>
      <c r="GJ108" s="26"/>
      <c r="GK108" s="26"/>
      <c r="GL108" s="26"/>
      <c r="GM108" s="26"/>
      <c r="GN108" s="26"/>
      <c r="GO108" s="26"/>
      <c r="GP108" s="26"/>
      <c r="GQ108" s="26"/>
      <c r="GR108" s="26"/>
      <c r="GS108" s="26"/>
      <c r="GT108" s="26"/>
      <c r="GU108" s="26"/>
      <c r="GV108" s="26"/>
      <c r="GW108" s="26"/>
      <c r="GX108" s="26"/>
      <c r="GY108" s="26"/>
      <c r="GZ108" s="26"/>
      <c r="HA108" s="26"/>
      <c r="HB108" s="26"/>
      <c r="HC108" s="26"/>
      <c r="HD108" s="26"/>
      <c r="HE108" s="26"/>
      <c r="HF108" s="26"/>
      <c r="HG108" s="26"/>
      <c r="HH108" s="26"/>
      <c r="HI108" s="26"/>
      <c r="HJ108" s="26"/>
      <c r="HK108" s="26"/>
      <c r="HL108" s="26"/>
      <c r="HM108" s="26"/>
      <c r="HN108" s="26"/>
      <c r="HO108" s="26"/>
      <c r="HP108" s="26"/>
      <c r="HQ108" s="26"/>
      <c r="HR108" s="26"/>
      <c r="HS108" s="26"/>
      <c r="HT108" s="26"/>
      <c r="HU108" s="26"/>
      <c r="HV108" s="26"/>
      <c r="HW108" s="26"/>
      <c r="HX108" s="26"/>
      <c r="HY108" s="26"/>
      <c r="HZ108" s="26"/>
      <c r="IA108" s="26"/>
      <c r="IB108" s="26"/>
      <c r="IC108" s="26"/>
      <c r="ID108" s="26"/>
      <c r="IE108" s="26"/>
      <c r="IF108" s="26"/>
      <c r="IG108" s="26"/>
      <c r="IH108" s="26"/>
      <c r="II108" s="26"/>
      <c r="IJ108" s="26"/>
      <c r="IK108" s="26"/>
      <c r="IL108" s="26"/>
      <c r="IM108" s="26"/>
      <c r="IN108" s="26"/>
      <c r="IO108" s="26"/>
      <c r="IP108" s="26"/>
      <c r="IQ108" s="26"/>
      <c r="IR108" s="26"/>
      <c r="IS108" s="26"/>
      <c r="IT108" s="26"/>
      <c r="IU108" s="26"/>
      <c r="IV108" s="26"/>
      <c r="IW108" s="26"/>
      <c r="IX108" s="26"/>
      <c r="IY108" s="26"/>
      <c r="IZ108" s="26"/>
      <c r="JA108" s="26"/>
      <c r="JB108" s="26"/>
      <c r="JC108" s="26"/>
      <c r="JD108" s="26"/>
      <c r="JE108" s="26"/>
      <c r="JF108" s="26"/>
      <c r="JG108" s="26"/>
      <c r="JH108" s="26"/>
      <c r="JI108" s="26"/>
      <c r="JJ108" s="26"/>
      <c r="JK108" s="26"/>
      <c r="JL108" s="26"/>
      <c r="JM108" s="26"/>
      <c r="JN108" s="26"/>
      <c r="JO108" s="26"/>
      <c r="JP108" s="26"/>
      <c r="JQ108" s="26"/>
      <c r="JR108" s="26"/>
      <c r="JS108" s="26"/>
      <c r="JT108" s="26"/>
      <c r="JU108" s="26"/>
      <c r="JV108" s="26"/>
      <c r="JW108" s="26"/>
      <c r="JX108" s="26"/>
      <c r="JY108" s="26"/>
      <c r="JZ108" s="26"/>
      <c r="KA108" s="26"/>
      <c r="KB108" s="26"/>
      <c r="KC108" s="26"/>
      <c r="KD108" s="26"/>
      <c r="KE108" s="26"/>
      <c r="KF108" s="26"/>
      <c r="KG108" s="26"/>
      <c r="KH108" s="26"/>
      <c r="KI108" s="26"/>
      <c r="KJ108" s="26"/>
      <c r="KK108" s="26"/>
      <c r="KL108" s="26"/>
      <c r="KM108" s="26"/>
      <c r="KN108" s="26"/>
      <c r="KO108" s="26"/>
      <c r="KP108" s="26"/>
      <c r="KQ108" s="26"/>
      <c r="KR108" s="26"/>
      <c r="KS108" s="26"/>
      <c r="KT108" s="26"/>
      <c r="KU108" s="26"/>
      <c r="KV108" s="26"/>
      <c r="KW108" s="26"/>
      <c r="KX108" s="26"/>
      <c r="KY108" s="26"/>
      <c r="KZ108" s="26"/>
      <c r="LA108" s="26"/>
      <c r="LB108" s="26"/>
      <c r="LC108" s="26"/>
      <c r="LD108" s="26"/>
      <c r="LE108" s="26"/>
      <c r="LF108" s="26"/>
      <c r="LG108" s="26"/>
      <c r="LH108" s="26"/>
      <c r="LI108" s="26"/>
      <c r="LJ108" s="26"/>
      <c r="LK108" s="26"/>
      <c r="LL108" s="26"/>
      <c r="LM108" s="26"/>
      <c r="LN108" s="26"/>
      <c r="LO108" s="26"/>
      <c r="LP108" s="26"/>
      <c r="LQ108" s="26"/>
      <c r="LR108" s="26"/>
      <c r="LS108" s="26"/>
      <c r="LT108" s="26"/>
      <c r="LU108" s="26"/>
      <c r="LV108" s="26"/>
      <c r="LW108" s="26"/>
      <c r="LX108" s="26"/>
      <c r="LY108" s="26"/>
      <c r="LZ108" s="26"/>
      <c r="MA108" s="26"/>
      <c r="MB108" s="26"/>
      <c r="MC108" s="26"/>
      <c r="MD108" s="26"/>
      <c r="ME108" s="26"/>
      <c r="MF108" s="26"/>
      <c r="MG108" s="26"/>
      <c r="MH108" s="26"/>
      <c r="MI108" s="26"/>
      <c r="MJ108" s="26"/>
      <c r="MK108" s="26"/>
      <c r="ML108" s="26"/>
      <c r="MM108" s="26"/>
      <c r="MN108" s="26"/>
      <c r="MO108" s="26"/>
      <c r="MP108" s="26"/>
      <c r="MQ108" s="26"/>
      <c r="MR108" s="26"/>
      <c r="MS108" s="26"/>
      <c r="MT108" s="26"/>
      <c r="MU108" s="26"/>
      <c r="MV108" s="26"/>
      <c r="MW108" s="26"/>
      <c r="MX108" s="26"/>
      <c r="MY108" s="26"/>
      <c r="MZ108" s="26"/>
      <c r="NA108" s="26"/>
      <c r="NB108" s="26"/>
      <c r="NC108" s="26"/>
      <c r="ND108" s="26"/>
      <c r="NE108" s="26"/>
      <c r="NF108" s="26"/>
      <c r="NG108" s="26"/>
      <c r="NH108" s="26"/>
      <c r="NI108" s="26"/>
      <c r="NJ108" s="26"/>
      <c r="NK108" s="26"/>
      <c r="NL108" s="26"/>
      <c r="NM108" s="26"/>
      <c r="NN108" s="26"/>
      <c r="NO108" s="26"/>
      <c r="NP108" s="26"/>
      <c r="NQ108" s="26"/>
      <c r="NR108" s="26"/>
      <c r="NS108" s="26"/>
      <c r="NT108" s="26"/>
      <c r="NU108" s="26"/>
      <c r="NV108" s="26"/>
      <c r="NW108" s="26"/>
      <c r="NX108" s="26"/>
      <c r="NY108" s="26"/>
      <c r="NZ108" s="26"/>
      <c r="OA108" s="26"/>
      <c r="OB108" s="26"/>
      <c r="OC108" s="26"/>
      <c r="OD108" s="26"/>
      <c r="OE108" s="26"/>
      <c r="OF108" s="26"/>
      <c r="OG108" s="26"/>
      <c r="OH108" s="26"/>
      <c r="OI108" s="26"/>
      <c r="OJ108" s="26"/>
      <c r="OK108" s="26"/>
      <c r="OL108" s="26"/>
      <c r="OM108" s="26"/>
      <c r="ON108" s="26"/>
      <c r="OO108" s="26"/>
      <c r="OP108" s="26"/>
      <c r="OQ108" s="26"/>
      <c r="OR108" s="26"/>
      <c r="OS108" s="26"/>
      <c r="OT108" s="26"/>
      <c r="OU108" s="26"/>
      <c r="OV108" s="26"/>
      <c r="OW108" s="26"/>
      <c r="OX108" s="26"/>
      <c r="OY108" s="26"/>
      <c r="OZ108" s="26"/>
      <c r="PA108" s="26"/>
      <c r="PB108" s="26"/>
      <c r="PC108" s="26"/>
      <c r="PD108" s="26"/>
      <c r="PE108" s="26"/>
      <c r="PF108" s="26"/>
      <c r="PG108" s="26"/>
      <c r="PH108" s="26"/>
      <c r="PI108" s="26"/>
      <c r="PJ108" s="26"/>
      <c r="PK108" s="26"/>
      <c r="PL108" s="26"/>
      <c r="PM108" s="26"/>
      <c r="PN108" s="26"/>
      <c r="PO108" s="26"/>
      <c r="PP108" s="26"/>
      <c r="PQ108" s="26"/>
      <c r="PR108" s="26"/>
      <c r="PS108" s="26"/>
      <c r="PT108" s="26"/>
      <c r="PU108" s="26"/>
      <c r="PV108" s="26"/>
      <c r="PW108" s="26"/>
      <c r="PX108" s="26"/>
      <c r="PY108" s="26"/>
      <c r="PZ108" s="26"/>
      <c r="QA108" s="26"/>
      <c r="QB108" s="26"/>
      <c r="QC108" s="26"/>
      <c r="QD108" s="26"/>
      <c r="QE108" s="26"/>
      <c r="QF108" s="26"/>
      <c r="QG108" s="26"/>
      <c r="QH108" s="26"/>
      <c r="QI108" s="26"/>
      <c r="QJ108" s="26"/>
      <c r="QK108" s="26"/>
      <c r="QL108" s="26"/>
      <c r="QM108" s="26"/>
      <c r="QN108" s="26"/>
      <c r="QO108" s="26"/>
      <c r="QP108" s="26"/>
      <c r="QQ108" s="26"/>
      <c r="QR108" s="26"/>
      <c r="QS108" s="26"/>
      <c r="QT108" s="26"/>
      <c r="QU108" s="26"/>
      <c r="QV108" s="26"/>
      <c r="QW108" s="26"/>
      <c r="QX108" s="26"/>
      <c r="QY108" s="26"/>
      <c r="QZ108" s="26"/>
      <c r="RA108" s="26"/>
      <c r="RB108" s="26"/>
      <c r="RC108" s="26"/>
      <c r="RD108" s="26"/>
      <c r="RE108" s="26"/>
      <c r="RF108" s="26"/>
      <c r="RG108" s="26"/>
      <c r="RH108" s="26"/>
      <c r="RI108" s="26"/>
      <c r="RJ108" s="26"/>
      <c r="RK108" s="26"/>
      <c r="RL108" s="26"/>
      <c r="RM108" s="26"/>
      <c r="RN108" s="26"/>
      <c r="RO108" s="26"/>
      <c r="RP108" s="26"/>
      <c r="RQ108" s="26"/>
      <c r="RR108" s="26"/>
      <c r="RS108" s="26"/>
      <c r="RT108" s="26"/>
      <c r="RU108" s="26"/>
      <c r="RV108" s="26"/>
      <c r="RW108" s="26"/>
      <c r="RX108" s="26"/>
      <c r="RY108" s="26"/>
      <c r="RZ108" s="26"/>
      <c r="SA108" s="26"/>
      <c r="SB108" s="26"/>
      <c r="SC108" s="26"/>
      <c r="SD108" s="26"/>
      <c r="SE108" s="26"/>
      <c r="SF108" s="26"/>
      <c r="SG108" s="26"/>
      <c r="SH108" s="26"/>
      <c r="SI108" s="26"/>
      <c r="SJ108" s="26"/>
      <c r="SK108" s="26"/>
      <c r="SL108" s="26"/>
      <c r="SM108" s="26"/>
      <c r="SN108" s="26"/>
      <c r="SO108" s="26"/>
      <c r="SP108" s="26"/>
      <c r="SQ108" s="26"/>
      <c r="SR108" s="26"/>
      <c r="SS108" s="26"/>
      <c r="ST108" s="26"/>
      <c r="SU108" s="26"/>
      <c r="SV108" s="26"/>
      <c r="SW108" s="26"/>
      <c r="SX108" s="26"/>
      <c r="SY108" s="26"/>
      <c r="SZ108" s="26"/>
      <c r="TA108" s="26"/>
      <c r="TB108" s="26"/>
      <c r="TC108" s="26"/>
      <c r="TD108" s="26"/>
      <c r="TE108" s="26"/>
      <c r="TF108" s="26"/>
      <c r="TG108" s="26"/>
      <c r="TH108" s="26"/>
      <c r="TI108" s="26"/>
      <c r="TJ108" s="26"/>
      <c r="TK108" s="26"/>
      <c r="TL108" s="26"/>
      <c r="TM108" s="26"/>
      <c r="TN108" s="26"/>
      <c r="TO108" s="26"/>
      <c r="TP108" s="26"/>
      <c r="TQ108" s="26"/>
      <c r="TR108" s="26"/>
      <c r="TS108" s="26"/>
      <c r="TT108" s="26"/>
      <c r="TU108" s="26"/>
      <c r="TV108" s="26"/>
      <c r="TW108" s="26"/>
      <c r="TX108" s="26"/>
      <c r="TY108" s="26"/>
      <c r="TZ108" s="26"/>
      <c r="UA108" s="26"/>
      <c r="UB108" s="26"/>
      <c r="UC108" s="26"/>
      <c r="UD108" s="26"/>
      <c r="UE108" s="26"/>
      <c r="UF108" s="26"/>
      <c r="UG108" s="26"/>
      <c r="UH108" s="26"/>
      <c r="UI108" s="26"/>
      <c r="UJ108" s="26"/>
      <c r="UK108" s="26"/>
      <c r="UL108" s="26"/>
      <c r="UM108" s="26"/>
      <c r="UN108" s="26"/>
      <c r="UO108" s="26"/>
      <c r="UP108" s="26"/>
      <c r="UQ108" s="26"/>
      <c r="UR108" s="26"/>
      <c r="US108" s="26"/>
      <c r="UT108" s="26"/>
      <c r="UU108" s="26"/>
      <c r="UV108" s="26"/>
      <c r="UW108" s="26"/>
      <c r="UX108" s="26"/>
      <c r="UY108" s="26"/>
      <c r="UZ108" s="26"/>
      <c r="VA108" s="26"/>
      <c r="VB108" s="26"/>
      <c r="VC108" s="26"/>
      <c r="VD108" s="26"/>
      <c r="VE108" s="26"/>
      <c r="VF108" s="26"/>
      <c r="VG108" s="26"/>
      <c r="VH108" s="26"/>
      <c r="VI108" s="26"/>
      <c r="VJ108" s="26"/>
      <c r="VK108" s="26"/>
      <c r="VL108" s="26"/>
      <c r="VM108" s="26"/>
      <c r="VN108" s="26"/>
      <c r="VO108" s="26"/>
      <c r="VP108" s="26"/>
      <c r="VQ108" s="26"/>
      <c r="VR108" s="26"/>
      <c r="VS108" s="26"/>
      <c r="VT108" s="26"/>
      <c r="VU108" s="26"/>
      <c r="VV108" s="26"/>
      <c r="VW108" s="26"/>
      <c r="VX108" s="26"/>
      <c r="VY108" s="26"/>
      <c r="VZ108" s="26"/>
      <c r="WA108" s="26"/>
      <c r="WB108" s="26"/>
      <c r="WC108" s="26"/>
      <c r="WD108" s="26"/>
      <c r="WE108" s="26"/>
      <c r="WF108" s="26"/>
      <c r="WG108" s="26"/>
      <c r="WH108" s="26"/>
      <c r="WI108" s="26"/>
      <c r="WJ108" s="26"/>
      <c r="WK108" s="26"/>
      <c r="WL108" s="26"/>
      <c r="WM108" s="26"/>
      <c r="WN108" s="26"/>
      <c r="WO108" s="26"/>
      <c r="WP108" s="26"/>
      <c r="WQ108" s="26"/>
      <c r="WR108" s="26"/>
      <c r="WS108" s="26"/>
      <c r="WT108" s="26"/>
      <c r="WU108" s="26"/>
      <c r="WV108" s="26"/>
      <c r="WW108" s="26"/>
      <c r="WX108" s="26"/>
      <c r="WY108" s="26"/>
      <c r="WZ108" s="26"/>
      <c r="XA108" s="26"/>
      <c r="XB108" s="26"/>
      <c r="XC108" s="26"/>
      <c r="XD108" s="26"/>
      <c r="XE108" s="26"/>
      <c r="XF108" s="26"/>
      <c r="XG108" s="26"/>
      <c r="XH108" s="26"/>
      <c r="XI108" s="26"/>
      <c r="XJ108" s="26"/>
      <c r="XK108" s="26"/>
      <c r="XL108" s="26"/>
      <c r="XM108" s="26"/>
      <c r="XN108" s="26"/>
      <c r="XO108" s="26"/>
      <c r="XP108" s="26"/>
      <c r="XQ108" s="26"/>
      <c r="XR108" s="26"/>
      <c r="XS108" s="26"/>
      <c r="XT108" s="26"/>
      <c r="XU108" s="26"/>
      <c r="XV108" s="26"/>
      <c r="XW108" s="26"/>
      <c r="XX108" s="26"/>
      <c r="XY108" s="26"/>
      <c r="XZ108" s="26"/>
      <c r="YA108" s="26"/>
      <c r="YB108" s="26"/>
      <c r="YC108" s="26"/>
      <c r="YD108" s="26"/>
      <c r="YE108" s="26"/>
      <c r="YF108" s="26"/>
      <c r="YG108" s="26"/>
      <c r="YH108" s="26"/>
      <c r="YI108" s="26"/>
      <c r="YJ108" s="26"/>
      <c r="YK108" s="26"/>
      <c r="YL108" s="26"/>
      <c r="YM108" s="26"/>
      <c r="YN108" s="26"/>
      <c r="YO108" s="26"/>
      <c r="YP108" s="26"/>
      <c r="YQ108" s="26"/>
      <c r="YR108" s="26"/>
      <c r="YS108" s="26"/>
      <c r="YT108" s="26"/>
      <c r="YU108" s="26"/>
      <c r="YV108" s="26"/>
      <c r="YW108" s="26"/>
      <c r="YX108" s="26"/>
      <c r="YY108" s="26"/>
      <c r="YZ108" s="26"/>
      <c r="ZA108" s="26"/>
      <c r="ZB108" s="26"/>
      <c r="ZC108" s="26"/>
      <c r="ZD108" s="26"/>
      <c r="ZE108" s="26"/>
      <c r="ZF108" s="26"/>
      <c r="ZG108" s="26"/>
      <c r="ZH108" s="26"/>
      <c r="ZI108" s="26"/>
      <c r="ZJ108" s="26"/>
      <c r="ZK108" s="26"/>
      <c r="ZL108" s="26"/>
      <c r="ZM108" s="26"/>
      <c r="ZN108" s="26"/>
      <c r="ZO108" s="26"/>
      <c r="ZP108" s="26"/>
      <c r="ZQ108" s="26"/>
      <c r="ZR108" s="26"/>
      <c r="ZS108" s="26"/>
      <c r="ZT108" s="26"/>
      <c r="ZU108" s="26"/>
      <c r="ZV108" s="26"/>
      <c r="ZW108" s="26"/>
      <c r="ZX108" s="26"/>
      <c r="ZY108" s="26"/>
      <c r="ZZ108" s="26"/>
      <c r="AAA108" s="26"/>
      <c r="AAB108" s="26"/>
      <c r="AAC108" s="26"/>
      <c r="AAD108" s="26"/>
      <c r="AAE108" s="26"/>
      <c r="AAF108" s="26"/>
      <c r="AAG108" s="26"/>
      <c r="AAH108" s="26"/>
      <c r="AAI108" s="26"/>
      <c r="AAJ108" s="26"/>
      <c r="AAK108" s="26"/>
      <c r="AAL108" s="26"/>
      <c r="AAM108" s="26"/>
      <c r="AAN108" s="26"/>
      <c r="AAO108" s="26"/>
      <c r="AAP108" s="26"/>
      <c r="AAQ108" s="26"/>
      <c r="AAR108" s="26"/>
      <c r="AAS108" s="26"/>
      <c r="AAT108" s="26"/>
      <c r="AAU108" s="26"/>
      <c r="AAV108" s="26"/>
      <c r="AAW108" s="26"/>
      <c r="AAX108" s="26"/>
      <c r="AAY108" s="26"/>
      <c r="AAZ108" s="26"/>
      <c r="ABA108" s="26"/>
      <c r="ABB108" s="26"/>
      <c r="ABC108" s="26"/>
      <c r="ABD108" s="26"/>
      <c r="ABE108" s="26"/>
      <c r="ABF108" s="26"/>
      <c r="ABG108" s="26"/>
      <c r="ABH108" s="26"/>
      <c r="ABI108" s="26"/>
      <c r="ABJ108" s="26"/>
      <c r="ABK108" s="26"/>
      <c r="ABL108" s="26"/>
      <c r="ABM108" s="26"/>
      <c r="ABN108" s="26"/>
      <c r="ABO108" s="26"/>
      <c r="ABP108" s="26"/>
      <c r="ABQ108" s="26"/>
      <c r="ABR108" s="26"/>
      <c r="ABS108" s="26"/>
      <c r="ABT108" s="26"/>
      <c r="ABU108" s="26"/>
      <c r="ABV108" s="26"/>
      <c r="ABW108" s="26"/>
      <c r="ABX108" s="26"/>
      <c r="ABY108" s="26"/>
      <c r="ABZ108" s="26"/>
      <c r="ACA108" s="26"/>
      <c r="ACB108" s="26"/>
      <c r="ACC108" s="26"/>
      <c r="ACD108" s="26"/>
      <c r="ACE108" s="26"/>
      <c r="ACF108" s="26"/>
      <c r="ACG108" s="26"/>
      <c r="ACH108" s="26"/>
      <c r="ACI108" s="26"/>
      <c r="ACJ108" s="26"/>
      <c r="ACK108" s="26"/>
      <c r="ACL108" s="26"/>
      <c r="ACM108" s="26"/>
      <c r="ACN108" s="26"/>
      <c r="ACO108" s="26"/>
      <c r="ACP108" s="26"/>
      <c r="ACQ108" s="26"/>
      <c r="ACR108" s="26"/>
      <c r="ACS108" s="26"/>
      <c r="ACT108" s="26"/>
      <c r="ACU108" s="26"/>
      <c r="ACV108" s="26"/>
      <c r="ACW108" s="26"/>
      <c r="ACX108" s="26"/>
      <c r="ACY108" s="26"/>
      <c r="ACZ108" s="26"/>
      <c r="ADA108" s="26"/>
      <c r="ADB108" s="26"/>
      <c r="ADC108" s="26"/>
      <c r="ADD108" s="26"/>
      <c r="ADE108" s="26"/>
      <c r="ADF108" s="26"/>
      <c r="ADG108" s="26"/>
      <c r="ADH108" s="26"/>
      <c r="ADI108" s="26"/>
      <c r="ADJ108" s="26"/>
      <c r="ADK108" s="26"/>
      <c r="ADL108" s="26"/>
      <c r="ADM108" s="26"/>
      <c r="ADN108" s="26"/>
      <c r="ADO108" s="26"/>
      <c r="ADP108" s="26"/>
      <c r="ADQ108" s="26"/>
      <c r="ADR108" s="26"/>
      <c r="ADS108" s="26"/>
      <c r="ADT108" s="26"/>
      <c r="ADU108" s="26"/>
      <c r="ADV108" s="26"/>
      <c r="ADW108" s="26"/>
      <c r="ADX108" s="26"/>
      <c r="ADY108" s="26"/>
      <c r="ADZ108" s="26"/>
      <c r="AEA108" s="26"/>
      <c r="AEB108" s="26"/>
      <c r="AEC108" s="26"/>
      <c r="AED108" s="26"/>
      <c r="AEE108" s="26"/>
      <c r="AEF108" s="26"/>
      <c r="AEG108" s="26"/>
      <c r="AEH108" s="26"/>
      <c r="AEI108" s="26"/>
      <c r="AEJ108" s="26"/>
      <c r="AEK108" s="26"/>
      <c r="AEL108" s="26"/>
      <c r="AEM108" s="26"/>
      <c r="AEN108" s="26"/>
      <c r="AEO108" s="26"/>
      <c r="AEP108" s="26"/>
      <c r="AEQ108" s="26"/>
      <c r="AER108" s="26"/>
      <c r="AES108" s="26"/>
      <c r="AET108" s="26"/>
      <c r="AEU108" s="26"/>
      <c r="AEV108" s="26"/>
      <c r="AEW108" s="26"/>
      <c r="AEX108" s="26"/>
      <c r="AEY108" s="26"/>
      <c r="AEZ108" s="26"/>
      <c r="AFA108" s="26"/>
      <c r="AFB108" s="26"/>
      <c r="AFC108" s="26"/>
      <c r="AFD108" s="26"/>
      <c r="AFE108" s="26"/>
      <c r="AFF108" s="26"/>
      <c r="AFG108" s="26"/>
      <c r="AFH108" s="26"/>
      <c r="AFI108" s="26"/>
      <c r="AFJ108" s="26"/>
      <c r="AFK108" s="26"/>
      <c r="AFL108" s="26"/>
      <c r="AFM108" s="26"/>
      <c r="AFN108" s="26"/>
      <c r="AFO108" s="26"/>
      <c r="AFP108" s="26"/>
      <c r="AFQ108" s="26"/>
      <c r="AFR108" s="26"/>
      <c r="AFS108" s="26"/>
      <c r="AFT108" s="26"/>
      <c r="AFU108" s="26"/>
      <c r="AFV108" s="26"/>
      <c r="AFW108" s="26"/>
      <c r="AFX108" s="26"/>
      <c r="AFY108" s="26"/>
      <c r="AFZ108" s="26"/>
      <c r="AGA108" s="26"/>
      <c r="AGB108" s="26"/>
      <c r="AGC108" s="26"/>
      <c r="AGD108" s="26"/>
      <c r="AGE108" s="26"/>
      <c r="AGF108" s="26"/>
      <c r="AGG108" s="26"/>
      <c r="AGH108" s="26"/>
      <c r="AGI108" s="26"/>
      <c r="AGJ108" s="26"/>
      <c r="AGK108" s="26"/>
      <c r="AGL108" s="26"/>
      <c r="AGM108" s="26"/>
      <c r="AGN108" s="26"/>
      <c r="AGO108" s="26"/>
      <c r="AGP108" s="26"/>
      <c r="AGQ108" s="26"/>
      <c r="AGR108" s="26"/>
      <c r="AGS108" s="26"/>
      <c r="AGT108" s="26"/>
      <c r="AGU108" s="26"/>
      <c r="AGV108" s="26"/>
      <c r="AGW108" s="26"/>
      <c r="AGX108" s="26"/>
      <c r="AGY108" s="26"/>
      <c r="AGZ108" s="26"/>
      <c r="AHA108" s="26"/>
      <c r="AHB108" s="26"/>
      <c r="AHC108" s="26"/>
      <c r="AHD108" s="26"/>
      <c r="AHE108" s="26"/>
      <c r="AHF108" s="26"/>
      <c r="AHG108" s="26"/>
      <c r="AHH108" s="26"/>
      <c r="AHI108" s="26"/>
      <c r="AHJ108" s="26"/>
      <c r="AHK108" s="26"/>
      <c r="AHL108" s="26"/>
      <c r="AHM108" s="26"/>
      <c r="AHN108" s="26"/>
      <c r="AHO108" s="26"/>
      <c r="AHP108" s="26"/>
      <c r="AHQ108" s="26"/>
      <c r="AHR108" s="26"/>
      <c r="AHS108" s="26"/>
      <c r="AHT108" s="26"/>
      <c r="AHU108" s="26"/>
      <c r="AHV108" s="26"/>
      <c r="AHW108" s="26"/>
      <c r="AHX108" s="26"/>
      <c r="AHY108" s="26"/>
      <c r="AHZ108" s="26"/>
      <c r="AIA108" s="26"/>
      <c r="AIB108" s="26"/>
      <c r="AIC108" s="26"/>
      <c r="AID108" s="26"/>
      <c r="AIE108" s="26"/>
      <c r="AIF108" s="26"/>
      <c r="AIG108" s="26"/>
      <c r="AIH108" s="26"/>
      <c r="AII108" s="26"/>
      <c r="AIJ108" s="26"/>
      <c r="AIK108" s="26"/>
      <c r="AIL108" s="26"/>
      <c r="AIM108" s="26"/>
      <c r="AIN108" s="26"/>
      <c r="AIO108" s="26"/>
      <c r="AIP108" s="26"/>
      <c r="AIQ108" s="26"/>
      <c r="AIR108" s="26"/>
      <c r="AIS108" s="26"/>
      <c r="AIT108" s="26"/>
      <c r="AIU108" s="26"/>
      <c r="AIV108" s="26"/>
      <c r="AIW108" s="26"/>
      <c r="AIX108" s="26"/>
      <c r="AIY108" s="26"/>
      <c r="AIZ108" s="26"/>
      <c r="AJA108" s="26"/>
      <c r="AJB108" s="26"/>
      <c r="AJC108" s="26"/>
      <c r="AJD108" s="26"/>
      <c r="AJE108" s="26"/>
      <c r="AJF108" s="26"/>
      <c r="AJG108" s="26"/>
      <c r="AJH108" s="26"/>
      <c r="AJI108" s="26"/>
      <c r="AJJ108" s="26"/>
      <c r="AJK108" s="26"/>
      <c r="AJL108" s="26"/>
      <c r="AJM108" s="26"/>
      <c r="AJN108" s="26"/>
      <c r="AJO108" s="26"/>
      <c r="AJP108" s="26"/>
      <c r="AJQ108" s="26"/>
      <c r="AJR108" s="26"/>
      <c r="AJS108" s="26"/>
      <c r="AJT108" s="26"/>
      <c r="AJU108" s="26"/>
      <c r="AJV108" s="26"/>
      <c r="AJW108" s="26"/>
      <c r="AJX108" s="26"/>
      <c r="AJY108" s="26"/>
      <c r="AJZ108" s="26"/>
      <c r="AKA108" s="26"/>
      <c r="AKB108" s="26"/>
      <c r="AKC108" s="26"/>
      <c r="AKD108" s="26"/>
      <c r="AKE108" s="26"/>
      <c r="AKF108" s="26"/>
      <c r="AKG108" s="26"/>
      <c r="AKH108" s="26"/>
      <c r="AKI108" s="26"/>
      <c r="AKJ108" s="26"/>
      <c r="AKK108" s="26"/>
      <c r="AKL108" s="26"/>
      <c r="AKM108" s="26"/>
      <c r="AKN108" s="26"/>
      <c r="AKO108" s="26"/>
      <c r="AKP108" s="26"/>
      <c r="AKQ108" s="26"/>
      <c r="AKR108" s="26"/>
      <c r="AKS108" s="26"/>
      <c r="AKT108" s="26"/>
      <c r="AKU108" s="26"/>
      <c r="AKV108" s="26"/>
      <c r="AKW108" s="26"/>
      <c r="AKX108" s="26"/>
      <c r="AKY108" s="26"/>
      <c r="AKZ108" s="26"/>
      <c r="ALA108" s="26"/>
      <c r="ALB108" s="26"/>
      <c r="ALC108" s="26"/>
      <c r="ALD108" s="26"/>
      <c r="ALE108" s="26"/>
      <c r="ALF108" s="26"/>
      <c r="ALG108" s="26"/>
      <c r="ALH108" s="26"/>
      <c r="ALI108" s="26"/>
      <c r="ALJ108" s="26"/>
      <c r="ALK108" s="26"/>
      <c r="ALL108" s="26"/>
      <c r="ALM108" s="26"/>
      <c r="ALN108" s="26"/>
      <c r="ALO108" s="26"/>
      <c r="ALP108" s="26"/>
      <c r="ALQ108" s="26"/>
      <c r="ALR108" s="26"/>
      <c r="ALS108" s="26"/>
      <c r="ALT108" s="26"/>
      <c r="ALU108" s="26"/>
      <c r="ALV108" s="26"/>
      <c r="ALW108" s="26"/>
      <c r="ALX108" s="26"/>
      <c r="ALY108" s="26"/>
      <c r="ALZ108" s="26"/>
      <c r="AMA108" s="26"/>
      <c r="AMB108" s="26"/>
      <c r="AMC108" s="26"/>
      <c r="AMD108" s="26"/>
      <c r="AME108" s="26"/>
      <c r="AMF108" s="26"/>
      <c r="AMG108" s="26"/>
      <c r="AMH108" s="26"/>
      <c r="AMI108" s="26"/>
      <c r="AMJ108" s="26"/>
    </row>
    <row r="109" spans="1:1024" s="26" customFormat="1" ht="12.75">
      <c r="A109" s="111"/>
      <c r="B109" s="59"/>
      <c r="C109" s="345"/>
      <c r="D109" s="518"/>
      <c r="E109" s="362"/>
      <c r="F109" s="362"/>
    </row>
    <row r="110" spans="1:1024" s="26" customFormat="1" ht="12.75">
      <c r="A110" s="111"/>
      <c r="B110" s="59"/>
      <c r="C110" s="345"/>
      <c r="D110" s="518"/>
      <c r="E110" s="362"/>
      <c r="F110" s="362"/>
    </row>
    <row r="111" spans="1:1024" s="26" customFormat="1" ht="12.75">
      <c r="A111" s="111"/>
      <c r="B111" s="59"/>
      <c r="C111" s="345"/>
      <c r="D111" s="518"/>
      <c r="E111" s="362"/>
      <c r="F111" s="362"/>
    </row>
    <row r="112" spans="1:1024" s="26" customFormat="1" ht="12.75">
      <c r="A112" s="111"/>
      <c r="B112" s="59"/>
      <c r="C112" s="345"/>
      <c r="D112" s="518"/>
      <c r="E112" s="362"/>
      <c r="F112" s="362"/>
    </row>
    <row r="113" spans="1:1024" s="26" customFormat="1" ht="12.75">
      <c r="A113" s="111"/>
      <c r="B113" s="59"/>
      <c r="C113" s="345"/>
      <c r="D113" s="518"/>
      <c r="E113" s="362"/>
      <c r="F113" s="362"/>
    </row>
    <row r="114" spans="1:1024" s="26" customFormat="1" ht="12.75">
      <c r="A114" s="111"/>
      <c r="B114" s="59"/>
      <c r="C114" s="345"/>
      <c r="D114" s="518"/>
      <c r="E114" s="362"/>
      <c r="F114" s="362"/>
    </row>
    <row r="115" spans="1:1024" s="26" customFormat="1" ht="12.75">
      <c r="A115" s="111"/>
      <c r="B115" s="59"/>
      <c r="C115" s="345"/>
      <c r="D115" s="518"/>
      <c r="E115" s="362"/>
      <c r="F115" s="362"/>
    </row>
    <row r="116" spans="1:1024" s="26" customFormat="1" ht="12.75">
      <c r="A116" s="111"/>
      <c r="B116" s="59"/>
      <c r="C116" s="345"/>
      <c r="D116" s="518"/>
      <c r="E116" s="362"/>
      <c r="F116" s="362"/>
    </row>
    <row r="117" spans="1:1024" s="26" customFormat="1" ht="12.75">
      <c r="A117" s="111"/>
      <c r="B117" s="59"/>
      <c r="C117" s="345"/>
      <c r="D117" s="518"/>
      <c r="E117" s="362"/>
      <c r="F117" s="362"/>
    </row>
    <row r="118" spans="1:1024" s="26" customFormat="1" ht="12.75">
      <c r="A118" s="111"/>
      <c r="B118" s="59"/>
      <c r="C118" s="345"/>
      <c r="D118" s="518"/>
      <c r="E118" s="362"/>
      <c r="F118" s="362"/>
    </row>
    <row r="119" spans="1:1024" s="26" customFormat="1" ht="12.75">
      <c r="A119" s="111"/>
      <c r="B119" s="59"/>
      <c r="C119" s="345"/>
      <c r="D119" s="518"/>
      <c r="E119" s="362"/>
      <c r="F119" s="362"/>
    </row>
    <row r="120" spans="1:1024" s="26" customFormat="1" ht="12.75">
      <c r="A120" s="111"/>
      <c r="B120" s="59"/>
      <c r="C120" s="345"/>
      <c r="D120" s="518"/>
      <c r="E120" s="362"/>
      <c r="F120" s="362"/>
    </row>
    <row r="121" spans="1:1024" s="32" customFormat="1" ht="12.75">
      <c r="A121" s="111"/>
      <c r="B121" s="59"/>
      <c r="C121" s="345"/>
      <c r="D121" s="518"/>
      <c r="E121" s="362"/>
      <c r="F121" s="362"/>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c r="BV121" s="26"/>
      <c r="BW121" s="26"/>
      <c r="BX121" s="26"/>
      <c r="BY121" s="26"/>
      <c r="BZ121" s="26"/>
      <c r="CA121" s="26"/>
      <c r="CB121" s="26"/>
      <c r="CC121" s="26"/>
      <c r="CD121" s="26"/>
      <c r="CE121" s="26"/>
      <c r="CF121" s="26"/>
      <c r="CG121" s="26"/>
      <c r="CH121" s="26"/>
      <c r="CI121" s="26"/>
      <c r="CJ121" s="26"/>
      <c r="CK121" s="26"/>
      <c r="CL121" s="26"/>
      <c r="CM121" s="26"/>
      <c r="CN121" s="26"/>
      <c r="CO121" s="26"/>
      <c r="CP121" s="26"/>
      <c r="CQ121" s="26"/>
      <c r="CR121" s="26"/>
      <c r="CS121" s="26"/>
      <c r="CT121" s="26"/>
      <c r="CU121" s="26"/>
      <c r="CV121" s="26"/>
      <c r="CW121" s="26"/>
      <c r="CX121" s="26"/>
      <c r="CY121" s="26"/>
      <c r="CZ121" s="26"/>
      <c r="DA121" s="26"/>
      <c r="DB121" s="26"/>
      <c r="DC121" s="26"/>
      <c r="DD121" s="26"/>
      <c r="DE121" s="26"/>
      <c r="DF121" s="26"/>
      <c r="DG121" s="26"/>
      <c r="DH121" s="26"/>
      <c r="DI121" s="26"/>
      <c r="DJ121" s="26"/>
      <c r="DK121" s="26"/>
      <c r="DL121" s="26"/>
      <c r="DM121" s="26"/>
      <c r="DN121" s="26"/>
      <c r="DO121" s="26"/>
      <c r="DP121" s="26"/>
      <c r="DQ121" s="26"/>
      <c r="DR121" s="26"/>
      <c r="DS121" s="26"/>
      <c r="DT121" s="26"/>
      <c r="DU121" s="26"/>
      <c r="DV121" s="26"/>
      <c r="DW121" s="26"/>
      <c r="DX121" s="26"/>
      <c r="DY121" s="26"/>
      <c r="DZ121" s="26"/>
      <c r="EA121" s="26"/>
      <c r="EB121" s="26"/>
      <c r="EC121" s="26"/>
      <c r="ED121" s="26"/>
      <c r="EE121" s="26"/>
      <c r="EF121" s="26"/>
      <c r="EG121" s="26"/>
      <c r="EH121" s="26"/>
      <c r="EI121" s="26"/>
      <c r="EJ121" s="26"/>
      <c r="EK121" s="26"/>
      <c r="EL121" s="26"/>
      <c r="EM121" s="26"/>
      <c r="EN121" s="26"/>
      <c r="EO121" s="26"/>
      <c r="EP121" s="26"/>
      <c r="EQ121" s="26"/>
      <c r="ER121" s="26"/>
      <c r="ES121" s="26"/>
      <c r="ET121" s="26"/>
      <c r="EU121" s="26"/>
      <c r="EV121" s="26"/>
      <c r="EW121" s="26"/>
      <c r="EX121" s="26"/>
      <c r="EY121" s="26"/>
      <c r="EZ121" s="26"/>
      <c r="FA121" s="26"/>
      <c r="FB121" s="26"/>
      <c r="FC121" s="26"/>
      <c r="FD121" s="26"/>
      <c r="FE121" s="26"/>
      <c r="FF121" s="26"/>
      <c r="FG121" s="26"/>
      <c r="FH121" s="26"/>
      <c r="FI121" s="26"/>
      <c r="FJ121" s="26"/>
      <c r="FK121" s="26"/>
      <c r="FL121" s="26"/>
      <c r="FM121" s="26"/>
      <c r="FN121" s="26"/>
      <c r="FO121" s="26"/>
      <c r="FP121" s="26"/>
      <c r="FQ121" s="26"/>
      <c r="FR121" s="26"/>
      <c r="FS121" s="26"/>
      <c r="FT121" s="26"/>
      <c r="FU121" s="26"/>
      <c r="FV121" s="26"/>
      <c r="FW121" s="26"/>
      <c r="FX121" s="26"/>
      <c r="FY121" s="26"/>
      <c r="FZ121" s="26"/>
      <c r="GA121" s="26"/>
      <c r="GB121" s="26"/>
      <c r="GC121" s="26"/>
      <c r="GD121" s="26"/>
      <c r="GE121" s="26"/>
      <c r="GF121" s="26"/>
      <c r="GG121" s="26"/>
      <c r="GH121" s="26"/>
      <c r="GI121" s="26"/>
      <c r="GJ121" s="26"/>
      <c r="GK121" s="26"/>
      <c r="GL121" s="26"/>
      <c r="GM121" s="26"/>
      <c r="GN121" s="26"/>
      <c r="GO121" s="26"/>
      <c r="GP121" s="26"/>
      <c r="GQ121" s="26"/>
      <c r="GR121" s="26"/>
      <c r="GS121" s="26"/>
      <c r="GT121" s="26"/>
      <c r="GU121" s="26"/>
      <c r="GV121" s="26"/>
      <c r="GW121" s="26"/>
      <c r="GX121" s="26"/>
      <c r="GY121" s="26"/>
      <c r="GZ121" s="26"/>
      <c r="HA121" s="26"/>
      <c r="HB121" s="26"/>
      <c r="HC121" s="26"/>
      <c r="HD121" s="26"/>
      <c r="HE121" s="26"/>
      <c r="HF121" s="26"/>
      <c r="HG121" s="26"/>
      <c r="HH121" s="26"/>
      <c r="HI121" s="26"/>
      <c r="HJ121" s="26"/>
      <c r="HK121" s="26"/>
      <c r="HL121" s="26"/>
      <c r="HM121" s="26"/>
      <c r="HN121" s="26"/>
      <c r="HO121" s="26"/>
      <c r="HP121" s="26"/>
      <c r="HQ121" s="26"/>
      <c r="HR121" s="26"/>
      <c r="HS121" s="26"/>
      <c r="HT121" s="26"/>
      <c r="HU121" s="26"/>
      <c r="HV121" s="26"/>
      <c r="HW121" s="26"/>
      <c r="HX121" s="26"/>
      <c r="HY121" s="26"/>
      <c r="HZ121" s="26"/>
      <c r="IA121" s="26"/>
      <c r="IB121" s="26"/>
      <c r="IC121" s="26"/>
      <c r="ID121" s="26"/>
      <c r="IE121" s="26"/>
      <c r="IF121" s="26"/>
      <c r="IG121" s="26"/>
      <c r="IH121" s="26"/>
      <c r="II121" s="26"/>
      <c r="IJ121" s="26"/>
      <c r="IK121" s="26"/>
      <c r="IL121" s="26"/>
      <c r="IM121" s="26"/>
      <c r="IN121" s="26"/>
      <c r="IO121" s="26"/>
      <c r="IP121" s="26"/>
      <c r="IQ121" s="26"/>
      <c r="IR121" s="26"/>
      <c r="IS121" s="26"/>
      <c r="IT121" s="26"/>
      <c r="IU121" s="26"/>
      <c r="IV121" s="26"/>
      <c r="IW121" s="26"/>
      <c r="IX121" s="26"/>
      <c r="IY121" s="26"/>
      <c r="IZ121" s="26"/>
      <c r="JA121" s="26"/>
      <c r="JB121" s="26"/>
      <c r="JC121" s="26"/>
      <c r="JD121" s="26"/>
      <c r="JE121" s="26"/>
      <c r="JF121" s="26"/>
      <c r="JG121" s="26"/>
      <c r="JH121" s="26"/>
      <c r="JI121" s="26"/>
      <c r="JJ121" s="26"/>
      <c r="JK121" s="26"/>
      <c r="JL121" s="26"/>
      <c r="JM121" s="26"/>
      <c r="JN121" s="26"/>
      <c r="JO121" s="26"/>
      <c r="JP121" s="26"/>
      <c r="JQ121" s="26"/>
      <c r="JR121" s="26"/>
      <c r="JS121" s="26"/>
      <c r="JT121" s="26"/>
      <c r="JU121" s="26"/>
      <c r="JV121" s="26"/>
      <c r="JW121" s="26"/>
      <c r="JX121" s="26"/>
      <c r="JY121" s="26"/>
      <c r="JZ121" s="26"/>
      <c r="KA121" s="26"/>
      <c r="KB121" s="26"/>
      <c r="KC121" s="26"/>
      <c r="KD121" s="26"/>
      <c r="KE121" s="26"/>
      <c r="KF121" s="26"/>
      <c r="KG121" s="26"/>
      <c r="KH121" s="26"/>
      <c r="KI121" s="26"/>
      <c r="KJ121" s="26"/>
      <c r="KK121" s="26"/>
      <c r="KL121" s="26"/>
      <c r="KM121" s="26"/>
      <c r="KN121" s="26"/>
      <c r="KO121" s="26"/>
      <c r="KP121" s="26"/>
      <c r="KQ121" s="26"/>
      <c r="KR121" s="26"/>
      <c r="KS121" s="26"/>
      <c r="KT121" s="26"/>
      <c r="KU121" s="26"/>
      <c r="KV121" s="26"/>
      <c r="KW121" s="26"/>
      <c r="KX121" s="26"/>
      <c r="KY121" s="26"/>
      <c r="KZ121" s="26"/>
      <c r="LA121" s="26"/>
      <c r="LB121" s="26"/>
      <c r="LC121" s="26"/>
      <c r="LD121" s="26"/>
      <c r="LE121" s="26"/>
      <c r="LF121" s="26"/>
      <c r="LG121" s="26"/>
      <c r="LH121" s="26"/>
      <c r="LI121" s="26"/>
      <c r="LJ121" s="26"/>
      <c r="LK121" s="26"/>
      <c r="LL121" s="26"/>
      <c r="LM121" s="26"/>
      <c r="LN121" s="26"/>
      <c r="LO121" s="26"/>
      <c r="LP121" s="26"/>
      <c r="LQ121" s="26"/>
      <c r="LR121" s="26"/>
      <c r="LS121" s="26"/>
      <c r="LT121" s="26"/>
      <c r="LU121" s="26"/>
      <c r="LV121" s="26"/>
      <c r="LW121" s="26"/>
      <c r="LX121" s="26"/>
      <c r="LY121" s="26"/>
      <c r="LZ121" s="26"/>
      <c r="MA121" s="26"/>
      <c r="MB121" s="26"/>
      <c r="MC121" s="26"/>
      <c r="MD121" s="26"/>
      <c r="ME121" s="26"/>
      <c r="MF121" s="26"/>
      <c r="MG121" s="26"/>
      <c r="MH121" s="26"/>
      <c r="MI121" s="26"/>
      <c r="MJ121" s="26"/>
      <c r="MK121" s="26"/>
      <c r="ML121" s="26"/>
      <c r="MM121" s="26"/>
      <c r="MN121" s="26"/>
      <c r="MO121" s="26"/>
      <c r="MP121" s="26"/>
      <c r="MQ121" s="26"/>
      <c r="MR121" s="26"/>
      <c r="MS121" s="26"/>
      <c r="MT121" s="26"/>
      <c r="MU121" s="26"/>
      <c r="MV121" s="26"/>
      <c r="MW121" s="26"/>
      <c r="MX121" s="26"/>
      <c r="MY121" s="26"/>
      <c r="MZ121" s="26"/>
      <c r="NA121" s="26"/>
      <c r="NB121" s="26"/>
      <c r="NC121" s="26"/>
      <c r="ND121" s="26"/>
      <c r="NE121" s="26"/>
      <c r="NF121" s="26"/>
      <c r="NG121" s="26"/>
      <c r="NH121" s="26"/>
      <c r="NI121" s="26"/>
      <c r="NJ121" s="26"/>
      <c r="NK121" s="26"/>
      <c r="NL121" s="26"/>
      <c r="NM121" s="26"/>
      <c r="NN121" s="26"/>
      <c r="NO121" s="26"/>
      <c r="NP121" s="26"/>
      <c r="NQ121" s="26"/>
      <c r="NR121" s="26"/>
      <c r="NS121" s="26"/>
      <c r="NT121" s="26"/>
      <c r="NU121" s="26"/>
      <c r="NV121" s="26"/>
      <c r="NW121" s="26"/>
      <c r="NX121" s="26"/>
      <c r="NY121" s="26"/>
      <c r="NZ121" s="26"/>
      <c r="OA121" s="26"/>
      <c r="OB121" s="26"/>
      <c r="OC121" s="26"/>
      <c r="OD121" s="26"/>
      <c r="OE121" s="26"/>
      <c r="OF121" s="26"/>
      <c r="OG121" s="26"/>
      <c r="OH121" s="26"/>
      <c r="OI121" s="26"/>
      <c r="OJ121" s="26"/>
      <c r="OK121" s="26"/>
      <c r="OL121" s="26"/>
      <c r="OM121" s="26"/>
      <c r="ON121" s="26"/>
      <c r="OO121" s="26"/>
      <c r="OP121" s="26"/>
      <c r="OQ121" s="26"/>
      <c r="OR121" s="26"/>
      <c r="OS121" s="26"/>
      <c r="OT121" s="26"/>
      <c r="OU121" s="26"/>
      <c r="OV121" s="26"/>
      <c r="OW121" s="26"/>
      <c r="OX121" s="26"/>
      <c r="OY121" s="26"/>
      <c r="OZ121" s="26"/>
      <c r="PA121" s="26"/>
      <c r="PB121" s="26"/>
      <c r="PC121" s="26"/>
      <c r="PD121" s="26"/>
      <c r="PE121" s="26"/>
      <c r="PF121" s="26"/>
      <c r="PG121" s="26"/>
      <c r="PH121" s="26"/>
      <c r="PI121" s="26"/>
      <c r="PJ121" s="26"/>
      <c r="PK121" s="26"/>
      <c r="PL121" s="26"/>
      <c r="PM121" s="26"/>
      <c r="PN121" s="26"/>
      <c r="PO121" s="26"/>
      <c r="PP121" s="26"/>
      <c r="PQ121" s="26"/>
      <c r="PR121" s="26"/>
      <c r="PS121" s="26"/>
      <c r="PT121" s="26"/>
      <c r="PU121" s="26"/>
      <c r="PV121" s="26"/>
      <c r="PW121" s="26"/>
      <c r="PX121" s="26"/>
      <c r="PY121" s="26"/>
      <c r="PZ121" s="26"/>
      <c r="QA121" s="26"/>
      <c r="QB121" s="26"/>
      <c r="QC121" s="26"/>
      <c r="QD121" s="26"/>
      <c r="QE121" s="26"/>
      <c r="QF121" s="26"/>
      <c r="QG121" s="26"/>
      <c r="QH121" s="26"/>
      <c r="QI121" s="26"/>
      <c r="QJ121" s="26"/>
      <c r="QK121" s="26"/>
      <c r="QL121" s="26"/>
      <c r="QM121" s="26"/>
      <c r="QN121" s="26"/>
      <c r="QO121" s="26"/>
      <c r="QP121" s="26"/>
      <c r="QQ121" s="26"/>
      <c r="QR121" s="26"/>
      <c r="QS121" s="26"/>
      <c r="QT121" s="26"/>
      <c r="QU121" s="26"/>
      <c r="QV121" s="26"/>
      <c r="QW121" s="26"/>
      <c r="QX121" s="26"/>
      <c r="QY121" s="26"/>
      <c r="QZ121" s="26"/>
      <c r="RA121" s="26"/>
      <c r="RB121" s="26"/>
      <c r="RC121" s="26"/>
      <c r="RD121" s="26"/>
      <c r="RE121" s="26"/>
      <c r="RF121" s="26"/>
      <c r="RG121" s="26"/>
      <c r="RH121" s="26"/>
      <c r="RI121" s="26"/>
      <c r="RJ121" s="26"/>
      <c r="RK121" s="26"/>
      <c r="RL121" s="26"/>
      <c r="RM121" s="26"/>
      <c r="RN121" s="26"/>
      <c r="RO121" s="26"/>
      <c r="RP121" s="26"/>
      <c r="RQ121" s="26"/>
      <c r="RR121" s="26"/>
      <c r="RS121" s="26"/>
      <c r="RT121" s="26"/>
      <c r="RU121" s="26"/>
      <c r="RV121" s="26"/>
      <c r="RW121" s="26"/>
      <c r="RX121" s="26"/>
      <c r="RY121" s="26"/>
      <c r="RZ121" s="26"/>
      <c r="SA121" s="26"/>
      <c r="SB121" s="26"/>
      <c r="SC121" s="26"/>
      <c r="SD121" s="26"/>
      <c r="SE121" s="26"/>
      <c r="SF121" s="26"/>
      <c r="SG121" s="26"/>
      <c r="SH121" s="26"/>
      <c r="SI121" s="26"/>
      <c r="SJ121" s="26"/>
      <c r="SK121" s="26"/>
      <c r="SL121" s="26"/>
      <c r="SM121" s="26"/>
      <c r="SN121" s="26"/>
      <c r="SO121" s="26"/>
      <c r="SP121" s="26"/>
      <c r="SQ121" s="26"/>
      <c r="SR121" s="26"/>
      <c r="SS121" s="26"/>
      <c r="ST121" s="26"/>
      <c r="SU121" s="26"/>
      <c r="SV121" s="26"/>
      <c r="SW121" s="26"/>
      <c r="SX121" s="26"/>
      <c r="SY121" s="26"/>
      <c r="SZ121" s="26"/>
      <c r="TA121" s="26"/>
      <c r="TB121" s="26"/>
      <c r="TC121" s="26"/>
      <c r="TD121" s="26"/>
      <c r="TE121" s="26"/>
      <c r="TF121" s="26"/>
      <c r="TG121" s="26"/>
      <c r="TH121" s="26"/>
      <c r="TI121" s="26"/>
      <c r="TJ121" s="26"/>
      <c r="TK121" s="26"/>
      <c r="TL121" s="26"/>
      <c r="TM121" s="26"/>
      <c r="TN121" s="26"/>
      <c r="TO121" s="26"/>
      <c r="TP121" s="26"/>
      <c r="TQ121" s="26"/>
      <c r="TR121" s="26"/>
      <c r="TS121" s="26"/>
      <c r="TT121" s="26"/>
      <c r="TU121" s="26"/>
      <c r="TV121" s="26"/>
      <c r="TW121" s="26"/>
      <c r="TX121" s="26"/>
      <c r="TY121" s="26"/>
      <c r="TZ121" s="26"/>
      <c r="UA121" s="26"/>
      <c r="UB121" s="26"/>
      <c r="UC121" s="26"/>
      <c r="UD121" s="26"/>
      <c r="UE121" s="26"/>
      <c r="UF121" s="26"/>
      <c r="UG121" s="26"/>
      <c r="UH121" s="26"/>
      <c r="UI121" s="26"/>
      <c r="UJ121" s="26"/>
      <c r="UK121" s="26"/>
      <c r="UL121" s="26"/>
      <c r="UM121" s="26"/>
      <c r="UN121" s="26"/>
      <c r="UO121" s="26"/>
      <c r="UP121" s="26"/>
      <c r="UQ121" s="26"/>
      <c r="UR121" s="26"/>
      <c r="US121" s="26"/>
      <c r="UT121" s="26"/>
      <c r="UU121" s="26"/>
      <c r="UV121" s="26"/>
      <c r="UW121" s="26"/>
      <c r="UX121" s="26"/>
      <c r="UY121" s="26"/>
      <c r="UZ121" s="26"/>
      <c r="VA121" s="26"/>
      <c r="VB121" s="26"/>
      <c r="VC121" s="26"/>
      <c r="VD121" s="26"/>
      <c r="VE121" s="26"/>
      <c r="VF121" s="26"/>
      <c r="VG121" s="26"/>
      <c r="VH121" s="26"/>
      <c r="VI121" s="26"/>
      <c r="VJ121" s="26"/>
      <c r="VK121" s="26"/>
      <c r="VL121" s="26"/>
      <c r="VM121" s="26"/>
      <c r="VN121" s="26"/>
      <c r="VO121" s="26"/>
      <c r="VP121" s="26"/>
      <c r="VQ121" s="26"/>
      <c r="VR121" s="26"/>
      <c r="VS121" s="26"/>
      <c r="VT121" s="26"/>
      <c r="VU121" s="26"/>
      <c r="VV121" s="26"/>
      <c r="VW121" s="26"/>
      <c r="VX121" s="26"/>
      <c r="VY121" s="26"/>
      <c r="VZ121" s="26"/>
      <c r="WA121" s="26"/>
      <c r="WB121" s="26"/>
      <c r="WC121" s="26"/>
      <c r="WD121" s="26"/>
      <c r="WE121" s="26"/>
      <c r="WF121" s="26"/>
      <c r="WG121" s="26"/>
      <c r="WH121" s="26"/>
      <c r="WI121" s="26"/>
      <c r="WJ121" s="26"/>
      <c r="WK121" s="26"/>
      <c r="WL121" s="26"/>
      <c r="WM121" s="26"/>
      <c r="WN121" s="26"/>
      <c r="WO121" s="26"/>
      <c r="WP121" s="26"/>
      <c r="WQ121" s="26"/>
      <c r="WR121" s="26"/>
      <c r="WS121" s="26"/>
      <c r="WT121" s="26"/>
      <c r="WU121" s="26"/>
      <c r="WV121" s="26"/>
      <c r="WW121" s="26"/>
      <c r="WX121" s="26"/>
      <c r="WY121" s="26"/>
      <c r="WZ121" s="26"/>
      <c r="XA121" s="26"/>
      <c r="XB121" s="26"/>
      <c r="XC121" s="26"/>
      <c r="XD121" s="26"/>
      <c r="XE121" s="26"/>
      <c r="XF121" s="26"/>
      <c r="XG121" s="26"/>
      <c r="XH121" s="26"/>
      <c r="XI121" s="26"/>
      <c r="XJ121" s="26"/>
      <c r="XK121" s="26"/>
      <c r="XL121" s="26"/>
      <c r="XM121" s="26"/>
      <c r="XN121" s="26"/>
      <c r="XO121" s="26"/>
      <c r="XP121" s="26"/>
      <c r="XQ121" s="26"/>
      <c r="XR121" s="26"/>
      <c r="XS121" s="26"/>
      <c r="XT121" s="26"/>
      <c r="XU121" s="26"/>
      <c r="XV121" s="26"/>
      <c r="XW121" s="26"/>
      <c r="XX121" s="26"/>
      <c r="XY121" s="26"/>
      <c r="XZ121" s="26"/>
      <c r="YA121" s="26"/>
      <c r="YB121" s="26"/>
      <c r="YC121" s="26"/>
      <c r="YD121" s="26"/>
      <c r="YE121" s="26"/>
      <c r="YF121" s="26"/>
      <c r="YG121" s="26"/>
      <c r="YH121" s="26"/>
      <c r="YI121" s="26"/>
      <c r="YJ121" s="26"/>
      <c r="YK121" s="26"/>
      <c r="YL121" s="26"/>
      <c r="YM121" s="26"/>
      <c r="YN121" s="26"/>
      <c r="YO121" s="26"/>
      <c r="YP121" s="26"/>
      <c r="YQ121" s="26"/>
      <c r="YR121" s="26"/>
      <c r="YS121" s="26"/>
      <c r="YT121" s="26"/>
      <c r="YU121" s="26"/>
      <c r="YV121" s="26"/>
      <c r="YW121" s="26"/>
      <c r="YX121" s="26"/>
      <c r="YY121" s="26"/>
      <c r="YZ121" s="26"/>
      <c r="ZA121" s="26"/>
      <c r="ZB121" s="26"/>
      <c r="ZC121" s="26"/>
      <c r="ZD121" s="26"/>
      <c r="ZE121" s="26"/>
      <c r="ZF121" s="26"/>
      <c r="ZG121" s="26"/>
      <c r="ZH121" s="26"/>
      <c r="ZI121" s="26"/>
      <c r="ZJ121" s="26"/>
      <c r="ZK121" s="26"/>
      <c r="ZL121" s="26"/>
      <c r="ZM121" s="26"/>
      <c r="ZN121" s="26"/>
      <c r="ZO121" s="26"/>
      <c r="ZP121" s="26"/>
      <c r="ZQ121" s="26"/>
      <c r="ZR121" s="26"/>
      <c r="ZS121" s="26"/>
      <c r="ZT121" s="26"/>
      <c r="ZU121" s="26"/>
      <c r="ZV121" s="26"/>
      <c r="ZW121" s="26"/>
      <c r="ZX121" s="26"/>
      <c r="ZY121" s="26"/>
      <c r="ZZ121" s="26"/>
      <c r="AAA121" s="26"/>
      <c r="AAB121" s="26"/>
      <c r="AAC121" s="26"/>
      <c r="AAD121" s="26"/>
      <c r="AAE121" s="26"/>
      <c r="AAF121" s="26"/>
      <c r="AAG121" s="26"/>
      <c r="AAH121" s="26"/>
      <c r="AAI121" s="26"/>
      <c r="AAJ121" s="26"/>
      <c r="AAK121" s="26"/>
      <c r="AAL121" s="26"/>
      <c r="AAM121" s="26"/>
      <c r="AAN121" s="26"/>
      <c r="AAO121" s="26"/>
      <c r="AAP121" s="26"/>
      <c r="AAQ121" s="26"/>
      <c r="AAR121" s="26"/>
      <c r="AAS121" s="26"/>
      <c r="AAT121" s="26"/>
      <c r="AAU121" s="26"/>
      <c r="AAV121" s="26"/>
      <c r="AAW121" s="26"/>
      <c r="AAX121" s="26"/>
      <c r="AAY121" s="26"/>
      <c r="AAZ121" s="26"/>
      <c r="ABA121" s="26"/>
      <c r="ABB121" s="26"/>
      <c r="ABC121" s="26"/>
      <c r="ABD121" s="26"/>
      <c r="ABE121" s="26"/>
      <c r="ABF121" s="26"/>
      <c r="ABG121" s="26"/>
      <c r="ABH121" s="26"/>
      <c r="ABI121" s="26"/>
      <c r="ABJ121" s="26"/>
      <c r="ABK121" s="26"/>
      <c r="ABL121" s="26"/>
      <c r="ABM121" s="26"/>
      <c r="ABN121" s="26"/>
      <c r="ABO121" s="26"/>
      <c r="ABP121" s="26"/>
      <c r="ABQ121" s="26"/>
      <c r="ABR121" s="26"/>
      <c r="ABS121" s="26"/>
      <c r="ABT121" s="26"/>
      <c r="ABU121" s="26"/>
      <c r="ABV121" s="26"/>
      <c r="ABW121" s="26"/>
      <c r="ABX121" s="26"/>
      <c r="ABY121" s="26"/>
      <c r="ABZ121" s="26"/>
      <c r="ACA121" s="26"/>
      <c r="ACB121" s="26"/>
      <c r="ACC121" s="26"/>
      <c r="ACD121" s="26"/>
      <c r="ACE121" s="26"/>
      <c r="ACF121" s="26"/>
      <c r="ACG121" s="26"/>
      <c r="ACH121" s="26"/>
      <c r="ACI121" s="26"/>
      <c r="ACJ121" s="26"/>
      <c r="ACK121" s="26"/>
      <c r="ACL121" s="26"/>
      <c r="ACM121" s="26"/>
      <c r="ACN121" s="26"/>
      <c r="ACO121" s="26"/>
      <c r="ACP121" s="26"/>
      <c r="ACQ121" s="26"/>
      <c r="ACR121" s="26"/>
      <c r="ACS121" s="26"/>
      <c r="ACT121" s="26"/>
      <c r="ACU121" s="26"/>
      <c r="ACV121" s="26"/>
      <c r="ACW121" s="26"/>
      <c r="ACX121" s="26"/>
      <c r="ACY121" s="26"/>
      <c r="ACZ121" s="26"/>
      <c r="ADA121" s="26"/>
      <c r="ADB121" s="26"/>
      <c r="ADC121" s="26"/>
      <c r="ADD121" s="26"/>
      <c r="ADE121" s="26"/>
      <c r="ADF121" s="26"/>
      <c r="ADG121" s="26"/>
      <c r="ADH121" s="26"/>
      <c r="ADI121" s="26"/>
      <c r="ADJ121" s="26"/>
      <c r="ADK121" s="26"/>
      <c r="ADL121" s="26"/>
      <c r="ADM121" s="26"/>
      <c r="ADN121" s="26"/>
      <c r="ADO121" s="26"/>
      <c r="ADP121" s="26"/>
      <c r="ADQ121" s="26"/>
      <c r="ADR121" s="26"/>
      <c r="ADS121" s="26"/>
      <c r="ADT121" s="26"/>
      <c r="ADU121" s="26"/>
      <c r="ADV121" s="26"/>
      <c r="ADW121" s="26"/>
      <c r="ADX121" s="26"/>
      <c r="ADY121" s="26"/>
      <c r="ADZ121" s="26"/>
      <c r="AEA121" s="26"/>
      <c r="AEB121" s="26"/>
      <c r="AEC121" s="26"/>
      <c r="AED121" s="26"/>
      <c r="AEE121" s="26"/>
      <c r="AEF121" s="26"/>
      <c r="AEG121" s="26"/>
      <c r="AEH121" s="26"/>
      <c r="AEI121" s="26"/>
      <c r="AEJ121" s="26"/>
      <c r="AEK121" s="26"/>
      <c r="AEL121" s="26"/>
      <c r="AEM121" s="26"/>
      <c r="AEN121" s="26"/>
      <c r="AEO121" s="26"/>
      <c r="AEP121" s="26"/>
      <c r="AEQ121" s="26"/>
      <c r="AER121" s="26"/>
      <c r="AES121" s="26"/>
      <c r="AET121" s="26"/>
      <c r="AEU121" s="26"/>
      <c r="AEV121" s="26"/>
      <c r="AEW121" s="26"/>
      <c r="AEX121" s="26"/>
      <c r="AEY121" s="26"/>
      <c r="AEZ121" s="26"/>
      <c r="AFA121" s="26"/>
      <c r="AFB121" s="26"/>
      <c r="AFC121" s="26"/>
      <c r="AFD121" s="26"/>
      <c r="AFE121" s="26"/>
      <c r="AFF121" s="26"/>
      <c r="AFG121" s="26"/>
      <c r="AFH121" s="26"/>
      <c r="AFI121" s="26"/>
      <c r="AFJ121" s="26"/>
      <c r="AFK121" s="26"/>
      <c r="AFL121" s="26"/>
      <c r="AFM121" s="26"/>
      <c r="AFN121" s="26"/>
      <c r="AFO121" s="26"/>
      <c r="AFP121" s="26"/>
      <c r="AFQ121" s="26"/>
      <c r="AFR121" s="26"/>
      <c r="AFS121" s="26"/>
      <c r="AFT121" s="26"/>
      <c r="AFU121" s="26"/>
      <c r="AFV121" s="26"/>
      <c r="AFW121" s="26"/>
      <c r="AFX121" s="26"/>
      <c r="AFY121" s="26"/>
      <c r="AFZ121" s="26"/>
      <c r="AGA121" s="26"/>
      <c r="AGB121" s="26"/>
      <c r="AGC121" s="26"/>
      <c r="AGD121" s="26"/>
      <c r="AGE121" s="26"/>
      <c r="AGF121" s="26"/>
      <c r="AGG121" s="26"/>
      <c r="AGH121" s="26"/>
      <c r="AGI121" s="26"/>
      <c r="AGJ121" s="26"/>
      <c r="AGK121" s="26"/>
      <c r="AGL121" s="26"/>
      <c r="AGM121" s="26"/>
      <c r="AGN121" s="26"/>
      <c r="AGO121" s="26"/>
      <c r="AGP121" s="26"/>
      <c r="AGQ121" s="26"/>
      <c r="AGR121" s="26"/>
      <c r="AGS121" s="26"/>
      <c r="AGT121" s="26"/>
      <c r="AGU121" s="26"/>
      <c r="AGV121" s="26"/>
      <c r="AGW121" s="26"/>
      <c r="AGX121" s="26"/>
      <c r="AGY121" s="26"/>
      <c r="AGZ121" s="26"/>
      <c r="AHA121" s="26"/>
      <c r="AHB121" s="26"/>
      <c r="AHC121" s="26"/>
      <c r="AHD121" s="26"/>
      <c r="AHE121" s="26"/>
      <c r="AHF121" s="26"/>
      <c r="AHG121" s="26"/>
      <c r="AHH121" s="26"/>
      <c r="AHI121" s="26"/>
      <c r="AHJ121" s="26"/>
      <c r="AHK121" s="26"/>
      <c r="AHL121" s="26"/>
      <c r="AHM121" s="26"/>
      <c r="AHN121" s="26"/>
      <c r="AHO121" s="26"/>
      <c r="AHP121" s="26"/>
      <c r="AHQ121" s="26"/>
      <c r="AHR121" s="26"/>
      <c r="AHS121" s="26"/>
      <c r="AHT121" s="26"/>
      <c r="AHU121" s="26"/>
      <c r="AHV121" s="26"/>
      <c r="AHW121" s="26"/>
      <c r="AHX121" s="26"/>
      <c r="AHY121" s="26"/>
      <c r="AHZ121" s="26"/>
      <c r="AIA121" s="26"/>
      <c r="AIB121" s="26"/>
      <c r="AIC121" s="26"/>
      <c r="AID121" s="26"/>
      <c r="AIE121" s="26"/>
      <c r="AIF121" s="26"/>
      <c r="AIG121" s="26"/>
      <c r="AIH121" s="26"/>
      <c r="AII121" s="26"/>
      <c r="AIJ121" s="26"/>
      <c r="AIK121" s="26"/>
      <c r="AIL121" s="26"/>
      <c r="AIM121" s="26"/>
      <c r="AIN121" s="26"/>
      <c r="AIO121" s="26"/>
      <c r="AIP121" s="26"/>
      <c r="AIQ121" s="26"/>
      <c r="AIR121" s="26"/>
      <c r="AIS121" s="26"/>
      <c r="AIT121" s="26"/>
      <c r="AIU121" s="26"/>
      <c r="AIV121" s="26"/>
      <c r="AIW121" s="26"/>
      <c r="AIX121" s="26"/>
      <c r="AIY121" s="26"/>
      <c r="AIZ121" s="26"/>
      <c r="AJA121" s="26"/>
      <c r="AJB121" s="26"/>
      <c r="AJC121" s="26"/>
      <c r="AJD121" s="26"/>
      <c r="AJE121" s="26"/>
      <c r="AJF121" s="26"/>
      <c r="AJG121" s="26"/>
      <c r="AJH121" s="26"/>
      <c r="AJI121" s="26"/>
      <c r="AJJ121" s="26"/>
      <c r="AJK121" s="26"/>
      <c r="AJL121" s="26"/>
      <c r="AJM121" s="26"/>
      <c r="AJN121" s="26"/>
      <c r="AJO121" s="26"/>
      <c r="AJP121" s="26"/>
      <c r="AJQ121" s="26"/>
      <c r="AJR121" s="26"/>
      <c r="AJS121" s="26"/>
      <c r="AJT121" s="26"/>
      <c r="AJU121" s="26"/>
      <c r="AJV121" s="26"/>
      <c r="AJW121" s="26"/>
      <c r="AJX121" s="26"/>
      <c r="AJY121" s="26"/>
      <c r="AJZ121" s="26"/>
      <c r="AKA121" s="26"/>
      <c r="AKB121" s="26"/>
      <c r="AKC121" s="26"/>
      <c r="AKD121" s="26"/>
      <c r="AKE121" s="26"/>
      <c r="AKF121" s="26"/>
      <c r="AKG121" s="26"/>
      <c r="AKH121" s="26"/>
      <c r="AKI121" s="26"/>
      <c r="AKJ121" s="26"/>
      <c r="AKK121" s="26"/>
      <c r="AKL121" s="26"/>
      <c r="AKM121" s="26"/>
      <c r="AKN121" s="26"/>
      <c r="AKO121" s="26"/>
      <c r="AKP121" s="26"/>
      <c r="AKQ121" s="26"/>
      <c r="AKR121" s="26"/>
      <c r="AKS121" s="26"/>
      <c r="AKT121" s="26"/>
      <c r="AKU121" s="26"/>
      <c r="AKV121" s="26"/>
      <c r="AKW121" s="26"/>
      <c r="AKX121" s="26"/>
      <c r="AKY121" s="26"/>
      <c r="AKZ121" s="26"/>
      <c r="ALA121" s="26"/>
      <c r="ALB121" s="26"/>
      <c r="ALC121" s="26"/>
      <c r="ALD121" s="26"/>
      <c r="ALE121" s="26"/>
      <c r="ALF121" s="26"/>
      <c r="ALG121" s="26"/>
      <c r="ALH121" s="26"/>
      <c r="ALI121" s="26"/>
      <c r="ALJ121" s="26"/>
      <c r="ALK121" s="26"/>
      <c r="ALL121" s="26"/>
      <c r="ALM121" s="26"/>
      <c r="ALN121" s="26"/>
      <c r="ALO121" s="26"/>
      <c r="ALP121" s="26"/>
      <c r="ALQ121" s="26"/>
      <c r="ALR121" s="26"/>
      <c r="ALS121" s="26"/>
      <c r="ALT121" s="26"/>
      <c r="ALU121" s="26"/>
      <c r="ALV121" s="26"/>
      <c r="ALW121" s="26"/>
      <c r="ALX121" s="26"/>
      <c r="ALY121" s="26"/>
      <c r="ALZ121" s="26"/>
      <c r="AMA121" s="26"/>
      <c r="AMB121" s="26"/>
      <c r="AMC121" s="26"/>
      <c r="AMD121" s="26"/>
      <c r="AME121" s="26"/>
      <c r="AMF121" s="26"/>
      <c r="AMG121" s="26"/>
      <c r="AMH121" s="26"/>
      <c r="AMI121" s="26"/>
      <c r="AMJ121" s="26"/>
    </row>
    <row r="122" spans="1:1024" s="32" customFormat="1" ht="12.75">
      <c r="A122" s="111"/>
      <c r="B122" s="59"/>
      <c r="C122" s="345"/>
      <c r="D122" s="518"/>
      <c r="E122" s="362"/>
      <c r="F122" s="362"/>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6"/>
      <c r="DE122" s="26"/>
      <c r="DF122" s="26"/>
      <c r="DG122" s="26"/>
      <c r="DH122" s="26"/>
      <c r="DI122" s="26"/>
      <c r="DJ122" s="26"/>
      <c r="DK122" s="26"/>
      <c r="DL122" s="26"/>
      <c r="DM122" s="26"/>
      <c r="DN122" s="26"/>
      <c r="DO122" s="26"/>
      <c r="DP122" s="26"/>
      <c r="DQ122" s="26"/>
      <c r="DR122" s="26"/>
      <c r="DS122" s="26"/>
      <c r="DT122" s="26"/>
      <c r="DU122" s="26"/>
      <c r="DV122" s="26"/>
      <c r="DW122" s="26"/>
      <c r="DX122" s="26"/>
      <c r="DY122" s="26"/>
      <c r="DZ122" s="26"/>
      <c r="EA122" s="26"/>
      <c r="EB122" s="26"/>
      <c r="EC122" s="26"/>
      <c r="ED122" s="26"/>
      <c r="EE122" s="26"/>
      <c r="EF122" s="26"/>
      <c r="EG122" s="26"/>
      <c r="EH122" s="26"/>
      <c r="EI122" s="26"/>
      <c r="EJ122" s="26"/>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c r="FN122" s="26"/>
      <c r="FO122" s="26"/>
      <c r="FP122" s="26"/>
      <c r="FQ122" s="26"/>
      <c r="FR122" s="26"/>
      <c r="FS122" s="26"/>
      <c r="FT122" s="26"/>
      <c r="FU122" s="26"/>
      <c r="FV122" s="26"/>
      <c r="FW122" s="26"/>
      <c r="FX122" s="26"/>
      <c r="FY122" s="26"/>
      <c r="FZ122" s="26"/>
      <c r="GA122" s="26"/>
      <c r="GB122" s="26"/>
      <c r="GC122" s="26"/>
      <c r="GD122" s="26"/>
      <c r="GE122" s="26"/>
      <c r="GF122" s="26"/>
      <c r="GG122" s="26"/>
      <c r="GH122" s="26"/>
      <c r="GI122" s="26"/>
      <c r="GJ122" s="26"/>
      <c r="GK122" s="26"/>
      <c r="GL122" s="26"/>
      <c r="GM122" s="26"/>
      <c r="GN122" s="26"/>
      <c r="GO122" s="26"/>
      <c r="GP122" s="26"/>
      <c r="GQ122" s="26"/>
      <c r="GR122" s="26"/>
      <c r="GS122" s="26"/>
      <c r="GT122" s="26"/>
      <c r="GU122" s="26"/>
      <c r="GV122" s="26"/>
      <c r="GW122" s="26"/>
      <c r="GX122" s="26"/>
      <c r="GY122" s="26"/>
      <c r="GZ122" s="26"/>
      <c r="HA122" s="26"/>
      <c r="HB122" s="26"/>
      <c r="HC122" s="26"/>
      <c r="HD122" s="26"/>
      <c r="HE122" s="26"/>
      <c r="HF122" s="26"/>
      <c r="HG122" s="26"/>
      <c r="HH122" s="26"/>
      <c r="HI122" s="26"/>
      <c r="HJ122" s="26"/>
      <c r="HK122" s="26"/>
      <c r="HL122" s="26"/>
      <c r="HM122" s="26"/>
      <c r="HN122" s="26"/>
      <c r="HO122" s="26"/>
      <c r="HP122" s="26"/>
      <c r="HQ122" s="26"/>
      <c r="HR122" s="26"/>
      <c r="HS122" s="26"/>
      <c r="HT122" s="26"/>
      <c r="HU122" s="26"/>
      <c r="HV122" s="26"/>
      <c r="HW122" s="26"/>
      <c r="HX122" s="26"/>
      <c r="HY122" s="26"/>
      <c r="HZ122" s="26"/>
      <c r="IA122" s="26"/>
      <c r="IB122" s="26"/>
      <c r="IC122" s="26"/>
      <c r="ID122" s="26"/>
      <c r="IE122" s="26"/>
      <c r="IF122" s="26"/>
      <c r="IG122" s="26"/>
      <c r="IH122" s="26"/>
      <c r="II122" s="26"/>
      <c r="IJ122" s="26"/>
      <c r="IK122" s="26"/>
      <c r="IL122" s="26"/>
      <c r="IM122" s="26"/>
      <c r="IN122" s="26"/>
      <c r="IO122" s="26"/>
      <c r="IP122" s="26"/>
      <c r="IQ122" s="26"/>
      <c r="IR122" s="26"/>
      <c r="IS122" s="26"/>
      <c r="IT122" s="26"/>
      <c r="IU122" s="26"/>
      <c r="IV122" s="26"/>
      <c r="IW122" s="26"/>
      <c r="IX122" s="26"/>
      <c r="IY122" s="26"/>
      <c r="IZ122" s="26"/>
      <c r="JA122" s="26"/>
      <c r="JB122" s="26"/>
      <c r="JC122" s="26"/>
      <c r="JD122" s="26"/>
      <c r="JE122" s="26"/>
      <c r="JF122" s="26"/>
      <c r="JG122" s="26"/>
      <c r="JH122" s="26"/>
      <c r="JI122" s="26"/>
      <c r="JJ122" s="26"/>
      <c r="JK122" s="26"/>
      <c r="JL122" s="26"/>
      <c r="JM122" s="26"/>
      <c r="JN122" s="26"/>
      <c r="JO122" s="26"/>
      <c r="JP122" s="26"/>
      <c r="JQ122" s="26"/>
      <c r="JR122" s="26"/>
      <c r="JS122" s="26"/>
      <c r="JT122" s="26"/>
      <c r="JU122" s="26"/>
      <c r="JV122" s="26"/>
      <c r="JW122" s="26"/>
      <c r="JX122" s="26"/>
      <c r="JY122" s="26"/>
      <c r="JZ122" s="26"/>
      <c r="KA122" s="26"/>
      <c r="KB122" s="26"/>
      <c r="KC122" s="26"/>
      <c r="KD122" s="26"/>
      <c r="KE122" s="26"/>
      <c r="KF122" s="26"/>
      <c r="KG122" s="26"/>
      <c r="KH122" s="26"/>
      <c r="KI122" s="26"/>
      <c r="KJ122" s="26"/>
      <c r="KK122" s="26"/>
      <c r="KL122" s="26"/>
      <c r="KM122" s="26"/>
      <c r="KN122" s="26"/>
      <c r="KO122" s="26"/>
      <c r="KP122" s="26"/>
      <c r="KQ122" s="26"/>
      <c r="KR122" s="26"/>
      <c r="KS122" s="26"/>
      <c r="KT122" s="26"/>
      <c r="KU122" s="26"/>
      <c r="KV122" s="26"/>
      <c r="KW122" s="26"/>
      <c r="KX122" s="26"/>
      <c r="KY122" s="26"/>
      <c r="KZ122" s="26"/>
      <c r="LA122" s="26"/>
      <c r="LB122" s="26"/>
      <c r="LC122" s="26"/>
      <c r="LD122" s="26"/>
      <c r="LE122" s="26"/>
      <c r="LF122" s="26"/>
      <c r="LG122" s="26"/>
      <c r="LH122" s="26"/>
      <c r="LI122" s="26"/>
      <c r="LJ122" s="26"/>
      <c r="LK122" s="26"/>
      <c r="LL122" s="26"/>
      <c r="LM122" s="26"/>
      <c r="LN122" s="26"/>
      <c r="LO122" s="26"/>
      <c r="LP122" s="26"/>
      <c r="LQ122" s="26"/>
      <c r="LR122" s="26"/>
      <c r="LS122" s="26"/>
      <c r="LT122" s="26"/>
      <c r="LU122" s="26"/>
      <c r="LV122" s="26"/>
      <c r="LW122" s="26"/>
      <c r="LX122" s="26"/>
      <c r="LY122" s="26"/>
      <c r="LZ122" s="26"/>
      <c r="MA122" s="26"/>
      <c r="MB122" s="26"/>
      <c r="MC122" s="26"/>
      <c r="MD122" s="26"/>
      <c r="ME122" s="26"/>
      <c r="MF122" s="26"/>
      <c r="MG122" s="26"/>
      <c r="MH122" s="26"/>
      <c r="MI122" s="26"/>
      <c r="MJ122" s="26"/>
      <c r="MK122" s="26"/>
      <c r="ML122" s="26"/>
      <c r="MM122" s="26"/>
      <c r="MN122" s="26"/>
      <c r="MO122" s="26"/>
      <c r="MP122" s="26"/>
      <c r="MQ122" s="26"/>
      <c r="MR122" s="26"/>
      <c r="MS122" s="26"/>
      <c r="MT122" s="26"/>
      <c r="MU122" s="26"/>
      <c r="MV122" s="26"/>
      <c r="MW122" s="26"/>
      <c r="MX122" s="26"/>
      <c r="MY122" s="26"/>
      <c r="MZ122" s="26"/>
      <c r="NA122" s="26"/>
      <c r="NB122" s="26"/>
      <c r="NC122" s="26"/>
      <c r="ND122" s="26"/>
      <c r="NE122" s="26"/>
      <c r="NF122" s="26"/>
      <c r="NG122" s="26"/>
      <c r="NH122" s="26"/>
      <c r="NI122" s="26"/>
      <c r="NJ122" s="26"/>
      <c r="NK122" s="26"/>
      <c r="NL122" s="26"/>
      <c r="NM122" s="26"/>
      <c r="NN122" s="26"/>
      <c r="NO122" s="26"/>
      <c r="NP122" s="26"/>
      <c r="NQ122" s="26"/>
      <c r="NR122" s="26"/>
      <c r="NS122" s="26"/>
      <c r="NT122" s="26"/>
      <c r="NU122" s="26"/>
      <c r="NV122" s="26"/>
      <c r="NW122" s="26"/>
      <c r="NX122" s="26"/>
      <c r="NY122" s="26"/>
      <c r="NZ122" s="26"/>
      <c r="OA122" s="26"/>
      <c r="OB122" s="26"/>
      <c r="OC122" s="26"/>
      <c r="OD122" s="26"/>
      <c r="OE122" s="26"/>
      <c r="OF122" s="26"/>
      <c r="OG122" s="26"/>
      <c r="OH122" s="26"/>
      <c r="OI122" s="26"/>
      <c r="OJ122" s="26"/>
      <c r="OK122" s="26"/>
      <c r="OL122" s="26"/>
      <c r="OM122" s="26"/>
      <c r="ON122" s="26"/>
      <c r="OO122" s="26"/>
      <c r="OP122" s="26"/>
      <c r="OQ122" s="26"/>
      <c r="OR122" s="26"/>
      <c r="OS122" s="26"/>
      <c r="OT122" s="26"/>
      <c r="OU122" s="26"/>
      <c r="OV122" s="26"/>
      <c r="OW122" s="26"/>
      <c r="OX122" s="26"/>
      <c r="OY122" s="26"/>
      <c r="OZ122" s="26"/>
      <c r="PA122" s="26"/>
      <c r="PB122" s="26"/>
      <c r="PC122" s="26"/>
      <c r="PD122" s="26"/>
      <c r="PE122" s="26"/>
      <c r="PF122" s="26"/>
      <c r="PG122" s="26"/>
      <c r="PH122" s="26"/>
      <c r="PI122" s="26"/>
      <c r="PJ122" s="26"/>
      <c r="PK122" s="26"/>
      <c r="PL122" s="26"/>
      <c r="PM122" s="26"/>
      <c r="PN122" s="26"/>
      <c r="PO122" s="26"/>
      <c r="PP122" s="26"/>
      <c r="PQ122" s="26"/>
      <c r="PR122" s="26"/>
      <c r="PS122" s="26"/>
      <c r="PT122" s="26"/>
      <c r="PU122" s="26"/>
      <c r="PV122" s="26"/>
      <c r="PW122" s="26"/>
      <c r="PX122" s="26"/>
      <c r="PY122" s="26"/>
      <c r="PZ122" s="26"/>
      <c r="QA122" s="26"/>
      <c r="QB122" s="26"/>
      <c r="QC122" s="26"/>
      <c r="QD122" s="26"/>
      <c r="QE122" s="26"/>
      <c r="QF122" s="26"/>
      <c r="QG122" s="26"/>
      <c r="QH122" s="26"/>
      <c r="QI122" s="26"/>
      <c r="QJ122" s="26"/>
      <c r="QK122" s="26"/>
      <c r="QL122" s="26"/>
      <c r="QM122" s="26"/>
      <c r="QN122" s="26"/>
      <c r="QO122" s="26"/>
      <c r="QP122" s="26"/>
      <c r="QQ122" s="26"/>
      <c r="QR122" s="26"/>
      <c r="QS122" s="26"/>
      <c r="QT122" s="26"/>
      <c r="QU122" s="26"/>
      <c r="QV122" s="26"/>
      <c r="QW122" s="26"/>
      <c r="QX122" s="26"/>
      <c r="QY122" s="26"/>
      <c r="QZ122" s="26"/>
      <c r="RA122" s="26"/>
      <c r="RB122" s="26"/>
      <c r="RC122" s="26"/>
      <c r="RD122" s="26"/>
      <c r="RE122" s="26"/>
      <c r="RF122" s="26"/>
      <c r="RG122" s="26"/>
      <c r="RH122" s="26"/>
      <c r="RI122" s="26"/>
      <c r="RJ122" s="26"/>
      <c r="RK122" s="26"/>
      <c r="RL122" s="26"/>
      <c r="RM122" s="26"/>
      <c r="RN122" s="26"/>
      <c r="RO122" s="26"/>
      <c r="RP122" s="26"/>
      <c r="RQ122" s="26"/>
      <c r="RR122" s="26"/>
      <c r="RS122" s="26"/>
      <c r="RT122" s="26"/>
      <c r="RU122" s="26"/>
      <c r="RV122" s="26"/>
      <c r="RW122" s="26"/>
      <c r="RX122" s="26"/>
      <c r="RY122" s="26"/>
      <c r="RZ122" s="26"/>
      <c r="SA122" s="26"/>
      <c r="SB122" s="26"/>
      <c r="SC122" s="26"/>
      <c r="SD122" s="26"/>
      <c r="SE122" s="26"/>
      <c r="SF122" s="26"/>
      <c r="SG122" s="26"/>
      <c r="SH122" s="26"/>
      <c r="SI122" s="26"/>
      <c r="SJ122" s="26"/>
      <c r="SK122" s="26"/>
      <c r="SL122" s="26"/>
      <c r="SM122" s="26"/>
      <c r="SN122" s="26"/>
      <c r="SO122" s="26"/>
      <c r="SP122" s="26"/>
      <c r="SQ122" s="26"/>
      <c r="SR122" s="26"/>
      <c r="SS122" s="26"/>
      <c r="ST122" s="26"/>
      <c r="SU122" s="26"/>
      <c r="SV122" s="26"/>
      <c r="SW122" s="26"/>
      <c r="SX122" s="26"/>
      <c r="SY122" s="26"/>
      <c r="SZ122" s="26"/>
      <c r="TA122" s="26"/>
      <c r="TB122" s="26"/>
      <c r="TC122" s="26"/>
      <c r="TD122" s="26"/>
      <c r="TE122" s="26"/>
      <c r="TF122" s="26"/>
      <c r="TG122" s="26"/>
      <c r="TH122" s="26"/>
      <c r="TI122" s="26"/>
      <c r="TJ122" s="26"/>
      <c r="TK122" s="26"/>
      <c r="TL122" s="26"/>
      <c r="TM122" s="26"/>
      <c r="TN122" s="26"/>
      <c r="TO122" s="26"/>
      <c r="TP122" s="26"/>
      <c r="TQ122" s="26"/>
      <c r="TR122" s="26"/>
      <c r="TS122" s="26"/>
      <c r="TT122" s="26"/>
      <c r="TU122" s="26"/>
      <c r="TV122" s="26"/>
      <c r="TW122" s="26"/>
      <c r="TX122" s="26"/>
      <c r="TY122" s="26"/>
      <c r="TZ122" s="26"/>
      <c r="UA122" s="26"/>
      <c r="UB122" s="26"/>
      <c r="UC122" s="26"/>
      <c r="UD122" s="26"/>
      <c r="UE122" s="26"/>
      <c r="UF122" s="26"/>
      <c r="UG122" s="26"/>
      <c r="UH122" s="26"/>
      <c r="UI122" s="26"/>
      <c r="UJ122" s="26"/>
      <c r="UK122" s="26"/>
      <c r="UL122" s="26"/>
      <c r="UM122" s="26"/>
      <c r="UN122" s="26"/>
      <c r="UO122" s="26"/>
      <c r="UP122" s="26"/>
      <c r="UQ122" s="26"/>
      <c r="UR122" s="26"/>
      <c r="US122" s="26"/>
      <c r="UT122" s="26"/>
      <c r="UU122" s="26"/>
      <c r="UV122" s="26"/>
      <c r="UW122" s="26"/>
      <c r="UX122" s="26"/>
      <c r="UY122" s="26"/>
      <c r="UZ122" s="26"/>
      <c r="VA122" s="26"/>
      <c r="VB122" s="26"/>
      <c r="VC122" s="26"/>
      <c r="VD122" s="26"/>
      <c r="VE122" s="26"/>
      <c r="VF122" s="26"/>
      <c r="VG122" s="26"/>
      <c r="VH122" s="26"/>
      <c r="VI122" s="26"/>
      <c r="VJ122" s="26"/>
      <c r="VK122" s="26"/>
      <c r="VL122" s="26"/>
      <c r="VM122" s="26"/>
      <c r="VN122" s="26"/>
      <c r="VO122" s="26"/>
      <c r="VP122" s="26"/>
      <c r="VQ122" s="26"/>
      <c r="VR122" s="26"/>
      <c r="VS122" s="26"/>
      <c r="VT122" s="26"/>
      <c r="VU122" s="26"/>
      <c r="VV122" s="26"/>
      <c r="VW122" s="26"/>
      <c r="VX122" s="26"/>
      <c r="VY122" s="26"/>
      <c r="VZ122" s="26"/>
      <c r="WA122" s="26"/>
      <c r="WB122" s="26"/>
      <c r="WC122" s="26"/>
      <c r="WD122" s="26"/>
      <c r="WE122" s="26"/>
      <c r="WF122" s="26"/>
      <c r="WG122" s="26"/>
      <c r="WH122" s="26"/>
      <c r="WI122" s="26"/>
      <c r="WJ122" s="26"/>
      <c r="WK122" s="26"/>
      <c r="WL122" s="26"/>
      <c r="WM122" s="26"/>
      <c r="WN122" s="26"/>
      <c r="WO122" s="26"/>
      <c r="WP122" s="26"/>
      <c r="WQ122" s="26"/>
      <c r="WR122" s="26"/>
      <c r="WS122" s="26"/>
      <c r="WT122" s="26"/>
      <c r="WU122" s="26"/>
      <c r="WV122" s="26"/>
      <c r="WW122" s="26"/>
      <c r="WX122" s="26"/>
      <c r="WY122" s="26"/>
      <c r="WZ122" s="26"/>
      <c r="XA122" s="26"/>
      <c r="XB122" s="26"/>
      <c r="XC122" s="26"/>
      <c r="XD122" s="26"/>
      <c r="XE122" s="26"/>
      <c r="XF122" s="26"/>
      <c r="XG122" s="26"/>
      <c r="XH122" s="26"/>
      <c r="XI122" s="26"/>
      <c r="XJ122" s="26"/>
      <c r="XK122" s="26"/>
      <c r="XL122" s="26"/>
      <c r="XM122" s="26"/>
      <c r="XN122" s="26"/>
      <c r="XO122" s="26"/>
      <c r="XP122" s="26"/>
      <c r="XQ122" s="26"/>
      <c r="XR122" s="26"/>
      <c r="XS122" s="26"/>
      <c r="XT122" s="26"/>
      <c r="XU122" s="26"/>
      <c r="XV122" s="26"/>
      <c r="XW122" s="26"/>
      <c r="XX122" s="26"/>
      <c r="XY122" s="26"/>
      <c r="XZ122" s="26"/>
      <c r="YA122" s="26"/>
      <c r="YB122" s="26"/>
      <c r="YC122" s="26"/>
      <c r="YD122" s="26"/>
      <c r="YE122" s="26"/>
      <c r="YF122" s="26"/>
      <c r="YG122" s="26"/>
      <c r="YH122" s="26"/>
      <c r="YI122" s="26"/>
      <c r="YJ122" s="26"/>
      <c r="YK122" s="26"/>
      <c r="YL122" s="26"/>
      <c r="YM122" s="26"/>
      <c r="YN122" s="26"/>
      <c r="YO122" s="26"/>
      <c r="YP122" s="26"/>
      <c r="YQ122" s="26"/>
      <c r="YR122" s="26"/>
      <c r="YS122" s="26"/>
      <c r="YT122" s="26"/>
      <c r="YU122" s="26"/>
      <c r="YV122" s="26"/>
      <c r="YW122" s="26"/>
      <c r="YX122" s="26"/>
      <c r="YY122" s="26"/>
      <c r="YZ122" s="26"/>
      <c r="ZA122" s="26"/>
      <c r="ZB122" s="26"/>
      <c r="ZC122" s="26"/>
      <c r="ZD122" s="26"/>
      <c r="ZE122" s="26"/>
      <c r="ZF122" s="26"/>
      <c r="ZG122" s="26"/>
      <c r="ZH122" s="26"/>
      <c r="ZI122" s="26"/>
      <c r="ZJ122" s="26"/>
      <c r="ZK122" s="26"/>
      <c r="ZL122" s="26"/>
      <c r="ZM122" s="26"/>
      <c r="ZN122" s="26"/>
      <c r="ZO122" s="26"/>
      <c r="ZP122" s="26"/>
      <c r="ZQ122" s="26"/>
      <c r="ZR122" s="26"/>
      <c r="ZS122" s="26"/>
      <c r="ZT122" s="26"/>
      <c r="ZU122" s="26"/>
      <c r="ZV122" s="26"/>
      <c r="ZW122" s="26"/>
      <c r="ZX122" s="26"/>
      <c r="ZY122" s="26"/>
      <c r="ZZ122" s="26"/>
      <c r="AAA122" s="26"/>
      <c r="AAB122" s="26"/>
      <c r="AAC122" s="26"/>
      <c r="AAD122" s="26"/>
      <c r="AAE122" s="26"/>
      <c r="AAF122" s="26"/>
      <c r="AAG122" s="26"/>
      <c r="AAH122" s="26"/>
      <c r="AAI122" s="26"/>
      <c r="AAJ122" s="26"/>
      <c r="AAK122" s="26"/>
      <c r="AAL122" s="26"/>
      <c r="AAM122" s="26"/>
      <c r="AAN122" s="26"/>
      <c r="AAO122" s="26"/>
      <c r="AAP122" s="26"/>
      <c r="AAQ122" s="26"/>
      <c r="AAR122" s="26"/>
      <c r="AAS122" s="26"/>
      <c r="AAT122" s="26"/>
      <c r="AAU122" s="26"/>
      <c r="AAV122" s="26"/>
      <c r="AAW122" s="26"/>
      <c r="AAX122" s="26"/>
      <c r="AAY122" s="26"/>
      <c r="AAZ122" s="26"/>
      <c r="ABA122" s="26"/>
      <c r="ABB122" s="26"/>
      <c r="ABC122" s="26"/>
      <c r="ABD122" s="26"/>
      <c r="ABE122" s="26"/>
      <c r="ABF122" s="26"/>
      <c r="ABG122" s="26"/>
      <c r="ABH122" s="26"/>
      <c r="ABI122" s="26"/>
      <c r="ABJ122" s="26"/>
      <c r="ABK122" s="26"/>
      <c r="ABL122" s="26"/>
      <c r="ABM122" s="26"/>
      <c r="ABN122" s="26"/>
      <c r="ABO122" s="26"/>
      <c r="ABP122" s="26"/>
      <c r="ABQ122" s="26"/>
      <c r="ABR122" s="26"/>
      <c r="ABS122" s="26"/>
      <c r="ABT122" s="26"/>
      <c r="ABU122" s="26"/>
      <c r="ABV122" s="26"/>
      <c r="ABW122" s="26"/>
      <c r="ABX122" s="26"/>
      <c r="ABY122" s="26"/>
      <c r="ABZ122" s="26"/>
      <c r="ACA122" s="26"/>
      <c r="ACB122" s="26"/>
      <c r="ACC122" s="26"/>
      <c r="ACD122" s="26"/>
      <c r="ACE122" s="26"/>
      <c r="ACF122" s="26"/>
      <c r="ACG122" s="26"/>
      <c r="ACH122" s="26"/>
      <c r="ACI122" s="26"/>
      <c r="ACJ122" s="26"/>
      <c r="ACK122" s="26"/>
      <c r="ACL122" s="26"/>
      <c r="ACM122" s="26"/>
      <c r="ACN122" s="26"/>
      <c r="ACO122" s="26"/>
      <c r="ACP122" s="26"/>
      <c r="ACQ122" s="26"/>
      <c r="ACR122" s="26"/>
      <c r="ACS122" s="26"/>
      <c r="ACT122" s="26"/>
      <c r="ACU122" s="26"/>
      <c r="ACV122" s="26"/>
      <c r="ACW122" s="26"/>
      <c r="ACX122" s="26"/>
      <c r="ACY122" s="26"/>
      <c r="ACZ122" s="26"/>
      <c r="ADA122" s="26"/>
      <c r="ADB122" s="26"/>
      <c r="ADC122" s="26"/>
      <c r="ADD122" s="26"/>
      <c r="ADE122" s="26"/>
      <c r="ADF122" s="26"/>
      <c r="ADG122" s="26"/>
      <c r="ADH122" s="26"/>
      <c r="ADI122" s="26"/>
      <c r="ADJ122" s="26"/>
      <c r="ADK122" s="26"/>
      <c r="ADL122" s="26"/>
      <c r="ADM122" s="26"/>
      <c r="ADN122" s="26"/>
      <c r="ADO122" s="26"/>
      <c r="ADP122" s="26"/>
      <c r="ADQ122" s="26"/>
      <c r="ADR122" s="26"/>
      <c r="ADS122" s="26"/>
      <c r="ADT122" s="26"/>
      <c r="ADU122" s="26"/>
      <c r="ADV122" s="26"/>
      <c r="ADW122" s="26"/>
      <c r="ADX122" s="26"/>
      <c r="ADY122" s="26"/>
      <c r="ADZ122" s="26"/>
      <c r="AEA122" s="26"/>
      <c r="AEB122" s="26"/>
      <c r="AEC122" s="26"/>
      <c r="AED122" s="26"/>
      <c r="AEE122" s="26"/>
      <c r="AEF122" s="26"/>
      <c r="AEG122" s="26"/>
      <c r="AEH122" s="26"/>
      <c r="AEI122" s="26"/>
      <c r="AEJ122" s="26"/>
      <c r="AEK122" s="26"/>
      <c r="AEL122" s="26"/>
      <c r="AEM122" s="26"/>
      <c r="AEN122" s="26"/>
      <c r="AEO122" s="26"/>
      <c r="AEP122" s="26"/>
      <c r="AEQ122" s="26"/>
      <c r="AER122" s="26"/>
      <c r="AES122" s="26"/>
      <c r="AET122" s="26"/>
      <c r="AEU122" s="26"/>
      <c r="AEV122" s="26"/>
      <c r="AEW122" s="26"/>
      <c r="AEX122" s="26"/>
      <c r="AEY122" s="26"/>
      <c r="AEZ122" s="26"/>
      <c r="AFA122" s="26"/>
      <c r="AFB122" s="26"/>
      <c r="AFC122" s="26"/>
      <c r="AFD122" s="26"/>
      <c r="AFE122" s="26"/>
      <c r="AFF122" s="26"/>
      <c r="AFG122" s="26"/>
      <c r="AFH122" s="26"/>
      <c r="AFI122" s="26"/>
      <c r="AFJ122" s="26"/>
      <c r="AFK122" s="26"/>
      <c r="AFL122" s="26"/>
      <c r="AFM122" s="26"/>
      <c r="AFN122" s="26"/>
      <c r="AFO122" s="26"/>
      <c r="AFP122" s="26"/>
      <c r="AFQ122" s="26"/>
      <c r="AFR122" s="26"/>
      <c r="AFS122" s="26"/>
      <c r="AFT122" s="26"/>
      <c r="AFU122" s="26"/>
      <c r="AFV122" s="26"/>
      <c r="AFW122" s="26"/>
      <c r="AFX122" s="26"/>
      <c r="AFY122" s="26"/>
      <c r="AFZ122" s="26"/>
      <c r="AGA122" s="26"/>
      <c r="AGB122" s="26"/>
      <c r="AGC122" s="26"/>
      <c r="AGD122" s="26"/>
      <c r="AGE122" s="26"/>
      <c r="AGF122" s="26"/>
      <c r="AGG122" s="26"/>
      <c r="AGH122" s="26"/>
      <c r="AGI122" s="26"/>
      <c r="AGJ122" s="26"/>
      <c r="AGK122" s="26"/>
      <c r="AGL122" s="26"/>
      <c r="AGM122" s="26"/>
      <c r="AGN122" s="26"/>
      <c r="AGO122" s="26"/>
      <c r="AGP122" s="26"/>
      <c r="AGQ122" s="26"/>
      <c r="AGR122" s="26"/>
      <c r="AGS122" s="26"/>
      <c r="AGT122" s="26"/>
      <c r="AGU122" s="26"/>
      <c r="AGV122" s="26"/>
      <c r="AGW122" s="26"/>
      <c r="AGX122" s="26"/>
      <c r="AGY122" s="26"/>
      <c r="AGZ122" s="26"/>
      <c r="AHA122" s="26"/>
      <c r="AHB122" s="26"/>
      <c r="AHC122" s="26"/>
      <c r="AHD122" s="26"/>
      <c r="AHE122" s="26"/>
      <c r="AHF122" s="26"/>
      <c r="AHG122" s="26"/>
      <c r="AHH122" s="26"/>
      <c r="AHI122" s="26"/>
      <c r="AHJ122" s="26"/>
      <c r="AHK122" s="26"/>
      <c r="AHL122" s="26"/>
      <c r="AHM122" s="26"/>
      <c r="AHN122" s="26"/>
      <c r="AHO122" s="26"/>
      <c r="AHP122" s="26"/>
      <c r="AHQ122" s="26"/>
      <c r="AHR122" s="26"/>
      <c r="AHS122" s="26"/>
      <c r="AHT122" s="26"/>
      <c r="AHU122" s="26"/>
      <c r="AHV122" s="26"/>
      <c r="AHW122" s="26"/>
      <c r="AHX122" s="26"/>
      <c r="AHY122" s="26"/>
      <c r="AHZ122" s="26"/>
      <c r="AIA122" s="26"/>
      <c r="AIB122" s="26"/>
      <c r="AIC122" s="26"/>
      <c r="AID122" s="26"/>
      <c r="AIE122" s="26"/>
      <c r="AIF122" s="26"/>
      <c r="AIG122" s="26"/>
      <c r="AIH122" s="26"/>
      <c r="AII122" s="26"/>
      <c r="AIJ122" s="26"/>
      <c r="AIK122" s="26"/>
      <c r="AIL122" s="26"/>
      <c r="AIM122" s="26"/>
      <c r="AIN122" s="26"/>
      <c r="AIO122" s="26"/>
      <c r="AIP122" s="26"/>
      <c r="AIQ122" s="26"/>
      <c r="AIR122" s="26"/>
      <c r="AIS122" s="26"/>
      <c r="AIT122" s="26"/>
      <c r="AIU122" s="26"/>
      <c r="AIV122" s="26"/>
      <c r="AIW122" s="26"/>
      <c r="AIX122" s="26"/>
      <c r="AIY122" s="26"/>
      <c r="AIZ122" s="26"/>
      <c r="AJA122" s="26"/>
      <c r="AJB122" s="26"/>
      <c r="AJC122" s="26"/>
      <c r="AJD122" s="26"/>
      <c r="AJE122" s="26"/>
      <c r="AJF122" s="26"/>
      <c r="AJG122" s="26"/>
      <c r="AJH122" s="26"/>
      <c r="AJI122" s="26"/>
      <c r="AJJ122" s="26"/>
      <c r="AJK122" s="26"/>
      <c r="AJL122" s="26"/>
      <c r="AJM122" s="26"/>
      <c r="AJN122" s="26"/>
      <c r="AJO122" s="26"/>
      <c r="AJP122" s="26"/>
      <c r="AJQ122" s="26"/>
      <c r="AJR122" s="26"/>
      <c r="AJS122" s="26"/>
      <c r="AJT122" s="26"/>
      <c r="AJU122" s="26"/>
      <c r="AJV122" s="26"/>
      <c r="AJW122" s="26"/>
      <c r="AJX122" s="26"/>
      <c r="AJY122" s="26"/>
      <c r="AJZ122" s="26"/>
      <c r="AKA122" s="26"/>
      <c r="AKB122" s="26"/>
      <c r="AKC122" s="26"/>
      <c r="AKD122" s="26"/>
      <c r="AKE122" s="26"/>
      <c r="AKF122" s="26"/>
      <c r="AKG122" s="26"/>
      <c r="AKH122" s="26"/>
      <c r="AKI122" s="26"/>
      <c r="AKJ122" s="26"/>
      <c r="AKK122" s="26"/>
      <c r="AKL122" s="26"/>
      <c r="AKM122" s="26"/>
      <c r="AKN122" s="26"/>
      <c r="AKO122" s="26"/>
      <c r="AKP122" s="26"/>
      <c r="AKQ122" s="26"/>
      <c r="AKR122" s="26"/>
      <c r="AKS122" s="26"/>
      <c r="AKT122" s="26"/>
      <c r="AKU122" s="26"/>
      <c r="AKV122" s="26"/>
      <c r="AKW122" s="26"/>
      <c r="AKX122" s="26"/>
      <c r="AKY122" s="26"/>
      <c r="AKZ122" s="26"/>
      <c r="ALA122" s="26"/>
      <c r="ALB122" s="26"/>
      <c r="ALC122" s="26"/>
      <c r="ALD122" s="26"/>
      <c r="ALE122" s="26"/>
      <c r="ALF122" s="26"/>
      <c r="ALG122" s="26"/>
      <c r="ALH122" s="26"/>
      <c r="ALI122" s="26"/>
      <c r="ALJ122" s="26"/>
      <c r="ALK122" s="26"/>
      <c r="ALL122" s="26"/>
      <c r="ALM122" s="26"/>
      <c r="ALN122" s="26"/>
      <c r="ALO122" s="26"/>
      <c r="ALP122" s="26"/>
      <c r="ALQ122" s="26"/>
      <c r="ALR122" s="26"/>
      <c r="ALS122" s="26"/>
      <c r="ALT122" s="26"/>
      <c r="ALU122" s="26"/>
      <c r="ALV122" s="26"/>
      <c r="ALW122" s="26"/>
      <c r="ALX122" s="26"/>
      <c r="ALY122" s="26"/>
      <c r="ALZ122" s="26"/>
      <c r="AMA122" s="26"/>
      <c r="AMB122" s="26"/>
      <c r="AMC122" s="26"/>
      <c r="AMD122" s="26"/>
      <c r="AME122" s="26"/>
      <c r="AMF122" s="26"/>
      <c r="AMG122" s="26"/>
      <c r="AMH122" s="26"/>
      <c r="AMI122" s="26"/>
      <c r="AMJ122" s="26"/>
    </row>
    <row r="123" spans="1:1024" s="26" customFormat="1" ht="12.75">
      <c r="A123" s="111"/>
      <c r="B123" s="59"/>
      <c r="C123" s="345"/>
      <c r="D123" s="518"/>
      <c r="E123" s="362"/>
      <c r="F123" s="362"/>
    </row>
    <row r="124" spans="1:1024" s="26" customFormat="1" ht="12.75">
      <c r="A124" s="111"/>
      <c r="B124" s="59"/>
      <c r="C124" s="345"/>
      <c r="D124" s="518"/>
      <c r="E124" s="362"/>
      <c r="F124" s="362"/>
    </row>
    <row r="125" spans="1:1024" s="26" customFormat="1" ht="12.75">
      <c r="A125" s="111"/>
      <c r="B125" s="59"/>
      <c r="C125" s="345"/>
      <c r="D125" s="518"/>
      <c r="E125" s="362"/>
      <c r="F125" s="36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c r="CO125" s="32"/>
      <c r="CP125" s="32"/>
      <c r="CQ125" s="32"/>
      <c r="CR125" s="32"/>
      <c r="CS125" s="32"/>
      <c r="CT125" s="32"/>
      <c r="CU125" s="32"/>
      <c r="CV125" s="32"/>
      <c r="CW125" s="32"/>
      <c r="CX125" s="32"/>
      <c r="CY125" s="32"/>
      <c r="CZ125" s="32"/>
      <c r="DA125" s="32"/>
      <c r="DB125" s="32"/>
      <c r="DC125" s="32"/>
      <c r="DD125" s="32"/>
      <c r="DE125" s="32"/>
      <c r="DF125" s="32"/>
      <c r="DG125" s="32"/>
      <c r="DH125" s="32"/>
      <c r="DI125" s="32"/>
      <c r="DJ125" s="32"/>
      <c r="DK125" s="32"/>
      <c r="DL125" s="32"/>
      <c r="DM125" s="32"/>
      <c r="DN125" s="32"/>
      <c r="DO125" s="32"/>
      <c r="DP125" s="32"/>
      <c r="DQ125" s="32"/>
      <c r="DR125" s="32"/>
      <c r="DS125" s="32"/>
      <c r="DT125" s="32"/>
      <c r="DU125" s="32"/>
      <c r="DV125" s="32"/>
      <c r="DW125" s="32"/>
      <c r="DX125" s="32"/>
      <c r="DY125" s="32"/>
      <c r="DZ125" s="32"/>
      <c r="EA125" s="32"/>
      <c r="EB125" s="32"/>
      <c r="EC125" s="32"/>
      <c r="ED125" s="32"/>
      <c r="EE125" s="32"/>
      <c r="EF125" s="32"/>
      <c r="EG125" s="32"/>
      <c r="EH125" s="32"/>
      <c r="EI125" s="32"/>
      <c r="EJ125" s="32"/>
      <c r="EK125" s="32"/>
      <c r="EL125" s="32"/>
      <c r="EM125" s="32"/>
      <c r="EN125" s="32"/>
      <c r="EO125" s="32"/>
      <c r="EP125" s="32"/>
      <c r="EQ125" s="32"/>
      <c r="ER125" s="32"/>
      <c r="ES125" s="32"/>
      <c r="ET125" s="32"/>
      <c r="EU125" s="32"/>
      <c r="EV125" s="32"/>
      <c r="EW125" s="32"/>
      <c r="EX125" s="32"/>
      <c r="EY125" s="32"/>
      <c r="EZ125" s="32"/>
      <c r="FA125" s="32"/>
      <c r="FB125" s="32"/>
      <c r="FC125" s="32"/>
      <c r="FD125" s="32"/>
      <c r="FE125" s="32"/>
      <c r="FF125" s="32"/>
      <c r="FG125" s="32"/>
      <c r="FH125" s="32"/>
      <c r="FI125" s="32"/>
      <c r="FJ125" s="32"/>
      <c r="FK125" s="32"/>
      <c r="FL125" s="32"/>
      <c r="FM125" s="32"/>
      <c r="FN125" s="32"/>
      <c r="FO125" s="32"/>
      <c r="FP125" s="32"/>
      <c r="FQ125" s="32"/>
      <c r="FR125" s="32"/>
      <c r="FS125" s="32"/>
      <c r="FT125" s="32"/>
      <c r="FU125" s="32"/>
      <c r="FV125" s="32"/>
      <c r="FW125" s="32"/>
      <c r="FX125" s="32"/>
      <c r="FY125" s="32"/>
      <c r="FZ125" s="32"/>
      <c r="GA125" s="32"/>
      <c r="GB125" s="32"/>
      <c r="GC125" s="32"/>
      <c r="GD125" s="32"/>
      <c r="GE125" s="32"/>
      <c r="GF125" s="32"/>
      <c r="GG125" s="32"/>
      <c r="GH125" s="32"/>
      <c r="GI125" s="32"/>
      <c r="GJ125" s="32"/>
      <c r="GK125" s="32"/>
      <c r="GL125" s="32"/>
      <c r="GM125" s="32"/>
      <c r="GN125" s="32"/>
      <c r="GO125" s="32"/>
      <c r="GP125" s="32"/>
      <c r="GQ125" s="32"/>
      <c r="GR125" s="32"/>
      <c r="GS125" s="32"/>
      <c r="GT125" s="32"/>
      <c r="GU125" s="32"/>
      <c r="GV125" s="32"/>
      <c r="GW125" s="32"/>
      <c r="GX125" s="32"/>
      <c r="GY125" s="32"/>
      <c r="GZ125" s="32"/>
      <c r="HA125" s="32"/>
      <c r="HB125" s="32"/>
      <c r="HC125" s="32"/>
      <c r="HD125" s="32"/>
      <c r="HE125" s="32"/>
      <c r="HF125" s="32"/>
      <c r="HG125" s="32"/>
      <c r="HH125" s="32"/>
      <c r="HI125" s="32"/>
      <c r="HJ125" s="32"/>
      <c r="HK125" s="32"/>
      <c r="HL125" s="32"/>
      <c r="HM125" s="32"/>
      <c r="HN125" s="32"/>
      <c r="HO125" s="32"/>
      <c r="HP125" s="32"/>
      <c r="HQ125" s="32"/>
      <c r="HR125" s="32"/>
      <c r="HS125" s="32"/>
      <c r="HT125" s="32"/>
      <c r="HU125" s="32"/>
      <c r="HV125" s="32"/>
      <c r="HW125" s="32"/>
      <c r="HX125" s="32"/>
      <c r="HY125" s="32"/>
      <c r="HZ125" s="32"/>
      <c r="IA125" s="32"/>
      <c r="IB125" s="32"/>
      <c r="IC125" s="32"/>
      <c r="ID125" s="32"/>
      <c r="IE125" s="32"/>
      <c r="IF125" s="32"/>
      <c r="IG125" s="32"/>
      <c r="IH125" s="32"/>
      <c r="II125" s="32"/>
      <c r="IJ125" s="32"/>
      <c r="IK125" s="32"/>
      <c r="IL125" s="32"/>
      <c r="IM125" s="32"/>
      <c r="IN125" s="32"/>
      <c r="IO125" s="32"/>
      <c r="IP125" s="32"/>
      <c r="IQ125" s="32"/>
      <c r="IR125" s="32"/>
      <c r="IS125" s="32"/>
      <c r="IT125" s="32"/>
      <c r="IU125" s="32"/>
      <c r="IV125" s="32"/>
      <c r="IW125" s="32"/>
      <c r="IX125" s="32"/>
      <c r="IY125" s="32"/>
      <c r="IZ125" s="32"/>
      <c r="JA125" s="32"/>
      <c r="JB125" s="32"/>
      <c r="JC125" s="32"/>
      <c r="JD125" s="32"/>
      <c r="JE125" s="32"/>
      <c r="JF125" s="32"/>
      <c r="JG125" s="32"/>
      <c r="JH125" s="32"/>
      <c r="JI125" s="32"/>
      <c r="JJ125" s="32"/>
      <c r="JK125" s="32"/>
      <c r="JL125" s="32"/>
      <c r="JM125" s="32"/>
      <c r="JN125" s="32"/>
      <c r="JO125" s="32"/>
      <c r="JP125" s="32"/>
      <c r="JQ125" s="32"/>
      <c r="JR125" s="32"/>
      <c r="JS125" s="32"/>
      <c r="JT125" s="32"/>
      <c r="JU125" s="32"/>
      <c r="JV125" s="32"/>
      <c r="JW125" s="32"/>
      <c r="JX125" s="32"/>
      <c r="JY125" s="32"/>
      <c r="JZ125" s="32"/>
      <c r="KA125" s="32"/>
      <c r="KB125" s="32"/>
      <c r="KC125" s="32"/>
      <c r="KD125" s="32"/>
      <c r="KE125" s="32"/>
      <c r="KF125" s="32"/>
      <c r="KG125" s="32"/>
      <c r="KH125" s="32"/>
      <c r="KI125" s="32"/>
      <c r="KJ125" s="32"/>
      <c r="KK125" s="32"/>
      <c r="KL125" s="32"/>
      <c r="KM125" s="32"/>
      <c r="KN125" s="32"/>
      <c r="KO125" s="32"/>
      <c r="KP125" s="32"/>
      <c r="KQ125" s="32"/>
      <c r="KR125" s="32"/>
      <c r="KS125" s="32"/>
      <c r="KT125" s="32"/>
      <c r="KU125" s="32"/>
      <c r="KV125" s="32"/>
      <c r="KW125" s="32"/>
      <c r="KX125" s="32"/>
      <c r="KY125" s="32"/>
      <c r="KZ125" s="32"/>
      <c r="LA125" s="32"/>
      <c r="LB125" s="32"/>
      <c r="LC125" s="32"/>
      <c r="LD125" s="32"/>
      <c r="LE125" s="32"/>
      <c r="LF125" s="32"/>
      <c r="LG125" s="32"/>
      <c r="LH125" s="32"/>
      <c r="LI125" s="32"/>
      <c r="LJ125" s="32"/>
      <c r="LK125" s="32"/>
      <c r="LL125" s="32"/>
      <c r="LM125" s="32"/>
      <c r="LN125" s="32"/>
      <c r="LO125" s="32"/>
      <c r="LP125" s="32"/>
      <c r="LQ125" s="32"/>
      <c r="LR125" s="32"/>
      <c r="LS125" s="32"/>
      <c r="LT125" s="32"/>
      <c r="LU125" s="32"/>
      <c r="LV125" s="32"/>
      <c r="LW125" s="32"/>
      <c r="LX125" s="32"/>
      <c r="LY125" s="32"/>
      <c r="LZ125" s="32"/>
      <c r="MA125" s="32"/>
      <c r="MB125" s="32"/>
      <c r="MC125" s="32"/>
      <c r="MD125" s="32"/>
      <c r="ME125" s="32"/>
      <c r="MF125" s="32"/>
      <c r="MG125" s="32"/>
      <c r="MH125" s="32"/>
      <c r="MI125" s="32"/>
      <c r="MJ125" s="32"/>
      <c r="MK125" s="32"/>
      <c r="ML125" s="32"/>
      <c r="MM125" s="32"/>
      <c r="MN125" s="32"/>
      <c r="MO125" s="32"/>
      <c r="MP125" s="32"/>
      <c r="MQ125" s="32"/>
      <c r="MR125" s="32"/>
      <c r="MS125" s="32"/>
      <c r="MT125" s="32"/>
      <c r="MU125" s="32"/>
      <c r="MV125" s="32"/>
      <c r="MW125" s="32"/>
      <c r="MX125" s="32"/>
      <c r="MY125" s="32"/>
      <c r="MZ125" s="32"/>
      <c r="NA125" s="32"/>
      <c r="NB125" s="32"/>
      <c r="NC125" s="32"/>
      <c r="ND125" s="32"/>
      <c r="NE125" s="32"/>
      <c r="NF125" s="32"/>
      <c r="NG125" s="32"/>
      <c r="NH125" s="32"/>
      <c r="NI125" s="32"/>
      <c r="NJ125" s="32"/>
      <c r="NK125" s="32"/>
      <c r="NL125" s="32"/>
      <c r="NM125" s="32"/>
      <c r="NN125" s="32"/>
      <c r="NO125" s="32"/>
      <c r="NP125" s="32"/>
      <c r="NQ125" s="32"/>
      <c r="NR125" s="32"/>
      <c r="NS125" s="32"/>
      <c r="NT125" s="32"/>
      <c r="NU125" s="32"/>
      <c r="NV125" s="32"/>
      <c r="NW125" s="32"/>
      <c r="NX125" s="32"/>
      <c r="NY125" s="32"/>
      <c r="NZ125" s="32"/>
      <c r="OA125" s="32"/>
      <c r="OB125" s="32"/>
      <c r="OC125" s="32"/>
      <c r="OD125" s="32"/>
      <c r="OE125" s="32"/>
      <c r="OF125" s="32"/>
      <c r="OG125" s="32"/>
      <c r="OH125" s="32"/>
      <c r="OI125" s="32"/>
      <c r="OJ125" s="32"/>
      <c r="OK125" s="32"/>
      <c r="OL125" s="32"/>
      <c r="OM125" s="32"/>
      <c r="ON125" s="32"/>
      <c r="OO125" s="32"/>
      <c r="OP125" s="32"/>
      <c r="OQ125" s="32"/>
      <c r="OR125" s="32"/>
      <c r="OS125" s="32"/>
      <c r="OT125" s="32"/>
      <c r="OU125" s="32"/>
      <c r="OV125" s="32"/>
      <c r="OW125" s="32"/>
      <c r="OX125" s="32"/>
      <c r="OY125" s="32"/>
      <c r="OZ125" s="32"/>
      <c r="PA125" s="32"/>
      <c r="PB125" s="32"/>
      <c r="PC125" s="32"/>
      <c r="PD125" s="32"/>
      <c r="PE125" s="32"/>
      <c r="PF125" s="32"/>
      <c r="PG125" s="32"/>
      <c r="PH125" s="32"/>
      <c r="PI125" s="32"/>
      <c r="PJ125" s="32"/>
      <c r="PK125" s="32"/>
      <c r="PL125" s="32"/>
      <c r="PM125" s="32"/>
      <c r="PN125" s="32"/>
      <c r="PO125" s="32"/>
      <c r="PP125" s="32"/>
      <c r="PQ125" s="32"/>
      <c r="PR125" s="32"/>
      <c r="PS125" s="32"/>
      <c r="PT125" s="32"/>
      <c r="PU125" s="32"/>
      <c r="PV125" s="32"/>
      <c r="PW125" s="32"/>
      <c r="PX125" s="32"/>
      <c r="PY125" s="32"/>
      <c r="PZ125" s="32"/>
      <c r="QA125" s="32"/>
      <c r="QB125" s="32"/>
      <c r="QC125" s="32"/>
      <c r="QD125" s="32"/>
      <c r="QE125" s="32"/>
      <c r="QF125" s="32"/>
      <c r="QG125" s="32"/>
      <c r="QH125" s="32"/>
      <c r="QI125" s="32"/>
      <c r="QJ125" s="32"/>
      <c r="QK125" s="32"/>
      <c r="QL125" s="32"/>
      <c r="QM125" s="32"/>
      <c r="QN125" s="32"/>
      <c r="QO125" s="32"/>
      <c r="QP125" s="32"/>
      <c r="QQ125" s="32"/>
      <c r="QR125" s="32"/>
      <c r="QS125" s="32"/>
      <c r="QT125" s="32"/>
      <c r="QU125" s="32"/>
      <c r="QV125" s="32"/>
      <c r="QW125" s="32"/>
      <c r="QX125" s="32"/>
      <c r="QY125" s="32"/>
      <c r="QZ125" s="32"/>
      <c r="RA125" s="32"/>
      <c r="RB125" s="32"/>
      <c r="RC125" s="32"/>
      <c r="RD125" s="32"/>
      <c r="RE125" s="32"/>
      <c r="RF125" s="32"/>
      <c r="RG125" s="32"/>
      <c r="RH125" s="32"/>
      <c r="RI125" s="32"/>
      <c r="RJ125" s="32"/>
      <c r="RK125" s="32"/>
      <c r="RL125" s="32"/>
      <c r="RM125" s="32"/>
      <c r="RN125" s="32"/>
      <c r="RO125" s="32"/>
      <c r="RP125" s="32"/>
      <c r="RQ125" s="32"/>
      <c r="RR125" s="32"/>
      <c r="RS125" s="32"/>
      <c r="RT125" s="32"/>
      <c r="RU125" s="32"/>
      <c r="RV125" s="32"/>
      <c r="RW125" s="32"/>
      <c r="RX125" s="32"/>
      <c r="RY125" s="32"/>
      <c r="RZ125" s="32"/>
      <c r="SA125" s="32"/>
      <c r="SB125" s="32"/>
      <c r="SC125" s="32"/>
      <c r="SD125" s="32"/>
      <c r="SE125" s="32"/>
      <c r="SF125" s="32"/>
      <c r="SG125" s="32"/>
      <c r="SH125" s="32"/>
      <c r="SI125" s="32"/>
      <c r="SJ125" s="32"/>
      <c r="SK125" s="32"/>
      <c r="SL125" s="32"/>
      <c r="SM125" s="32"/>
      <c r="SN125" s="32"/>
      <c r="SO125" s="32"/>
      <c r="SP125" s="32"/>
      <c r="SQ125" s="32"/>
      <c r="SR125" s="32"/>
      <c r="SS125" s="32"/>
      <c r="ST125" s="32"/>
      <c r="SU125" s="32"/>
      <c r="SV125" s="32"/>
      <c r="SW125" s="32"/>
      <c r="SX125" s="32"/>
      <c r="SY125" s="32"/>
      <c r="SZ125" s="32"/>
      <c r="TA125" s="32"/>
      <c r="TB125" s="32"/>
      <c r="TC125" s="32"/>
      <c r="TD125" s="32"/>
      <c r="TE125" s="32"/>
      <c r="TF125" s="32"/>
      <c r="TG125" s="32"/>
      <c r="TH125" s="32"/>
      <c r="TI125" s="32"/>
      <c r="TJ125" s="32"/>
      <c r="TK125" s="32"/>
      <c r="TL125" s="32"/>
      <c r="TM125" s="32"/>
      <c r="TN125" s="32"/>
      <c r="TO125" s="32"/>
      <c r="TP125" s="32"/>
      <c r="TQ125" s="32"/>
      <c r="TR125" s="32"/>
      <c r="TS125" s="32"/>
      <c r="TT125" s="32"/>
      <c r="TU125" s="32"/>
      <c r="TV125" s="32"/>
      <c r="TW125" s="32"/>
      <c r="TX125" s="32"/>
      <c r="TY125" s="32"/>
      <c r="TZ125" s="32"/>
      <c r="UA125" s="32"/>
      <c r="UB125" s="32"/>
      <c r="UC125" s="32"/>
      <c r="UD125" s="32"/>
      <c r="UE125" s="32"/>
      <c r="UF125" s="32"/>
      <c r="UG125" s="32"/>
      <c r="UH125" s="32"/>
      <c r="UI125" s="32"/>
      <c r="UJ125" s="32"/>
      <c r="UK125" s="32"/>
      <c r="UL125" s="32"/>
      <c r="UM125" s="32"/>
      <c r="UN125" s="32"/>
      <c r="UO125" s="32"/>
      <c r="UP125" s="32"/>
      <c r="UQ125" s="32"/>
      <c r="UR125" s="32"/>
      <c r="US125" s="32"/>
      <c r="UT125" s="32"/>
      <c r="UU125" s="32"/>
      <c r="UV125" s="32"/>
      <c r="UW125" s="32"/>
      <c r="UX125" s="32"/>
      <c r="UY125" s="32"/>
      <c r="UZ125" s="32"/>
      <c r="VA125" s="32"/>
      <c r="VB125" s="32"/>
      <c r="VC125" s="32"/>
      <c r="VD125" s="32"/>
      <c r="VE125" s="32"/>
      <c r="VF125" s="32"/>
      <c r="VG125" s="32"/>
      <c r="VH125" s="32"/>
      <c r="VI125" s="32"/>
      <c r="VJ125" s="32"/>
      <c r="VK125" s="32"/>
      <c r="VL125" s="32"/>
      <c r="VM125" s="32"/>
      <c r="VN125" s="32"/>
      <c r="VO125" s="32"/>
      <c r="VP125" s="32"/>
      <c r="VQ125" s="32"/>
      <c r="VR125" s="32"/>
      <c r="VS125" s="32"/>
      <c r="VT125" s="32"/>
      <c r="VU125" s="32"/>
      <c r="VV125" s="32"/>
      <c r="VW125" s="32"/>
      <c r="VX125" s="32"/>
      <c r="VY125" s="32"/>
      <c r="VZ125" s="32"/>
      <c r="WA125" s="32"/>
      <c r="WB125" s="32"/>
      <c r="WC125" s="32"/>
      <c r="WD125" s="32"/>
      <c r="WE125" s="32"/>
      <c r="WF125" s="32"/>
      <c r="WG125" s="32"/>
      <c r="WH125" s="32"/>
      <c r="WI125" s="32"/>
      <c r="WJ125" s="32"/>
      <c r="WK125" s="32"/>
      <c r="WL125" s="32"/>
      <c r="WM125" s="32"/>
      <c r="WN125" s="32"/>
      <c r="WO125" s="32"/>
      <c r="WP125" s="32"/>
      <c r="WQ125" s="32"/>
      <c r="WR125" s="32"/>
      <c r="WS125" s="32"/>
      <c r="WT125" s="32"/>
      <c r="WU125" s="32"/>
      <c r="WV125" s="32"/>
      <c r="WW125" s="32"/>
      <c r="WX125" s="32"/>
      <c r="WY125" s="32"/>
      <c r="WZ125" s="32"/>
      <c r="XA125" s="32"/>
      <c r="XB125" s="32"/>
      <c r="XC125" s="32"/>
      <c r="XD125" s="32"/>
      <c r="XE125" s="32"/>
      <c r="XF125" s="32"/>
      <c r="XG125" s="32"/>
      <c r="XH125" s="32"/>
      <c r="XI125" s="32"/>
      <c r="XJ125" s="32"/>
      <c r="XK125" s="32"/>
      <c r="XL125" s="32"/>
      <c r="XM125" s="32"/>
      <c r="XN125" s="32"/>
      <c r="XO125" s="32"/>
      <c r="XP125" s="32"/>
      <c r="XQ125" s="32"/>
      <c r="XR125" s="32"/>
      <c r="XS125" s="32"/>
      <c r="XT125" s="32"/>
      <c r="XU125" s="32"/>
      <c r="XV125" s="32"/>
      <c r="XW125" s="32"/>
      <c r="XX125" s="32"/>
      <c r="XY125" s="32"/>
      <c r="XZ125" s="32"/>
      <c r="YA125" s="32"/>
      <c r="YB125" s="32"/>
      <c r="YC125" s="32"/>
      <c r="YD125" s="32"/>
      <c r="YE125" s="32"/>
      <c r="YF125" s="32"/>
      <c r="YG125" s="32"/>
      <c r="YH125" s="32"/>
      <c r="YI125" s="32"/>
      <c r="YJ125" s="32"/>
      <c r="YK125" s="32"/>
      <c r="YL125" s="32"/>
      <c r="YM125" s="32"/>
      <c r="YN125" s="32"/>
      <c r="YO125" s="32"/>
      <c r="YP125" s="32"/>
      <c r="YQ125" s="32"/>
      <c r="YR125" s="32"/>
      <c r="YS125" s="32"/>
      <c r="YT125" s="32"/>
      <c r="YU125" s="32"/>
      <c r="YV125" s="32"/>
      <c r="YW125" s="32"/>
      <c r="YX125" s="32"/>
      <c r="YY125" s="32"/>
      <c r="YZ125" s="32"/>
      <c r="ZA125" s="32"/>
      <c r="ZB125" s="32"/>
      <c r="ZC125" s="32"/>
      <c r="ZD125" s="32"/>
      <c r="ZE125" s="32"/>
      <c r="ZF125" s="32"/>
      <c r="ZG125" s="32"/>
      <c r="ZH125" s="32"/>
      <c r="ZI125" s="32"/>
      <c r="ZJ125" s="32"/>
      <c r="ZK125" s="32"/>
      <c r="ZL125" s="32"/>
      <c r="ZM125" s="32"/>
      <c r="ZN125" s="32"/>
      <c r="ZO125" s="32"/>
      <c r="ZP125" s="32"/>
      <c r="ZQ125" s="32"/>
      <c r="ZR125" s="32"/>
      <c r="ZS125" s="32"/>
      <c r="ZT125" s="32"/>
      <c r="ZU125" s="32"/>
      <c r="ZV125" s="32"/>
      <c r="ZW125" s="32"/>
      <c r="ZX125" s="32"/>
      <c r="ZY125" s="32"/>
      <c r="ZZ125" s="32"/>
      <c r="AAA125" s="32"/>
      <c r="AAB125" s="32"/>
      <c r="AAC125" s="32"/>
      <c r="AAD125" s="32"/>
      <c r="AAE125" s="32"/>
      <c r="AAF125" s="32"/>
      <c r="AAG125" s="32"/>
      <c r="AAH125" s="32"/>
      <c r="AAI125" s="32"/>
      <c r="AAJ125" s="32"/>
      <c r="AAK125" s="32"/>
      <c r="AAL125" s="32"/>
      <c r="AAM125" s="32"/>
      <c r="AAN125" s="32"/>
      <c r="AAO125" s="32"/>
      <c r="AAP125" s="32"/>
      <c r="AAQ125" s="32"/>
      <c r="AAR125" s="32"/>
      <c r="AAS125" s="32"/>
      <c r="AAT125" s="32"/>
      <c r="AAU125" s="32"/>
      <c r="AAV125" s="32"/>
      <c r="AAW125" s="32"/>
      <c r="AAX125" s="32"/>
      <c r="AAY125" s="32"/>
      <c r="AAZ125" s="32"/>
      <c r="ABA125" s="32"/>
      <c r="ABB125" s="32"/>
      <c r="ABC125" s="32"/>
      <c r="ABD125" s="32"/>
      <c r="ABE125" s="32"/>
      <c r="ABF125" s="32"/>
      <c r="ABG125" s="32"/>
      <c r="ABH125" s="32"/>
      <c r="ABI125" s="32"/>
      <c r="ABJ125" s="32"/>
      <c r="ABK125" s="32"/>
      <c r="ABL125" s="32"/>
      <c r="ABM125" s="32"/>
      <c r="ABN125" s="32"/>
      <c r="ABO125" s="32"/>
      <c r="ABP125" s="32"/>
      <c r="ABQ125" s="32"/>
      <c r="ABR125" s="32"/>
      <c r="ABS125" s="32"/>
      <c r="ABT125" s="32"/>
      <c r="ABU125" s="32"/>
      <c r="ABV125" s="32"/>
      <c r="ABW125" s="32"/>
      <c r="ABX125" s="32"/>
      <c r="ABY125" s="32"/>
      <c r="ABZ125" s="32"/>
      <c r="ACA125" s="32"/>
      <c r="ACB125" s="32"/>
      <c r="ACC125" s="32"/>
      <c r="ACD125" s="32"/>
      <c r="ACE125" s="32"/>
      <c r="ACF125" s="32"/>
      <c r="ACG125" s="32"/>
      <c r="ACH125" s="32"/>
      <c r="ACI125" s="32"/>
      <c r="ACJ125" s="32"/>
      <c r="ACK125" s="32"/>
      <c r="ACL125" s="32"/>
      <c r="ACM125" s="32"/>
      <c r="ACN125" s="32"/>
      <c r="ACO125" s="32"/>
      <c r="ACP125" s="32"/>
      <c r="ACQ125" s="32"/>
      <c r="ACR125" s="32"/>
      <c r="ACS125" s="32"/>
      <c r="ACT125" s="32"/>
      <c r="ACU125" s="32"/>
      <c r="ACV125" s="32"/>
      <c r="ACW125" s="32"/>
      <c r="ACX125" s="32"/>
      <c r="ACY125" s="32"/>
      <c r="ACZ125" s="32"/>
      <c r="ADA125" s="32"/>
      <c r="ADB125" s="32"/>
      <c r="ADC125" s="32"/>
      <c r="ADD125" s="32"/>
      <c r="ADE125" s="32"/>
      <c r="ADF125" s="32"/>
      <c r="ADG125" s="32"/>
      <c r="ADH125" s="32"/>
      <c r="ADI125" s="32"/>
      <c r="ADJ125" s="32"/>
      <c r="ADK125" s="32"/>
      <c r="ADL125" s="32"/>
      <c r="ADM125" s="32"/>
      <c r="ADN125" s="32"/>
      <c r="ADO125" s="32"/>
      <c r="ADP125" s="32"/>
      <c r="ADQ125" s="32"/>
      <c r="ADR125" s="32"/>
      <c r="ADS125" s="32"/>
      <c r="ADT125" s="32"/>
      <c r="ADU125" s="32"/>
      <c r="ADV125" s="32"/>
      <c r="ADW125" s="32"/>
      <c r="ADX125" s="32"/>
      <c r="ADY125" s="32"/>
      <c r="ADZ125" s="32"/>
      <c r="AEA125" s="32"/>
      <c r="AEB125" s="32"/>
      <c r="AEC125" s="32"/>
      <c r="AED125" s="32"/>
      <c r="AEE125" s="32"/>
      <c r="AEF125" s="32"/>
      <c r="AEG125" s="32"/>
      <c r="AEH125" s="32"/>
      <c r="AEI125" s="32"/>
      <c r="AEJ125" s="32"/>
      <c r="AEK125" s="32"/>
      <c r="AEL125" s="32"/>
      <c r="AEM125" s="32"/>
      <c r="AEN125" s="32"/>
      <c r="AEO125" s="32"/>
      <c r="AEP125" s="32"/>
      <c r="AEQ125" s="32"/>
      <c r="AER125" s="32"/>
      <c r="AES125" s="32"/>
      <c r="AET125" s="32"/>
      <c r="AEU125" s="32"/>
      <c r="AEV125" s="32"/>
      <c r="AEW125" s="32"/>
      <c r="AEX125" s="32"/>
      <c r="AEY125" s="32"/>
      <c r="AEZ125" s="32"/>
      <c r="AFA125" s="32"/>
      <c r="AFB125" s="32"/>
      <c r="AFC125" s="32"/>
      <c r="AFD125" s="32"/>
      <c r="AFE125" s="32"/>
      <c r="AFF125" s="32"/>
      <c r="AFG125" s="32"/>
      <c r="AFH125" s="32"/>
      <c r="AFI125" s="32"/>
      <c r="AFJ125" s="32"/>
      <c r="AFK125" s="32"/>
      <c r="AFL125" s="32"/>
      <c r="AFM125" s="32"/>
      <c r="AFN125" s="32"/>
      <c r="AFO125" s="32"/>
      <c r="AFP125" s="32"/>
      <c r="AFQ125" s="32"/>
      <c r="AFR125" s="32"/>
      <c r="AFS125" s="32"/>
      <c r="AFT125" s="32"/>
      <c r="AFU125" s="32"/>
      <c r="AFV125" s="32"/>
      <c r="AFW125" s="32"/>
      <c r="AFX125" s="32"/>
      <c r="AFY125" s="32"/>
      <c r="AFZ125" s="32"/>
      <c r="AGA125" s="32"/>
      <c r="AGB125" s="32"/>
      <c r="AGC125" s="32"/>
      <c r="AGD125" s="32"/>
      <c r="AGE125" s="32"/>
      <c r="AGF125" s="32"/>
      <c r="AGG125" s="32"/>
      <c r="AGH125" s="32"/>
      <c r="AGI125" s="32"/>
      <c r="AGJ125" s="32"/>
      <c r="AGK125" s="32"/>
      <c r="AGL125" s="32"/>
      <c r="AGM125" s="32"/>
      <c r="AGN125" s="32"/>
      <c r="AGO125" s="32"/>
      <c r="AGP125" s="32"/>
      <c r="AGQ125" s="32"/>
      <c r="AGR125" s="32"/>
      <c r="AGS125" s="32"/>
      <c r="AGT125" s="32"/>
      <c r="AGU125" s="32"/>
      <c r="AGV125" s="32"/>
      <c r="AGW125" s="32"/>
      <c r="AGX125" s="32"/>
      <c r="AGY125" s="32"/>
      <c r="AGZ125" s="32"/>
      <c r="AHA125" s="32"/>
      <c r="AHB125" s="32"/>
      <c r="AHC125" s="32"/>
      <c r="AHD125" s="32"/>
      <c r="AHE125" s="32"/>
      <c r="AHF125" s="32"/>
      <c r="AHG125" s="32"/>
      <c r="AHH125" s="32"/>
      <c r="AHI125" s="32"/>
      <c r="AHJ125" s="32"/>
      <c r="AHK125" s="32"/>
      <c r="AHL125" s="32"/>
      <c r="AHM125" s="32"/>
      <c r="AHN125" s="32"/>
      <c r="AHO125" s="32"/>
      <c r="AHP125" s="32"/>
      <c r="AHQ125" s="32"/>
      <c r="AHR125" s="32"/>
      <c r="AHS125" s="32"/>
      <c r="AHT125" s="32"/>
      <c r="AHU125" s="32"/>
      <c r="AHV125" s="32"/>
      <c r="AHW125" s="32"/>
      <c r="AHX125" s="32"/>
      <c r="AHY125" s="32"/>
      <c r="AHZ125" s="32"/>
      <c r="AIA125" s="32"/>
      <c r="AIB125" s="32"/>
      <c r="AIC125" s="32"/>
      <c r="AID125" s="32"/>
      <c r="AIE125" s="32"/>
      <c r="AIF125" s="32"/>
      <c r="AIG125" s="32"/>
      <c r="AIH125" s="32"/>
      <c r="AII125" s="32"/>
      <c r="AIJ125" s="32"/>
      <c r="AIK125" s="32"/>
      <c r="AIL125" s="32"/>
      <c r="AIM125" s="32"/>
      <c r="AIN125" s="32"/>
      <c r="AIO125" s="32"/>
      <c r="AIP125" s="32"/>
      <c r="AIQ125" s="32"/>
      <c r="AIR125" s="32"/>
      <c r="AIS125" s="32"/>
      <c r="AIT125" s="32"/>
      <c r="AIU125" s="32"/>
      <c r="AIV125" s="32"/>
      <c r="AIW125" s="32"/>
      <c r="AIX125" s="32"/>
      <c r="AIY125" s="32"/>
      <c r="AIZ125" s="32"/>
      <c r="AJA125" s="32"/>
      <c r="AJB125" s="32"/>
      <c r="AJC125" s="32"/>
      <c r="AJD125" s="32"/>
      <c r="AJE125" s="32"/>
      <c r="AJF125" s="32"/>
      <c r="AJG125" s="32"/>
      <c r="AJH125" s="32"/>
      <c r="AJI125" s="32"/>
      <c r="AJJ125" s="32"/>
      <c r="AJK125" s="32"/>
      <c r="AJL125" s="32"/>
      <c r="AJM125" s="32"/>
      <c r="AJN125" s="32"/>
      <c r="AJO125" s="32"/>
      <c r="AJP125" s="32"/>
      <c r="AJQ125" s="32"/>
      <c r="AJR125" s="32"/>
      <c r="AJS125" s="32"/>
      <c r="AJT125" s="32"/>
      <c r="AJU125" s="32"/>
      <c r="AJV125" s="32"/>
      <c r="AJW125" s="32"/>
      <c r="AJX125" s="32"/>
      <c r="AJY125" s="32"/>
      <c r="AJZ125" s="32"/>
      <c r="AKA125" s="32"/>
      <c r="AKB125" s="32"/>
      <c r="AKC125" s="32"/>
      <c r="AKD125" s="32"/>
      <c r="AKE125" s="32"/>
      <c r="AKF125" s="32"/>
      <c r="AKG125" s="32"/>
      <c r="AKH125" s="32"/>
      <c r="AKI125" s="32"/>
      <c r="AKJ125" s="32"/>
      <c r="AKK125" s="32"/>
      <c r="AKL125" s="32"/>
      <c r="AKM125" s="32"/>
      <c r="AKN125" s="32"/>
      <c r="AKO125" s="32"/>
      <c r="AKP125" s="32"/>
      <c r="AKQ125" s="32"/>
      <c r="AKR125" s="32"/>
      <c r="AKS125" s="32"/>
      <c r="AKT125" s="32"/>
      <c r="AKU125" s="32"/>
      <c r="AKV125" s="32"/>
      <c r="AKW125" s="32"/>
      <c r="AKX125" s="32"/>
      <c r="AKY125" s="32"/>
      <c r="AKZ125" s="32"/>
      <c r="ALA125" s="32"/>
      <c r="ALB125" s="32"/>
      <c r="ALC125" s="32"/>
      <c r="ALD125" s="32"/>
      <c r="ALE125" s="32"/>
      <c r="ALF125" s="32"/>
      <c r="ALG125" s="32"/>
      <c r="ALH125" s="32"/>
      <c r="ALI125" s="32"/>
      <c r="ALJ125" s="32"/>
      <c r="ALK125" s="32"/>
      <c r="ALL125" s="32"/>
      <c r="ALM125" s="32"/>
      <c r="ALN125" s="32"/>
      <c r="ALO125" s="32"/>
      <c r="ALP125" s="32"/>
      <c r="ALQ125" s="32"/>
      <c r="ALR125" s="32"/>
      <c r="ALS125" s="32"/>
      <c r="ALT125" s="32"/>
      <c r="ALU125" s="32"/>
      <c r="ALV125" s="32"/>
      <c r="ALW125" s="32"/>
      <c r="ALX125" s="32"/>
      <c r="ALY125" s="32"/>
      <c r="ALZ125" s="32"/>
      <c r="AMA125" s="32"/>
      <c r="AMB125" s="32"/>
      <c r="AMC125" s="32"/>
      <c r="AMD125" s="32"/>
      <c r="AME125" s="32"/>
      <c r="AMF125" s="32"/>
      <c r="AMG125" s="32"/>
      <c r="AMH125" s="32"/>
      <c r="AMI125" s="32"/>
      <c r="AMJ125" s="32"/>
    </row>
    <row r="126" spans="1:1024" s="26" customFormat="1" ht="12.75">
      <c r="A126" s="111"/>
      <c r="B126" s="59"/>
      <c r="C126" s="345"/>
      <c r="D126" s="518"/>
      <c r="E126" s="362"/>
      <c r="F126" s="36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2"/>
      <c r="BK126" s="32"/>
      <c r="BL126" s="32"/>
      <c r="BM126" s="32"/>
      <c r="BN126" s="32"/>
      <c r="BO126" s="32"/>
      <c r="BP126" s="32"/>
      <c r="BQ126" s="32"/>
      <c r="BR126" s="32"/>
      <c r="BS126" s="32"/>
      <c r="BT126" s="32"/>
      <c r="BU126" s="32"/>
      <c r="BV126" s="32"/>
      <c r="BW126" s="32"/>
      <c r="BX126" s="32"/>
      <c r="BY126" s="32"/>
      <c r="BZ126" s="32"/>
      <c r="CA126" s="32"/>
      <c r="CB126" s="32"/>
      <c r="CC126" s="32"/>
      <c r="CD126" s="32"/>
      <c r="CE126" s="32"/>
      <c r="CF126" s="32"/>
      <c r="CG126" s="32"/>
      <c r="CH126" s="32"/>
      <c r="CI126" s="32"/>
      <c r="CJ126" s="32"/>
      <c r="CK126" s="32"/>
      <c r="CL126" s="32"/>
      <c r="CM126" s="32"/>
      <c r="CN126" s="32"/>
      <c r="CO126" s="32"/>
      <c r="CP126" s="32"/>
      <c r="CQ126" s="32"/>
      <c r="CR126" s="32"/>
      <c r="CS126" s="32"/>
      <c r="CT126" s="32"/>
      <c r="CU126" s="32"/>
      <c r="CV126" s="32"/>
      <c r="CW126" s="32"/>
      <c r="CX126" s="32"/>
      <c r="CY126" s="32"/>
      <c r="CZ126" s="32"/>
      <c r="DA126" s="32"/>
      <c r="DB126" s="32"/>
      <c r="DC126" s="32"/>
      <c r="DD126" s="32"/>
      <c r="DE126" s="32"/>
      <c r="DF126" s="32"/>
      <c r="DG126" s="32"/>
      <c r="DH126" s="32"/>
      <c r="DI126" s="32"/>
      <c r="DJ126" s="32"/>
      <c r="DK126" s="32"/>
      <c r="DL126" s="32"/>
      <c r="DM126" s="32"/>
      <c r="DN126" s="32"/>
      <c r="DO126" s="32"/>
      <c r="DP126" s="32"/>
      <c r="DQ126" s="32"/>
      <c r="DR126" s="32"/>
      <c r="DS126" s="32"/>
      <c r="DT126" s="32"/>
      <c r="DU126" s="32"/>
      <c r="DV126" s="32"/>
      <c r="DW126" s="32"/>
      <c r="DX126" s="32"/>
      <c r="DY126" s="32"/>
      <c r="DZ126" s="32"/>
      <c r="EA126" s="32"/>
      <c r="EB126" s="32"/>
      <c r="EC126" s="32"/>
      <c r="ED126" s="32"/>
      <c r="EE126" s="32"/>
      <c r="EF126" s="32"/>
      <c r="EG126" s="32"/>
      <c r="EH126" s="32"/>
      <c r="EI126" s="32"/>
      <c r="EJ126" s="32"/>
      <c r="EK126" s="32"/>
      <c r="EL126" s="32"/>
      <c r="EM126" s="32"/>
      <c r="EN126" s="32"/>
      <c r="EO126" s="32"/>
      <c r="EP126" s="32"/>
      <c r="EQ126" s="32"/>
      <c r="ER126" s="32"/>
      <c r="ES126" s="32"/>
      <c r="ET126" s="32"/>
      <c r="EU126" s="32"/>
      <c r="EV126" s="32"/>
      <c r="EW126" s="32"/>
      <c r="EX126" s="32"/>
      <c r="EY126" s="32"/>
      <c r="EZ126" s="32"/>
      <c r="FA126" s="32"/>
      <c r="FB126" s="32"/>
      <c r="FC126" s="32"/>
      <c r="FD126" s="32"/>
      <c r="FE126" s="32"/>
      <c r="FF126" s="32"/>
      <c r="FG126" s="32"/>
      <c r="FH126" s="32"/>
      <c r="FI126" s="32"/>
      <c r="FJ126" s="32"/>
      <c r="FK126" s="32"/>
      <c r="FL126" s="32"/>
      <c r="FM126" s="32"/>
      <c r="FN126" s="32"/>
      <c r="FO126" s="32"/>
      <c r="FP126" s="32"/>
      <c r="FQ126" s="32"/>
      <c r="FR126" s="32"/>
      <c r="FS126" s="32"/>
      <c r="FT126" s="32"/>
      <c r="FU126" s="32"/>
      <c r="FV126" s="32"/>
      <c r="FW126" s="32"/>
      <c r="FX126" s="32"/>
      <c r="FY126" s="32"/>
      <c r="FZ126" s="32"/>
      <c r="GA126" s="32"/>
      <c r="GB126" s="32"/>
      <c r="GC126" s="32"/>
      <c r="GD126" s="32"/>
      <c r="GE126" s="32"/>
      <c r="GF126" s="32"/>
      <c r="GG126" s="32"/>
      <c r="GH126" s="32"/>
      <c r="GI126" s="32"/>
      <c r="GJ126" s="32"/>
      <c r="GK126" s="32"/>
      <c r="GL126" s="32"/>
      <c r="GM126" s="32"/>
      <c r="GN126" s="32"/>
      <c r="GO126" s="32"/>
      <c r="GP126" s="32"/>
      <c r="GQ126" s="32"/>
      <c r="GR126" s="32"/>
      <c r="GS126" s="32"/>
      <c r="GT126" s="32"/>
      <c r="GU126" s="32"/>
      <c r="GV126" s="32"/>
      <c r="GW126" s="32"/>
      <c r="GX126" s="32"/>
      <c r="GY126" s="32"/>
      <c r="GZ126" s="32"/>
      <c r="HA126" s="32"/>
      <c r="HB126" s="32"/>
      <c r="HC126" s="32"/>
      <c r="HD126" s="32"/>
      <c r="HE126" s="32"/>
      <c r="HF126" s="32"/>
      <c r="HG126" s="32"/>
      <c r="HH126" s="32"/>
      <c r="HI126" s="32"/>
      <c r="HJ126" s="32"/>
      <c r="HK126" s="32"/>
      <c r="HL126" s="32"/>
      <c r="HM126" s="32"/>
      <c r="HN126" s="32"/>
      <c r="HO126" s="32"/>
      <c r="HP126" s="32"/>
      <c r="HQ126" s="32"/>
      <c r="HR126" s="32"/>
      <c r="HS126" s="32"/>
      <c r="HT126" s="32"/>
      <c r="HU126" s="32"/>
      <c r="HV126" s="32"/>
      <c r="HW126" s="32"/>
      <c r="HX126" s="32"/>
      <c r="HY126" s="32"/>
      <c r="HZ126" s="32"/>
      <c r="IA126" s="32"/>
      <c r="IB126" s="32"/>
      <c r="IC126" s="32"/>
      <c r="ID126" s="32"/>
      <c r="IE126" s="32"/>
      <c r="IF126" s="32"/>
      <c r="IG126" s="32"/>
      <c r="IH126" s="32"/>
      <c r="II126" s="32"/>
      <c r="IJ126" s="32"/>
      <c r="IK126" s="32"/>
      <c r="IL126" s="32"/>
      <c r="IM126" s="32"/>
      <c r="IN126" s="32"/>
      <c r="IO126" s="32"/>
      <c r="IP126" s="32"/>
      <c r="IQ126" s="32"/>
      <c r="IR126" s="32"/>
      <c r="IS126" s="32"/>
      <c r="IT126" s="32"/>
      <c r="IU126" s="32"/>
      <c r="IV126" s="32"/>
      <c r="IW126" s="32"/>
      <c r="IX126" s="32"/>
      <c r="IY126" s="32"/>
      <c r="IZ126" s="32"/>
      <c r="JA126" s="32"/>
      <c r="JB126" s="32"/>
      <c r="JC126" s="32"/>
      <c r="JD126" s="32"/>
      <c r="JE126" s="32"/>
      <c r="JF126" s="32"/>
      <c r="JG126" s="32"/>
      <c r="JH126" s="32"/>
      <c r="JI126" s="32"/>
      <c r="JJ126" s="32"/>
      <c r="JK126" s="32"/>
      <c r="JL126" s="32"/>
      <c r="JM126" s="32"/>
      <c r="JN126" s="32"/>
      <c r="JO126" s="32"/>
      <c r="JP126" s="32"/>
      <c r="JQ126" s="32"/>
      <c r="JR126" s="32"/>
      <c r="JS126" s="32"/>
      <c r="JT126" s="32"/>
      <c r="JU126" s="32"/>
      <c r="JV126" s="32"/>
      <c r="JW126" s="32"/>
      <c r="JX126" s="32"/>
      <c r="JY126" s="32"/>
      <c r="JZ126" s="32"/>
      <c r="KA126" s="32"/>
      <c r="KB126" s="32"/>
      <c r="KC126" s="32"/>
      <c r="KD126" s="32"/>
      <c r="KE126" s="32"/>
      <c r="KF126" s="32"/>
      <c r="KG126" s="32"/>
      <c r="KH126" s="32"/>
      <c r="KI126" s="32"/>
      <c r="KJ126" s="32"/>
      <c r="KK126" s="32"/>
      <c r="KL126" s="32"/>
      <c r="KM126" s="32"/>
      <c r="KN126" s="32"/>
      <c r="KO126" s="32"/>
      <c r="KP126" s="32"/>
      <c r="KQ126" s="32"/>
      <c r="KR126" s="32"/>
      <c r="KS126" s="32"/>
      <c r="KT126" s="32"/>
      <c r="KU126" s="32"/>
      <c r="KV126" s="32"/>
      <c r="KW126" s="32"/>
      <c r="KX126" s="32"/>
      <c r="KY126" s="32"/>
      <c r="KZ126" s="32"/>
      <c r="LA126" s="32"/>
      <c r="LB126" s="32"/>
      <c r="LC126" s="32"/>
      <c r="LD126" s="32"/>
      <c r="LE126" s="32"/>
      <c r="LF126" s="32"/>
      <c r="LG126" s="32"/>
      <c r="LH126" s="32"/>
      <c r="LI126" s="32"/>
      <c r="LJ126" s="32"/>
      <c r="LK126" s="32"/>
      <c r="LL126" s="32"/>
      <c r="LM126" s="32"/>
      <c r="LN126" s="32"/>
      <c r="LO126" s="32"/>
      <c r="LP126" s="32"/>
      <c r="LQ126" s="32"/>
      <c r="LR126" s="32"/>
      <c r="LS126" s="32"/>
      <c r="LT126" s="32"/>
      <c r="LU126" s="32"/>
      <c r="LV126" s="32"/>
      <c r="LW126" s="32"/>
      <c r="LX126" s="32"/>
      <c r="LY126" s="32"/>
      <c r="LZ126" s="32"/>
      <c r="MA126" s="32"/>
      <c r="MB126" s="32"/>
      <c r="MC126" s="32"/>
      <c r="MD126" s="32"/>
      <c r="ME126" s="32"/>
      <c r="MF126" s="32"/>
      <c r="MG126" s="32"/>
      <c r="MH126" s="32"/>
      <c r="MI126" s="32"/>
      <c r="MJ126" s="32"/>
      <c r="MK126" s="32"/>
      <c r="ML126" s="32"/>
      <c r="MM126" s="32"/>
      <c r="MN126" s="32"/>
      <c r="MO126" s="32"/>
      <c r="MP126" s="32"/>
      <c r="MQ126" s="32"/>
      <c r="MR126" s="32"/>
      <c r="MS126" s="32"/>
      <c r="MT126" s="32"/>
      <c r="MU126" s="32"/>
      <c r="MV126" s="32"/>
      <c r="MW126" s="32"/>
      <c r="MX126" s="32"/>
      <c r="MY126" s="32"/>
      <c r="MZ126" s="32"/>
      <c r="NA126" s="32"/>
      <c r="NB126" s="32"/>
      <c r="NC126" s="32"/>
      <c r="ND126" s="32"/>
      <c r="NE126" s="32"/>
      <c r="NF126" s="32"/>
      <c r="NG126" s="32"/>
      <c r="NH126" s="32"/>
      <c r="NI126" s="32"/>
      <c r="NJ126" s="32"/>
      <c r="NK126" s="32"/>
      <c r="NL126" s="32"/>
      <c r="NM126" s="32"/>
      <c r="NN126" s="32"/>
      <c r="NO126" s="32"/>
      <c r="NP126" s="32"/>
      <c r="NQ126" s="32"/>
      <c r="NR126" s="32"/>
      <c r="NS126" s="32"/>
      <c r="NT126" s="32"/>
      <c r="NU126" s="32"/>
      <c r="NV126" s="32"/>
      <c r="NW126" s="32"/>
      <c r="NX126" s="32"/>
      <c r="NY126" s="32"/>
      <c r="NZ126" s="32"/>
      <c r="OA126" s="32"/>
      <c r="OB126" s="32"/>
      <c r="OC126" s="32"/>
      <c r="OD126" s="32"/>
      <c r="OE126" s="32"/>
      <c r="OF126" s="32"/>
      <c r="OG126" s="32"/>
      <c r="OH126" s="32"/>
      <c r="OI126" s="32"/>
      <c r="OJ126" s="32"/>
      <c r="OK126" s="32"/>
      <c r="OL126" s="32"/>
      <c r="OM126" s="32"/>
      <c r="ON126" s="32"/>
      <c r="OO126" s="32"/>
      <c r="OP126" s="32"/>
      <c r="OQ126" s="32"/>
      <c r="OR126" s="32"/>
      <c r="OS126" s="32"/>
      <c r="OT126" s="32"/>
      <c r="OU126" s="32"/>
      <c r="OV126" s="32"/>
      <c r="OW126" s="32"/>
      <c r="OX126" s="32"/>
      <c r="OY126" s="32"/>
      <c r="OZ126" s="32"/>
      <c r="PA126" s="32"/>
      <c r="PB126" s="32"/>
      <c r="PC126" s="32"/>
      <c r="PD126" s="32"/>
      <c r="PE126" s="32"/>
      <c r="PF126" s="32"/>
      <c r="PG126" s="32"/>
      <c r="PH126" s="32"/>
      <c r="PI126" s="32"/>
      <c r="PJ126" s="32"/>
      <c r="PK126" s="32"/>
      <c r="PL126" s="32"/>
      <c r="PM126" s="32"/>
      <c r="PN126" s="32"/>
      <c r="PO126" s="32"/>
      <c r="PP126" s="32"/>
      <c r="PQ126" s="32"/>
      <c r="PR126" s="32"/>
      <c r="PS126" s="32"/>
      <c r="PT126" s="32"/>
      <c r="PU126" s="32"/>
      <c r="PV126" s="32"/>
      <c r="PW126" s="32"/>
      <c r="PX126" s="32"/>
      <c r="PY126" s="32"/>
      <c r="PZ126" s="32"/>
      <c r="QA126" s="32"/>
      <c r="QB126" s="32"/>
      <c r="QC126" s="32"/>
      <c r="QD126" s="32"/>
      <c r="QE126" s="32"/>
      <c r="QF126" s="32"/>
      <c r="QG126" s="32"/>
      <c r="QH126" s="32"/>
      <c r="QI126" s="32"/>
      <c r="QJ126" s="32"/>
      <c r="QK126" s="32"/>
      <c r="QL126" s="32"/>
      <c r="QM126" s="32"/>
      <c r="QN126" s="32"/>
      <c r="QO126" s="32"/>
      <c r="QP126" s="32"/>
      <c r="QQ126" s="32"/>
      <c r="QR126" s="32"/>
      <c r="QS126" s="32"/>
      <c r="QT126" s="32"/>
      <c r="QU126" s="32"/>
      <c r="QV126" s="32"/>
      <c r="QW126" s="32"/>
      <c r="QX126" s="32"/>
      <c r="QY126" s="32"/>
      <c r="QZ126" s="32"/>
      <c r="RA126" s="32"/>
      <c r="RB126" s="32"/>
      <c r="RC126" s="32"/>
      <c r="RD126" s="32"/>
      <c r="RE126" s="32"/>
      <c r="RF126" s="32"/>
      <c r="RG126" s="32"/>
      <c r="RH126" s="32"/>
      <c r="RI126" s="32"/>
      <c r="RJ126" s="32"/>
      <c r="RK126" s="32"/>
      <c r="RL126" s="32"/>
      <c r="RM126" s="32"/>
      <c r="RN126" s="32"/>
      <c r="RO126" s="32"/>
      <c r="RP126" s="32"/>
      <c r="RQ126" s="32"/>
      <c r="RR126" s="32"/>
      <c r="RS126" s="32"/>
      <c r="RT126" s="32"/>
      <c r="RU126" s="32"/>
      <c r="RV126" s="32"/>
      <c r="RW126" s="32"/>
      <c r="RX126" s="32"/>
      <c r="RY126" s="32"/>
      <c r="RZ126" s="32"/>
      <c r="SA126" s="32"/>
      <c r="SB126" s="32"/>
      <c r="SC126" s="32"/>
      <c r="SD126" s="32"/>
      <c r="SE126" s="32"/>
      <c r="SF126" s="32"/>
      <c r="SG126" s="32"/>
      <c r="SH126" s="32"/>
      <c r="SI126" s="32"/>
      <c r="SJ126" s="32"/>
      <c r="SK126" s="32"/>
      <c r="SL126" s="32"/>
      <c r="SM126" s="32"/>
      <c r="SN126" s="32"/>
      <c r="SO126" s="32"/>
      <c r="SP126" s="32"/>
      <c r="SQ126" s="32"/>
      <c r="SR126" s="32"/>
      <c r="SS126" s="32"/>
      <c r="ST126" s="32"/>
      <c r="SU126" s="32"/>
      <c r="SV126" s="32"/>
      <c r="SW126" s="32"/>
      <c r="SX126" s="32"/>
      <c r="SY126" s="32"/>
      <c r="SZ126" s="32"/>
      <c r="TA126" s="32"/>
      <c r="TB126" s="32"/>
      <c r="TC126" s="32"/>
      <c r="TD126" s="32"/>
      <c r="TE126" s="32"/>
      <c r="TF126" s="32"/>
      <c r="TG126" s="32"/>
      <c r="TH126" s="32"/>
      <c r="TI126" s="32"/>
      <c r="TJ126" s="32"/>
      <c r="TK126" s="32"/>
      <c r="TL126" s="32"/>
      <c r="TM126" s="32"/>
      <c r="TN126" s="32"/>
      <c r="TO126" s="32"/>
      <c r="TP126" s="32"/>
      <c r="TQ126" s="32"/>
      <c r="TR126" s="32"/>
      <c r="TS126" s="32"/>
      <c r="TT126" s="32"/>
      <c r="TU126" s="32"/>
      <c r="TV126" s="32"/>
      <c r="TW126" s="32"/>
      <c r="TX126" s="32"/>
      <c r="TY126" s="32"/>
      <c r="TZ126" s="32"/>
      <c r="UA126" s="32"/>
      <c r="UB126" s="32"/>
      <c r="UC126" s="32"/>
      <c r="UD126" s="32"/>
      <c r="UE126" s="32"/>
      <c r="UF126" s="32"/>
      <c r="UG126" s="32"/>
      <c r="UH126" s="32"/>
      <c r="UI126" s="32"/>
      <c r="UJ126" s="32"/>
      <c r="UK126" s="32"/>
      <c r="UL126" s="32"/>
      <c r="UM126" s="32"/>
      <c r="UN126" s="32"/>
      <c r="UO126" s="32"/>
      <c r="UP126" s="32"/>
      <c r="UQ126" s="32"/>
      <c r="UR126" s="32"/>
      <c r="US126" s="32"/>
      <c r="UT126" s="32"/>
      <c r="UU126" s="32"/>
      <c r="UV126" s="32"/>
      <c r="UW126" s="32"/>
      <c r="UX126" s="32"/>
      <c r="UY126" s="32"/>
      <c r="UZ126" s="32"/>
      <c r="VA126" s="32"/>
      <c r="VB126" s="32"/>
      <c r="VC126" s="32"/>
      <c r="VD126" s="32"/>
      <c r="VE126" s="32"/>
      <c r="VF126" s="32"/>
      <c r="VG126" s="32"/>
      <c r="VH126" s="32"/>
      <c r="VI126" s="32"/>
      <c r="VJ126" s="32"/>
      <c r="VK126" s="32"/>
      <c r="VL126" s="32"/>
      <c r="VM126" s="32"/>
      <c r="VN126" s="32"/>
      <c r="VO126" s="32"/>
      <c r="VP126" s="32"/>
      <c r="VQ126" s="32"/>
      <c r="VR126" s="32"/>
      <c r="VS126" s="32"/>
      <c r="VT126" s="32"/>
      <c r="VU126" s="32"/>
      <c r="VV126" s="32"/>
      <c r="VW126" s="32"/>
      <c r="VX126" s="32"/>
      <c r="VY126" s="32"/>
      <c r="VZ126" s="32"/>
      <c r="WA126" s="32"/>
      <c r="WB126" s="32"/>
      <c r="WC126" s="32"/>
      <c r="WD126" s="32"/>
      <c r="WE126" s="32"/>
      <c r="WF126" s="32"/>
      <c r="WG126" s="32"/>
      <c r="WH126" s="32"/>
      <c r="WI126" s="32"/>
      <c r="WJ126" s="32"/>
      <c r="WK126" s="32"/>
      <c r="WL126" s="32"/>
      <c r="WM126" s="32"/>
      <c r="WN126" s="32"/>
      <c r="WO126" s="32"/>
      <c r="WP126" s="32"/>
      <c r="WQ126" s="32"/>
      <c r="WR126" s="32"/>
      <c r="WS126" s="32"/>
      <c r="WT126" s="32"/>
      <c r="WU126" s="32"/>
      <c r="WV126" s="32"/>
      <c r="WW126" s="32"/>
      <c r="WX126" s="32"/>
      <c r="WY126" s="32"/>
      <c r="WZ126" s="32"/>
      <c r="XA126" s="32"/>
      <c r="XB126" s="32"/>
      <c r="XC126" s="32"/>
      <c r="XD126" s="32"/>
      <c r="XE126" s="32"/>
      <c r="XF126" s="32"/>
      <c r="XG126" s="32"/>
      <c r="XH126" s="32"/>
      <c r="XI126" s="32"/>
      <c r="XJ126" s="32"/>
      <c r="XK126" s="32"/>
      <c r="XL126" s="32"/>
      <c r="XM126" s="32"/>
      <c r="XN126" s="32"/>
      <c r="XO126" s="32"/>
      <c r="XP126" s="32"/>
      <c r="XQ126" s="32"/>
      <c r="XR126" s="32"/>
      <c r="XS126" s="32"/>
      <c r="XT126" s="32"/>
      <c r="XU126" s="32"/>
      <c r="XV126" s="32"/>
      <c r="XW126" s="32"/>
      <c r="XX126" s="32"/>
      <c r="XY126" s="32"/>
      <c r="XZ126" s="32"/>
      <c r="YA126" s="32"/>
      <c r="YB126" s="32"/>
      <c r="YC126" s="32"/>
      <c r="YD126" s="32"/>
      <c r="YE126" s="32"/>
      <c r="YF126" s="32"/>
      <c r="YG126" s="32"/>
      <c r="YH126" s="32"/>
      <c r="YI126" s="32"/>
      <c r="YJ126" s="32"/>
      <c r="YK126" s="32"/>
      <c r="YL126" s="32"/>
      <c r="YM126" s="32"/>
      <c r="YN126" s="32"/>
      <c r="YO126" s="32"/>
      <c r="YP126" s="32"/>
      <c r="YQ126" s="32"/>
      <c r="YR126" s="32"/>
      <c r="YS126" s="32"/>
      <c r="YT126" s="32"/>
      <c r="YU126" s="32"/>
      <c r="YV126" s="32"/>
      <c r="YW126" s="32"/>
      <c r="YX126" s="32"/>
      <c r="YY126" s="32"/>
      <c r="YZ126" s="32"/>
      <c r="ZA126" s="32"/>
      <c r="ZB126" s="32"/>
      <c r="ZC126" s="32"/>
      <c r="ZD126" s="32"/>
      <c r="ZE126" s="32"/>
      <c r="ZF126" s="32"/>
      <c r="ZG126" s="32"/>
      <c r="ZH126" s="32"/>
      <c r="ZI126" s="32"/>
      <c r="ZJ126" s="32"/>
      <c r="ZK126" s="32"/>
      <c r="ZL126" s="32"/>
      <c r="ZM126" s="32"/>
      <c r="ZN126" s="32"/>
      <c r="ZO126" s="32"/>
      <c r="ZP126" s="32"/>
      <c r="ZQ126" s="32"/>
      <c r="ZR126" s="32"/>
      <c r="ZS126" s="32"/>
      <c r="ZT126" s="32"/>
      <c r="ZU126" s="32"/>
      <c r="ZV126" s="32"/>
      <c r="ZW126" s="32"/>
      <c r="ZX126" s="32"/>
      <c r="ZY126" s="32"/>
      <c r="ZZ126" s="32"/>
      <c r="AAA126" s="32"/>
      <c r="AAB126" s="32"/>
      <c r="AAC126" s="32"/>
      <c r="AAD126" s="32"/>
      <c r="AAE126" s="32"/>
      <c r="AAF126" s="32"/>
      <c r="AAG126" s="32"/>
      <c r="AAH126" s="32"/>
      <c r="AAI126" s="32"/>
      <c r="AAJ126" s="32"/>
      <c r="AAK126" s="32"/>
      <c r="AAL126" s="32"/>
      <c r="AAM126" s="32"/>
      <c r="AAN126" s="32"/>
      <c r="AAO126" s="32"/>
      <c r="AAP126" s="32"/>
      <c r="AAQ126" s="32"/>
      <c r="AAR126" s="32"/>
      <c r="AAS126" s="32"/>
      <c r="AAT126" s="32"/>
      <c r="AAU126" s="32"/>
      <c r="AAV126" s="32"/>
      <c r="AAW126" s="32"/>
      <c r="AAX126" s="32"/>
      <c r="AAY126" s="32"/>
      <c r="AAZ126" s="32"/>
      <c r="ABA126" s="32"/>
      <c r="ABB126" s="32"/>
      <c r="ABC126" s="32"/>
      <c r="ABD126" s="32"/>
      <c r="ABE126" s="32"/>
      <c r="ABF126" s="32"/>
      <c r="ABG126" s="32"/>
      <c r="ABH126" s="32"/>
      <c r="ABI126" s="32"/>
      <c r="ABJ126" s="32"/>
      <c r="ABK126" s="32"/>
      <c r="ABL126" s="32"/>
      <c r="ABM126" s="32"/>
      <c r="ABN126" s="32"/>
      <c r="ABO126" s="32"/>
      <c r="ABP126" s="32"/>
      <c r="ABQ126" s="32"/>
      <c r="ABR126" s="32"/>
      <c r="ABS126" s="32"/>
      <c r="ABT126" s="32"/>
      <c r="ABU126" s="32"/>
      <c r="ABV126" s="32"/>
      <c r="ABW126" s="32"/>
      <c r="ABX126" s="32"/>
      <c r="ABY126" s="32"/>
      <c r="ABZ126" s="32"/>
      <c r="ACA126" s="32"/>
      <c r="ACB126" s="32"/>
      <c r="ACC126" s="32"/>
      <c r="ACD126" s="32"/>
      <c r="ACE126" s="32"/>
      <c r="ACF126" s="32"/>
      <c r="ACG126" s="32"/>
      <c r="ACH126" s="32"/>
      <c r="ACI126" s="32"/>
      <c r="ACJ126" s="32"/>
      <c r="ACK126" s="32"/>
      <c r="ACL126" s="32"/>
      <c r="ACM126" s="32"/>
      <c r="ACN126" s="32"/>
      <c r="ACO126" s="32"/>
      <c r="ACP126" s="32"/>
      <c r="ACQ126" s="32"/>
      <c r="ACR126" s="32"/>
      <c r="ACS126" s="32"/>
      <c r="ACT126" s="32"/>
      <c r="ACU126" s="32"/>
      <c r="ACV126" s="32"/>
      <c r="ACW126" s="32"/>
      <c r="ACX126" s="32"/>
      <c r="ACY126" s="32"/>
      <c r="ACZ126" s="32"/>
      <c r="ADA126" s="32"/>
      <c r="ADB126" s="32"/>
      <c r="ADC126" s="32"/>
      <c r="ADD126" s="32"/>
      <c r="ADE126" s="32"/>
      <c r="ADF126" s="32"/>
      <c r="ADG126" s="32"/>
      <c r="ADH126" s="32"/>
      <c r="ADI126" s="32"/>
      <c r="ADJ126" s="32"/>
      <c r="ADK126" s="32"/>
      <c r="ADL126" s="32"/>
      <c r="ADM126" s="32"/>
      <c r="ADN126" s="32"/>
      <c r="ADO126" s="32"/>
      <c r="ADP126" s="32"/>
      <c r="ADQ126" s="32"/>
      <c r="ADR126" s="32"/>
      <c r="ADS126" s="32"/>
      <c r="ADT126" s="32"/>
      <c r="ADU126" s="32"/>
      <c r="ADV126" s="32"/>
      <c r="ADW126" s="32"/>
      <c r="ADX126" s="32"/>
      <c r="ADY126" s="32"/>
      <c r="ADZ126" s="32"/>
      <c r="AEA126" s="32"/>
      <c r="AEB126" s="32"/>
      <c r="AEC126" s="32"/>
      <c r="AED126" s="32"/>
      <c r="AEE126" s="32"/>
      <c r="AEF126" s="32"/>
      <c r="AEG126" s="32"/>
      <c r="AEH126" s="32"/>
      <c r="AEI126" s="32"/>
      <c r="AEJ126" s="32"/>
      <c r="AEK126" s="32"/>
      <c r="AEL126" s="32"/>
      <c r="AEM126" s="32"/>
      <c r="AEN126" s="32"/>
      <c r="AEO126" s="32"/>
      <c r="AEP126" s="32"/>
      <c r="AEQ126" s="32"/>
      <c r="AER126" s="32"/>
      <c r="AES126" s="32"/>
      <c r="AET126" s="32"/>
      <c r="AEU126" s="32"/>
      <c r="AEV126" s="32"/>
      <c r="AEW126" s="32"/>
      <c r="AEX126" s="32"/>
      <c r="AEY126" s="32"/>
      <c r="AEZ126" s="32"/>
      <c r="AFA126" s="32"/>
      <c r="AFB126" s="32"/>
      <c r="AFC126" s="32"/>
      <c r="AFD126" s="32"/>
      <c r="AFE126" s="32"/>
      <c r="AFF126" s="32"/>
      <c r="AFG126" s="32"/>
      <c r="AFH126" s="32"/>
      <c r="AFI126" s="32"/>
      <c r="AFJ126" s="32"/>
      <c r="AFK126" s="32"/>
      <c r="AFL126" s="32"/>
      <c r="AFM126" s="32"/>
      <c r="AFN126" s="32"/>
      <c r="AFO126" s="32"/>
      <c r="AFP126" s="32"/>
      <c r="AFQ126" s="32"/>
      <c r="AFR126" s="32"/>
      <c r="AFS126" s="32"/>
      <c r="AFT126" s="32"/>
      <c r="AFU126" s="32"/>
      <c r="AFV126" s="32"/>
      <c r="AFW126" s="32"/>
      <c r="AFX126" s="32"/>
      <c r="AFY126" s="32"/>
      <c r="AFZ126" s="32"/>
      <c r="AGA126" s="32"/>
      <c r="AGB126" s="32"/>
      <c r="AGC126" s="32"/>
      <c r="AGD126" s="32"/>
      <c r="AGE126" s="32"/>
      <c r="AGF126" s="32"/>
      <c r="AGG126" s="32"/>
      <c r="AGH126" s="32"/>
      <c r="AGI126" s="32"/>
      <c r="AGJ126" s="32"/>
      <c r="AGK126" s="32"/>
      <c r="AGL126" s="32"/>
      <c r="AGM126" s="32"/>
      <c r="AGN126" s="32"/>
      <c r="AGO126" s="32"/>
      <c r="AGP126" s="32"/>
      <c r="AGQ126" s="32"/>
      <c r="AGR126" s="32"/>
      <c r="AGS126" s="32"/>
      <c r="AGT126" s="32"/>
      <c r="AGU126" s="32"/>
      <c r="AGV126" s="32"/>
      <c r="AGW126" s="32"/>
      <c r="AGX126" s="32"/>
      <c r="AGY126" s="32"/>
      <c r="AGZ126" s="32"/>
      <c r="AHA126" s="32"/>
      <c r="AHB126" s="32"/>
      <c r="AHC126" s="32"/>
      <c r="AHD126" s="32"/>
      <c r="AHE126" s="32"/>
      <c r="AHF126" s="32"/>
      <c r="AHG126" s="32"/>
      <c r="AHH126" s="32"/>
      <c r="AHI126" s="32"/>
      <c r="AHJ126" s="32"/>
      <c r="AHK126" s="32"/>
      <c r="AHL126" s="32"/>
      <c r="AHM126" s="32"/>
      <c r="AHN126" s="32"/>
      <c r="AHO126" s="32"/>
      <c r="AHP126" s="32"/>
      <c r="AHQ126" s="32"/>
      <c r="AHR126" s="32"/>
      <c r="AHS126" s="32"/>
      <c r="AHT126" s="32"/>
      <c r="AHU126" s="32"/>
      <c r="AHV126" s="32"/>
      <c r="AHW126" s="32"/>
      <c r="AHX126" s="32"/>
      <c r="AHY126" s="32"/>
      <c r="AHZ126" s="32"/>
      <c r="AIA126" s="32"/>
      <c r="AIB126" s="32"/>
      <c r="AIC126" s="32"/>
      <c r="AID126" s="32"/>
      <c r="AIE126" s="32"/>
      <c r="AIF126" s="32"/>
      <c r="AIG126" s="32"/>
      <c r="AIH126" s="32"/>
      <c r="AII126" s="32"/>
      <c r="AIJ126" s="32"/>
      <c r="AIK126" s="32"/>
      <c r="AIL126" s="32"/>
      <c r="AIM126" s="32"/>
      <c r="AIN126" s="32"/>
      <c r="AIO126" s="32"/>
      <c r="AIP126" s="32"/>
      <c r="AIQ126" s="32"/>
      <c r="AIR126" s="32"/>
      <c r="AIS126" s="32"/>
      <c r="AIT126" s="32"/>
      <c r="AIU126" s="32"/>
      <c r="AIV126" s="32"/>
      <c r="AIW126" s="32"/>
      <c r="AIX126" s="32"/>
      <c r="AIY126" s="32"/>
      <c r="AIZ126" s="32"/>
      <c r="AJA126" s="32"/>
      <c r="AJB126" s="32"/>
      <c r="AJC126" s="32"/>
      <c r="AJD126" s="32"/>
      <c r="AJE126" s="32"/>
      <c r="AJF126" s="32"/>
      <c r="AJG126" s="32"/>
      <c r="AJH126" s="32"/>
      <c r="AJI126" s="32"/>
      <c r="AJJ126" s="32"/>
      <c r="AJK126" s="32"/>
      <c r="AJL126" s="32"/>
      <c r="AJM126" s="32"/>
      <c r="AJN126" s="32"/>
      <c r="AJO126" s="32"/>
      <c r="AJP126" s="32"/>
      <c r="AJQ126" s="32"/>
      <c r="AJR126" s="32"/>
      <c r="AJS126" s="32"/>
      <c r="AJT126" s="32"/>
      <c r="AJU126" s="32"/>
      <c r="AJV126" s="32"/>
      <c r="AJW126" s="32"/>
      <c r="AJX126" s="32"/>
      <c r="AJY126" s="32"/>
      <c r="AJZ126" s="32"/>
      <c r="AKA126" s="32"/>
      <c r="AKB126" s="32"/>
      <c r="AKC126" s="32"/>
      <c r="AKD126" s="32"/>
      <c r="AKE126" s="32"/>
      <c r="AKF126" s="32"/>
      <c r="AKG126" s="32"/>
      <c r="AKH126" s="32"/>
      <c r="AKI126" s="32"/>
      <c r="AKJ126" s="32"/>
      <c r="AKK126" s="32"/>
      <c r="AKL126" s="32"/>
      <c r="AKM126" s="32"/>
      <c r="AKN126" s="32"/>
      <c r="AKO126" s="32"/>
      <c r="AKP126" s="32"/>
      <c r="AKQ126" s="32"/>
      <c r="AKR126" s="32"/>
      <c r="AKS126" s="32"/>
      <c r="AKT126" s="32"/>
      <c r="AKU126" s="32"/>
      <c r="AKV126" s="32"/>
      <c r="AKW126" s="32"/>
      <c r="AKX126" s="32"/>
      <c r="AKY126" s="32"/>
      <c r="AKZ126" s="32"/>
      <c r="ALA126" s="32"/>
      <c r="ALB126" s="32"/>
      <c r="ALC126" s="32"/>
      <c r="ALD126" s="32"/>
      <c r="ALE126" s="32"/>
      <c r="ALF126" s="32"/>
      <c r="ALG126" s="32"/>
      <c r="ALH126" s="32"/>
      <c r="ALI126" s="32"/>
      <c r="ALJ126" s="32"/>
      <c r="ALK126" s="32"/>
      <c r="ALL126" s="32"/>
      <c r="ALM126" s="32"/>
      <c r="ALN126" s="32"/>
      <c r="ALO126" s="32"/>
      <c r="ALP126" s="32"/>
      <c r="ALQ126" s="32"/>
      <c r="ALR126" s="32"/>
      <c r="ALS126" s="32"/>
      <c r="ALT126" s="32"/>
      <c r="ALU126" s="32"/>
      <c r="ALV126" s="32"/>
      <c r="ALW126" s="32"/>
      <c r="ALX126" s="32"/>
      <c r="ALY126" s="32"/>
      <c r="ALZ126" s="32"/>
      <c r="AMA126" s="32"/>
      <c r="AMB126" s="32"/>
      <c r="AMC126" s="32"/>
      <c r="AMD126" s="32"/>
      <c r="AME126" s="32"/>
      <c r="AMF126" s="32"/>
      <c r="AMG126" s="32"/>
      <c r="AMH126" s="32"/>
      <c r="AMI126" s="32"/>
      <c r="AMJ126" s="32"/>
    </row>
    <row r="127" spans="1:1024" s="26" customFormat="1" ht="12.75">
      <c r="A127" s="111"/>
      <c r="B127" s="59"/>
      <c r="C127" s="345"/>
      <c r="D127" s="518"/>
      <c r="E127" s="362"/>
      <c r="F127" s="362"/>
    </row>
    <row r="128" spans="1:1024" s="26" customFormat="1" ht="12.75">
      <c r="A128" s="111"/>
      <c r="B128" s="59"/>
      <c r="C128" s="345"/>
      <c r="D128" s="518"/>
      <c r="E128" s="362"/>
      <c r="F128" s="36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2"/>
      <c r="BK128" s="32"/>
      <c r="BL128" s="32"/>
      <c r="BM128" s="32"/>
      <c r="BN128" s="32"/>
      <c r="BO128" s="32"/>
      <c r="BP128" s="32"/>
      <c r="BQ128" s="32"/>
      <c r="BR128" s="32"/>
      <c r="BS128" s="32"/>
      <c r="BT128" s="32"/>
      <c r="BU128" s="32"/>
      <c r="BV128" s="32"/>
      <c r="BW128" s="32"/>
      <c r="BX128" s="32"/>
      <c r="BY128" s="32"/>
      <c r="BZ128" s="32"/>
      <c r="CA128" s="32"/>
      <c r="CB128" s="32"/>
      <c r="CC128" s="32"/>
      <c r="CD128" s="32"/>
      <c r="CE128" s="32"/>
      <c r="CF128" s="32"/>
      <c r="CG128" s="32"/>
      <c r="CH128" s="32"/>
      <c r="CI128" s="32"/>
      <c r="CJ128" s="32"/>
      <c r="CK128" s="32"/>
      <c r="CL128" s="32"/>
      <c r="CM128" s="32"/>
      <c r="CN128" s="32"/>
      <c r="CO128" s="32"/>
      <c r="CP128" s="32"/>
      <c r="CQ128" s="32"/>
      <c r="CR128" s="32"/>
      <c r="CS128" s="32"/>
      <c r="CT128" s="32"/>
      <c r="CU128" s="32"/>
      <c r="CV128" s="32"/>
      <c r="CW128" s="32"/>
      <c r="CX128" s="32"/>
      <c r="CY128" s="32"/>
      <c r="CZ128" s="32"/>
      <c r="DA128" s="32"/>
      <c r="DB128" s="32"/>
      <c r="DC128" s="32"/>
      <c r="DD128" s="32"/>
      <c r="DE128" s="32"/>
      <c r="DF128" s="32"/>
      <c r="DG128" s="32"/>
      <c r="DH128" s="32"/>
      <c r="DI128" s="32"/>
      <c r="DJ128" s="32"/>
      <c r="DK128" s="32"/>
      <c r="DL128" s="32"/>
      <c r="DM128" s="32"/>
      <c r="DN128" s="32"/>
      <c r="DO128" s="32"/>
      <c r="DP128" s="32"/>
      <c r="DQ128" s="32"/>
      <c r="DR128" s="32"/>
      <c r="DS128" s="32"/>
      <c r="DT128" s="32"/>
      <c r="DU128" s="32"/>
      <c r="DV128" s="32"/>
      <c r="DW128" s="32"/>
      <c r="DX128" s="32"/>
      <c r="DY128" s="32"/>
      <c r="DZ128" s="32"/>
      <c r="EA128" s="32"/>
      <c r="EB128" s="32"/>
      <c r="EC128" s="32"/>
      <c r="ED128" s="32"/>
      <c r="EE128" s="32"/>
      <c r="EF128" s="32"/>
      <c r="EG128" s="32"/>
      <c r="EH128" s="32"/>
      <c r="EI128" s="32"/>
      <c r="EJ128" s="32"/>
      <c r="EK128" s="32"/>
      <c r="EL128" s="32"/>
      <c r="EM128" s="32"/>
      <c r="EN128" s="32"/>
      <c r="EO128" s="32"/>
      <c r="EP128" s="32"/>
      <c r="EQ128" s="32"/>
      <c r="ER128" s="32"/>
      <c r="ES128" s="32"/>
      <c r="ET128" s="32"/>
      <c r="EU128" s="32"/>
      <c r="EV128" s="32"/>
      <c r="EW128" s="32"/>
      <c r="EX128" s="32"/>
      <c r="EY128" s="32"/>
      <c r="EZ128" s="32"/>
      <c r="FA128" s="32"/>
      <c r="FB128" s="32"/>
      <c r="FC128" s="32"/>
      <c r="FD128" s="32"/>
      <c r="FE128" s="32"/>
      <c r="FF128" s="32"/>
      <c r="FG128" s="32"/>
      <c r="FH128" s="32"/>
      <c r="FI128" s="32"/>
      <c r="FJ128" s="32"/>
      <c r="FK128" s="32"/>
      <c r="FL128" s="32"/>
      <c r="FM128" s="32"/>
      <c r="FN128" s="32"/>
      <c r="FO128" s="32"/>
      <c r="FP128" s="32"/>
      <c r="FQ128" s="32"/>
      <c r="FR128" s="32"/>
      <c r="FS128" s="32"/>
      <c r="FT128" s="32"/>
      <c r="FU128" s="32"/>
      <c r="FV128" s="32"/>
      <c r="FW128" s="32"/>
      <c r="FX128" s="32"/>
      <c r="FY128" s="32"/>
      <c r="FZ128" s="32"/>
      <c r="GA128" s="32"/>
      <c r="GB128" s="32"/>
      <c r="GC128" s="32"/>
      <c r="GD128" s="32"/>
      <c r="GE128" s="32"/>
      <c r="GF128" s="32"/>
      <c r="GG128" s="32"/>
      <c r="GH128" s="32"/>
      <c r="GI128" s="32"/>
      <c r="GJ128" s="32"/>
      <c r="GK128" s="32"/>
      <c r="GL128" s="32"/>
      <c r="GM128" s="32"/>
      <c r="GN128" s="32"/>
      <c r="GO128" s="32"/>
      <c r="GP128" s="32"/>
      <c r="GQ128" s="32"/>
      <c r="GR128" s="32"/>
      <c r="GS128" s="32"/>
      <c r="GT128" s="32"/>
      <c r="GU128" s="32"/>
      <c r="GV128" s="32"/>
      <c r="GW128" s="32"/>
      <c r="GX128" s="32"/>
      <c r="GY128" s="32"/>
      <c r="GZ128" s="32"/>
      <c r="HA128" s="32"/>
      <c r="HB128" s="32"/>
      <c r="HC128" s="32"/>
      <c r="HD128" s="32"/>
      <c r="HE128" s="32"/>
      <c r="HF128" s="32"/>
      <c r="HG128" s="32"/>
      <c r="HH128" s="32"/>
      <c r="HI128" s="32"/>
      <c r="HJ128" s="32"/>
      <c r="HK128" s="32"/>
      <c r="HL128" s="32"/>
      <c r="HM128" s="32"/>
      <c r="HN128" s="32"/>
      <c r="HO128" s="32"/>
      <c r="HP128" s="32"/>
      <c r="HQ128" s="32"/>
      <c r="HR128" s="32"/>
      <c r="HS128" s="32"/>
      <c r="HT128" s="32"/>
      <c r="HU128" s="32"/>
      <c r="HV128" s="32"/>
      <c r="HW128" s="32"/>
      <c r="HX128" s="32"/>
      <c r="HY128" s="32"/>
      <c r="HZ128" s="32"/>
      <c r="IA128" s="32"/>
      <c r="IB128" s="32"/>
      <c r="IC128" s="32"/>
      <c r="ID128" s="32"/>
      <c r="IE128" s="32"/>
      <c r="IF128" s="32"/>
      <c r="IG128" s="32"/>
      <c r="IH128" s="32"/>
      <c r="II128" s="32"/>
      <c r="IJ128" s="32"/>
      <c r="IK128" s="32"/>
      <c r="IL128" s="32"/>
      <c r="IM128" s="32"/>
      <c r="IN128" s="32"/>
      <c r="IO128" s="32"/>
      <c r="IP128" s="32"/>
      <c r="IQ128" s="32"/>
      <c r="IR128" s="32"/>
      <c r="IS128" s="32"/>
      <c r="IT128" s="32"/>
      <c r="IU128" s="32"/>
      <c r="IV128" s="32"/>
      <c r="IW128" s="32"/>
      <c r="IX128" s="32"/>
      <c r="IY128" s="32"/>
      <c r="IZ128" s="32"/>
      <c r="JA128" s="32"/>
      <c r="JB128" s="32"/>
      <c r="JC128" s="32"/>
      <c r="JD128" s="32"/>
      <c r="JE128" s="32"/>
      <c r="JF128" s="32"/>
      <c r="JG128" s="32"/>
      <c r="JH128" s="32"/>
      <c r="JI128" s="32"/>
      <c r="JJ128" s="32"/>
      <c r="JK128" s="32"/>
      <c r="JL128" s="32"/>
      <c r="JM128" s="32"/>
      <c r="JN128" s="32"/>
      <c r="JO128" s="32"/>
      <c r="JP128" s="32"/>
      <c r="JQ128" s="32"/>
      <c r="JR128" s="32"/>
      <c r="JS128" s="32"/>
      <c r="JT128" s="32"/>
      <c r="JU128" s="32"/>
      <c r="JV128" s="32"/>
      <c r="JW128" s="32"/>
      <c r="JX128" s="32"/>
      <c r="JY128" s="32"/>
      <c r="JZ128" s="32"/>
      <c r="KA128" s="32"/>
      <c r="KB128" s="32"/>
      <c r="KC128" s="32"/>
      <c r="KD128" s="32"/>
      <c r="KE128" s="32"/>
      <c r="KF128" s="32"/>
      <c r="KG128" s="32"/>
      <c r="KH128" s="32"/>
      <c r="KI128" s="32"/>
      <c r="KJ128" s="32"/>
      <c r="KK128" s="32"/>
      <c r="KL128" s="32"/>
      <c r="KM128" s="32"/>
      <c r="KN128" s="32"/>
      <c r="KO128" s="32"/>
      <c r="KP128" s="32"/>
      <c r="KQ128" s="32"/>
      <c r="KR128" s="32"/>
      <c r="KS128" s="32"/>
      <c r="KT128" s="32"/>
      <c r="KU128" s="32"/>
      <c r="KV128" s="32"/>
      <c r="KW128" s="32"/>
      <c r="KX128" s="32"/>
      <c r="KY128" s="32"/>
      <c r="KZ128" s="32"/>
      <c r="LA128" s="32"/>
      <c r="LB128" s="32"/>
      <c r="LC128" s="32"/>
      <c r="LD128" s="32"/>
      <c r="LE128" s="32"/>
      <c r="LF128" s="32"/>
      <c r="LG128" s="32"/>
      <c r="LH128" s="32"/>
      <c r="LI128" s="32"/>
      <c r="LJ128" s="32"/>
      <c r="LK128" s="32"/>
      <c r="LL128" s="32"/>
      <c r="LM128" s="32"/>
      <c r="LN128" s="32"/>
      <c r="LO128" s="32"/>
      <c r="LP128" s="32"/>
      <c r="LQ128" s="32"/>
      <c r="LR128" s="32"/>
      <c r="LS128" s="32"/>
      <c r="LT128" s="32"/>
      <c r="LU128" s="32"/>
      <c r="LV128" s="32"/>
      <c r="LW128" s="32"/>
      <c r="LX128" s="32"/>
      <c r="LY128" s="32"/>
      <c r="LZ128" s="32"/>
      <c r="MA128" s="32"/>
      <c r="MB128" s="32"/>
      <c r="MC128" s="32"/>
      <c r="MD128" s="32"/>
      <c r="ME128" s="32"/>
      <c r="MF128" s="32"/>
      <c r="MG128" s="32"/>
      <c r="MH128" s="32"/>
      <c r="MI128" s="32"/>
      <c r="MJ128" s="32"/>
      <c r="MK128" s="32"/>
      <c r="ML128" s="32"/>
      <c r="MM128" s="32"/>
      <c r="MN128" s="32"/>
      <c r="MO128" s="32"/>
      <c r="MP128" s="32"/>
      <c r="MQ128" s="32"/>
      <c r="MR128" s="32"/>
      <c r="MS128" s="32"/>
      <c r="MT128" s="32"/>
      <c r="MU128" s="32"/>
      <c r="MV128" s="32"/>
      <c r="MW128" s="32"/>
      <c r="MX128" s="32"/>
      <c r="MY128" s="32"/>
      <c r="MZ128" s="32"/>
      <c r="NA128" s="32"/>
      <c r="NB128" s="32"/>
      <c r="NC128" s="32"/>
      <c r="ND128" s="32"/>
      <c r="NE128" s="32"/>
      <c r="NF128" s="32"/>
      <c r="NG128" s="32"/>
      <c r="NH128" s="32"/>
      <c r="NI128" s="32"/>
      <c r="NJ128" s="32"/>
      <c r="NK128" s="32"/>
      <c r="NL128" s="32"/>
      <c r="NM128" s="32"/>
      <c r="NN128" s="32"/>
      <c r="NO128" s="32"/>
      <c r="NP128" s="32"/>
      <c r="NQ128" s="32"/>
      <c r="NR128" s="32"/>
      <c r="NS128" s="32"/>
      <c r="NT128" s="32"/>
      <c r="NU128" s="32"/>
      <c r="NV128" s="32"/>
      <c r="NW128" s="32"/>
      <c r="NX128" s="32"/>
      <c r="NY128" s="32"/>
      <c r="NZ128" s="32"/>
      <c r="OA128" s="32"/>
      <c r="OB128" s="32"/>
      <c r="OC128" s="32"/>
      <c r="OD128" s="32"/>
      <c r="OE128" s="32"/>
      <c r="OF128" s="32"/>
      <c r="OG128" s="32"/>
      <c r="OH128" s="32"/>
      <c r="OI128" s="32"/>
      <c r="OJ128" s="32"/>
      <c r="OK128" s="32"/>
      <c r="OL128" s="32"/>
      <c r="OM128" s="32"/>
      <c r="ON128" s="32"/>
      <c r="OO128" s="32"/>
      <c r="OP128" s="32"/>
      <c r="OQ128" s="32"/>
      <c r="OR128" s="32"/>
      <c r="OS128" s="32"/>
      <c r="OT128" s="32"/>
      <c r="OU128" s="32"/>
      <c r="OV128" s="32"/>
      <c r="OW128" s="32"/>
      <c r="OX128" s="32"/>
      <c r="OY128" s="32"/>
      <c r="OZ128" s="32"/>
      <c r="PA128" s="32"/>
      <c r="PB128" s="32"/>
      <c r="PC128" s="32"/>
      <c r="PD128" s="32"/>
      <c r="PE128" s="32"/>
      <c r="PF128" s="32"/>
      <c r="PG128" s="32"/>
      <c r="PH128" s="32"/>
      <c r="PI128" s="32"/>
      <c r="PJ128" s="32"/>
      <c r="PK128" s="32"/>
      <c r="PL128" s="32"/>
      <c r="PM128" s="32"/>
      <c r="PN128" s="32"/>
      <c r="PO128" s="32"/>
      <c r="PP128" s="32"/>
      <c r="PQ128" s="32"/>
      <c r="PR128" s="32"/>
      <c r="PS128" s="32"/>
      <c r="PT128" s="32"/>
      <c r="PU128" s="32"/>
      <c r="PV128" s="32"/>
      <c r="PW128" s="32"/>
      <c r="PX128" s="32"/>
      <c r="PY128" s="32"/>
      <c r="PZ128" s="32"/>
      <c r="QA128" s="32"/>
      <c r="QB128" s="32"/>
      <c r="QC128" s="32"/>
      <c r="QD128" s="32"/>
      <c r="QE128" s="32"/>
      <c r="QF128" s="32"/>
      <c r="QG128" s="32"/>
      <c r="QH128" s="32"/>
      <c r="QI128" s="32"/>
      <c r="QJ128" s="32"/>
      <c r="QK128" s="32"/>
      <c r="QL128" s="32"/>
      <c r="QM128" s="32"/>
      <c r="QN128" s="32"/>
      <c r="QO128" s="32"/>
      <c r="QP128" s="32"/>
      <c r="QQ128" s="32"/>
      <c r="QR128" s="32"/>
      <c r="QS128" s="32"/>
      <c r="QT128" s="32"/>
      <c r="QU128" s="32"/>
      <c r="QV128" s="32"/>
      <c r="QW128" s="32"/>
      <c r="QX128" s="32"/>
      <c r="QY128" s="32"/>
      <c r="QZ128" s="32"/>
      <c r="RA128" s="32"/>
      <c r="RB128" s="32"/>
      <c r="RC128" s="32"/>
      <c r="RD128" s="32"/>
      <c r="RE128" s="32"/>
      <c r="RF128" s="32"/>
      <c r="RG128" s="32"/>
      <c r="RH128" s="32"/>
      <c r="RI128" s="32"/>
      <c r="RJ128" s="32"/>
      <c r="RK128" s="32"/>
      <c r="RL128" s="32"/>
      <c r="RM128" s="32"/>
      <c r="RN128" s="32"/>
      <c r="RO128" s="32"/>
      <c r="RP128" s="32"/>
      <c r="RQ128" s="32"/>
      <c r="RR128" s="32"/>
      <c r="RS128" s="32"/>
      <c r="RT128" s="32"/>
      <c r="RU128" s="32"/>
      <c r="RV128" s="32"/>
      <c r="RW128" s="32"/>
      <c r="RX128" s="32"/>
      <c r="RY128" s="32"/>
      <c r="RZ128" s="32"/>
      <c r="SA128" s="32"/>
      <c r="SB128" s="32"/>
      <c r="SC128" s="32"/>
      <c r="SD128" s="32"/>
      <c r="SE128" s="32"/>
      <c r="SF128" s="32"/>
      <c r="SG128" s="32"/>
      <c r="SH128" s="32"/>
      <c r="SI128" s="32"/>
      <c r="SJ128" s="32"/>
      <c r="SK128" s="32"/>
      <c r="SL128" s="32"/>
      <c r="SM128" s="32"/>
      <c r="SN128" s="32"/>
      <c r="SO128" s="32"/>
      <c r="SP128" s="32"/>
      <c r="SQ128" s="32"/>
      <c r="SR128" s="32"/>
      <c r="SS128" s="32"/>
      <c r="ST128" s="32"/>
      <c r="SU128" s="32"/>
      <c r="SV128" s="32"/>
      <c r="SW128" s="32"/>
      <c r="SX128" s="32"/>
      <c r="SY128" s="32"/>
      <c r="SZ128" s="32"/>
      <c r="TA128" s="32"/>
      <c r="TB128" s="32"/>
      <c r="TC128" s="32"/>
      <c r="TD128" s="32"/>
      <c r="TE128" s="32"/>
      <c r="TF128" s="32"/>
      <c r="TG128" s="32"/>
      <c r="TH128" s="32"/>
      <c r="TI128" s="32"/>
      <c r="TJ128" s="32"/>
      <c r="TK128" s="32"/>
      <c r="TL128" s="32"/>
      <c r="TM128" s="32"/>
      <c r="TN128" s="32"/>
      <c r="TO128" s="32"/>
      <c r="TP128" s="32"/>
      <c r="TQ128" s="32"/>
      <c r="TR128" s="32"/>
      <c r="TS128" s="32"/>
      <c r="TT128" s="32"/>
      <c r="TU128" s="32"/>
      <c r="TV128" s="32"/>
      <c r="TW128" s="32"/>
      <c r="TX128" s="32"/>
      <c r="TY128" s="32"/>
      <c r="TZ128" s="32"/>
      <c r="UA128" s="32"/>
      <c r="UB128" s="32"/>
      <c r="UC128" s="32"/>
      <c r="UD128" s="32"/>
      <c r="UE128" s="32"/>
      <c r="UF128" s="32"/>
      <c r="UG128" s="32"/>
      <c r="UH128" s="32"/>
      <c r="UI128" s="32"/>
      <c r="UJ128" s="32"/>
      <c r="UK128" s="32"/>
      <c r="UL128" s="32"/>
      <c r="UM128" s="32"/>
      <c r="UN128" s="32"/>
      <c r="UO128" s="32"/>
      <c r="UP128" s="32"/>
      <c r="UQ128" s="32"/>
      <c r="UR128" s="32"/>
      <c r="US128" s="32"/>
      <c r="UT128" s="32"/>
      <c r="UU128" s="32"/>
      <c r="UV128" s="32"/>
      <c r="UW128" s="32"/>
      <c r="UX128" s="32"/>
      <c r="UY128" s="32"/>
      <c r="UZ128" s="32"/>
      <c r="VA128" s="32"/>
      <c r="VB128" s="32"/>
      <c r="VC128" s="32"/>
      <c r="VD128" s="32"/>
      <c r="VE128" s="32"/>
      <c r="VF128" s="32"/>
      <c r="VG128" s="32"/>
      <c r="VH128" s="32"/>
      <c r="VI128" s="32"/>
      <c r="VJ128" s="32"/>
      <c r="VK128" s="32"/>
      <c r="VL128" s="32"/>
      <c r="VM128" s="32"/>
      <c r="VN128" s="32"/>
      <c r="VO128" s="32"/>
      <c r="VP128" s="32"/>
      <c r="VQ128" s="32"/>
      <c r="VR128" s="32"/>
      <c r="VS128" s="32"/>
      <c r="VT128" s="32"/>
      <c r="VU128" s="32"/>
      <c r="VV128" s="32"/>
      <c r="VW128" s="32"/>
      <c r="VX128" s="32"/>
      <c r="VY128" s="32"/>
      <c r="VZ128" s="32"/>
      <c r="WA128" s="32"/>
      <c r="WB128" s="32"/>
      <c r="WC128" s="32"/>
      <c r="WD128" s="32"/>
      <c r="WE128" s="32"/>
      <c r="WF128" s="32"/>
      <c r="WG128" s="32"/>
      <c r="WH128" s="32"/>
      <c r="WI128" s="32"/>
      <c r="WJ128" s="32"/>
      <c r="WK128" s="32"/>
      <c r="WL128" s="32"/>
      <c r="WM128" s="32"/>
      <c r="WN128" s="32"/>
      <c r="WO128" s="32"/>
      <c r="WP128" s="32"/>
      <c r="WQ128" s="32"/>
      <c r="WR128" s="32"/>
      <c r="WS128" s="32"/>
      <c r="WT128" s="32"/>
      <c r="WU128" s="32"/>
      <c r="WV128" s="32"/>
      <c r="WW128" s="32"/>
      <c r="WX128" s="32"/>
      <c r="WY128" s="32"/>
      <c r="WZ128" s="32"/>
      <c r="XA128" s="32"/>
      <c r="XB128" s="32"/>
      <c r="XC128" s="32"/>
      <c r="XD128" s="32"/>
      <c r="XE128" s="32"/>
      <c r="XF128" s="32"/>
      <c r="XG128" s="32"/>
      <c r="XH128" s="32"/>
      <c r="XI128" s="32"/>
      <c r="XJ128" s="32"/>
      <c r="XK128" s="32"/>
      <c r="XL128" s="32"/>
      <c r="XM128" s="32"/>
      <c r="XN128" s="32"/>
      <c r="XO128" s="32"/>
      <c r="XP128" s="32"/>
      <c r="XQ128" s="32"/>
      <c r="XR128" s="32"/>
      <c r="XS128" s="32"/>
      <c r="XT128" s="32"/>
      <c r="XU128" s="32"/>
      <c r="XV128" s="32"/>
      <c r="XW128" s="32"/>
      <c r="XX128" s="32"/>
      <c r="XY128" s="32"/>
      <c r="XZ128" s="32"/>
      <c r="YA128" s="32"/>
      <c r="YB128" s="32"/>
      <c r="YC128" s="32"/>
      <c r="YD128" s="32"/>
      <c r="YE128" s="32"/>
      <c r="YF128" s="32"/>
      <c r="YG128" s="32"/>
      <c r="YH128" s="32"/>
      <c r="YI128" s="32"/>
      <c r="YJ128" s="32"/>
      <c r="YK128" s="32"/>
      <c r="YL128" s="32"/>
      <c r="YM128" s="32"/>
      <c r="YN128" s="32"/>
      <c r="YO128" s="32"/>
      <c r="YP128" s="32"/>
      <c r="YQ128" s="32"/>
      <c r="YR128" s="32"/>
      <c r="YS128" s="32"/>
      <c r="YT128" s="32"/>
      <c r="YU128" s="32"/>
      <c r="YV128" s="32"/>
      <c r="YW128" s="32"/>
      <c r="YX128" s="32"/>
      <c r="YY128" s="32"/>
      <c r="YZ128" s="32"/>
      <c r="ZA128" s="32"/>
      <c r="ZB128" s="32"/>
      <c r="ZC128" s="32"/>
      <c r="ZD128" s="32"/>
      <c r="ZE128" s="32"/>
      <c r="ZF128" s="32"/>
      <c r="ZG128" s="32"/>
      <c r="ZH128" s="32"/>
      <c r="ZI128" s="32"/>
      <c r="ZJ128" s="32"/>
      <c r="ZK128" s="32"/>
      <c r="ZL128" s="32"/>
      <c r="ZM128" s="32"/>
      <c r="ZN128" s="32"/>
      <c r="ZO128" s="32"/>
      <c r="ZP128" s="32"/>
      <c r="ZQ128" s="32"/>
      <c r="ZR128" s="32"/>
      <c r="ZS128" s="32"/>
      <c r="ZT128" s="32"/>
      <c r="ZU128" s="32"/>
      <c r="ZV128" s="32"/>
      <c r="ZW128" s="32"/>
      <c r="ZX128" s="32"/>
      <c r="ZY128" s="32"/>
      <c r="ZZ128" s="32"/>
      <c r="AAA128" s="32"/>
      <c r="AAB128" s="32"/>
      <c r="AAC128" s="32"/>
      <c r="AAD128" s="32"/>
      <c r="AAE128" s="32"/>
      <c r="AAF128" s="32"/>
      <c r="AAG128" s="32"/>
      <c r="AAH128" s="32"/>
      <c r="AAI128" s="32"/>
      <c r="AAJ128" s="32"/>
      <c r="AAK128" s="32"/>
      <c r="AAL128" s="32"/>
      <c r="AAM128" s="32"/>
      <c r="AAN128" s="32"/>
      <c r="AAO128" s="32"/>
      <c r="AAP128" s="32"/>
      <c r="AAQ128" s="32"/>
      <c r="AAR128" s="32"/>
      <c r="AAS128" s="32"/>
      <c r="AAT128" s="32"/>
      <c r="AAU128" s="32"/>
      <c r="AAV128" s="32"/>
      <c r="AAW128" s="32"/>
      <c r="AAX128" s="32"/>
      <c r="AAY128" s="32"/>
      <c r="AAZ128" s="32"/>
      <c r="ABA128" s="32"/>
      <c r="ABB128" s="32"/>
      <c r="ABC128" s="32"/>
      <c r="ABD128" s="32"/>
      <c r="ABE128" s="32"/>
      <c r="ABF128" s="32"/>
      <c r="ABG128" s="32"/>
      <c r="ABH128" s="32"/>
      <c r="ABI128" s="32"/>
      <c r="ABJ128" s="32"/>
      <c r="ABK128" s="32"/>
      <c r="ABL128" s="32"/>
      <c r="ABM128" s="32"/>
      <c r="ABN128" s="32"/>
      <c r="ABO128" s="32"/>
      <c r="ABP128" s="32"/>
      <c r="ABQ128" s="32"/>
      <c r="ABR128" s="32"/>
      <c r="ABS128" s="32"/>
      <c r="ABT128" s="32"/>
      <c r="ABU128" s="32"/>
      <c r="ABV128" s="32"/>
      <c r="ABW128" s="32"/>
      <c r="ABX128" s="32"/>
      <c r="ABY128" s="32"/>
      <c r="ABZ128" s="32"/>
      <c r="ACA128" s="32"/>
      <c r="ACB128" s="32"/>
      <c r="ACC128" s="32"/>
      <c r="ACD128" s="32"/>
      <c r="ACE128" s="32"/>
      <c r="ACF128" s="32"/>
      <c r="ACG128" s="32"/>
      <c r="ACH128" s="32"/>
      <c r="ACI128" s="32"/>
      <c r="ACJ128" s="32"/>
      <c r="ACK128" s="32"/>
      <c r="ACL128" s="32"/>
      <c r="ACM128" s="32"/>
      <c r="ACN128" s="32"/>
      <c r="ACO128" s="32"/>
      <c r="ACP128" s="32"/>
      <c r="ACQ128" s="32"/>
      <c r="ACR128" s="32"/>
      <c r="ACS128" s="32"/>
      <c r="ACT128" s="32"/>
      <c r="ACU128" s="32"/>
      <c r="ACV128" s="32"/>
      <c r="ACW128" s="32"/>
      <c r="ACX128" s="32"/>
      <c r="ACY128" s="32"/>
      <c r="ACZ128" s="32"/>
      <c r="ADA128" s="32"/>
      <c r="ADB128" s="32"/>
      <c r="ADC128" s="32"/>
      <c r="ADD128" s="32"/>
      <c r="ADE128" s="32"/>
      <c r="ADF128" s="32"/>
      <c r="ADG128" s="32"/>
      <c r="ADH128" s="32"/>
      <c r="ADI128" s="32"/>
      <c r="ADJ128" s="32"/>
      <c r="ADK128" s="32"/>
      <c r="ADL128" s="32"/>
      <c r="ADM128" s="32"/>
      <c r="ADN128" s="32"/>
      <c r="ADO128" s="32"/>
      <c r="ADP128" s="32"/>
      <c r="ADQ128" s="32"/>
      <c r="ADR128" s="32"/>
      <c r="ADS128" s="32"/>
      <c r="ADT128" s="32"/>
      <c r="ADU128" s="32"/>
      <c r="ADV128" s="32"/>
      <c r="ADW128" s="32"/>
      <c r="ADX128" s="32"/>
      <c r="ADY128" s="32"/>
      <c r="ADZ128" s="32"/>
      <c r="AEA128" s="32"/>
      <c r="AEB128" s="32"/>
      <c r="AEC128" s="32"/>
      <c r="AED128" s="32"/>
      <c r="AEE128" s="32"/>
      <c r="AEF128" s="32"/>
      <c r="AEG128" s="32"/>
      <c r="AEH128" s="32"/>
      <c r="AEI128" s="32"/>
      <c r="AEJ128" s="32"/>
      <c r="AEK128" s="32"/>
      <c r="AEL128" s="32"/>
      <c r="AEM128" s="32"/>
      <c r="AEN128" s="32"/>
      <c r="AEO128" s="32"/>
      <c r="AEP128" s="32"/>
      <c r="AEQ128" s="32"/>
      <c r="AER128" s="32"/>
      <c r="AES128" s="32"/>
      <c r="AET128" s="32"/>
      <c r="AEU128" s="32"/>
      <c r="AEV128" s="32"/>
      <c r="AEW128" s="32"/>
      <c r="AEX128" s="32"/>
      <c r="AEY128" s="32"/>
      <c r="AEZ128" s="32"/>
      <c r="AFA128" s="32"/>
      <c r="AFB128" s="32"/>
      <c r="AFC128" s="32"/>
      <c r="AFD128" s="32"/>
      <c r="AFE128" s="32"/>
      <c r="AFF128" s="32"/>
      <c r="AFG128" s="32"/>
      <c r="AFH128" s="32"/>
      <c r="AFI128" s="32"/>
      <c r="AFJ128" s="32"/>
      <c r="AFK128" s="32"/>
      <c r="AFL128" s="32"/>
      <c r="AFM128" s="32"/>
      <c r="AFN128" s="32"/>
      <c r="AFO128" s="32"/>
      <c r="AFP128" s="32"/>
      <c r="AFQ128" s="32"/>
      <c r="AFR128" s="32"/>
      <c r="AFS128" s="32"/>
      <c r="AFT128" s="32"/>
      <c r="AFU128" s="32"/>
      <c r="AFV128" s="32"/>
      <c r="AFW128" s="32"/>
      <c r="AFX128" s="32"/>
      <c r="AFY128" s="32"/>
      <c r="AFZ128" s="32"/>
      <c r="AGA128" s="32"/>
      <c r="AGB128" s="32"/>
      <c r="AGC128" s="32"/>
      <c r="AGD128" s="32"/>
      <c r="AGE128" s="32"/>
      <c r="AGF128" s="32"/>
      <c r="AGG128" s="32"/>
      <c r="AGH128" s="32"/>
      <c r="AGI128" s="32"/>
      <c r="AGJ128" s="32"/>
      <c r="AGK128" s="32"/>
      <c r="AGL128" s="32"/>
      <c r="AGM128" s="32"/>
      <c r="AGN128" s="32"/>
      <c r="AGO128" s="32"/>
      <c r="AGP128" s="32"/>
      <c r="AGQ128" s="32"/>
      <c r="AGR128" s="32"/>
      <c r="AGS128" s="32"/>
      <c r="AGT128" s="32"/>
      <c r="AGU128" s="32"/>
      <c r="AGV128" s="32"/>
      <c r="AGW128" s="32"/>
      <c r="AGX128" s="32"/>
      <c r="AGY128" s="32"/>
      <c r="AGZ128" s="32"/>
      <c r="AHA128" s="32"/>
      <c r="AHB128" s="32"/>
      <c r="AHC128" s="32"/>
      <c r="AHD128" s="32"/>
      <c r="AHE128" s="32"/>
      <c r="AHF128" s="32"/>
      <c r="AHG128" s="32"/>
      <c r="AHH128" s="32"/>
      <c r="AHI128" s="32"/>
      <c r="AHJ128" s="32"/>
      <c r="AHK128" s="32"/>
      <c r="AHL128" s="32"/>
      <c r="AHM128" s="32"/>
      <c r="AHN128" s="32"/>
      <c r="AHO128" s="32"/>
      <c r="AHP128" s="32"/>
      <c r="AHQ128" s="32"/>
      <c r="AHR128" s="32"/>
      <c r="AHS128" s="32"/>
      <c r="AHT128" s="32"/>
      <c r="AHU128" s="32"/>
      <c r="AHV128" s="32"/>
      <c r="AHW128" s="32"/>
      <c r="AHX128" s="32"/>
      <c r="AHY128" s="32"/>
      <c r="AHZ128" s="32"/>
      <c r="AIA128" s="32"/>
      <c r="AIB128" s="32"/>
      <c r="AIC128" s="32"/>
      <c r="AID128" s="32"/>
      <c r="AIE128" s="32"/>
      <c r="AIF128" s="32"/>
      <c r="AIG128" s="32"/>
      <c r="AIH128" s="32"/>
      <c r="AII128" s="32"/>
      <c r="AIJ128" s="32"/>
      <c r="AIK128" s="32"/>
      <c r="AIL128" s="32"/>
      <c r="AIM128" s="32"/>
      <c r="AIN128" s="32"/>
      <c r="AIO128" s="32"/>
      <c r="AIP128" s="32"/>
      <c r="AIQ128" s="32"/>
      <c r="AIR128" s="32"/>
      <c r="AIS128" s="32"/>
      <c r="AIT128" s="32"/>
      <c r="AIU128" s="32"/>
      <c r="AIV128" s="32"/>
      <c r="AIW128" s="32"/>
      <c r="AIX128" s="32"/>
      <c r="AIY128" s="32"/>
      <c r="AIZ128" s="32"/>
      <c r="AJA128" s="32"/>
      <c r="AJB128" s="32"/>
      <c r="AJC128" s="32"/>
      <c r="AJD128" s="32"/>
      <c r="AJE128" s="32"/>
      <c r="AJF128" s="32"/>
      <c r="AJG128" s="32"/>
      <c r="AJH128" s="32"/>
      <c r="AJI128" s="32"/>
      <c r="AJJ128" s="32"/>
      <c r="AJK128" s="32"/>
      <c r="AJL128" s="32"/>
      <c r="AJM128" s="32"/>
      <c r="AJN128" s="32"/>
      <c r="AJO128" s="32"/>
      <c r="AJP128" s="32"/>
      <c r="AJQ128" s="32"/>
      <c r="AJR128" s="32"/>
      <c r="AJS128" s="32"/>
      <c r="AJT128" s="32"/>
      <c r="AJU128" s="32"/>
      <c r="AJV128" s="32"/>
      <c r="AJW128" s="32"/>
      <c r="AJX128" s="32"/>
      <c r="AJY128" s="32"/>
      <c r="AJZ128" s="32"/>
      <c r="AKA128" s="32"/>
      <c r="AKB128" s="32"/>
      <c r="AKC128" s="32"/>
      <c r="AKD128" s="32"/>
      <c r="AKE128" s="32"/>
      <c r="AKF128" s="32"/>
      <c r="AKG128" s="32"/>
      <c r="AKH128" s="32"/>
      <c r="AKI128" s="32"/>
      <c r="AKJ128" s="32"/>
      <c r="AKK128" s="32"/>
      <c r="AKL128" s="32"/>
      <c r="AKM128" s="32"/>
      <c r="AKN128" s="32"/>
      <c r="AKO128" s="32"/>
      <c r="AKP128" s="32"/>
      <c r="AKQ128" s="32"/>
      <c r="AKR128" s="32"/>
      <c r="AKS128" s="32"/>
      <c r="AKT128" s="32"/>
      <c r="AKU128" s="32"/>
      <c r="AKV128" s="32"/>
      <c r="AKW128" s="32"/>
      <c r="AKX128" s="32"/>
      <c r="AKY128" s="32"/>
      <c r="AKZ128" s="32"/>
      <c r="ALA128" s="32"/>
      <c r="ALB128" s="32"/>
      <c r="ALC128" s="32"/>
      <c r="ALD128" s="32"/>
      <c r="ALE128" s="32"/>
      <c r="ALF128" s="32"/>
      <c r="ALG128" s="32"/>
      <c r="ALH128" s="32"/>
      <c r="ALI128" s="32"/>
      <c r="ALJ128" s="32"/>
      <c r="ALK128" s="32"/>
      <c r="ALL128" s="32"/>
      <c r="ALM128" s="32"/>
      <c r="ALN128" s="32"/>
      <c r="ALO128" s="32"/>
      <c r="ALP128" s="32"/>
      <c r="ALQ128" s="32"/>
      <c r="ALR128" s="32"/>
      <c r="ALS128" s="32"/>
      <c r="ALT128" s="32"/>
      <c r="ALU128" s="32"/>
      <c r="ALV128" s="32"/>
      <c r="ALW128" s="32"/>
      <c r="ALX128" s="32"/>
      <c r="ALY128" s="32"/>
      <c r="ALZ128" s="32"/>
      <c r="AMA128" s="32"/>
      <c r="AMB128" s="32"/>
      <c r="AMC128" s="32"/>
      <c r="AMD128" s="32"/>
      <c r="AME128" s="32"/>
      <c r="AMF128" s="32"/>
      <c r="AMG128" s="32"/>
      <c r="AMH128" s="32"/>
      <c r="AMI128" s="32"/>
      <c r="AMJ128" s="32"/>
    </row>
    <row r="129" spans="1:1024" s="26" customFormat="1" ht="12.75">
      <c r="A129" s="111"/>
      <c r="B129" s="59"/>
      <c r="C129" s="345"/>
      <c r="D129" s="518"/>
      <c r="E129" s="362"/>
      <c r="F129" s="36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32"/>
      <c r="CA129" s="32"/>
      <c r="CB129" s="32"/>
      <c r="CC129" s="32"/>
      <c r="CD129" s="32"/>
      <c r="CE129" s="32"/>
      <c r="CF129" s="32"/>
      <c r="CG129" s="32"/>
      <c r="CH129" s="32"/>
      <c r="CI129" s="32"/>
      <c r="CJ129" s="32"/>
      <c r="CK129" s="32"/>
      <c r="CL129" s="32"/>
      <c r="CM129" s="32"/>
      <c r="CN129" s="32"/>
      <c r="CO129" s="32"/>
      <c r="CP129" s="32"/>
      <c r="CQ129" s="32"/>
      <c r="CR129" s="32"/>
      <c r="CS129" s="32"/>
      <c r="CT129" s="32"/>
      <c r="CU129" s="32"/>
      <c r="CV129" s="32"/>
      <c r="CW129" s="32"/>
      <c r="CX129" s="32"/>
      <c r="CY129" s="32"/>
      <c r="CZ129" s="32"/>
      <c r="DA129" s="32"/>
      <c r="DB129" s="32"/>
      <c r="DC129" s="32"/>
      <c r="DD129" s="32"/>
      <c r="DE129" s="32"/>
      <c r="DF129" s="32"/>
      <c r="DG129" s="32"/>
      <c r="DH129" s="32"/>
      <c r="DI129" s="32"/>
      <c r="DJ129" s="32"/>
      <c r="DK129" s="32"/>
      <c r="DL129" s="32"/>
      <c r="DM129" s="32"/>
      <c r="DN129" s="32"/>
      <c r="DO129" s="32"/>
      <c r="DP129" s="32"/>
      <c r="DQ129" s="32"/>
      <c r="DR129" s="32"/>
      <c r="DS129" s="32"/>
      <c r="DT129" s="32"/>
      <c r="DU129" s="32"/>
      <c r="DV129" s="32"/>
      <c r="DW129" s="32"/>
      <c r="DX129" s="32"/>
      <c r="DY129" s="32"/>
      <c r="DZ129" s="32"/>
      <c r="EA129" s="32"/>
      <c r="EB129" s="32"/>
      <c r="EC129" s="32"/>
      <c r="ED129" s="32"/>
      <c r="EE129" s="32"/>
      <c r="EF129" s="32"/>
      <c r="EG129" s="32"/>
      <c r="EH129" s="32"/>
      <c r="EI129" s="32"/>
      <c r="EJ129" s="32"/>
      <c r="EK129" s="32"/>
      <c r="EL129" s="32"/>
      <c r="EM129" s="32"/>
      <c r="EN129" s="32"/>
      <c r="EO129" s="32"/>
      <c r="EP129" s="32"/>
      <c r="EQ129" s="32"/>
      <c r="ER129" s="32"/>
      <c r="ES129" s="32"/>
      <c r="ET129" s="32"/>
      <c r="EU129" s="32"/>
      <c r="EV129" s="32"/>
      <c r="EW129" s="32"/>
      <c r="EX129" s="32"/>
      <c r="EY129" s="32"/>
      <c r="EZ129" s="32"/>
      <c r="FA129" s="32"/>
      <c r="FB129" s="32"/>
      <c r="FC129" s="32"/>
      <c r="FD129" s="32"/>
      <c r="FE129" s="32"/>
      <c r="FF129" s="32"/>
      <c r="FG129" s="32"/>
      <c r="FH129" s="32"/>
      <c r="FI129" s="32"/>
      <c r="FJ129" s="32"/>
      <c r="FK129" s="32"/>
      <c r="FL129" s="32"/>
      <c r="FM129" s="32"/>
      <c r="FN129" s="32"/>
      <c r="FO129" s="32"/>
      <c r="FP129" s="32"/>
      <c r="FQ129" s="32"/>
      <c r="FR129" s="32"/>
      <c r="FS129" s="32"/>
      <c r="FT129" s="32"/>
      <c r="FU129" s="32"/>
      <c r="FV129" s="32"/>
      <c r="FW129" s="32"/>
      <c r="FX129" s="32"/>
      <c r="FY129" s="32"/>
      <c r="FZ129" s="32"/>
      <c r="GA129" s="32"/>
      <c r="GB129" s="32"/>
      <c r="GC129" s="32"/>
      <c r="GD129" s="32"/>
      <c r="GE129" s="32"/>
      <c r="GF129" s="32"/>
      <c r="GG129" s="32"/>
      <c r="GH129" s="32"/>
      <c r="GI129" s="32"/>
      <c r="GJ129" s="32"/>
      <c r="GK129" s="32"/>
      <c r="GL129" s="32"/>
      <c r="GM129" s="32"/>
      <c r="GN129" s="32"/>
      <c r="GO129" s="32"/>
      <c r="GP129" s="32"/>
      <c r="GQ129" s="32"/>
      <c r="GR129" s="32"/>
      <c r="GS129" s="32"/>
      <c r="GT129" s="32"/>
      <c r="GU129" s="32"/>
      <c r="GV129" s="32"/>
      <c r="GW129" s="32"/>
      <c r="GX129" s="32"/>
      <c r="GY129" s="32"/>
      <c r="GZ129" s="32"/>
      <c r="HA129" s="32"/>
      <c r="HB129" s="32"/>
      <c r="HC129" s="32"/>
      <c r="HD129" s="32"/>
      <c r="HE129" s="32"/>
      <c r="HF129" s="32"/>
      <c r="HG129" s="32"/>
      <c r="HH129" s="32"/>
      <c r="HI129" s="32"/>
      <c r="HJ129" s="32"/>
      <c r="HK129" s="32"/>
      <c r="HL129" s="32"/>
      <c r="HM129" s="32"/>
      <c r="HN129" s="32"/>
      <c r="HO129" s="32"/>
      <c r="HP129" s="32"/>
      <c r="HQ129" s="32"/>
      <c r="HR129" s="32"/>
      <c r="HS129" s="32"/>
      <c r="HT129" s="32"/>
      <c r="HU129" s="32"/>
      <c r="HV129" s="32"/>
      <c r="HW129" s="32"/>
      <c r="HX129" s="32"/>
      <c r="HY129" s="32"/>
      <c r="HZ129" s="32"/>
      <c r="IA129" s="32"/>
      <c r="IB129" s="32"/>
      <c r="IC129" s="32"/>
      <c r="ID129" s="32"/>
      <c r="IE129" s="32"/>
      <c r="IF129" s="32"/>
      <c r="IG129" s="32"/>
      <c r="IH129" s="32"/>
      <c r="II129" s="32"/>
      <c r="IJ129" s="32"/>
      <c r="IK129" s="32"/>
      <c r="IL129" s="32"/>
      <c r="IM129" s="32"/>
      <c r="IN129" s="32"/>
      <c r="IO129" s="32"/>
      <c r="IP129" s="32"/>
      <c r="IQ129" s="32"/>
      <c r="IR129" s="32"/>
      <c r="IS129" s="32"/>
      <c r="IT129" s="32"/>
      <c r="IU129" s="32"/>
      <c r="IV129" s="32"/>
      <c r="IW129" s="32"/>
      <c r="IX129" s="32"/>
      <c r="IY129" s="32"/>
      <c r="IZ129" s="32"/>
      <c r="JA129" s="32"/>
      <c r="JB129" s="32"/>
      <c r="JC129" s="32"/>
      <c r="JD129" s="32"/>
      <c r="JE129" s="32"/>
      <c r="JF129" s="32"/>
      <c r="JG129" s="32"/>
      <c r="JH129" s="32"/>
      <c r="JI129" s="32"/>
      <c r="JJ129" s="32"/>
      <c r="JK129" s="32"/>
      <c r="JL129" s="32"/>
      <c r="JM129" s="32"/>
      <c r="JN129" s="32"/>
      <c r="JO129" s="32"/>
      <c r="JP129" s="32"/>
      <c r="JQ129" s="32"/>
      <c r="JR129" s="32"/>
      <c r="JS129" s="32"/>
      <c r="JT129" s="32"/>
      <c r="JU129" s="32"/>
      <c r="JV129" s="32"/>
      <c r="JW129" s="32"/>
      <c r="JX129" s="32"/>
      <c r="JY129" s="32"/>
      <c r="JZ129" s="32"/>
      <c r="KA129" s="32"/>
      <c r="KB129" s="32"/>
      <c r="KC129" s="32"/>
      <c r="KD129" s="32"/>
      <c r="KE129" s="32"/>
      <c r="KF129" s="32"/>
      <c r="KG129" s="32"/>
      <c r="KH129" s="32"/>
      <c r="KI129" s="32"/>
      <c r="KJ129" s="32"/>
      <c r="KK129" s="32"/>
      <c r="KL129" s="32"/>
      <c r="KM129" s="32"/>
      <c r="KN129" s="32"/>
      <c r="KO129" s="32"/>
      <c r="KP129" s="32"/>
      <c r="KQ129" s="32"/>
      <c r="KR129" s="32"/>
      <c r="KS129" s="32"/>
      <c r="KT129" s="32"/>
      <c r="KU129" s="32"/>
      <c r="KV129" s="32"/>
      <c r="KW129" s="32"/>
      <c r="KX129" s="32"/>
      <c r="KY129" s="32"/>
      <c r="KZ129" s="32"/>
      <c r="LA129" s="32"/>
      <c r="LB129" s="32"/>
      <c r="LC129" s="32"/>
      <c r="LD129" s="32"/>
      <c r="LE129" s="32"/>
      <c r="LF129" s="32"/>
      <c r="LG129" s="32"/>
      <c r="LH129" s="32"/>
      <c r="LI129" s="32"/>
      <c r="LJ129" s="32"/>
      <c r="LK129" s="32"/>
      <c r="LL129" s="32"/>
      <c r="LM129" s="32"/>
      <c r="LN129" s="32"/>
      <c r="LO129" s="32"/>
      <c r="LP129" s="32"/>
      <c r="LQ129" s="32"/>
      <c r="LR129" s="32"/>
      <c r="LS129" s="32"/>
      <c r="LT129" s="32"/>
      <c r="LU129" s="32"/>
      <c r="LV129" s="32"/>
      <c r="LW129" s="32"/>
      <c r="LX129" s="32"/>
      <c r="LY129" s="32"/>
      <c r="LZ129" s="32"/>
      <c r="MA129" s="32"/>
      <c r="MB129" s="32"/>
      <c r="MC129" s="32"/>
      <c r="MD129" s="32"/>
      <c r="ME129" s="32"/>
      <c r="MF129" s="32"/>
      <c r="MG129" s="32"/>
      <c r="MH129" s="32"/>
      <c r="MI129" s="32"/>
      <c r="MJ129" s="32"/>
      <c r="MK129" s="32"/>
      <c r="ML129" s="32"/>
      <c r="MM129" s="32"/>
      <c r="MN129" s="32"/>
      <c r="MO129" s="32"/>
      <c r="MP129" s="32"/>
      <c r="MQ129" s="32"/>
      <c r="MR129" s="32"/>
      <c r="MS129" s="32"/>
      <c r="MT129" s="32"/>
      <c r="MU129" s="32"/>
      <c r="MV129" s="32"/>
      <c r="MW129" s="32"/>
      <c r="MX129" s="32"/>
      <c r="MY129" s="32"/>
      <c r="MZ129" s="32"/>
      <c r="NA129" s="32"/>
      <c r="NB129" s="32"/>
      <c r="NC129" s="32"/>
      <c r="ND129" s="32"/>
      <c r="NE129" s="32"/>
      <c r="NF129" s="32"/>
      <c r="NG129" s="32"/>
      <c r="NH129" s="32"/>
      <c r="NI129" s="32"/>
      <c r="NJ129" s="32"/>
      <c r="NK129" s="32"/>
      <c r="NL129" s="32"/>
      <c r="NM129" s="32"/>
      <c r="NN129" s="32"/>
      <c r="NO129" s="32"/>
      <c r="NP129" s="32"/>
      <c r="NQ129" s="32"/>
      <c r="NR129" s="32"/>
      <c r="NS129" s="32"/>
      <c r="NT129" s="32"/>
      <c r="NU129" s="32"/>
      <c r="NV129" s="32"/>
      <c r="NW129" s="32"/>
      <c r="NX129" s="32"/>
      <c r="NY129" s="32"/>
      <c r="NZ129" s="32"/>
      <c r="OA129" s="32"/>
      <c r="OB129" s="32"/>
      <c r="OC129" s="32"/>
      <c r="OD129" s="32"/>
      <c r="OE129" s="32"/>
      <c r="OF129" s="32"/>
      <c r="OG129" s="32"/>
      <c r="OH129" s="32"/>
      <c r="OI129" s="32"/>
      <c r="OJ129" s="32"/>
      <c r="OK129" s="32"/>
      <c r="OL129" s="32"/>
      <c r="OM129" s="32"/>
      <c r="ON129" s="32"/>
      <c r="OO129" s="32"/>
      <c r="OP129" s="32"/>
      <c r="OQ129" s="32"/>
      <c r="OR129" s="32"/>
      <c r="OS129" s="32"/>
      <c r="OT129" s="32"/>
      <c r="OU129" s="32"/>
      <c r="OV129" s="32"/>
      <c r="OW129" s="32"/>
      <c r="OX129" s="32"/>
      <c r="OY129" s="32"/>
      <c r="OZ129" s="32"/>
      <c r="PA129" s="32"/>
      <c r="PB129" s="32"/>
      <c r="PC129" s="32"/>
      <c r="PD129" s="32"/>
      <c r="PE129" s="32"/>
      <c r="PF129" s="32"/>
      <c r="PG129" s="32"/>
      <c r="PH129" s="32"/>
      <c r="PI129" s="32"/>
      <c r="PJ129" s="32"/>
      <c r="PK129" s="32"/>
      <c r="PL129" s="32"/>
      <c r="PM129" s="32"/>
      <c r="PN129" s="32"/>
      <c r="PO129" s="32"/>
      <c r="PP129" s="32"/>
      <c r="PQ129" s="32"/>
      <c r="PR129" s="32"/>
      <c r="PS129" s="32"/>
      <c r="PT129" s="32"/>
      <c r="PU129" s="32"/>
      <c r="PV129" s="32"/>
      <c r="PW129" s="32"/>
      <c r="PX129" s="32"/>
      <c r="PY129" s="32"/>
      <c r="PZ129" s="32"/>
      <c r="QA129" s="32"/>
      <c r="QB129" s="32"/>
      <c r="QC129" s="32"/>
      <c r="QD129" s="32"/>
      <c r="QE129" s="32"/>
      <c r="QF129" s="32"/>
      <c r="QG129" s="32"/>
      <c r="QH129" s="32"/>
      <c r="QI129" s="32"/>
      <c r="QJ129" s="32"/>
      <c r="QK129" s="32"/>
      <c r="QL129" s="32"/>
      <c r="QM129" s="32"/>
      <c r="QN129" s="32"/>
      <c r="QO129" s="32"/>
      <c r="QP129" s="32"/>
      <c r="QQ129" s="32"/>
      <c r="QR129" s="32"/>
      <c r="QS129" s="32"/>
      <c r="QT129" s="32"/>
      <c r="QU129" s="32"/>
      <c r="QV129" s="32"/>
      <c r="QW129" s="32"/>
      <c r="QX129" s="32"/>
      <c r="QY129" s="32"/>
      <c r="QZ129" s="32"/>
      <c r="RA129" s="32"/>
      <c r="RB129" s="32"/>
      <c r="RC129" s="32"/>
      <c r="RD129" s="32"/>
      <c r="RE129" s="32"/>
      <c r="RF129" s="32"/>
      <c r="RG129" s="32"/>
      <c r="RH129" s="32"/>
      <c r="RI129" s="32"/>
      <c r="RJ129" s="32"/>
      <c r="RK129" s="32"/>
      <c r="RL129" s="32"/>
      <c r="RM129" s="32"/>
      <c r="RN129" s="32"/>
      <c r="RO129" s="32"/>
      <c r="RP129" s="32"/>
      <c r="RQ129" s="32"/>
      <c r="RR129" s="32"/>
      <c r="RS129" s="32"/>
      <c r="RT129" s="32"/>
      <c r="RU129" s="32"/>
      <c r="RV129" s="32"/>
      <c r="RW129" s="32"/>
      <c r="RX129" s="32"/>
      <c r="RY129" s="32"/>
      <c r="RZ129" s="32"/>
      <c r="SA129" s="32"/>
      <c r="SB129" s="32"/>
      <c r="SC129" s="32"/>
      <c r="SD129" s="32"/>
      <c r="SE129" s="32"/>
      <c r="SF129" s="32"/>
      <c r="SG129" s="32"/>
      <c r="SH129" s="32"/>
      <c r="SI129" s="32"/>
      <c r="SJ129" s="32"/>
      <c r="SK129" s="32"/>
      <c r="SL129" s="32"/>
      <c r="SM129" s="32"/>
      <c r="SN129" s="32"/>
      <c r="SO129" s="32"/>
      <c r="SP129" s="32"/>
      <c r="SQ129" s="32"/>
      <c r="SR129" s="32"/>
      <c r="SS129" s="32"/>
      <c r="ST129" s="32"/>
      <c r="SU129" s="32"/>
      <c r="SV129" s="32"/>
      <c r="SW129" s="32"/>
      <c r="SX129" s="32"/>
      <c r="SY129" s="32"/>
      <c r="SZ129" s="32"/>
      <c r="TA129" s="32"/>
      <c r="TB129" s="32"/>
      <c r="TC129" s="32"/>
      <c r="TD129" s="32"/>
      <c r="TE129" s="32"/>
      <c r="TF129" s="32"/>
      <c r="TG129" s="32"/>
      <c r="TH129" s="32"/>
      <c r="TI129" s="32"/>
      <c r="TJ129" s="32"/>
      <c r="TK129" s="32"/>
      <c r="TL129" s="32"/>
      <c r="TM129" s="32"/>
      <c r="TN129" s="32"/>
      <c r="TO129" s="32"/>
      <c r="TP129" s="32"/>
      <c r="TQ129" s="32"/>
      <c r="TR129" s="32"/>
      <c r="TS129" s="32"/>
      <c r="TT129" s="32"/>
      <c r="TU129" s="32"/>
      <c r="TV129" s="32"/>
      <c r="TW129" s="32"/>
      <c r="TX129" s="32"/>
      <c r="TY129" s="32"/>
      <c r="TZ129" s="32"/>
      <c r="UA129" s="32"/>
      <c r="UB129" s="32"/>
      <c r="UC129" s="32"/>
      <c r="UD129" s="32"/>
      <c r="UE129" s="32"/>
      <c r="UF129" s="32"/>
      <c r="UG129" s="32"/>
      <c r="UH129" s="32"/>
      <c r="UI129" s="32"/>
      <c r="UJ129" s="32"/>
      <c r="UK129" s="32"/>
      <c r="UL129" s="32"/>
      <c r="UM129" s="32"/>
      <c r="UN129" s="32"/>
      <c r="UO129" s="32"/>
      <c r="UP129" s="32"/>
      <c r="UQ129" s="32"/>
      <c r="UR129" s="32"/>
      <c r="US129" s="32"/>
      <c r="UT129" s="32"/>
      <c r="UU129" s="32"/>
      <c r="UV129" s="32"/>
      <c r="UW129" s="32"/>
      <c r="UX129" s="32"/>
      <c r="UY129" s="32"/>
      <c r="UZ129" s="32"/>
      <c r="VA129" s="32"/>
      <c r="VB129" s="32"/>
      <c r="VC129" s="32"/>
      <c r="VD129" s="32"/>
      <c r="VE129" s="32"/>
      <c r="VF129" s="32"/>
      <c r="VG129" s="32"/>
      <c r="VH129" s="32"/>
      <c r="VI129" s="32"/>
      <c r="VJ129" s="32"/>
      <c r="VK129" s="32"/>
      <c r="VL129" s="32"/>
      <c r="VM129" s="32"/>
      <c r="VN129" s="32"/>
      <c r="VO129" s="32"/>
      <c r="VP129" s="32"/>
      <c r="VQ129" s="32"/>
      <c r="VR129" s="32"/>
      <c r="VS129" s="32"/>
      <c r="VT129" s="32"/>
      <c r="VU129" s="32"/>
      <c r="VV129" s="32"/>
      <c r="VW129" s="32"/>
      <c r="VX129" s="32"/>
      <c r="VY129" s="32"/>
      <c r="VZ129" s="32"/>
      <c r="WA129" s="32"/>
      <c r="WB129" s="32"/>
      <c r="WC129" s="32"/>
      <c r="WD129" s="32"/>
      <c r="WE129" s="32"/>
      <c r="WF129" s="32"/>
      <c r="WG129" s="32"/>
      <c r="WH129" s="32"/>
      <c r="WI129" s="32"/>
      <c r="WJ129" s="32"/>
      <c r="WK129" s="32"/>
      <c r="WL129" s="32"/>
      <c r="WM129" s="32"/>
      <c r="WN129" s="32"/>
      <c r="WO129" s="32"/>
      <c r="WP129" s="32"/>
      <c r="WQ129" s="32"/>
      <c r="WR129" s="32"/>
      <c r="WS129" s="32"/>
      <c r="WT129" s="32"/>
      <c r="WU129" s="32"/>
      <c r="WV129" s="32"/>
      <c r="WW129" s="32"/>
      <c r="WX129" s="32"/>
      <c r="WY129" s="32"/>
      <c r="WZ129" s="32"/>
      <c r="XA129" s="32"/>
      <c r="XB129" s="32"/>
      <c r="XC129" s="32"/>
      <c r="XD129" s="32"/>
      <c r="XE129" s="32"/>
      <c r="XF129" s="32"/>
      <c r="XG129" s="32"/>
      <c r="XH129" s="32"/>
      <c r="XI129" s="32"/>
      <c r="XJ129" s="32"/>
      <c r="XK129" s="32"/>
      <c r="XL129" s="32"/>
      <c r="XM129" s="32"/>
      <c r="XN129" s="32"/>
      <c r="XO129" s="32"/>
      <c r="XP129" s="32"/>
      <c r="XQ129" s="32"/>
      <c r="XR129" s="32"/>
      <c r="XS129" s="32"/>
      <c r="XT129" s="32"/>
      <c r="XU129" s="32"/>
      <c r="XV129" s="32"/>
      <c r="XW129" s="32"/>
      <c r="XX129" s="32"/>
      <c r="XY129" s="32"/>
      <c r="XZ129" s="32"/>
      <c r="YA129" s="32"/>
      <c r="YB129" s="32"/>
      <c r="YC129" s="32"/>
      <c r="YD129" s="32"/>
      <c r="YE129" s="32"/>
      <c r="YF129" s="32"/>
      <c r="YG129" s="32"/>
      <c r="YH129" s="32"/>
      <c r="YI129" s="32"/>
      <c r="YJ129" s="32"/>
      <c r="YK129" s="32"/>
      <c r="YL129" s="32"/>
      <c r="YM129" s="32"/>
      <c r="YN129" s="32"/>
      <c r="YO129" s="32"/>
      <c r="YP129" s="32"/>
      <c r="YQ129" s="32"/>
      <c r="YR129" s="32"/>
      <c r="YS129" s="32"/>
      <c r="YT129" s="32"/>
      <c r="YU129" s="32"/>
      <c r="YV129" s="32"/>
      <c r="YW129" s="32"/>
      <c r="YX129" s="32"/>
      <c r="YY129" s="32"/>
      <c r="YZ129" s="32"/>
      <c r="ZA129" s="32"/>
      <c r="ZB129" s="32"/>
      <c r="ZC129" s="32"/>
      <c r="ZD129" s="32"/>
      <c r="ZE129" s="32"/>
      <c r="ZF129" s="32"/>
      <c r="ZG129" s="32"/>
      <c r="ZH129" s="32"/>
      <c r="ZI129" s="32"/>
      <c r="ZJ129" s="32"/>
      <c r="ZK129" s="32"/>
      <c r="ZL129" s="32"/>
      <c r="ZM129" s="32"/>
      <c r="ZN129" s="32"/>
      <c r="ZO129" s="32"/>
      <c r="ZP129" s="32"/>
      <c r="ZQ129" s="32"/>
      <c r="ZR129" s="32"/>
      <c r="ZS129" s="32"/>
      <c r="ZT129" s="32"/>
      <c r="ZU129" s="32"/>
      <c r="ZV129" s="32"/>
      <c r="ZW129" s="32"/>
      <c r="ZX129" s="32"/>
      <c r="ZY129" s="32"/>
      <c r="ZZ129" s="32"/>
      <c r="AAA129" s="32"/>
      <c r="AAB129" s="32"/>
      <c r="AAC129" s="32"/>
      <c r="AAD129" s="32"/>
      <c r="AAE129" s="32"/>
      <c r="AAF129" s="32"/>
      <c r="AAG129" s="32"/>
      <c r="AAH129" s="32"/>
      <c r="AAI129" s="32"/>
      <c r="AAJ129" s="32"/>
      <c r="AAK129" s="32"/>
      <c r="AAL129" s="32"/>
      <c r="AAM129" s="32"/>
      <c r="AAN129" s="32"/>
      <c r="AAO129" s="32"/>
      <c r="AAP129" s="32"/>
      <c r="AAQ129" s="32"/>
      <c r="AAR129" s="32"/>
      <c r="AAS129" s="32"/>
      <c r="AAT129" s="32"/>
      <c r="AAU129" s="32"/>
      <c r="AAV129" s="32"/>
      <c r="AAW129" s="32"/>
      <c r="AAX129" s="32"/>
      <c r="AAY129" s="32"/>
      <c r="AAZ129" s="32"/>
      <c r="ABA129" s="32"/>
      <c r="ABB129" s="32"/>
      <c r="ABC129" s="32"/>
      <c r="ABD129" s="32"/>
      <c r="ABE129" s="32"/>
      <c r="ABF129" s="32"/>
      <c r="ABG129" s="32"/>
      <c r="ABH129" s="32"/>
      <c r="ABI129" s="32"/>
      <c r="ABJ129" s="32"/>
      <c r="ABK129" s="32"/>
      <c r="ABL129" s="32"/>
      <c r="ABM129" s="32"/>
      <c r="ABN129" s="32"/>
      <c r="ABO129" s="32"/>
      <c r="ABP129" s="32"/>
      <c r="ABQ129" s="32"/>
      <c r="ABR129" s="32"/>
      <c r="ABS129" s="32"/>
      <c r="ABT129" s="32"/>
      <c r="ABU129" s="32"/>
      <c r="ABV129" s="32"/>
      <c r="ABW129" s="32"/>
      <c r="ABX129" s="32"/>
      <c r="ABY129" s="32"/>
      <c r="ABZ129" s="32"/>
      <c r="ACA129" s="32"/>
      <c r="ACB129" s="32"/>
      <c r="ACC129" s="32"/>
      <c r="ACD129" s="32"/>
      <c r="ACE129" s="32"/>
      <c r="ACF129" s="32"/>
      <c r="ACG129" s="32"/>
      <c r="ACH129" s="32"/>
      <c r="ACI129" s="32"/>
      <c r="ACJ129" s="32"/>
      <c r="ACK129" s="32"/>
      <c r="ACL129" s="32"/>
      <c r="ACM129" s="32"/>
      <c r="ACN129" s="32"/>
      <c r="ACO129" s="32"/>
      <c r="ACP129" s="32"/>
      <c r="ACQ129" s="32"/>
      <c r="ACR129" s="32"/>
      <c r="ACS129" s="32"/>
      <c r="ACT129" s="32"/>
      <c r="ACU129" s="32"/>
      <c r="ACV129" s="32"/>
      <c r="ACW129" s="32"/>
      <c r="ACX129" s="32"/>
      <c r="ACY129" s="32"/>
      <c r="ACZ129" s="32"/>
      <c r="ADA129" s="32"/>
      <c r="ADB129" s="32"/>
      <c r="ADC129" s="32"/>
      <c r="ADD129" s="32"/>
      <c r="ADE129" s="32"/>
      <c r="ADF129" s="32"/>
      <c r="ADG129" s="32"/>
      <c r="ADH129" s="32"/>
      <c r="ADI129" s="32"/>
      <c r="ADJ129" s="32"/>
      <c r="ADK129" s="32"/>
      <c r="ADL129" s="32"/>
      <c r="ADM129" s="32"/>
      <c r="ADN129" s="32"/>
      <c r="ADO129" s="32"/>
      <c r="ADP129" s="32"/>
      <c r="ADQ129" s="32"/>
      <c r="ADR129" s="32"/>
      <c r="ADS129" s="32"/>
      <c r="ADT129" s="32"/>
      <c r="ADU129" s="32"/>
      <c r="ADV129" s="32"/>
      <c r="ADW129" s="32"/>
      <c r="ADX129" s="32"/>
      <c r="ADY129" s="32"/>
      <c r="ADZ129" s="32"/>
      <c r="AEA129" s="32"/>
      <c r="AEB129" s="32"/>
      <c r="AEC129" s="32"/>
      <c r="AED129" s="32"/>
      <c r="AEE129" s="32"/>
      <c r="AEF129" s="32"/>
      <c r="AEG129" s="32"/>
      <c r="AEH129" s="32"/>
      <c r="AEI129" s="32"/>
      <c r="AEJ129" s="32"/>
      <c r="AEK129" s="32"/>
      <c r="AEL129" s="32"/>
      <c r="AEM129" s="32"/>
      <c r="AEN129" s="32"/>
      <c r="AEO129" s="32"/>
      <c r="AEP129" s="32"/>
      <c r="AEQ129" s="32"/>
      <c r="AER129" s="32"/>
      <c r="AES129" s="32"/>
      <c r="AET129" s="32"/>
      <c r="AEU129" s="32"/>
      <c r="AEV129" s="32"/>
      <c r="AEW129" s="32"/>
      <c r="AEX129" s="32"/>
      <c r="AEY129" s="32"/>
      <c r="AEZ129" s="32"/>
      <c r="AFA129" s="32"/>
      <c r="AFB129" s="32"/>
      <c r="AFC129" s="32"/>
      <c r="AFD129" s="32"/>
      <c r="AFE129" s="32"/>
      <c r="AFF129" s="32"/>
      <c r="AFG129" s="32"/>
      <c r="AFH129" s="32"/>
      <c r="AFI129" s="32"/>
      <c r="AFJ129" s="32"/>
      <c r="AFK129" s="32"/>
      <c r="AFL129" s="32"/>
      <c r="AFM129" s="32"/>
      <c r="AFN129" s="32"/>
      <c r="AFO129" s="32"/>
      <c r="AFP129" s="32"/>
      <c r="AFQ129" s="32"/>
      <c r="AFR129" s="32"/>
      <c r="AFS129" s="32"/>
      <c r="AFT129" s="32"/>
      <c r="AFU129" s="32"/>
      <c r="AFV129" s="32"/>
      <c r="AFW129" s="32"/>
      <c r="AFX129" s="32"/>
      <c r="AFY129" s="32"/>
      <c r="AFZ129" s="32"/>
      <c r="AGA129" s="32"/>
      <c r="AGB129" s="32"/>
      <c r="AGC129" s="32"/>
      <c r="AGD129" s="32"/>
      <c r="AGE129" s="32"/>
      <c r="AGF129" s="32"/>
      <c r="AGG129" s="32"/>
      <c r="AGH129" s="32"/>
      <c r="AGI129" s="32"/>
      <c r="AGJ129" s="32"/>
      <c r="AGK129" s="32"/>
      <c r="AGL129" s="32"/>
      <c r="AGM129" s="32"/>
      <c r="AGN129" s="32"/>
      <c r="AGO129" s="32"/>
      <c r="AGP129" s="32"/>
      <c r="AGQ129" s="32"/>
      <c r="AGR129" s="32"/>
      <c r="AGS129" s="32"/>
      <c r="AGT129" s="32"/>
      <c r="AGU129" s="32"/>
      <c r="AGV129" s="32"/>
      <c r="AGW129" s="32"/>
      <c r="AGX129" s="32"/>
      <c r="AGY129" s="32"/>
      <c r="AGZ129" s="32"/>
      <c r="AHA129" s="32"/>
      <c r="AHB129" s="32"/>
      <c r="AHC129" s="32"/>
      <c r="AHD129" s="32"/>
      <c r="AHE129" s="32"/>
      <c r="AHF129" s="32"/>
      <c r="AHG129" s="32"/>
      <c r="AHH129" s="32"/>
      <c r="AHI129" s="32"/>
      <c r="AHJ129" s="32"/>
      <c r="AHK129" s="32"/>
      <c r="AHL129" s="32"/>
      <c r="AHM129" s="32"/>
      <c r="AHN129" s="32"/>
      <c r="AHO129" s="32"/>
      <c r="AHP129" s="32"/>
      <c r="AHQ129" s="32"/>
      <c r="AHR129" s="32"/>
      <c r="AHS129" s="32"/>
      <c r="AHT129" s="32"/>
      <c r="AHU129" s="32"/>
      <c r="AHV129" s="32"/>
      <c r="AHW129" s="32"/>
      <c r="AHX129" s="32"/>
      <c r="AHY129" s="32"/>
      <c r="AHZ129" s="32"/>
      <c r="AIA129" s="32"/>
      <c r="AIB129" s="32"/>
      <c r="AIC129" s="32"/>
      <c r="AID129" s="32"/>
      <c r="AIE129" s="32"/>
      <c r="AIF129" s="32"/>
      <c r="AIG129" s="32"/>
      <c r="AIH129" s="32"/>
      <c r="AII129" s="32"/>
      <c r="AIJ129" s="32"/>
      <c r="AIK129" s="32"/>
      <c r="AIL129" s="32"/>
      <c r="AIM129" s="32"/>
      <c r="AIN129" s="32"/>
      <c r="AIO129" s="32"/>
      <c r="AIP129" s="32"/>
      <c r="AIQ129" s="32"/>
      <c r="AIR129" s="32"/>
      <c r="AIS129" s="32"/>
      <c r="AIT129" s="32"/>
      <c r="AIU129" s="32"/>
      <c r="AIV129" s="32"/>
      <c r="AIW129" s="32"/>
      <c r="AIX129" s="32"/>
      <c r="AIY129" s="32"/>
      <c r="AIZ129" s="32"/>
      <c r="AJA129" s="32"/>
      <c r="AJB129" s="32"/>
      <c r="AJC129" s="32"/>
      <c r="AJD129" s="32"/>
      <c r="AJE129" s="32"/>
      <c r="AJF129" s="32"/>
      <c r="AJG129" s="32"/>
      <c r="AJH129" s="32"/>
      <c r="AJI129" s="32"/>
      <c r="AJJ129" s="32"/>
      <c r="AJK129" s="32"/>
      <c r="AJL129" s="32"/>
      <c r="AJM129" s="32"/>
      <c r="AJN129" s="32"/>
      <c r="AJO129" s="32"/>
      <c r="AJP129" s="32"/>
      <c r="AJQ129" s="32"/>
      <c r="AJR129" s="32"/>
      <c r="AJS129" s="32"/>
      <c r="AJT129" s="32"/>
      <c r="AJU129" s="32"/>
      <c r="AJV129" s="32"/>
      <c r="AJW129" s="32"/>
      <c r="AJX129" s="32"/>
      <c r="AJY129" s="32"/>
      <c r="AJZ129" s="32"/>
      <c r="AKA129" s="32"/>
      <c r="AKB129" s="32"/>
      <c r="AKC129" s="32"/>
      <c r="AKD129" s="32"/>
      <c r="AKE129" s="32"/>
      <c r="AKF129" s="32"/>
      <c r="AKG129" s="32"/>
      <c r="AKH129" s="32"/>
      <c r="AKI129" s="32"/>
      <c r="AKJ129" s="32"/>
      <c r="AKK129" s="32"/>
      <c r="AKL129" s="32"/>
      <c r="AKM129" s="32"/>
      <c r="AKN129" s="32"/>
      <c r="AKO129" s="32"/>
      <c r="AKP129" s="32"/>
      <c r="AKQ129" s="32"/>
      <c r="AKR129" s="32"/>
      <c r="AKS129" s="32"/>
      <c r="AKT129" s="32"/>
      <c r="AKU129" s="32"/>
      <c r="AKV129" s="32"/>
      <c r="AKW129" s="32"/>
      <c r="AKX129" s="32"/>
      <c r="AKY129" s="32"/>
      <c r="AKZ129" s="32"/>
      <c r="ALA129" s="32"/>
      <c r="ALB129" s="32"/>
      <c r="ALC129" s="32"/>
      <c r="ALD129" s="32"/>
      <c r="ALE129" s="32"/>
      <c r="ALF129" s="32"/>
      <c r="ALG129" s="32"/>
      <c r="ALH129" s="32"/>
      <c r="ALI129" s="32"/>
      <c r="ALJ129" s="32"/>
      <c r="ALK129" s="32"/>
      <c r="ALL129" s="32"/>
      <c r="ALM129" s="32"/>
      <c r="ALN129" s="32"/>
      <c r="ALO129" s="32"/>
      <c r="ALP129" s="32"/>
      <c r="ALQ129" s="32"/>
      <c r="ALR129" s="32"/>
      <c r="ALS129" s="32"/>
      <c r="ALT129" s="32"/>
      <c r="ALU129" s="32"/>
      <c r="ALV129" s="32"/>
      <c r="ALW129" s="32"/>
      <c r="ALX129" s="32"/>
      <c r="ALY129" s="32"/>
      <c r="ALZ129" s="32"/>
      <c r="AMA129" s="32"/>
      <c r="AMB129" s="32"/>
      <c r="AMC129" s="32"/>
      <c r="AMD129" s="32"/>
      <c r="AME129" s="32"/>
      <c r="AMF129" s="32"/>
      <c r="AMG129" s="32"/>
      <c r="AMH129" s="32"/>
      <c r="AMI129" s="32"/>
      <c r="AMJ129" s="32"/>
    </row>
    <row r="130" spans="1:1024" s="26" customFormat="1" ht="12.75">
      <c r="A130" s="111"/>
      <c r="B130" s="59"/>
      <c r="C130" s="345"/>
      <c r="D130" s="518"/>
      <c r="E130" s="362"/>
      <c r="F130" s="36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c r="CL130" s="32"/>
      <c r="CM130" s="32"/>
      <c r="CN130" s="32"/>
      <c r="CO130" s="32"/>
      <c r="CP130" s="32"/>
      <c r="CQ130" s="32"/>
      <c r="CR130" s="32"/>
      <c r="CS130" s="32"/>
      <c r="CT130" s="32"/>
      <c r="CU130" s="32"/>
      <c r="CV130" s="32"/>
      <c r="CW130" s="32"/>
      <c r="CX130" s="32"/>
      <c r="CY130" s="32"/>
      <c r="CZ130" s="32"/>
      <c r="DA130" s="32"/>
      <c r="DB130" s="32"/>
      <c r="DC130" s="32"/>
      <c r="DD130" s="32"/>
      <c r="DE130" s="32"/>
      <c r="DF130" s="32"/>
      <c r="DG130" s="32"/>
      <c r="DH130" s="32"/>
      <c r="DI130" s="32"/>
      <c r="DJ130" s="32"/>
      <c r="DK130" s="32"/>
      <c r="DL130" s="32"/>
      <c r="DM130" s="32"/>
      <c r="DN130" s="32"/>
      <c r="DO130" s="32"/>
      <c r="DP130" s="32"/>
      <c r="DQ130" s="32"/>
      <c r="DR130" s="32"/>
      <c r="DS130" s="32"/>
      <c r="DT130" s="32"/>
      <c r="DU130" s="32"/>
      <c r="DV130" s="32"/>
      <c r="DW130" s="32"/>
      <c r="DX130" s="32"/>
      <c r="DY130" s="32"/>
      <c r="DZ130" s="32"/>
      <c r="EA130" s="32"/>
      <c r="EB130" s="32"/>
      <c r="EC130" s="32"/>
      <c r="ED130" s="32"/>
      <c r="EE130" s="32"/>
      <c r="EF130" s="32"/>
      <c r="EG130" s="32"/>
      <c r="EH130" s="32"/>
      <c r="EI130" s="32"/>
      <c r="EJ130" s="32"/>
      <c r="EK130" s="32"/>
      <c r="EL130" s="32"/>
      <c r="EM130" s="32"/>
      <c r="EN130" s="32"/>
      <c r="EO130" s="32"/>
      <c r="EP130" s="32"/>
      <c r="EQ130" s="32"/>
      <c r="ER130" s="32"/>
      <c r="ES130" s="32"/>
      <c r="ET130" s="32"/>
      <c r="EU130" s="32"/>
      <c r="EV130" s="32"/>
      <c r="EW130" s="32"/>
      <c r="EX130" s="32"/>
      <c r="EY130" s="32"/>
      <c r="EZ130" s="32"/>
      <c r="FA130" s="32"/>
      <c r="FB130" s="32"/>
      <c r="FC130" s="32"/>
      <c r="FD130" s="32"/>
      <c r="FE130" s="32"/>
      <c r="FF130" s="32"/>
      <c r="FG130" s="32"/>
      <c r="FH130" s="32"/>
      <c r="FI130" s="32"/>
      <c r="FJ130" s="32"/>
      <c r="FK130" s="32"/>
      <c r="FL130" s="32"/>
      <c r="FM130" s="32"/>
      <c r="FN130" s="32"/>
      <c r="FO130" s="32"/>
      <c r="FP130" s="32"/>
      <c r="FQ130" s="32"/>
      <c r="FR130" s="32"/>
      <c r="FS130" s="32"/>
      <c r="FT130" s="32"/>
      <c r="FU130" s="32"/>
      <c r="FV130" s="32"/>
      <c r="FW130" s="32"/>
      <c r="FX130" s="32"/>
      <c r="FY130" s="32"/>
      <c r="FZ130" s="32"/>
      <c r="GA130" s="32"/>
      <c r="GB130" s="32"/>
      <c r="GC130" s="32"/>
      <c r="GD130" s="32"/>
      <c r="GE130" s="32"/>
      <c r="GF130" s="32"/>
      <c r="GG130" s="32"/>
      <c r="GH130" s="32"/>
      <c r="GI130" s="32"/>
      <c r="GJ130" s="32"/>
      <c r="GK130" s="32"/>
      <c r="GL130" s="32"/>
      <c r="GM130" s="32"/>
      <c r="GN130" s="32"/>
      <c r="GO130" s="32"/>
      <c r="GP130" s="32"/>
      <c r="GQ130" s="32"/>
      <c r="GR130" s="32"/>
      <c r="GS130" s="32"/>
      <c r="GT130" s="32"/>
      <c r="GU130" s="32"/>
      <c r="GV130" s="32"/>
      <c r="GW130" s="32"/>
      <c r="GX130" s="32"/>
      <c r="GY130" s="32"/>
      <c r="GZ130" s="32"/>
      <c r="HA130" s="32"/>
      <c r="HB130" s="32"/>
      <c r="HC130" s="32"/>
      <c r="HD130" s="32"/>
      <c r="HE130" s="32"/>
      <c r="HF130" s="32"/>
      <c r="HG130" s="32"/>
      <c r="HH130" s="32"/>
      <c r="HI130" s="32"/>
      <c r="HJ130" s="32"/>
      <c r="HK130" s="32"/>
      <c r="HL130" s="32"/>
      <c r="HM130" s="32"/>
      <c r="HN130" s="32"/>
      <c r="HO130" s="32"/>
      <c r="HP130" s="32"/>
      <c r="HQ130" s="32"/>
      <c r="HR130" s="32"/>
      <c r="HS130" s="32"/>
      <c r="HT130" s="32"/>
      <c r="HU130" s="32"/>
      <c r="HV130" s="32"/>
      <c r="HW130" s="32"/>
      <c r="HX130" s="32"/>
      <c r="HY130" s="32"/>
      <c r="HZ130" s="32"/>
      <c r="IA130" s="32"/>
      <c r="IB130" s="32"/>
      <c r="IC130" s="32"/>
      <c r="ID130" s="32"/>
      <c r="IE130" s="32"/>
      <c r="IF130" s="32"/>
      <c r="IG130" s="32"/>
      <c r="IH130" s="32"/>
      <c r="II130" s="32"/>
      <c r="IJ130" s="32"/>
      <c r="IK130" s="32"/>
      <c r="IL130" s="32"/>
      <c r="IM130" s="32"/>
      <c r="IN130" s="32"/>
      <c r="IO130" s="32"/>
      <c r="IP130" s="32"/>
      <c r="IQ130" s="32"/>
      <c r="IR130" s="32"/>
      <c r="IS130" s="32"/>
      <c r="IT130" s="32"/>
      <c r="IU130" s="32"/>
      <c r="IV130" s="32"/>
      <c r="IW130" s="32"/>
      <c r="IX130" s="32"/>
      <c r="IY130" s="32"/>
      <c r="IZ130" s="32"/>
      <c r="JA130" s="32"/>
      <c r="JB130" s="32"/>
      <c r="JC130" s="32"/>
      <c r="JD130" s="32"/>
      <c r="JE130" s="32"/>
      <c r="JF130" s="32"/>
      <c r="JG130" s="32"/>
      <c r="JH130" s="32"/>
      <c r="JI130" s="32"/>
      <c r="JJ130" s="32"/>
      <c r="JK130" s="32"/>
      <c r="JL130" s="32"/>
      <c r="JM130" s="32"/>
      <c r="JN130" s="32"/>
      <c r="JO130" s="32"/>
      <c r="JP130" s="32"/>
      <c r="JQ130" s="32"/>
      <c r="JR130" s="32"/>
      <c r="JS130" s="32"/>
      <c r="JT130" s="32"/>
      <c r="JU130" s="32"/>
      <c r="JV130" s="32"/>
      <c r="JW130" s="32"/>
      <c r="JX130" s="32"/>
      <c r="JY130" s="32"/>
      <c r="JZ130" s="32"/>
      <c r="KA130" s="32"/>
      <c r="KB130" s="32"/>
      <c r="KC130" s="32"/>
      <c r="KD130" s="32"/>
      <c r="KE130" s="32"/>
      <c r="KF130" s="32"/>
      <c r="KG130" s="32"/>
      <c r="KH130" s="32"/>
      <c r="KI130" s="32"/>
      <c r="KJ130" s="32"/>
      <c r="KK130" s="32"/>
      <c r="KL130" s="32"/>
      <c r="KM130" s="32"/>
      <c r="KN130" s="32"/>
      <c r="KO130" s="32"/>
      <c r="KP130" s="32"/>
      <c r="KQ130" s="32"/>
      <c r="KR130" s="32"/>
      <c r="KS130" s="32"/>
      <c r="KT130" s="32"/>
      <c r="KU130" s="32"/>
      <c r="KV130" s="32"/>
      <c r="KW130" s="32"/>
      <c r="KX130" s="32"/>
      <c r="KY130" s="32"/>
      <c r="KZ130" s="32"/>
      <c r="LA130" s="32"/>
      <c r="LB130" s="32"/>
      <c r="LC130" s="32"/>
      <c r="LD130" s="32"/>
      <c r="LE130" s="32"/>
      <c r="LF130" s="32"/>
      <c r="LG130" s="32"/>
      <c r="LH130" s="32"/>
      <c r="LI130" s="32"/>
      <c r="LJ130" s="32"/>
      <c r="LK130" s="32"/>
      <c r="LL130" s="32"/>
      <c r="LM130" s="32"/>
      <c r="LN130" s="32"/>
      <c r="LO130" s="32"/>
      <c r="LP130" s="32"/>
      <c r="LQ130" s="32"/>
      <c r="LR130" s="32"/>
      <c r="LS130" s="32"/>
      <c r="LT130" s="32"/>
      <c r="LU130" s="32"/>
      <c r="LV130" s="32"/>
      <c r="LW130" s="32"/>
      <c r="LX130" s="32"/>
      <c r="LY130" s="32"/>
      <c r="LZ130" s="32"/>
      <c r="MA130" s="32"/>
      <c r="MB130" s="32"/>
      <c r="MC130" s="32"/>
      <c r="MD130" s="32"/>
      <c r="ME130" s="32"/>
      <c r="MF130" s="32"/>
      <c r="MG130" s="32"/>
      <c r="MH130" s="32"/>
      <c r="MI130" s="32"/>
      <c r="MJ130" s="32"/>
      <c r="MK130" s="32"/>
      <c r="ML130" s="32"/>
      <c r="MM130" s="32"/>
      <c r="MN130" s="32"/>
      <c r="MO130" s="32"/>
      <c r="MP130" s="32"/>
      <c r="MQ130" s="32"/>
      <c r="MR130" s="32"/>
      <c r="MS130" s="32"/>
      <c r="MT130" s="32"/>
      <c r="MU130" s="32"/>
      <c r="MV130" s="32"/>
      <c r="MW130" s="32"/>
      <c r="MX130" s="32"/>
      <c r="MY130" s="32"/>
      <c r="MZ130" s="32"/>
      <c r="NA130" s="32"/>
      <c r="NB130" s="32"/>
      <c r="NC130" s="32"/>
      <c r="ND130" s="32"/>
      <c r="NE130" s="32"/>
      <c r="NF130" s="32"/>
      <c r="NG130" s="32"/>
      <c r="NH130" s="32"/>
      <c r="NI130" s="32"/>
      <c r="NJ130" s="32"/>
      <c r="NK130" s="32"/>
      <c r="NL130" s="32"/>
      <c r="NM130" s="32"/>
      <c r="NN130" s="32"/>
      <c r="NO130" s="32"/>
      <c r="NP130" s="32"/>
      <c r="NQ130" s="32"/>
      <c r="NR130" s="32"/>
      <c r="NS130" s="32"/>
      <c r="NT130" s="32"/>
      <c r="NU130" s="32"/>
      <c r="NV130" s="32"/>
      <c r="NW130" s="32"/>
      <c r="NX130" s="32"/>
      <c r="NY130" s="32"/>
      <c r="NZ130" s="32"/>
      <c r="OA130" s="32"/>
      <c r="OB130" s="32"/>
      <c r="OC130" s="32"/>
      <c r="OD130" s="32"/>
      <c r="OE130" s="32"/>
      <c r="OF130" s="32"/>
      <c r="OG130" s="32"/>
      <c r="OH130" s="32"/>
      <c r="OI130" s="32"/>
      <c r="OJ130" s="32"/>
      <c r="OK130" s="32"/>
      <c r="OL130" s="32"/>
      <c r="OM130" s="32"/>
      <c r="ON130" s="32"/>
      <c r="OO130" s="32"/>
      <c r="OP130" s="32"/>
      <c r="OQ130" s="32"/>
      <c r="OR130" s="32"/>
      <c r="OS130" s="32"/>
      <c r="OT130" s="32"/>
      <c r="OU130" s="32"/>
      <c r="OV130" s="32"/>
      <c r="OW130" s="32"/>
      <c r="OX130" s="32"/>
      <c r="OY130" s="32"/>
      <c r="OZ130" s="32"/>
      <c r="PA130" s="32"/>
      <c r="PB130" s="32"/>
      <c r="PC130" s="32"/>
      <c r="PD130" s="32"/>
      <c r="PE130" s="32"/>
      <c r="PF130" s="32"/>
      <c r="PG130" s="32"/>
      <c r="PH130" s="32"/>
      <c r="PI130" s="32"/>
      <c r="PJ130" s="32"/>
      <c r="PK130" s="32"/>
      <c r="PL130" s="32"/>
      <c r="PM130" s="32"/>
      <c r="PN130" s="32"/>
      <c r="PO130" s="32"/>
      <c r="PP130" s="32"/>
      <c r="PQ130" s="32"/>
      <c r="PR130" s="32"/>
      <c r="PS130" s="32"/>
      <c r="PT130" s="32"/>
      <c r="PU130" s="32"/>
      <c r="PV130" s="32"/>
      <c r="PW130" s="32"/>
      <c r="PX130" s="32"/>
      <c r="PY130" s="32"/>
      <c r="PZ130" s="32"/>
      <c r="QA130" s="32"/>
      <c r="QB130" s="32"/>
      <c r="QC130" s="32"/>
      <c r="QD130" s="32"/>
      <c r="QE130" s="32"/>
      <c r="QF130" s="32"/>
      <c r="QG130" s="32"/>
      <c r="QH130" s="32"/>
      <c r="QI130" s="32"/>
      <c r="QJ130" s="32"/>
      <c r="QK130" s="32"/>
      <c r="QL130" s="32"/>
      <c r="QM130" s="32"/>
      <c r="QN130" s="32"/>
      <c r="QO130" s="32"/>
      <c r="QP130" s="32"/>
      <c r="QQ130" s="32"/>
      <c r="QR130" s="32"/>
      <c r="QS130" s="32"/>
      <c r="QT130" s="32"/>
      <c r="QU130" s="32"/>
      <c r="QV130" s="32"/>
      <c r="QW130" s="32"/>
      <c r="QX130" s="32"/>
      <c r="QY130" s="32"/>
      <c r="QZ130" s="32"/>
      <c r="RA130" s="32"/>
      <c r="RB130" s="32"/>
      <c r="RC130" s="32"/>
      <c r="RD130" s="32"/>
      <c r="RE130" s="32"/>
      <c r="RF130" s="32"/>
      <c r="RG130" s="32"/>
      <c r="RH130" s="32"/>
      <c r="RI130" s="32"/>
      <c r="RJ130" s="32"/>
      <c r="RK130" s="32"/>
      <c r="RL130" s="32"/>
      <c r="RM130" s="32"/>
      <c r="RN130" s="32"/>
      <c r="RO130" s="32"/>
      <c r="RP130" s="32"/>
      <c r="RQ130" s="32"/>
      <c r="RR130" s="32"/>
      <c r="RS130" s="32"/>
      <c r="RT130" s="32"/>
      <c r="RU130" s="32"/>
      <c r="RV130" s="32"/>
      <c r="RW130" s="32"/>
      <c r="RX130" s="32"/>
      <c r="RY130" s="32"/>
      <c r="RZ130" s="32"/>
      <c r="SA130" s="32"/>
      <c r="SB130" s="32"/>
      <c r="SC130" s="32"/>
      <c r="SD130" s="32"/>
      <c r="SE130" s="32"/>
      <c r="SF130" s="32"/>
      <c r="SG130" s="32"/>
      <c r="SH130" s="32"/>
      <c r="SI130" s="32"/>
      <c r="SJ130" s="32"/>
      <c r="SK130" s="32"/>
      <c r="SL130" s="32"/>
      <c r="SM130" s="32"/>
      <c r="SN130" s="32"/>
      <c r="SO130" s="32"/>
      <c r="SP130" s="32"/>
      <c r="SQ130" s="32"/>
      <c r="SR130" s="32"/>
      <c r="SS130" s="32"/>
      <c r="ST130" s="32"/>
      <c r="SU130" s="32"/>
      <c r="SV130" s="32"/>
      <c r="SW130" s="32"/>
      <c r="SX130" s="32"/>
      <c r="SY130" s="32"/>
      <c r="SZ130" s="32"/>
      <c r="TA130" s="32"/>
      <c r="TB130" s="32"/>
      <c r="TC130" s="32"/>
      <c r="TD130" s="32"/>
      <c r="TE130" s="32"/>
      <c r="TF130" s="32"/>
      <c r="TG130" s="32"/>
      <c r="TH130" s="32"/>
      <c r="TI130" s="32"/>
      <c r="TJ130" s="32"/>
      <c r="TK130" s="32"/>
      <c r="TL130" s="32"/>
      <c r="TM130" s="32"/>
      <c r="TN130" s="32"/>
      <c r="TO130" s="32"/>
      <c r="TP130" s="32"/>
      <c r="TQ130" s="32"/>
      <c r="TR130" s="32"/>
      <c r="TS130" s="32"/>
      <c r="TT130" s="32"/>
      <c r="TU130" s="32"/>
      <c r="TV130" s="32"/>
      <c r="TW130" s="32"/>
      <c r="TX130" s="32"/>
      <c r="TY130" s="32"/>
      <c r="TZ130" s="32"/>
      <c r="UA130" s="32"/>
      <c r="UB130" s="32"/>
      <c r="UC130" s="32"/>
      <c r="UD130" s="32"/>
      <c r="UE130" s="32"/>
      <c r="UF130" s="32"/>
      <c r="UG130" s="32"/>
      <c r="UH130" s="32"/>
      <c r="UI130" s="32"/>
      <c r="UJ130" s="32"/>
      <c r="UK130" s="32"/>
      <c r="UL130" s="32"/>
      <c r="UM130" s="32"/>
      <c r="UN130" s="32"/>
      <c r="UO130" s="32"/>
      <c r="UP130" s="32"/>
      <c r="UQ130" s="32"/>
      <c r="UR130" s="32"/>
      <c r="US130" s="32"/>
      <c r="UT130" s="32"/>
      <c r="UU130" s="32"/>
      <c r="UV130" s="32"/>
      <c r="UW130" s="32"/>
      <c r="UX130" s="32"/>
      <c r="UY130" s="32"/>
      <c r="UZ130" s="32"/>
      <c r="VA130" s="32"/>
      <c r="VB130" s="32"/>
      <c r="VC130" s="32"/>
      <c r="VD130" s="32"/>
      <c r="VE130" s="32"/>
      <c r="VF130" s="32"/>
      <c r="VG130" s="32"/>
      <c r="VH130" s="32"/>
      <c r="VI130" s="32"/>
      <c r="VJ130" s="32"/>
      <c r="VK130" s="32"/>
      <c r="VL130" s="32"/>
      <c r="VM130" s="32"/>
      <c r="VN130" s="32"/>
      <c r="VO130" s="32"/>
      <c r="VP130" s="32"/>
      <c r="VQ130" s="32"/>
      <c r="VR130" s="32"/>
      <c r="VS130" s="32"/>
      <c r="VT130" s="32"/>
      <c r="VU130" s="32"/>
      <c r="VV130" s="32"/>
      <c r="VW130" s="32"/>
      <c r="VX130" s="32"/>
      <c r="VY130" s="32"/>
      <c r="VZ130" s="32"/>
      <c r="WA130" s="32"/>
      <c r="WB130" s="32"/>
      <c r="WC130" s="32"/>
      <c r="WD130" s="32"/>
      <c r="WE130" s="32"/>
      <c r="WF130" s="32"/>
      <c r="WG130" s="32"/>
      <c r="WH130" s="32"/>
      <c r="WI130" s="32"/>
      <c r="WJ130" s="32"/>
      <c r="WK130" s="32"/>
      <c r="WL130" s="32"/>
      <c r="WM130" s="32"/>
      <c r="WN130" s="32"/>
      <c r="WO130" s="32"/>
      <c r="WP130" s="32"/>
      <c r="WQ130" s="32"/>
      <c r="WR130" s="32"/>
      <c r="WS130" s="32"/>
      <c r="WT130" s="32"/>
      <c r="WU130" s="32"/>
      <c r="WV130" s="32"/>
      <c r="WW130" s="32"/>
      <c r="WX130" s="32"/>
      <c r="WY130" s="32"/>
      <c r="WZ130" s="32"/>
      <c r="XA130" s="32"/>
      <c r="XB130" s="32"/>
      <c r="XC130" s="32"/>
      <c r="XD130" s="32"/>
      <c r="XE130" s="32"/>
      <c r="XF130" s="32"/>
      <c r="XG130" s="32"/>
      <c r="XH130" s="32"/>
      <c r="XI130" s="32"/>
      <c r="XJ130" s="32"/>
      <c r="XK130" s="32"/>
      <c r="XL130" s="32"/>
      <c r="XM130" s="32"/>
      <c r="XN130" s="32"/>
      <c r="XO130" s="32"/>
      <c r="XP130" s="32"/>
      <c r="XQ130" s="32"/>
      <c r="XR130" s="32"/>
      <c r="XS130" s="32"/>
      <c r="XT130" s="32"/>
      <c r="XU130" s="32"/>
      <c r="XV130" s="32"/>
      <c r="XW130" s="32"/>
      <c r="XX130" s="32"/>
      <c r="XY130" s="32"/>
      <c r="XZ130" s="32"/>
      <c r="YA130" s="32"/>
      <c r="YB130" s="32"/>
      <c r="YC130" s="32"/>
      <c r="YD130" s="32"/>
      <c r="YE130" s="32"/>
      <c r="YF130" s="32"/>
      <c r="YG130" s="32"/>
      <c r="YH130" s="32"/>
      <c r="YI130" s="32"/>
      <c r="YJ130" s="32"/>
      <c r="YK130" s="32"/>
      <c r="YL130" s="32"/>
      <c r="YM130" s="32"/>
      <c r="YN130" s="32"/>
      <c r="YO130" s="32"/>
      <c r="YP130" s="32"/>
      <c r="YQ130" s="32"/>
      <c r="YR130" s="32"/>
      <c r="YS130" s="32"/>
      <c r="YT130" s="32"/>
      <c r="YU130" s="32"/>
      <c r="YV130" s="32"/>
      <c r="YW130" s="32"/>
      <c r="YX130" s="32"/>
      <c r="YY130" s="32"/>
      <c r="YZ130" s="32"/>
      <c r="ZA130" s="32"/>
      <c r="ZB130" s="32"/>
      <c r="ZC130" s="32"/>
      <c r="ZD130" s="32"/>
      <c r="ZE130" s="32"/>
      <c r="ZF130" s="32"/>
      <c r="ZG130" s="32"/>
      <c r="ZH130" s="32"/>
      <c r="ZI130" s="32"/>
      <c r="ZJ130" s="32"/>
      <c r="ZK130" s="32"/>
      <c r="ZL130" s="32"/>
      <c r="ZM130" s="32"/>
      <c r="ZN130" s="32"/>
      <c r="ZO130" s="32"/>
      <c r="ZP130" s="32"/>
      <c r="ZQ130" s="32"/>
      <c r="ZR130" s="32"/>
      <c r="ZS130" s="32"/>
      <c r="ZT130" s="32"/>
      <c r="ZU130" s="32"/>
      <c r="ZV130" s="32"/>
      <c r="ZW130" s="32"/>
      <c r="ZX130" s="32"/>
      <c r="ZY130" s="32"/>
      <c r="ZZ130" s="32"/>
      <c r="AAA130" s="32"/>
      <c r="AAB130" s="32"/>
      <c r="AAC130" s="32"/>
      <c r="AAD130" s="32"/>
      <c r="AAE130" s="32"/>
      <c r="AAF130" s="32"/>
      <c r="AAG130" s="32"/>
      <c r="AAH130" s="32"/>
      <c r="AAI130" s="32"/>
      <c r="AAJ130" s="32"/>
      <c r="AAK130" s="32"/>
      <c r="AAL130" s="32"/>
      <c r="AAM130" s="32"/>
      <c r="AAN130" s="32"/>
      <c r="AAO130" s="32"/>
      <c r="AAP130" s="32"/>
      <c r="AAQ130" s="32"/>
      <c r="AAR130" s="32"/>
      <c r="AAS130" s="32"/>
      <c r="AAT130" s="32"/>
      <c r="AAU130" s="32"/>
      <c r="AAV130" s="32"/>
      <c r="AAW130" s="32"/>
      <c r="AAX130" s="32"/>
      <c r="AAY130" s="32"/>
      <c r="AAZ130" s="32"/>
      <c r="ABA130" s="32"/>
      <c r="ABB130" s="32"/>
      <c r="ABC130" s="32"/>
      <c r="ABD130" s="32"/>
      <c r="ABE130" s="32"/>
      <c r="ABF130" s="32"/>
      <c r="ABG130" s="32"/>
      <c r="ABH130" s="32"/>
      <c r="ABI130" s="32"/>
      <c r="ABJ130" s="32"/>
      <c r="ABK130" s="32"/>
      <c r="ABL130" s="32"/>
      <c r="ABM130" s="32"/>
      <c r="ABN130" s="32"/>
      <c r="ABO130" s="32"/>
      <c r="ABP130" s="32"/>
      <c r="ABQ130" s="32"/>
      <c r="ABR130" s="32"/>
      <c r="ABS130" s="32"/>
      <c r="ABT130" s="32"/>
      <c r="ABU130" s="32"/>
      <c r="ABV130" s="32"/>
      <c r="ABW130" s="32"/>
      <c r="ABX130" s="32"/>
      <c r="ABY130" s="32"/>
      <c r="ABZ130" s="32"/>
      <c r="ACA130" s="32"/>
      <c r="ACB130" s="32"/>
      <c r="ACC130" s="32"/>
      <c r="ACD130" s="32"/>
      <c r="ACE130" s="32"/>
      <c r="ACF130" s="32"/>
      <c r="ACG130" s="32"/>
      <c r="ACH130" s="32"/>
      <c r="ACI130" s="32"/>
      <c r="ACJ130" s="32"/>
      <c r="ACK130" s="32"/>
      <c r="ACL130" s="32"/>
      <c r="ACM130" s="32"/>
      <c r="ACN130" s="32"/>
      <c r="ACO130" s="32"/>
      <c r="ACP130" s="32"/>
      <c r="ACQ130" s="32"/>
      <c r="ACR130" s="32"/>
      <c r="ACS130" s="32"/>
      <c r="ACT130" s="32"/>
      <c r="ACU130" s="32"/>
      <c r="ACV130" s="32"/>
      <c r="ACW130" s="32"/>
      <c r="ACX130" s="32"/>
      <c r="ACY130" s="32"/>
      <c r="ACZ130" s="32"/>
      <c r="ADA130" s="32"/>
      <c r="ADB130" s="32"/>
      <c r="ADC130" s="32"/>
      <c r="ADD130" s="32"/>
      <c r="ADE130" s="32"/>
      <c r="ADF130" s="32"/>
      <c r="ADG130" s="32"/>
      <c r="ADH130" s="32"/>
      <c r="ADI130" s="32"/>
      <c r="ADJ130" s="32"/>
      <c r="ADK130" s="32"/>
      <c r="ADL130" s="32"/>
      <c r="ADM130" s="32"/>
      <c r="ADN130" s="32"/>
      <c r="ADO130" s="32"/>
      <c r="ADP130" s="32"/>
      <c r="ADQ130" s="32"/>
      <c r="ADR130" s="32"/>
      <c r="ADS130" s="32"/>
      <c r="ADT130" s="32"/>
      <c r="ADU130" s="32"/>
      <c r="ADV130" s="32"/>
      <c r="ADW130" s="32"/>
      <c r="ADX130" s="32"/>
      <c r="ADY130" s="32"/>
      <c r="ADZ130" s="32"/>
      <c r="AEA130" s="32"/>
      <c r="AEB130" s="32"/>
      <c r="AEC130" s="32"/>
      <c r="AED130" s="32"/>
      <c r="AEE130" s="32"/>
      <c r="AEF130" s="32"/>
      <c r="AEG130" s="32"/>
      <c r="AEH130" s="32"/>
      <c r="AEI130" s="32"/>
      <c r="AEJ130" s="32"/>
      <c r="AEK130" s="32"/>
      <c r="AEL130" s="32"/>
      <c r="AEM130" s="32"/>
      <c r="AEN130" s="32"/>
      <c r="AEO130" s="32"/>
      <c r="AEP130" s="32"/>
      <c r="AEQ130" s="32"/>
      <c r="AER130" s="32"/>
      <c r="AES130" s="32"/>
      <c r="AET130" s="32"/>
      <c r="AEU130" s="32"/>
      <c r="AEV130" s="32"/>
      <c r="AEW130" s="32"/>
      <c r="AEX130" s="32"/>
      <c r="AEY130" s="32"/>
      <c r="AEZ130" s="32"/>
      <c r="AFA130" s="32"/>
      <c r="AFB130" s="32"/>
      <c r="AFC130" s="32"/>
      <c r="AFD130" s="32"/>
      <c r="AFE130" s="32"/>
      <c r="AFF130" s="32"/>
      <c r="AFG130" s="32"/>
      <c r="AFH130" s="32"/>
      <c r="AFI130" s="32"/>
      <c r="AFJ130" s="32"/>
      <c r="AFK130" s="32"/>
      <c r="AFL130" s="32"/>
      <c r="AFM130" s="32"/>
      <c r="AFN130" s="32"/>
      <c r="AFO130" s="32"/>
      <c r="AFP130" s="32"/>
      <c r="AFQ130" s="32"/>
      <c r="AFR130" s="32"/>
      <c r="AFS130" s="32"/>
      <c r="AFT130" s="32"/>
      <c r="AFU130" s="32"/>
      <c r="AFV130" s="32"/>
      <c r="AFW130" s="32"/>
      <c r="AFX130" s="32"/>
      <c r="AFY130" s="32"/>
      <c r="AFZ130" s="32"/>
      <c r="AGA130" s="32"/>
      <c r="AGB130" s="32"/>
      <c r="AGC130" s="32"/>
      <c r="AGD130" s="32"/>
      <c r="AGE130" s="32"/>
      <c r="AGF130" s="32"/>
      <c r="AGG130" s="32"/>
      <c r="AGH130" s="32"/>
      <c r="AGI130" s="32"/>
      <c r="AGJ130" s="32"/>
      <c r="AGK130" s="32"/>
      <c r="AGL130" s="32"/>
      <c r="AGM130" s="32"/>
      <c r="AGN130" s="32"/>
      <c r="AGO130" s="32"/>
      <c r="AGP130" s="32"/>
      <c r="AGQ130" s="32"/>
      <c r="AGR130" s="32"/>
      <c r="AGS130" s="32"/>
      <c r="AGT130" s="32"/>
      <c r="AGU130" s="32"/>
      <c r="AGV130" s="32"/>
      <c r="AGW130" s="32"/>
      <c r="AGX130" s="32"/>
      <c r="AGY130" s="32"/>
      <c r="AGZ130" s="32"/>
      <c r="AHA130" s="32"/>
      <c r="AHB130" s="32"/>
      <c r="AHC130" s="32"/>
      <c r="AHD130" s="32"/>
      <c r="AHE130" s="32"/>
      <c r="AHF130" s="32"/>
      <c r="AHG130" s="32"/>
      <c r="AHH130" s="32"/>
      <c r="AHI130" s="32"/>
      <c r="AHJ130" s="32"/>
      <c r="AHK130" s="32"/>
      <c r="AHL130" s="32"/>
      <c r="AHM130" s="32"/>
      <c r="AHN130" s="32"/>
      <c r="AHO130" s="32"/>
      <c r="AHP130" s="32"/>
      <c r="AHQ130" s="32"/>
      <c r="AHR130" s="32"/>
      <c r="AHS130" s="32"/>
      <c r="AHT130" s="32"/>
      <c r="AHU130" s="32"/>
      <c r="AHV130" s="32"/>
      <c r="AHW130" s="32"/>
      <c r="AHX130" s="32"/>
      <c r="AHY130" s="32"/>
      <c r="AHZ130" s="32"/>
      <c r="AIA130" s="32"/>
      <c r="AIB130" s="32"/>
      <c r="AIC130" s="32"/>
      <c r="AID130" s="32"/>
      <c r="AIE130" s="32"/>
      <c r="AIF130" s="32"/>
      <c r="AIG130" s="32"/>
      <c r="AIH130" s="32"/>
      <c r="AII130" s="32"/>
      <c r="AIJ130" s="32"/>
      <c r="AIK130" s="32"/>
      <c r="AIL130" s="32"/>
      <c r="AIM130" s="32"/>
      <c r="AIN130" s="32"/>
      <c r="AIO130" s="32"/>
      <c r="AIP130" s="32"/>
      <c r="AIQ130" s="32"/>
      <c r="AIR130" s="32"/>
      <c r="AIS130" s="32"/>
      <c r="AIT130" s="32"/>
      <c r="AIU130" s="32"/>
      <c r="AIV130" s="32"/>
      <c r="AIW130" s="32"/>
      <c r="AIX130" s="32"/>
      <c r="AIY130" s="32"/>
      <c r="AIZ130" s="32"/>
      <c r="AJA130" s="32"/>
      <c r="AJB130" s="32"/>
      <c r="AJC130" s="32"/>
      <c r="AJD130" s="32"/>
      <c r="AJE130" s="32"/>
      <c r="AJF130" s="32"/>
      <c r="AJG130" s="32"/>
      <c r="AJH130" s="32"/>
      <c r="AJI130" s="32"/>
      <c r="AJJ130" s="32"/>
      <c r="AJK130" s="32"/>
      <c r="AJL130" s="32"/>
      <c r="AJM130" s="32"/>
      <c r="AJN130" s="32"/>
      <c r="AJO130" s="32"/>
      <c r="AJP130" s="32"/>
      <c r="AJQ130" s="32"/>
      <c r="AJR130" s="32"/>
      <c r="AJS130" s="32"/>
      <c r="AJT130" s="32"/>
      <c r="AJU130" s="32"/>
      <c r="AJV130" s="32"/>
      <c r="AJW130" s="32"/>
      <c r="AJX130" s="32"/>
      <c r="AJY130" s="32"/>
      <c r="AJZ130" s="32"/>
      <c r="AKA130" s="32"/>
      <c r="AKB130" s="32"/>
      <c r="AKC130" s="32"/>
      <c r="AKD130" s="32"/>
      <c r="AKE130" s="32"/>
      <c r="AKF130" s="32"/>
      <c r="AKG130" s="32"/>
      <c r="AKH130" s="32"/>
      <c r="AKI130" s="32"/>
      <c r="AKJ130" s="32"/>
      <c r="AKK130" s="32"/>
      <c r="AKL130" s="32"/>
      <c r="AKM130" s="32"/>
      <c r="AKN130" s="32"/>
      <c r="AKO130" s="32"/>
      <c r="AKP130" s="32"/>
      <c r="AKQ130" s="32"/>
      <c r="AKR130" s="32"/>
      <c r="AKS130" s="32"/>
      <c r="AKT130" s="32"/>
      <c r="AKU130" s="32"/>
      <c r="AKV130" s="32"/>
      <c r="AKW130" s="32"/>
      <c r="AKX130" s="32"/>
      <c r="AKY130" s="32"/>
      <c r="AKZ130" s="32"/>
      <c r="ALA130" s="32"/>
      <c r="ALB130" s="32"/>
      <c r="ALC130" s="32"/>
      <c r="ALD130" s="32"/>
      <c r="ALE130" s="32"/>
      <c r="ALF130" s="32"/>
      <c r="ALG130" s="32"/>
      <c r="ALH130" s="32"/>
      <c r="ALI130" s="32"/>
      <c r="ALJ130" s="32"/>
      <c r="ALK130" s="32"/>
      <c r="ALL130" s="32"/>
      <c r="ALM130" s="32"/>
      <c r="ALN130" s="32"/>
      <c r="ALO130" s="32"/>
      <c r="ALP130" s="32"/>
      <c r="ALQ130" s="32"/>
      <c r="ALR130" s="32"/>
      <c r="ALS130" s="32"/>
      <c r="ALT130" s="32"/>
      <c r="ALU130" s="32"/>
      <c r="ALV130" s="32"/>
      <c r="ALW130" s="32"/>
      <c r="ALX130" s="32"/>
      <c r="ALY130" s="32"/>
      <c r="ALZ130" s="32"/>
      <c r="AMA130" s="32"/>
      <c r="AMB130" s="32"/>
      <c r="AMC130" s="32"/>
      <c r="AMD130" s="32"/>
      <c r="AME130" s="32"/>
      <c r="AMF130" s="32"/>
      <c r="AMG130" s="32"/>
      <c r="AMH130" s="32"/>
      <c r="AMI130" s="32"/>
      <c r="AMJ130" s="32"/>
    </row>
    <row r="131" spans="1:1024" s="26" customFormat="1" ht="12.75">
      <c r="A131" s="111"/>
      <c r="B131" s="59"/>
      <c r="C131" s="345"/>
      <c r="D131" s="518"/>
      <c r="E131" s="362"/>
      <c r="F131" s="36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2"/>
      <c r="BN131" s="32"/>
      <c r="BO131" s="32"/>
      <c r="BP131" s="32"/>
      <c r="BQ131" s="32"/>
      <c r="BR131" s="32"/>
      <c r="BS131" s="32"/>
      <c r="BT131" s="32"/>
      <c r="BU131" s="32"/>
      <c r="BV131" s="32"/>
      <c r="BW131" s="32"/>
      <c r="BX131" s="32"/>
      <c r="BY131" s="32"/>
      <c r="BZ131" s="32"/>
      <c r="CA131" s="32"/>
      <c r="CB131" s="32"/>
      <c r="CC131" s="32"/>
      <c r="CD131" s="32"/>
      <c r="CE131" s="32"/>
      <c r="CF131" s="32"/>
      <c r="CG131" s="32"/>
      <c r="CH131" s="32"/>
      <c r="CI131" s="32"/>
      <c r="CJ131" s="32"/>
      <c r="CK131" s="32"/>
      <c r="CL131" s="32"/>
      <c r="CM131" s="32"/>
      <c r="CN131" s="32"/>
      <c r="CO131" s="32"/>
      <c r="CP131" s="32"/>
      <c r="CQ131" s="32"/>
      <c r="CR131" s="32"/>
      <c r="CS131" s="32"/>
      <c r="CT131" s="32"/>
      <c r="CU131" s="32"/>
      <c r="CV131" s="32"/>
      <c r="CW131" s="32"/>
      <c r="CX131" s="32"/>
      <c r="CY131" s="32"/>
      <c r="CZ131" s="32"/>
      <c r="DA131" s="32"/>
      <c r="DB131" s="32"/>
      <c r="DC131" s="32"/>
      <c r="DD131" s="32"/>
      <c r="DE131" s="32"/>
      <c r="DF131" s="32"/>
      <c r="DG131" s="32"/>
      <c r="DH131" s="32"/>
      <c r="DI131" s="32"/>
      <c r="DJ131" s="32"/>
      <c r="DK131" s="32"/>
      <c r="DL131" s="32"/>
      <c r="DM131" s="32"/>
      <c r="DN131" s="32"/>
      <c r="DO131" s="32"/>
      <c r="DP131" s="32"/>
      <c r="DQ131" s="32"/>
      <c r="DR131" s="32"/>
      <c r="DS131" s="32"/>
      <c r="DT131" s="32"/>
      <c r="DU131" s="32"/>
      <c r="DV131" s="32"/>
      <c r="DW131" s="32"/>
      <c r="DX131" s="32"/>
      <c r="DY131" s="32"/>
      <c r="DZ131" s="32"/>
      <c r="EA131" s="32"/>
      <c r="EB131" s="32"/>
      <c r="EC131" s="32"/>
      <c r="ED131" s="32"/>
      <c r="EE131" s="32"/>
      <c r="EF131" s="32"/>
      <c r="EG131" s="32"/>
      <c r="EH131" s="32"/>
      <c r="EI131" s="32"/>
      <c r="EJ131" s="32"/>
      <c r="EK131" s="32"/>
      <c r="EL131" s="32"/>
      <c r="EM131" s="32"/>
      <c r="EN131" s="32"/>
      <c r="EO131" s="32"/>
      <c r="EP131" s="32"/>
      <c r="EQ131" s="32"/>
      <c r="ER131" s="32"/>
      <c r="ES131" s="32"/>
      <c r="ET131" s="32"/>
      <c r="EU131" s="32"/>
      <c r="EV131" s="32"/>
      <c r="EW131" s="32"/>
      <c r="EX131" s="32"/>
      <c r="EY131" s="32"/>
      <c r="EZ131" s="32"/>
      <c r="FA131" s="32"/>
      <c r="FB131" s="32"/>
      <c r="FC131" s="32"/>
      <c r="FD131" s="32"/>
      <c r="FE131" s="32"/>
      <c r="FF131" s="32"/>
      <c r="FG131" s="32"/>
      <c r="FH131" s="32"/>
      <c r="FI131" s="32"/>
      <c r="FJ131" s="32"/>
      <c r="FK131" s="32"/>
      <c r="FL131" s="32"/>
      <c r="FM131" s="32"/>
      <c r="FN131" s="32"/>
      <c r="FO131" s="32"/>
      <c r="FP131" s="32"/>
      <c r="FQ131" s="32"/>
      <c r="FR131" s="32"/>
      <c r="FS131" s="32"/>
      <c r="FT131" s="32"/>
      <c r="FU131" s="32"/>
      <c r="FV131" s="32"/>
      <c r="FW131" s="32"/>
      <c r="FX131" s="32"/>
      <c r="FY131" s="32"/>
      <c r="FZ131" s="32"/>
      <c r="GA131" s="32"/>
      <c r="GB131" s="32"/>
      <c r="GC131" s="32"/>
      <c r="GD131" s="32"/>
      <c r="GE131" s="32"/>
      <c r="GF131" s="32"/>
      <c r="GG131" s="32"/>
      <c r="GH131" s="32"/>
      <c r="GI131" s="32"/>
      <c r="GJ131" s="32"/>
      <c r="GK131" s="32"/>
      <c r="GL131" s="32"/>
      <c r="GM131" s="32"/>
      <c r="GN131" s="32"/>
      <c r="GO131" s="32"/>
      <c r="GP131" s="32"/>
      <c r="GQ131" s="32"/>
      <c r="GR131" s="32"/>
      <c r="GS131" s="32"/>
      <c r="GT131" s="32"/>
      <c r="GU131" s="32"/>
      <c r="GV131" s="32"/>
      <c r="GW131" s="32"/>
      <c r="GX131" s="32"/>
      <c r="GY131" s="32"/>
      <c r="GZ131" s="32"/>
      <c r="HA131" s="32"/>
      <c r="HB131" s="32"/>
      <c r="HC131" s="32"/>
      <c r="HD131" s="32"/>
      <c r="HE131" s="32"/>
      <c r="HF131" s="32"/>
      <c r="HG131" s="32"/>
      <c r="HH131" s="32"/>
      <c r="HI131" s="32"/>
      <c r="HJ131" s="32"/>
      <c r="HK131" s="32"/>
      <c r="HL131" s="32"/>
      <c r="HM131" s="32"/>
      <c r="HN131" s="32"/>
      <c r="HO131" s="32"/>
      <c r="HP131" s="32"/>
      <c r="HQ131" s="32"/>
      <c r="HR131" s="32"/>
      <c r="HS131" s="32"/>
      <c r="HT131" s="32"/>
      <c r="HU131" s="32"/>
      <c r="HV131" s="32"/>
      <c r="HW131" s="32"/>
      <c r="HX131" s="32"/>
      <c r="HY131" s="32"/>
      <c r="HZ131" s="32"/>
      <c r="IA131" s="32"/>
      <c r="IB131" s="32"/>
      <c r="IC131" s="32"/>
      <c r="ID131" s="32"/>
      <c r="IE131" s="32"/>
      <c r="IF131" s="32"/>
      <c r="IG131" s="32"/>
      <c r="IH131" s="32"/>
      <c r="II131" s="32"/>
      <c r="IJ131" s="32"/>
      <c r="IK131" s="32"/>
      <c r="IL131" s="32"/>
      <c r="IM131" s="32"/>
      <c r="IN131" s="32"/>
      <c r="IO131" s="32"/>
      <c r="IP131" s="32"/>
      <c r="IQ131" s="32"/>
      <c r="IR131" s="32"/>
      <c r="IS131" s="32"/>
      <c r="IT131" s="32"/>
      <c r="IU131" s="32"/>
      <c r="IV131" s="32"/>
      <c r="IW131" s="32"/>
      <c r="IX131" s="32"/>
      <c r="IY131" s="32"/>
      <c r="IZ131" s="32"/>
      <c r="JA131" s="32"/>
      <c r="JB131" s="32"/>
      <c r="JC131" s="32"/>
      <c r="JD131" s="32"/>
      <c r="JE131" s="32"/>
      <c r="JF131" s="32"/>
      <c r="JG131" s="32"/>
      <c r="JH131" s="32"/>
      <c r="JI131" s="32"/>
      <c r="JJ131" s="32"/>
      <c r="JK131" s="32"/>
      <c r="JL131" s="32"/>
      <c r="JM131" s="32"/>
      <c r="JN131" s="32"/>
      <c r="JO131" s="32"/>
      <c r="JP131" s="32"/>
      <c r="JQ131" s="32"/>
      <c r="JR131" s="32"/>
      <c r="JS131" s="32"/>
      <c r="JT131" s="32"/>
      <c r="JU131" s="32"/>
      <c r="JV131" s="32"/>
      <c r="JW131" s="32"/>
      <c r="JX131" s="32"/>
      <c r="JY131" s="32"/>
      <c r="JZ131" s="32"/>
      <c r="KA131" s="32"/>
      <c r="KB131" s="32"/>
      <c r="KC131" s="32"/>
      <c r="KD131" s="32"/>
      <c r="KE131" s="32"/>
      <c r="KF131" s="32"/>
      <c r="KG131" s="32"/>
      <c r="KH131" s="32"/>
      <c r="KI131" s="32"/>
      <c r="KJ131" s="32"/>
      <c r="KK131" s="32"/>
      <c r="KL131" s="32"/>
      <c r="KM131" s="32"/>
      <c r="KN131" s="32"/>
      <c r="KO131" s="32"/>
      <c r="KP131" s="32"/>
      <c r="KQ131" s="32"/>
      <c r="KR131" s="32"/>
      <c r="KS131" s="32"/>
      <c r="KT131" s="32"/>
      <c r="KU131" s="32"/>
      <c r="KV131" s="32"/>
      <c r="KW131" s="32"/>
      <c r="KX131" s="32"/>
      <c r="KY131" s="32"/>
      <c r="KZ131" s="32"/>
      <c r="LA131" s="32"/>
      <c r="LB131" s="32"/>
      <c r="LC131" s="32"/>
      <c r="LD131" s="32"/>
      <c r="LE131" s="32"/>
      <c r="LF131" s="32"/>
      <c r="LG131" s="32"/>
      <c r="LH131" s="32"/>
      <c r="LI131" s="32"/>
      <c r="LJ131" s="32"/>
      <c r="LK131" s="32"/>
      <c r="LL131" s="32"/>
      <c r="LM131" s="32"/>
      <c r="LN131" s="32"/>
      <c r="LO131" s="32"/>
      <c r="LP131" s="32"/>
      <c r="LQ131" s="32"/>
      <c r="LR131" s="32"/>
      <c r="LS131" s="32"/>
      <c r="LT131" s="32"/>
      <c r="LU131" s="32"/>
      <c r="LV131" s="32"/>
      <c r="LW131" s="32"/>
      <c r="LX131" s="32"/>
      <c r="LY131" s="32"/>
      <c r="LZ131" s="32"/>
      <c r="MA131" s="32"/>
      <c r="MB131" s="32"/>
      <c r="MC131" s="32"/>
      <c r="MD131" s="32"/>
      <c r="ME131" s="32"/>
      <c r="MF131" s="32"/>
      <c r="MG131" s="32"/>
      <c r="MH131" s="32"/>
      <c r="MI131" s="32"/>
      <c r="MJ131" s="32"/>
      <c r="MK131" s="32"/>
      <c r="ML131" s="32"/>
      <c r="MM131" s="32"/>
      <c r="MN131" s="32"/>
      <c r="MO131" s="32"/>
      <c r="MP131" s="32"/>
      <c r="MQ131" s="32"/>
      <c r="MR131" s="32"/>
      <c r="MS131" s="32"/>
      <c r="MT131" s="32"/>
      <c r="MU131" s="32"/>
      <c r="MV131" s="32"/>
      <c r="MW131" s="32"/>
      <c r="MX131" s="32"/>
      <c r="MY131" s="32"/>
      <c r="MZ131" s="32"/>
      <c r="NA131" s="32"/>
      <c r="NB131" s="32"/>
      <c r="NC131" s="32"/>
      <c r="ND131" s="32"/>
      <c r="NE131" s="32"/>
      <c r="NF131" s="32"/>
      <c r="NG131" s="32"/>
      <c r="NH131" s="32"/>
      <c r="NI131" s="32"/>
      <c r="NJ131" s="32"/>
      <c r="NK131" s="32"/>
      <c r="NL131" s="32"/>
      <c r="NM131" s="32"/>
      <c r="NN131" s="32"/>
      <c r="NO131" s="32"/>
      <c r="NP131" s="32"/>
      <c r="NQ131" s="32"/>
      <c r="NR131" s="32"/>
      <c r="NS131" s="32"/>
      <c r="NT131" s="32"/>
      <c r="NU131" s="32"/>
      <c r="NV131" s="32"/>
      <c r="NW131" s="32"/>
      <c r="NX131" s="32"/>
      <c r="NY131" s="32"/>
      <c r="NZ131" s="32"/>
      <c r="OA131" s="32"/>
      <c r="OB131" s="32"/>
      <c r="OC131" s="32"/>
      <c r="OD131" s="32"/>
      <c r="OE131" s="32"/>
      <c r="OF131" s="32"/>
      <c r="OG131" s="32"/>
      <c r="OH131" s="32"/>
      <c r="OI131" s="32"/>
      <c r="OJ131" s="32"/>
      <c r="OK131" s="32"/>
      <c r="OL131" s="32"/>
      <c r="OM131" s="32"/>
      <c r="ON131" s="32"/>
      <c r="OO131" s="32"/>
      <c r="OP131" s="32"/>
      <c r="OQ131" s="32"/>
      <c r="OR131" s="32"/>
      <c r="OS131" s="32"/>
      <c r="OT131" s="32"/>
      <c r="OU131" s="32"/>
      <c r="OV131" s="32"/>
      <c r="OW131" s="32"/>
      <c r="OX131" s="32"/>
      <c r="OY131" s="32"/>
      <c r="OZ131" s="32"/>
      <c r="PA131" s="32"/>
      <c r="PB131" s="32"/>
      <c r="PC131" s="32"/>
      <c r="PD131" s="32"/>
      <c r="PE131" s="32"/>
      <c r="PF131" s="32"/>
      <c r="PG131" s="32"/>
      <c r="PH131" s="32"/>
      <c r="PI131" s="32"/>
      <c r="PJ131" s="32"/>
      <c r="PK131" s="32"/>
      <c r="PL131" s="32"/>
      <c r="PM131" s="32"/>
      <c r="PN131" s="32"/>
      <c r="PO131" s="32"/>
      <c r="PP131" s="32"/>
      <c r="PQ131" s="32"/>
      <c r="PR131" s="32"/>
      <c r="PS131" s="32"/>
      <c r="PT131" s="32"/>
      <c r="PU131" s="32"/>
      <c r="PV131" s="32"/>
      <c r="PW131" s="32"/>
      <c r="PX131" s="32"/>
      <c r="PY131" s="32"/>
      <c r="PZ131" s="32"/>
      <c r="QA131" s="32"/>
      <c r="QB131" s="32"/>
      <c r="QC131" s="32"/>
      <c r="QD131" s="32"/>
      <c r="QE131" s="32"/>
      <c r="QF131" s="32"/>
      <c r="QG131" s="32"/>
      <c r="QH131" s="32"/>
      <c r="QI131" s="32"/>
      <c r="QJ131" s="32"/>
      <c r="QK131" s="32"/>
      <c r="QL131" s="32"/>
      <c r="QM131" s="32"/>
      <c r="QN131" s="32"/>
      <c r="QO131" s="32"/>
      <c r="QP131" s="32"/>
      <c r="QQ131" s="32"/>
      <c r="QR131" s="32"/>
      <c r="QS131" s="32"/>
      <c r="QT131" s="32"/>
      <c r="QU131" s="32"/>
      <c r="QV131" s="32"/>
      <c r="QW131" s="32"/>
      <c r="QX131" s="32"/>
      <c r="QY131" s="32"/>
      <c r="QZ131" s="32"/>
      <c r="RA131" s="32"/>
      <c r="RB131" s="32"/>
      <c r="RC131" s="32"/>
      <c r="RD131" s="32"/>
      <c r="RE131" s="32"/>
      <c r="RF131" s="32"/>
      <c r="RG131" s="32"/>
      <c r="RH131" s="32"/>
      <c r="RI131" s="32"/>
      <c r="RJ131" s="32"/>
      <c r="RK131" s="32"/>
      <c r="RL131" s="32"/>
      <c r="RM131" s="32"/>
      <c r="RN131" s="32"/>
      <c r="RO131" s="32"/>
      <c r="RP131" s="32"/>
      <c r="RQ131" s="32"/>
      <c r="RR131" s="32"/>
      <c r="RS131" s="32"/>
      <c r="RT131" s="32"/>
      <c r="RU131" s="32"/>
      <c r="RV131" s="32"/>
      <c r="RW131" s="32"/>
      <c r="RX131" s="32"/>
      <c r="RY131" s="32"/>
      <c r="RZ131" s="32"/>
      <c r="SA131" s="32"/>
      <c r="SB131" s="32"/>
      <c r="SC131" s="32"/>
      <c r="SD131" s="32"/>
      <c r="SE131" s="32"/>
      <c r="SF131" s="32"/>
      <c r="SG131" s="32"/>
      <c r="SH131" s="32"/>
      <c r="SI131" s="32"/>
      <c r="SJ131" s="32"/>
      <c r="SK131" s="32"/>
      <c r="SL131" s="32"/>
      <c r="SM131" s="32"/>
      <c r="SN131" s="32"/>
      <c r="SO131" s="32"/>
      <c r="SP131" s="32"/>
      <c r="SQ131" s="32"/>
      <c r="SR131" s="32"/>
      <c r="SS131" s="32"/>
      <c r="ST131" s="32"/>
      <c r="SU131" s="32"/>
      <c r="SV131" s="32"/>
      <c r="SW131" s="32"/>
      <c r="SX131" s="32"/>
      <c r="SY131" s="32"/>
      <c r="SZ131" s="32"/>
      <c r="TA131" s="32"/>
      <c r="TB131" s="32"/>
      <c r="TC131" s="32"/>
      <c r="TD131" s="32"/>
      <c r="TE131" s="32"/>
      <c r="TF131" s="32"/>
      <c r="TG131" s="32"/>
      <c r="TH131" s="32"/>
      <c r="TI131" s="32"/>
      <c r="TJ131" s="32"/>
      <c r="TK131" s="32"/>
      <c r="TL131" s="32"/>
      <c r="TM131" s="32"/>
      <c r="TN131" s="32"/>
      <c r="TO131" s="32"/>
      <c r="TP131" s="32"/>
      <c r="TQ131" s="32"/>
      <c r="TR131" s="32"/>
      <c r="TS131" s="32"/>
      <c r="TT131" s="32"/>
      <c r="TU131" s="32"/>
      <c r="TV131" s="32"/>
      <c r="TW131" s="32"/>
      <c r="TX131" s="32"/>
      <c r="TY131" s="32"/>
      <c r="TZ131" s="32"/>
      <c r="UA131" s="32"/>
      <c r="UB131" s="32"/>
      <c r="UC131" s="32"/>
      <c r="UD131" s="32"/>
      <c r="UE131" s="32"/>
      <c r="UF131" s="32"/>
      <c r="UG131" s="32"/>
      <c r="UH131" s="32"/>
      <c r="UI131" s="32"/>
      <c r="UJ131" s="32"/>
      <c r="UK131" s="32"/>
      <c r="UL131" s="32"/>
      <c r="UM131" s="32"/>
      <c r="UN131" s="32"/>
      <c r="UO131" s="32"/>
      <c r="UP131" s="32"/>
      <c r="UQ131" s="32"/>
      <c r="UR131" s="32"/>
      <c r="US131" s="32"/>
      <c r="UT131" s="32"/>
      <c r="UU131" s="32"/>
      <c r="UV131" s="32"/>
      <c r="UW131" s="32"/>
      <c r="UX131" s="32"/>
      <c r="UY131" s="32"/>
      <c r="UZ131" s="32"/>
      <c r="VA131" s="32"/>
      <c r="VB131" s="32"/>
      <c r="VC131" s="32"/>
      <c r="VD131" s="32"/>
      <c r="VE131" s="32"/>
      <c r="VF131" s="32"/>
      <c r="VG131" s="32"/>
      <c r="VH131" s="32"/>
      <c r="VI131" s="32"/>
      <c r="VJ131" s="32"/>
      <c r="VK131" s="32"/>
      <c r="VL131" s="32"/>
      <c r="VM131" s="32"/>
      <c r="VN131" s="32"/>
      <c r="VO131" s="32"/>
      <c r="VP131" s="32"/>
      <c r="VQ131" s="32"/>
      <c r="VR131" s="32"/>
      <c r="VS131" s="32"/>
      <c r="VT131" s="32"/>
      <c r="VU131" s="32"/>
      <c r="VV131" s="32"/>
      <c r="VW131" s="32"/>
      <c r="VX131" s="32"/>
      <c r="VY131" s="32"/>
      <c r="VZ131" s="32"/>
      <c r="WA131" s="32"/>
      <c r="WB131" s="32"/>
      <c r="WC131" s="32"/>
      <c r="WD131" s="32"/>
      <c r="WE131" s="32"/>
      <c r="WF131" s="32"/>
      <c r="WG131" s="32"/>
      <c r="WH131" s="32"/>
      <c r="WI131" s="32"/>
      <c r="WJ131" s="32"/>
      <c r="WK131" s="32"/>
      <c r="WL131" s="32"/>
      <c r="WM131" s="32"/>
      <c r="WN131" s="32"/>
      <c r="WO131" s="32"/>
      <c r="WP131" s="32"/>
      <c r="WQ131" s="32"/>
      <c r="WR131" s="32"/>
      <c r="WS131" s="32"/>
      <c r="WT131" s="32"/>
      <c r="WU131" s="32"/>
      <c r="WV131" s="32"/>
      <c r="WW131" s="32"/>
      <c r="WX131" s="32"/>
      <c r="WY131" s="32"/>
      <c r="WZ131" s="32"/>
      <c r="XA131" s="32"/>
      <c r="XB131" s="32"/>
      <c r="XC131" s="32"/>
      <c r="XD131" s="32"/>
      <c r="XE131" s="32"/>
      <c r="XF131" s="32"/>
      <c r="XG131" s="32"/>
      <c r="XH131" s="32"/>
      <c r="XI131" s="32"/>
      <c r="XJ131" s="32"/>
      <c r="XK131" s="32"/>
      <c r="XL131" s="32"/>
      <c r="XM131" s="32"/>
      <c r="XN131" s="32"/>
      <c r="XO131" s="32"/>
      <c r="XP131" s="32"/>
      <c r="XQ131" s="32"/>
      <c r="XR131" s="32"/>
      <c r="XS131" s="32"/>
      <c r="XT131" s="32"/>
      <c r="XU131" s="32"/>
      <c r="XV131" s="32"/>
      <c r="XW131" s="32"/>
      <c r="XX131" s="32"/>
      <c r="XY131" s="32"/>
      <c r="XZ131" s="32"/>
      <c r="YA131" s="32"/>
      <c r="YB131" s="32"/>
      <c r="YC131" s="32"/>
      <c r="YD131" s="32"/>
      <c r="YE131" s="32"/>
      <c r="YF131" s="32"/>
      <c r="YG131" s="32"/>
      <c r="YH131" s="32"/>
      <c r="YI131" s="32"/>
      <c r="YJ131" s="32"/>
      <c r="YK131" s="32"/>
      <c r="YL131" s="32"/>
      <c r="YM131" s="32"/>
      <c r="YN131" s="32"/>
      <c r="YO131" s="32"/>
      <c r="YP131" s="32"/>
      <c r="YQ131" s="32"/>
      <c r="YR131" s="32"/>
      <c r="YS131" s="32"/>
      <c r="YT131" s="32"/>
      <c r="YU131" s="32"/>
      <c r="YV131" s="32"/>
      <c r="YW131" s="32"/>
      <c r="YX131" s="32"/>
      <c r="YY131" s="32"/>
      <c r="YZ131" s="32"/>
      <c r="ZA131" s="32"/>
      <c r="ZB131" s="32"/>
      <c r="ZC131" s="32"/>
      <c r="ZD131" s="32"/>
      <c r="ZE131" s="32"/>
      <c r="ZF131" s="32"/>
      <c r="ZG131" s="32"/>
      <c r="ZH131" s="32"/>
      <c r="ZI131" s="32"/>
      <c r="ZJ131" s="32"/>
      <c r="ZK131" s="32"/>
      <c r="ZL131" s="32"/>
      <c r="ZM131" s="32"/>
      <c r="ZN131" s="32"/>
      <c r="ZO131" s="32"/>
      <c r="ZP131" s="32"/>
      <c r="ZQ131" s="32"/>
      <c r="ZR131" s="32"/>
      <c r="ZS131" s="32"/>
      <c r="ZT131" s="32"/>
      <c r="ZU131" s="32"/>
      <c r="ZV131" s="32"/>
      <c r="ZW131" s="32"/>
      <c r="ZX131" s="32"/>
      <c r="ZY131" s="32"/>
      <c r="ZZ131" s="32"/>
      <c r="AAA131" s="32"/>
      <c r="AAB131" s="32"/>
      <c r="AAC131" s="32"/>
      <c r="AAD131" s="32"/>
      <c r="AAE131" s="32"/>
      <c r="AAF131" s="32"/>
      <c r="AAG131" s="32"/>
      <c r="AAH131" s="32"/>
      <c r="AAI131" s="32"/>
      <c r="AAJ131" s="32"/>
      <c r="AAK131" s="32"/>
      <c r="AAL131" s="32"/>
      <c r="AAM131" s="32"/>
      <c r="AAN131" s="32"/>
      <c r="AAO131" s="32"/>
      <c r="AAP131" s="32"/>
      <c r="AAQ131" s="32"/>
      <c r="AAR131" s="32"/>
      <c r="AAS131" s="32"/>
      <c r="AAT131" s="32"/>
      <c r="AAU131" s="32"/>
      <c r="AAV131" s="32"/>
      <c r="AAW131" s="32"/>
      <c r="AAX131" s="32"/>
      <c r="AAY131" s="32"/>
      <c r="AAZ131" s="32"/>
      <c r="ABA131" s="32"/>
      <c r="ABB131" s="32"/>
      <c r="ABC131" s="32"/>
      <c r="ABD131" s="32"/>
      <c r="ABE131" s="32"/>
      <c r="ABF131" s="32"/>
      <c r="ABG131" s="32"/>
      <c r="ABH131" s="32"/>
      <c r="ABI131" s="32"/>
      <c r="ABJ131" s="32"/>
      <c r="ABK131" s="32"/>
      <c r="ABL131" s="32"/>
      <c r="ABM131" s="32"/>
      <c r="ABN131" s="32"/>
      <c r="ABO131" s="32"/>
      <c r="ABP131" s="32"/>
      <c r="ABQ131" s="32"/>
      <c r="ABR131" s="32"/>
      <c r="ABS131" s="32"/>
      <c r="ABT131" s="32"/>
      <c r="ABU131" s="32"/>
      <c r="ABV131" s="32"/>
      <c r="ABW131" s="32"/>
      <c r="ABX131" s="32"/>
      <c r="ABY131" s="32"/>
      <c r="ABZ131" s="32"/>
      <c r="ACA131" s="32"/>
      <c r="ACB131" s="32"/>
      <c r="ACC131" s="32"/>
      <c r="ACD131" s="32"/>
      <c r="ACE131" s="32"/>
      <c r="ACF131" s="32"/>
      <c r="ACG131" s="32"/>
      <c r="ACH131" s="32"/>
      <c r="ACI131" s="32"/>
      <c r="ACJ131" s="32"/>
      <c r="ACK131" s="32"/>
      <c r="ACL131" s="32"/>
      <c r="ACM131" s="32"/>
      <c r="ACN131" s="32"/>
      <c r="ACO131" s="32"/>
      <c r="ACP131" s="32"/>
      <c r="ACQ131" s="32"/>
      <c r="ACR131" s="32"/>
      <c r="ACS131" s="32"/>
      <c r="ACT131" s="32"/>
      <c r="ACU131" s="32"/>
      <c r="ACV131" s="32"/>
      <c r="ACW131" s="32"/>
      <c r="ACX131" s="32"/>
      <c r="ACY131" s="32"/>
      <c r="ACZ131" s="32"/>
      <c r="ADA131" s="32"/>
      <c r="ADB131" s="32"/>
      <c r="ADC131" s="32"/>
      <c r="ADD131" s="32"/>
      <c r="ADE131" s="32"/>
      <c r="ADF131" s="32"/>
      <c r="ADG131" s="32"/>
      <c r="ADH131" s="32"/>
      <c r="ADI131" s="32"/>
      <c r="ADJ131" s="32"/>
      <c r="ADK131" s="32"/>
      <c r="ADL131" s="32"/>
      <c r="ADM131" s="32"/>
      <c r="ADN131" s="32"/>
      <c r="ADO131" s="32"/>
      <c r="ADP131" s="32"/>
      <c r="ADQ131" s="32"/>
      <c r="ADR131" s="32"/>
      <c r="ADS131" s="32"/>
      <c r="ADT131" s="32"/>
      <c r="ADU131" s="32"/>
      <c r="ADV131" s="32"/>
      <c r="ADW131" s="32"/>
      <c r="ADX131" s="32"/>
      <c r="ADY131" s="32"/>
      <c r="ADZ131" s="32"/>
      <c r="AEA131" s="32"/>
      <c r="AEB131" s="32"/>
      <c r="AEC131" s="32"/>
      <c r="AED131" s="32"/>
      <c r="AEE131" s="32"/>
      <c r="AEF131" s="32"/>
      <c r="AEG131" s="32"/>
      <c r="AEH131" s="32"/>
      <c r="AEI131" s="32"/>
      <c r="AEJ131" s="32"/>
      <c r="AEK131" s="32"/>
      <c r="AEL131" s="32"/>
      <c r="AEM131" s="32"/>
      <c r="AEN131" s="32"/>
      <c r="AEO131" s="32"/>
      <c r="AEP131" s="32"/>
      <c r="AEQ131" s="32"/>
      <c r="AER131" s="32"/>
      <c r="AES131" s="32"/>
      <c r="AET131" s="32"/>
      <c r="AEU131" s="32"/>
      <c r="AEV131" s="32"/>
      <c r="AEW131" s="32"/>
      <c r="AEX131" s="32"/>
      <c r="AEY131" s="32"/>
      <c r="AEZ131" s="32"/>
      <c r="AFA131" s="32"/>
      <c r="AFB131" s="32"/>
      <c r="AFC131" s="32"/>
      <c r="AFD131" s="32"/>
      <c r="AFE131" s="32"/>
      <c r="AFF131" s="32"/>
      <c r="AFG131" s="32"/>
      <c r="AFH131" s="32"/>
      <c r="AFI131" s="32"/>
      <c r="AFJ131" s="32"/>
      <c r="AFK131" s="32"/>
      <c r="AFL131" s="32"/>
      <c r="AFM131" s="32"/>
      <c r="AFN131" s="32"/>
      <c r="AFO131" s="32"/>
      <c r="AFP131" s="32"/>
      <c r="AFQ131" s="32"/>
      <c r="AFR131" s="32"/>
      <c r="AFS131" s="32"/>
      <c r="AFT131" s="32"/>
      <c r="AFU131" s="32"/>
      <c r="AFV131" s="32"/>
      <c r="AFW131" s="32"/>
      <c r="AFX131" s="32"/>
      <c r="AFY131" s="32"/>
      <c r="AFZ131" s="32"/>
      <c r="AGA131" s="32"/>
      <c r="AGB131" s="32"/>
      <c r="AGC131" s="32"/>
      <c r="AGD131" s="32"/>
      <c r="AGE131" s="32"/>
      <c r="AGF131" s="32"/>
      <c r="AGG131" s="32"/>
      <c r="AGH131" s="32"/>
      <c r="AGI131" s="32"/>
      <c r="AGJ131" s="32"/>
      <c r="AGK131" s="32"/>
      <c r="AGL131" s="32"/>
      <c r="AGM131" s="32"/>
      <c r="AGN131" s="32"/>
      <c r="AGO131" s="32"/>
      <c r="AGP131" s="32"/>
      <c r="AGQ131" s="32"/>
      <c r="AGR131" s="32"/>
      <c r="AGS131" s="32"/>
      <c r="AGT131" s="32"/>
      <c r="AGU131" s="32"/>
      <c r="AGV131" s="32"/>
      <c r="AGW131" s="32"/>
      <c r="AGX131" s="32"/>
      <c r="AGY131" s="32"/>
      <c r="AGZ131" s="32"/>
      <c r="AHA131" s="32"/>
      <c r="AHB131" s="32"/>
      <c r="AHC131" s="32"/>
      <c r="AHD131" s="32"/>
      <c r="AHE131" s="32"/>
      <c r="AHF131" s="32"/>
      <c r="AHG131" s="32"/>
      <c r="AHH131" s="32"/>
      <c r="AHI131" s="32"/>
      <c r="AHJ131" s="32"/>
      <c r="AHK131" s="32"/>
      <c r="AHL131" s="32"/>
      <c r="AHM131" s="32"/>
      <c r="AHN131" s="32"/>
      <c r="AHO131" s="32"/>
      <c r="AHP131" s="32"/>
      <c r="AHQ131" s="32"/>
      <c r="AHR131" s="32"/>
      <c r="AHS131" s="32"/>
      <c r="AHT131" s="32"/>
      <c r="AHU131" s="32"/>
      <c r="AHV131" s="32"/>
      <c r="AHW131" s="32"/>
      <c r="AHX131" s="32"/>
      <c r="AHY131" s="32"/>
      <c r="AHZ131" s="32"/>
      <c r="AIA131" s="32"/>
      <c r="AIB131" s="32"/>
      <c r="AIC131" s="32"/>
      <c r="AID131" s="32"/>
      <c r="AIE131" s="32"/>
      <c r="AIF131" s="32"/>
      <c r="AIG131" s="32"/>
      <c r="AIH131" s="32"/>
      <c r="AII131" s="32"/>
      <c r="AIJ131" s="32"/>
      <c r="AIK131" s="32"/>
      <c r="AIL131" s="32"/>
      <c r="AIM131" s="32"/>
      <c r="AIN131" s="32"/>
      <c r="AIO131" s="32"/>
      <c r="AIP131" s="32"/>
      <c r="AIQ131" s="32"/>
      <c r="AIR131" s="32"/>
      <c r="AIS131" s="32"/>
      <c r="AIT131" s="32"/>
      <c r="AIU131" s="32"/>
      <c r="AIV131" s="32"/>
      <c r="AIW131" s="32"/>
      <c r="AIX131" s="32"/>
      <c r="AIY131" s="32"/>
      <c r="AIZ131" s="32"/>
      <c r="AJA131" s="32"/>
      <c r="AJB131" s="32"/>
      <c r="AJC131" s="32"/>
      <c r="AJD131" s="32"/>
      <c r="AJE131" s="32"/>
      <c r="AJF131" s="32"/>
      <c r="AJG131" s="32"/>
      <c r="AJH131" s="32"/>
      <c r="AJI131" s="32"/>
      <c r="AJJ131" s="32"/>
      <c r="AJK131" s="32"/>
      <c r="AJL131" s="32"/>
      <c r="AJM131" s="32"/>
      <c r="AJN131" s="32"/>
      <c r="AJO131" s="32"/>
      <c r="AJP131" s="32"/>
      <c r="AJQ131" s="32"/>
      <c r="AJR131" s="32"/>
      <c r="AJS131" s="32"/>
      <c r="AJT131" s="32"/>
      <c r="AJU131" s="32"/>
      <c r="AJV131" s="32"/>
      <c r="AJW131" s="32"/>
      <c r="AJX131" s="32"/>
      <c r="AJY131" s="32"/>
      <c r="AJZ131" s="32"/>
      <c r="AKA131" s="32"/>
      <c r="AKB131" s="32"/>
      <c r="AKC131" s="32"/>
      <c r="AKD131" s="32"/>
      <c r="AKE131" s="32"/>
      <c r="AKF131" s="32"/>
      <c r="AKG131" s="32"/>
      <c r="AKH131" s="32"/>
      <c r="AKI131" s="32"/>
      <c r="AKJ131" s="32"/>
      <c r="AKK131" s="32"/>
      <c r="AKL131" s="32"/>
      <c r="AKM131" s="32"/>
      <c r="AKN131" s="32"/>
      <c r="AKO131" s="32"/>
      <c r="AKP131" s="32"/>
      <c r="AKQ131" s="32"/>
      <c r="AKR131" s="32"/>
      <c r="AKS131" s="32"/>
      <c r="AKT131" s="32"/>
      <c r="AKU131" s="32"/>
      <c r="AKV131" s="32"/>
      <c r="AKW131" s="32"/>
      <c r="AKX131" s="32"/>
      <c r="AKY131" s="32"/>
      <c r="AKZ131" s="32"/>
      <c r="ALA131" s="32"/>
      <c r="ALB131" s="32"/>
      <c r="ALC131" s="32"/>
      <c r="ALD131" s="32"/>
      <c r="ALE131" s="32"/>
      <c r="ALF131" s="32"/>
      <c r="ALG131" s="32"/>
      <c r="ALH131" s="32"/>
      <c r="ALI131" s="32"/>
      <c r="ALJ131" s="32"/>
      <c r="ALK131" s="32"/>
      <c r="ALL131" s="32"/>
      <c r="ALM131" s="32"/>
      <c r="ALN131" s="32"/>
      <c r="ALO131" s="32"/>
      <c r="ALP131" s="32"/>
      <c r="ALQ131" s="32"/>
      <c r="ALR131" s="32"/>
      <c r="ALS131" s="32"/>
      <c r="ALT131" s="32"/>
      <c r="ALU131" s="32"/>
      <c r="ALV131" s="32"/>
      <c r="ALW131" s="32"/>
      <c r="ALX131" s="32"/>
      <c r="ALY131" s="32"/>
      <c r="ALZ131" s="32"/>
      <c r="AMA131" s="32"/>
      <c r="AMB131" s="32"/>
      <c r="AMC131" s="32"/>
      <c r="AMD131" s="32"/>
      <c r="AME131" s="32"/>
      <c r="AMF131" s="32"/>
      <c r="AMG131" s="32"/>
      <c r="AMH131" s="32"/>
      <c r="AMI131" s="32"/>
      <c r="AMJ131" s="32"/>
    </row>
    <row r="132" spans="1:1024" s="32" customFormat="1" ht="12.75">
      <c r="A132" s="111"/>
      <c r="B132" s="59"/>
      <c r="C132" s="345"/>
      <c r="D132" s="518"/>
      <c r="E132" s="362"/>
      <c r="F132" s="362"/>
    </row>
    <row r="133" spans="1:1024" s="32" customFormat="1" ht="12.75">
      <c r="A133" s="111"/>
      <c r="B133" s="59"/>
      <c r="C133" s="345"/>
      <c r="D133" s="518"/>
      <c r="E133" s="362"/>
      <c r="F133" s="362"/>
    </row>
    <row r="134" spans="1:1024" s="32" customFormat="1" ht="12.75">
      <c r="A134" s="111"/>
      <c r="B134" s="59"/>
      <c r="C134" s="345"/>
      <c r="D134" s="518"/>
      <c r="E134" s="362"/>
      <c r="F134" s="362"/>
    </row>
    <row r="135" spans="1:1024" s="32" customFormat="1" ht="12.75">
      <c r="A135" s="111"/>
      <c r="B135" s="59"/>
      <c r="C135" s="345"/>
      <c r="D135" s="518"/>
      <c r="E135" s="362"/>
      <c r="F135" s="362"/>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c r="BV135" s="26"/>
      <c r="BW135" s="26"/>
      <c r="BX135" s="26"/>
      <c r="BY135" s="26"/>
      <c r="BZ135" s="26"/>
      <c r="CA135" s="26"/>
      <c r="CB135" s="26"/>
      <c r="CC135" s="26"/>
      <c r="CD135" s="26"/>
      <c r="CE135" s="26"/>
      <c r="CF135" s="26"/>
      <c r="CG135" s="26"/>
      <c r="CH135" s="26"/>
      <c r="CI135" s="26"/>
      <c r="CJ135" s="26"/>
      <c r="CK135" s="26"/>
      <c r="CL135" s="26"/>
      <c r="CM135" s="26"/>
      <c r="CN135" s="26"/>
      <c r="CO135" s="26"/>
      <c r="CP135" s="26"/>
      <c r="CQ135" s="26"/>
      <c r="CR135" s="26"/>
      <c r="CS135" s="26"/>
      <c r="CT135" s="26"/>
      <c r="CU135" s="26"/>
      <c r="CV135" s="26"/>
      <c r="CW135" s="26"/>
      <c r="CX135" s="26"/>
      <c r="CY135" s="26"/>
      <c r="CZ135" s="26"/>
      <c r="DA135" s="26"/>
      <c r="DB135" s="26"/>
      <c r="DC135" s="26"/>
      <c r="DD135" s="26"/>
      <c r="DE135" s="26"/>
      <c r="DF135" s="26"/>
      <c r="DG135" s="26"/>
      <c r="DH135" s="26"/>
      <c r="DI135" s="26"/>
      <c r="DJ135" s="26"/>
      <c r="DK135" s="26"/>
      <c r="DL135" s="26"/>
      <c r="DM135" s="26"/>
      <c r="DN135" s="26"/>
      <c r="DO135" s="26"/>
      <c r="DP135" s="26"/>
      <c r="DQ135" s="26"/>
      <c r="DR135" s="26"/>
      <c r="DS135" s="26"/>
      <c r="DT135" s="26"/>
      <c r="DU135" s="26"/>
      <c r="DV135" s="26"/>
      <c r="DW135" s="26"/>
      <c r="DX135" s="26"/>
      <c r="DY135" s="26"/>
      <c r="DZ135" s="26"/>
      <c r="EA135" s="26"/>
      <c r="EB135" s="26"/>
      <c r="EC135" s="26"/>
      <c r="ED135" s="26"/>
      <c r="EE135" s="26"/>
      <c r="EF135" s="26"/>
      <c r="EG135" s="26"/>
      <c r="EH135" s="26"/>
      <c r="EI135" s="26"/>
      <c r="EJ135" s="26"/>
      <c r="EK135" s="26"/>
      <c r="EL135" s="26"/>
      <c r="EM135" s="26"/>
      <c r="EN135" s="26"/>
      <c r="EO135" s="26"/>
      <c r="EP135" s="26"/>
      <c r="EQ135" s="26"/>
      <c r="ER135" s="26"/>
      <c r="ES135" s="26"/>
      <c r="ET135" s="26"/>
      <c r="EU135" s="26"/>
      <c r="EV135" s="26"/>
      <c r="EW135" s="26"/>
      <c r="EX135" s="26"/>
      <c r="EY135" s="26"/>
      <c r="EZ135" s="26"/>
      <c r="FA135" s="26"/>
      <c r="FB135" s="26"/>
      <c r="FC135" s="26"/>
      <c r="FD135" s="26"/>
      <c r="FE135" s="26"/>
      <c r="FF135" s="26"/>
      <c r="FG135" s="26"/>
      <c r="FH135" s="26"/>
      <c r="FI135" s="26"/>
      <c r="FJ135" s="26"/>
      <c r="FK135" s="26"/>
      <c r="FL135" s="26"/>
      <c r="FM135" s="26"/>
      <c r="FN135" s="26"/>
      <c r="FO135" s="26"/>
      <c r="FP135" s="26"/>
      <c r="FQ135" s="26"/>
      <c r="FR135" s="26"/>
      <c r="FS135" s="26"/>
      <c r="FT135" s="26"/>
      <c r="FU135" s="26"/>
      <c r="FV135" s="26"/>
      <c r="FW135" s="26"/>
      <c r="FX135" s="26"/>
      <c r="FY135" s="26"/>
      <c r="FZ135" s="26"/>
      <c r="GA135" s="26"/>
      <c r="GB135" s="26"/>
      <c r="GC135" s="26"/>
      <c r="GD135" s="26"/>
      <c r="GE135" s="26"/>
      <c r="GF135" s="26"/>
      <c r="GG135" s="26"/>
      <c r="GH135" s="26"/>
      <c r="GI135" s="26"/>
      <c r="GJ135" s="26"/>
      <c r="GK135" s="26"/>
      <c r="GL135" s="26"/>
      <c r="GM135" s="26"/>
      <c r="GN135" s="26"/>
      <c r="GO135" s="26"/>
      <c r="GP135" s="26"/>
      <c r="GQ135" s="26"/>
      <c r="GR135" s="26"/>
      <c r="GS135" s="26"/>
      <c r="GT135" s="26"/>
      <c r="GU135" s="26"/>
      <c r="GV135" s="26"/>
      <c r="GW135" s="26"/>
      <c r="GX135" s="26"/>
      <c r="GY135" s="26"/>
      <c r="GZ135" s="26"/>
      <c r="HA135" s="26"/>
      <c r="HB135" s="26"/>
      <c r="HC135" s="26"/>
      <c r="HD135" s="26"/>
      <c r="HE135" s="26"/>
      <c r="HF135" s="26"/>
      <c r="HG135" s="26"/>
      <c r="HH135" s="26"/>
      <c r="HI135" s="26"/>
      <c r="HJ135" s="26"/>
      <c r="HK135" s="26"/>
      <c r="HL135" s="26"/>
      <c r="HM135" s="26"/>
      <c r="HN135" s="26"/>
      <c r="HO135" s="26"/>
      <c r="HP135" s="26"/>
      <c r="HQ135" s="26"/>
      <c r="HR135" s="26"/>
      <c r="HS135" s="26"/>
      <c r="HT135" s="26"/>
      <c r="HU135" s="26"/>
      <c r="HV135" s="26"/>
      <c r="HW135" s="26"/>
      <c r="HX135" s="26"/>
      <c r="HY135" s="26"/>
      <c r="HZ135" s="26"/>
      <c r="IA135" s="26"/>
      <c r="IB135" s="26"/>
      <c r="IC135" s="26"/>
      <c r="ID135" s="26"/>
      <c r="IE135" s="26"/>
      <c r="IF135" s="26"/>
      <c r="IG135" s="26"/>
      <c r="IH135" s="26"/>
      <c r="II135" s="26"/>
      <c r="IJ135" s="26"/>
      <c r="IK135" s="26"/>
      <c r="IL135" s="26"/>
      <c r="IM135" s="26"/>
      <c r="IN135" s="26"/>
      <c r="IO135" s="26"/>
      <c r="IP135" s="26"/>
      <c r="IQ135" s="26"/>
      <c r="IR135" s="26"/>
      <c r="IS135" s="26"/>
      <c r="IT135" s="26"/>
      <c r="IU135" s="26"/>
      <c r="IV135" s="26"/>
      <c r="IW135" s="26"/>
      <c r="IX135" s="26"/>
      <c r="IY135" s="26"/>
      <c r="IZ135" s="26"/>
      <c r="JA135" s="26"/>
      <c r="JB135" s="26"/>
      <c r="JC135" s="26"/>
      <c r="JD135" s="26"/>
      <c r="JE135" s="26"/>
      <c r="JF135" s="26"/>
      <c r="JG135" s="26"/>
      <c r="JH135" s="26"/>
      <c r="JI135" s="26"/>
      <c r="JJ135" s="26"/>
      <c r="JK135" s="26"/>
      <c r="JL135" s="26"/>
      <c r="JM135" s="26"/>
      <c r="JN135" s="26"/>
      <c r="JO135" s="26"/>
      <c r="JP135" s="26"/>
      <c r="JQ135" s="26"/>
      <c r="JR135" s="26"/>
      <c r="JS135" s="26"/>
      <c r="JT135" s="26"/>
      <c r="JU135" s="26"/>
      <c r="JV135" s="26"/>
      <c r="JW135" s="26"/>
      <c r="JX135" s="26"/>
      <c r="JY135" s="26"/>
      <c r="JZ135" s="26"/>
      <c r="KA135" s="26"/>
      <c r="KB135" s="26"/>
      <c r="KC135" s="26"/>
      <c r="KD135" s="26"/>
      <c r="KE135" s="26"/>
      <c r="KF135" s="26"/>
      <c r="KG135" s="26"/>
      <c r="KH135" s="26"/>
      <c r="KI135" s="26"/>
      <c r="KJ135" s="26"/>
      <c r="KK135" s="26"/>
      <c r="KL135" s="26"/>
      <c r="KM135" s="26"/>
      <c r="KN135" s="26"/>
      <c r="KO135" s="26"/>
      <c r="KP135" s="26"/>
      <c r="KQ135" s="26"/>
      <c r="KR135" s="26"/>
      <c r="KS135" s="26"/>
      <c r="KT135" s="26"/>
      <c r="KU135" s="26"/>
      <c r="KV135" s="26"/>
      <c r="KW135" s="26"/>
      <c r="KX135" s="26"/>
      <c r="KY135" s="26"/>
      <c r="KZ135" s="26"/>
      <c r="LA135" s="26"/>
      <c r="LB135" s="26"/>
      <c r="LC135" s="26"/>
      <c r="LD135" s="26"/>
      <c r="LE135" s="26"/>
      <c r="LF135" s="26"/>
      <c r="LG135" s="26"/>
      <c r="LH135" s="26"/>
      <c r="LI135" s="26"/>
      <c r="LJ135" s="26"/>
      <c r="LK135" s="26"/>
      <c r="LL135" s="26"/>
      <c r="LM135" s="26"/>
      <c r="LN135" s="26"/>
      <c r="LO135" s="26"/>
      <c r="LP135" s="26"/>
      <c r="LQ135" s="26"/>
      <c r="LR135" s="26"/>
      <c r="LS135" s="26"/>
      <c r="LT135" s="26"/>
      <c r="LU135" s="26"/>
      <c r="LV135" s="26"/>
      <c r="LW135" s="26"/>
      <c r="LX135" s="26"/>
      <c r="LY135" s="26"/>
      <c r="LZ135" s="26"/>
      <c r="MA135" s="26"/>
      <c r="MB135" s="26"/>
      <c r="MC135" s="26"/>
      <c r="MD135" s="26"/>
      <c r="ME135" s="26"/>
      <c r="MF135" s="26"/>
      <c r="MG135" s="26"/>
      <c r="MH135" s="26"/>
      <c r="MI135" s="26"/>
      <c r="MJ135" s="26"/>
      <c r="MK135" s="26"/>
      <c r="ML135" s="26"/>
      <c r="MM135" s="26"/>
      <c r="MN135" s="26"/>
      <c r="MO135" s="26"/>
      <c r="MP135" s="26"/>
      <c r="MQ135" s="26"/>
      <c r="MR135" s="26"/>
      <c r="MS135" s="26"/>
      <c r="MT135" s="26"/>
      <c r="MU135" s="26"/>
      <c r="MV135" s="26"/>
      <c r="MW135" s="26"/>
      <c r="MX135" s="26"/>
      <c r="MY135" s="26"/>
      <c r="MZ135" s="26"/>
      <c r="NA135" s="26"/>
      <c r="NB135" s="26"/>
      <c r="NC135" s="26"/>
      <c r="ND135" s="26"/>
      <c r="NE135" s="26"/>
      <c r="NF135" s="26"/>
      <c r="NG135" s="26"/>
      <c r="NH135" s="26"/>
      <c r="NI135" s="26"/>
      <c r="NJ135" s="26"/>
      <c r="NK135" s="26"/>
      <c r="NL135" s="26"/>
      <c r="NM135" s="26"/>
      <c r="NN135" s="26"/>
      <c r="NO135" s="26"/>
      <c r="NP135" s="26"/>
      <c r="NQ135" s="26"/>
      <c r="NR135" s="26"/>
      <c r="NS135" s="26"/>
      <c r="NT135" s="26"/>
      <c r="NU135" s="26"/>
      <c r="NV135" s="26"/>
      <c r="NW135" s="26"/>
      <c r="NX135" s="26"/>
      <c r="NY135" s="26"/>
      <c r="NZ135" s="26"/>
      <c r="OA135" s="26"/>
      <c r="OB135" s="26"/>
      <c r="OC135" s="26"/>
      <c r="OD135" s="26"/>
      <c r="OE135" s="26"/>
      <c r="OF135" s="26"/>
      <c r="OG135" s="26"/>
      <c r="OH135" s="26"/>
      <c r="OI135" s="26"/>
      <c r="OJ135" s="26"/>
      <c r="OK135" s="26"/>
      <c r="OL135" s="26"/>
      <c r="OM135" s="26"/>
      <c r="ON135" s="26"/>
      <c r="OO135" s="26"/>
      <c r="OP135" s="26"/>
      <c r="OQ135" s="26"/>
      <c r="OR135" s="26"/>
      <c r="OS135" s="26"/>
      <c r="OT135" s="26"/>
      <c r="OU135" s="26"/>
      <c r="OV135" s="26"/>
      <c r="OW135" s="26"/>
      <c r="OX135" s="26"/>
      <c r="OY135" s="26"/>
      <c r="OZ135" s="26"/>
      <c r="PA135" s="26"/>
      <c r="PB135" s="26"/>
      <c r="PC135" s="26"/>
      <c r="PD135" s="26"/>
      <c r="PE135" s="26"/>
      <c r="PF135" s="26"/>
      <c r="PG135" s="26"/>
      <c r="PH135" s="26"/>
      <c r="PI135" s="26"/>
      <c r="PJ135" s="26"/>
      <c r="PK135" s="26"/>
      <c r="PL135" s="26"/>
      <c r="PM135" s="26"/>
      <c r="PN135" s="26"/>
      <c r="PO135" s="26"/>
      <c r="PP135" s="26"/>
      <c r="PQ135" s="26"/>
      <c r="PR135" s="26"/>
      <c r="PS135" s="26"/>
      <c r="PT135" s="26"/>
      <c r="PU135" s="26"/>
      <c r="PV135" s="26"/>
      <c r="PW135" s="26"/>
      <c r="PX135" s="26"/>
      <c r="PY135" s="26"/>
      <c r="PZ135" s="26"/>
      <c r="QA135" s="26"/>
      <c r="QB135" s="26"/>
      <c r="QC135" s="26"/>
      <c r="QD135" s="26"/>
      <c r="QE135" s="26"/>
      <c r="QF135" s="26"/>
      <c r="QG135" s="26"/>
      <c r="QH135" s="26"/>
      <c r="QI135" s="26"/>
      <c r="QJ135" s="26"/>
      <c r="QK135" s="26"/>
      <c r="QL135" s="26"/>
      <c r="QM135" s="26"/>
      <c r="QN135" s="26"/>
      <c r="QO135" s="26"/>
      <c r="QP135" s="26"/>
      <c r="QQ135" s="26"/>
      <c r="QR135" s="26"/>
      <c r="QS135" s="26"/>
      <c r="QT135" s="26"/>
      <c r="QU135" s="26"/>
      <c r="QV135" s="26"/>
      <c r="QW135" s="26"/>
      <c r="QX135" s="26"/>
      <c r="QY135" s="26"/>
      <c r="QZ135" s="26"/>
      <c r="RA135" s="26"/>
      <c r="RB135" s="26"/>
      <c r="RC135" s="26"/>
      <c r="RD135" s="26"/>
      <c r="RE135" s="26"/>
      <c r="RF135" s="26"/>
      <c r="RG135" s="26"/>
      <c r="RH135" s="26"/>
      <c r="RI135" s="26"/>
      <c r="RJ135" s="26"/>
      <c r="RK135" s="26"/>
      <c r="RL135" s="26"/>
      <c r="RM135" s="26"/>
      <c r="RN135" s="26"/>
      <c r="RO135" s="26"/>
      <c r="RP135" s="26"/>
      <c r="RQ135" s="26"/>
      <c r="RR135" s="26"/>
      <c r="RS135" s="26"/>
      <c r="RT135" s="26"/>
      <c r="RU135" s="26"/>
      <c r="RV135" s="26"/>
      <c r="RW135" s="26"/>
      <c r="RX135" s="26"/>
      <c r="RY135" s="26"/>
      <c r="RZ135" s="26"/>
      <c r="SA135" s="26"/>
      <c r="SB135" s="26"/>
      <c r="SC135" s="26"/>
      <c r="SD135" s="26"/>
      <c r="SE135" s="26"/>
      <c r="SF135" s="26"/>
      <c r="SG135" s="26"/>
      <c r="SH135" s="26"/>
      <c r="SI135" s="26"/>
      <c r="SJ135" s="26"/>
      <c r="SK135" s="26"/>
      <c r="SL135" s="26"/>
      <c r="SM135" s="26"/>
      <c r="SN135" s="26"/>
      <c r="SO135" s="26"/>
      <c r="SP135" s="26"/>
      <c r="SQ135" s="26"/>
      <c r="SR135" s="26"/>
      <c r="SS135" s="26"/>
      <c r="ST135" s="26"/>
      <c r="SU135" s="26"/>
      <c r="SV135" s="26"/>
      <c r="SW135" s="26"/>
      <c r="SX135" s="26"/>
      <c r="SY135" s="26"/>
      <c r="SZ135" s="26"/>
      <c r="TA135" s="26"/>
      <c r="TB135" s="26"/>
      <c r="TC135" s="26"/>
      <c r="TD135" s="26"/>
      <c r="TE135" s="26"/>
      <c r="TF135" s="26"/>
      <c r="TG135" s="26"/>
      <c r="TH135" s="26"/>
      <c r="TI135" s="26"/>
      <c r="TJ135" s="26"/>
      <c r="TK135" s="26"/>
      <c r="TL135" s="26"/>
      <c r="TM135" s="26"/>
      <c r="TN135" s="26"/>
      <c r="TO135" s="26"/>
      <c r="TP135" s="26"/>
      <c r="TQ135" s="26"/>
      <c r="TR135" s="26"/>
      <c r="TS135" s="26"/>
      <c r="TT135" s="26"/>
      <c r="TU135" s="26"/>
      <c r="TV135" s="26"/>
      <c r="TW135" s="26"/>
      <c r="TX135" s="26"/>
      <c r="TY135" s="26"/>
      <c r="TZ135" s="26"/>
      <c r="UA135" s="26"/>
      <c r="UB135" s="26"/>
      <c r="UC135" s="26"/>
      <c r="UD135" s="26"/>
      <c r="UE135" s="26"/>
      <c r="UF135" s="26"/>
      <c r="UG135" s="26"/>
      <c r="UH135" s="26"/>
      <c r="UI135" s="26"/>
      <c r="UJ135" s="26"/>
      <c r="UK135" s="26"/>
      <c r="UL135" s="26"/>
      <c r="UM135" s="26"/>
      <c r="UN135" s="26"/>
      <c r="UO135" s="26"/>
      <c r="UP135" s="26"/>
      <c r="UQ135" s="26"/>
      <c r="UR135" s="26"/>
      <c r="US135" s="26"/>
      <c r="UT135" s="26"/>
      <c r="UU135" s="26"/>
      <c r="UV135" s="26"/>
      <c r="UW135" s="26"/>
      <c r="UX135" s="26"/>
      <c r="UY135" s="26"/>
      <c r="UZ135" s="26"/>
      <c r="VA135" s="26"/>
      <c r="VB135" s="26"/>
      <c r="VC135" s="26"/>
      <c r="VD135" s="26"/>
      <c r="VE135" s="26"/>
      <c r="VF135" s="26"/>
      <c r="VG135" s="26"/>
      <c r="VH135" s="26"/>
      <c r="VI135" s="26"/>
      <c r="VJ135" s="26"/>
      <c r="VK135" s="26"/>
      <c r="VL135" s="26"/>
      <c r="VM135" s="26"/>
      <c r="VN135" s="26"/>
      <c r="VO135" s="26"/>
      <c r="VP135" s="26"/>
      <c r="VQ135" s="26"/>
      <c r="VR135" s="26"/>
      <c r="VS135" s="26"/>
      <c r="VT135" s="26"/>
      <c r="VU135" s="26"/>
      <c r="VV135" s="26"/>
      <c r="VW135" s="26"/>
      <c r="VX135" s="26"/>
      <c r="VY135" s="26"/>
      <c r="VZ135" s="26"/>
      <c r="WA135" s="26"/>
      <c r="WB135" s="26"/>
      <c r="WC135" s="26"/>
      <c r="WD135" s="26"/>
      <c r="WE135" s="26"/>
      <c r="WF135" s="26"/>
      <c r="WG135" s="26"/>
      <c r="WH135" s="26"/>
      <c r="WI135" s="26"/>
      <c r="WJ135" s="26"/>
      <c r="WK135" s="26"/>
      <c r="WL135" s="26"/>
      <c r="WM135" s="26"/>
      <c r="WN135" s="26"/>
      <c r="WO135" s="26"/>
      <c r="WP135" s="26"/>
      <c r="WQ135" s="26"/>
      <c r="WR135" s="26"/>
      <c r="WS135" s="26"/>
      <c r="WT135" s="26"/>
      <c r="WU135" s="26"/>
      <c r="WV135" s="26"/>
      <c r="WW135" s="26"/>
      <c r="WX135" s="26"/>
      <c r="WY135" s="26"/>
      <c r="WZ135" s="26"/>
      <c r="XA135" s="26"/>
      <c r="XB135" s="26"/>
      <c r="XC135" s="26"/>
      <c r="XD135" s="26"/>
      <c r="XE135" s="26"/>
      <c r="XF135" s="26"/>
      <c r="XG135" s="26"/>
      <c r="XH135" s="26"/>
      <c r="XI135" s="26"/>
      <c r="XJ135" s="26"/>
      <c r="XK135" s="26"/>
      <c r="XL135" s="26"/>
      <c r="XM135" s="26"/>
      <c r="XN135" s="26"/>
      <c r="XO135" s="26"/>
      <c r="XP135" s="26"/>
      <c r="XQ135" s="26"/>
      <c r="XR135" s="26"/>
      <c r="XS135" s="26"/>
      <c r="XT135" s="26"/>
      <c r="XU135" s="26"/>
      <c r="XV135" s="26"/>
      <c r="XW135" s="26"/>
      <c r="XX135" s="26"/>
      <c r="XY135" s="26"/>
      <c r="XZ135" s="26"/>
      <c r="YA135" s="26"/>
      <c r="YB135" s="26"/>
      <c r="YC135" s="26"/>
      <c r="YD135" s="26"/>
      <c r="YE135" s="26"/>
      <c r="YF135" s="26"/>
      <c r="YG135" s="26"/>
      <c r="YH135" s="26"/>
      <c r="YI135" s="26"/>
      <c r="YJ135" s="26"/>
      <c r="YK135" s="26"/>
      <c r="YL135" s="26"/>
      <c r="YM135" s="26"/>
      <c r="YN135" s="26"/>
      <c r="YO135" s="26"/>
      <c r="YP135" s="26"/>
      <c r="YQ135" s="26"/>
      <c r="YR135" s="26"/>
      <c r="YS135" s="26"/>
      <c r="YT135" s="26"/>
      <c r="YU135" s="26"/>
      <c r="YV135" s="26"/>
      <c r="YW135" s="26"/>
      <c r="YX135" s="26"/>
      <c r="YY135" s="26"/>
      <c r="YZ135" s="26"/>
      <c r="ZA135" s="26"/>
      <c r="ZB135" s="26"/>
      <c r="ZC135" s="26"/>
      <c r="ZD135" s="26"/>
      <c r="ZE135" s="26"/>
      <c r="ZF135" s="26"/>
      <c r="ZG135" s="26"/>
      <c r="ZH135" s="26"/>
      <c r="ZI135" s="26"/>
      <c r="ZJ135" s="26"/>
      <c r="ZK135" s="26"/>
      <c r="ZL135" s="26"/>
      <c r="ZM135" s="26"/>
      <c r="ZN135" s="26"/>
      <c r="ZO135" s="26"/>
      <c r="ZP135" s="26"/>
      <c r="ZQ135" s="26"/>
      <c r="ZR135" s="26"/>
      <c r="ZS135" s="26"/>
      <c r="ZT135" s="26"/>
      <c r="ZU135" s="26"/>
      <c r="ZV135" s="26"/>
      <c r="ZW135" s="26"/>
      <c r="ZX135" s="26"/>
      <c r="ZY135" s="26"/>
      <c r="ZZ135" s="26"/>
      <c r="AAA135" s="26"/>
      <c r="AAB135" s="26"/>
      <c r="AAC135" s="26"/>
      <c r="AAD135" s="26"/>
      <c r="AAE135" s="26"/>
      <c r="AAF135" s="26"/>
      <c r="AAG135" s="26"/>
      <c r="AAH135" s="26"/>
      <c r="AAI135" s="26"/>
      <c r="AAJ135" s="26"/>
      <c r="AAK135" s="26"/>
      <c r="AAL135" s="26"/>
      <c r="AAM135" s="26"/>
      <c r="AAN135" s="26"/>
      <c r="AAO135" s="26"/>
      <c r="AAP135" s="26"/>
      <c r="AAQ135" s="26"/>
      <c r="AAR135" s="26"/>
      <c r="AAS135" s="26"/>
      <c r="AAT135" s="26"/>
      <c r="AAU135" s="26"/>
      <c r="AAV135" s="26"/>
      <c r="AAW135" s="26"/>
      <c r="AAX135" s="26"/>
      <c r="AAY135" s="26"/>
      <c r="AAZ135" s="26"/>
      <c r="ABA135" s="26"/>
      <c r="ABB135" s="26"/>
      <c r="ABC135" s="26"/>
      <c r="ABD135" s="26"/>
      <c r="ABE135" s="26"/>
      <c r="ABF135" s="26"/>
      <c r="ABG135" s="26"/>
      <c r="ABH135" s="26"/>
      <c r="ABI135" s="26"/>
      <c r="ABJ135" s="26"/>
      <c r="ABK135" s="26"/>
      <c r="ABL135" s="26"/>
      <c r="ABM135" s="26"/>
      <c r="ABN135" s="26"/>
      <c r="ABO135" s="26"/>
      <c r="ABP135" s="26"/>
      <c r="ABQ135" s="26"/>
      <c r="ABR135" s="26"/>
      <c r="ABS135" s="26"/>
      <c r="ABT135" s="26"/>
      <c r="ABU135" s="26"/>
      <c r="ABV135" s="26"/>
      <c r="ABW135" s="26"/>
      <c r="ABX135" s="26"/>
      <c r="ABY135" s="26"/>
      <c r="ABZ135" s="26"/>
      <c r="ACA135" s="26"/>
      <c r="ACB135" s="26"/>
      <c r="ACC135" s="26"/>
      <c r="ACD135" s="26"/>
      <c r="ACE135" s="26"/>
      <c r="ACF135" s="26"/>
      <c r="ACG135" s="26"/>
      <c r="ACH135" s="26"/>
      <c r="ACI135" s="26"/>
      <c r="ACJ135" s="26"/>
      <c r="ACK135" s="26"/>
      <c r="ACL135" s="26"/>
      <c r="ACM135" s="26"/>
      <c r="ACN135" s="26"/>
      <c r="ACO135" s="26"/>
      <c r="ACP135" s="26"/>
      <c r="ACQ135" s="26"/>
      <c r="ACR135" s="26"/>
      <c r="ACS135" s="26"/>
      <c r="ACT135" s="26"/>
      <c r="ACU135" s="26"/>
      <c r="ACV135" s="26"/>
      <c r="ACW135" s="26"/>
      <c r="ACX135" s="26"/>
      <c r="ACY135" s="26"/>
      <c r="ACZ135" s="26"/>
      <c r="ADA135" s="26"/>
      <c r="ADB135" s="26"/>
      <c r="ADC135" s="26"/>
      <c r="ADD135" s="26"/>
      <c r="ADE135" s="26"/>
      <c r="ADF135" s="26"/>
      <c r="ADG135" s="26"/>
      <c r="ADH135" s="26"/>
      <c r="ADI135" s="26"/>
      <c r="ADJ135" s="26"/>
      <c r="ADK135" s="26"/>
      <c r="ADL135" s="26"/>
      <c r="ADM135" s="26"/>
      <c r="ADN135" s="26"/>
      <c r="ADO135" s="26"/>
      <c r="ADP135" s="26"/>
      <c r="ADQ135" s="26"/>
      <c r="ADR135" s="26"/>
      <c r="ADS135" s="26"/>
      <c r="ADT135" s="26"/>
      <c r="ADU135" s="26"/>
      <c r="ADV135" s="26"/>
      <c r="ADW135" s="26"/>
      <c r="ADX135" s="26"/>
      <c r="ADY135" s="26"/>
      <c r="ADZ135" s="26"/>
      <c r="AEA135" s="26"/>
      <c r="AEB135" s="26"/>
      <c r="AEC135" s="26"/>
      <c r="AED135" s="26"/>
      <c r="AEE135" s="26"/>
      <c r="AEF135" s="26"/>
      <c r="AEG135" s="26"/>
      <c r="AEH135" s="26"/>
      <c r="AEI135" s="26"/>
      <c r="AEJ135" s="26"/>
      <c r="AEK135" s="26"/>
      <c r="AEL135" s="26"/>
      <c r="AEM135" s="26"/>
      <c r="AEN135" s="26"/>
      <c r="AEO135" s="26"/>
      <c r="AEP135" s="26"/>
      <c r="AEQ135" s="26"/>
      <c r="AER135" s="26"/>
      <c r="AES135" s="26"/>
      <c r="AET135" s="26"/>
      <c r="AEU135" s="26"/>
      <c r="AEV135" s="26"/>
      <c r="AEW135" s="26"/>
      <c r="AEX135" s="26"/>
      <c r="AEY135" s="26"/>
      <c r="AEZ135" s="26"/>
      <c r="AFA135" s="26"/>
      <c r="AFB135" s="26"/>
      <c r="AFC135" s="26"/>
      <c r="AFD135" s="26"/>
      <c r="AFE135" s="26"/>
      <c r="AFF135" s="26"/>
      <c r="AFG135" s="26"/>
      <c r="AFH135" s="26"/>
      <c r="AFI135" s="26"/>
      <c r="AFJ135" s="26"/>
      <c r="AFK135" s="26"/>
      <c r="AFL135" s="26"/>
      <c r="AFM135" s="26"/>
      <c r="AFN135" s="26"/>
      <c r="AFO135" s="26"/>
      <c r="AFP135" s="26"/>
      <c r="AFQ135" s="26"/>
      <c r="AFR135" s="26"/>
      <c r="AFS135" s="26"/>
      <c r="AFT135" s="26"/>
      <c r="AFU135" s="26"/>
      <c r="AFV135" s="26"/>
      <c r="AFW135" s="26"/>
      <c r="AFX135" s="26"/>
      <c r="AFY135" s="26"/>
      <c r="AFZ135" s="26"/>
      <c r="AGA135" s="26"/>
      <c r="AGB135" s="26"/>
      <c r="AGC135" s="26"/>
      <c r="AGD135" s="26"/>
      <c r="AGE135" s="26"/>
      <c r="AGF135" s="26"/>
      <c r="AGG135" s="26"/>
      <c r="AGH135" s="26"/>
      <c r="AGI135" s="26"/>
      <c r="AGJ135" s="26"/>
      <c r="AGK135" s="26"/>
      <c r="AGL135" s="26"/>
      <c r="AGM135" s="26"/>
      <c r="AGN135" s="26"/>
      <c r="AGO135" s="26"/>
      <c r="AGP135" s="26"/>
      <c r="AGQ135" s="26"/>
      <c r="AGR135" s="26"/>
      <c r="AGS135" s="26"/>
      <c r="AGT135" s="26"/>
      <c r="AGU135" s="26"/>
      <c r="AGV135" s="26"/>
      <c r="AGW135" s="26"/>
      <c r="AGX135" s="26"/>
      <c r="AGY135" s="26"/>
      <c r="AGZ135" s="26"/>
      <c r="AHA135" s="26"/>
      <c r="AHB135" s="26"/>
      <c r="AHC135" s="26"/>
      <c r="AHD135" s="26"/>
      <c r="AHE135" s="26"/>
      <c r="AHF135" s="26"/>
      <c r="AHG135" s="26"/>
      <c r="AHH135" s="26"/>
      <c r="AHI135" s="26"/>
      <c r="AHJ135" s="26"/>
      <c r="AHK135" s="26"/>
      <c r="AHL135" s="26"/>
      <c r="AHM135" s="26"/>
      <c r="AHN135" s="26"/>
      <c r="AHO135" s="26"/>
      <c r="AHP135" s="26"/>
      <c r="AHQ135" s="26"/>
      <c r="AHR135" s="26"/>
      <c r="AHS135" s="26"/>
      <c r="AHT135" s="26"/>
      <c r="AHU135" s="26"/>
      <c r="AHV135" s="26"/>
      <c r="AHW135" s="26"/>
      <c r="AHX135" s="26"/>
      <c r="AHY135" s="26"/>
      <c r="AHZ135" s="26"/>
      <c r="AIA135" s="26"/>
      <c r="AIB135" s="26"/>
      <c r="AIC135" s="26"/>
      <c r="AID135" s="26"/>
      <c r="AIE135" s="26"/>
      <c r="AIF135" s="26"/>
      <c r="AIG135" s="26"/>
      <c r="AIH135" s="26"/>
      <c r="AII135" s="26"/>
      <c r="AIJ135" s="26"/>
      <c r="AIK135" s="26"/>
      <c r="AIL135" s="26"/>
      <c r="AIM135" s="26"/>
      <c r="AIN135" s="26"/>
      <c r="AIO135" s="26"/>
      <c r="AIP135" s="26"/>
      <c r="AIQ135" s="26"/>
      <c r="AIR135" s="26"/>
      <c r="AIS135" s="26"/>
      <c r="AIT135" s="26"/>
      <c r="AIU135" s="26"/>
      <c r="AIV135" s="26"/>
      <c r="AIW135" s="26"/>
      <c r="AIX135" s="26"/>
      <c r="AIY135" s="26"/>
      <c r="AIZ135" s="26"/>
      <c r="AJA135" s="26"/>
      <c r="AJB135" s="26"/>
      <c r="AJC135" s="26"/>
      <c r="AJD135" s="26"/>
      <c r="AJE135" s="26"/>
      <c r="AJF135" s="26"/>
      <c r="AJG135" s="26"/>
      <c r="AJH135" s="26"/>
      <c r="AJI135" s="26"/>
      <c r="AJJ135" s="26"/>
      <c r="AJK135" s="26"/>
      <c r="AJL135" s="26"/>
      <c r="AJM135" s="26"/>
      <c r="AJN135" s="26"/>
      <c r="AJO135" s="26"/>
      <c r="AJP135" s="26"/>
      <c r="AJQ135" s="26"/>
      <c r="AJR135" s="26"/>
      <c r="AJS135" s="26"/>
      <c r="AJT135" s="26"/>
      <c r="AJU135" s="26"/>
      <c r="AJV135" s="26"/>
      <c r="AJW135" s="26"/>
      <c r="AJX135" s="26"/>
      <c r="AJY135" s="26"/>
      <c r="AJZ135" s="26"/>
      <c r="AKA135" s="26"/>
      <c r="AKB135" s="26"/>
      <c r="AKC135" s="26"/>
      <c r="AKD135" s="26"/>
      <c r="AKE135" s="26"/>
      <c r="AKF135" s="26"/>
      <c r="AKG135" s="26"/>
      <c r="AKH135" s="26"/>
      <c r="AKI135" s="26"/>
      <c r="AKJ135" s="26"/>
      <c r="AKK135" s="26"/>
      <c r="AKL135" s="26"/>
      <c r="AKM135" s="26"/>
      <c r="AKN135" s="26"/>
      <c r="AKO135" s="26"/>
      <c r="AKP135" s="26"/>
      <c r="AKQ135" s="26"/>
      <c r="AKR135" s="26"/>
      <c r="AKS135" s="26"/>
      <c r="AKT135" s="26"/>
      <c r="AKU135" s="26"/>
      <c r="AKV135" s="26"/>
      <c r="AKW135" s="26"/>
      <c r="AKX135" s="26"/>
      <c r="AKY135" s="26"/>
      <c r="AKZ135" s="26"/>
      <c r="ALA135" s="26"/>
      <c r="ALB135" s="26"/>
      <c r="ALC135" s="26"/>
      <c r="ALD135" s="26"/>
      <c r="ALE135" s="26"/>
      <c r="ALF135" s="26"/>
      <c r="ALG135" s="26"/>
      <c r="ALH135" s="26"/>
      <c r="ALI135" s="26"/>
      <c r="ALJ135" s="26"/>
      <c r="ALK135" s="26"/>
      <c r="ALL135" s="26"/>
      <c r="ALM135" s="26"/>
      <c r="ALN135" s="26"/>
      <c r="ALO135" s="26"/>
      <c r="ALP135" s="26"/>
      <c r="ALQ135" s="26"/>
      <c r="ALR135" s="26"/>
      <c r="ALS135" s="26"/>
      <c r="ALT135" s="26"/>
      <c r="ALU135" s="26"/>
      <c r="ALV135" s="26"/>
      <c r="ALW135" s="26"/>
      <c r="ALX135" s="26"/>
      <c r="ALY135" s="26"/>
      <c r="ALZ135" s="26"/>
      <c r="AMA135" s="26"/>
      <c r="AMB135" s="26"/>
      <c r="AMC135" s="26"/>
      <c r="AMD135" s="26"/>
      <c r="AME135" s="26"/>
      <c r="AMF135" s="26"/>
      <c r="AMG135" s="26"/>
      <c r="AMH135" s="26"/>
      <c r="AMI135" s="26"/>
      <c r="AMJ135" s="26"/>
    </row>
    <row r="136" spans="1:1024" s="32" customFormat="1" ht="12.75">
      <c r="A136" s="111"/>
      <c r="B136" s="59"/>
      <c r="C136" s="345"/>
      <c r="D136" s="518"/>
      <c r="E136" s="362"/>
      <c r="F136" s="362"/>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c r="BV136" s="26"/>
      <c r="BW136" s="26"/>
      <c r="BX136" s="26"/>
      <c r="BY136" s="26"/>
      <c r="BZ136" s="26"/>
      <c r="CA136" s="26"/>
      <c r="CB136" s="26"/>
      <c r="CC136" s="26"/>
      <c r="CD136" s="26"/>
      <c r="CE136" s="26"/>
      <c r="CF136" s="26"/>
      <c r="CG136" s="26"/>
      <c r="CH136" s="26"/>
      <c r="CI136" s="26"/>
      <c r="CJ136" s="26"/>
      <c r="CK136" s="26"/>
      <c r="CL136" s="26"/>
      <c r="CM136" s="26"/>
      <c r="CN136" s="26"/>
      <c r="CO136" s="26"/>
      <c r="CP136" s="26"/>
      <c r="CQ136" s="26"/>
      <c r="CR136" s="26"/>
      <c r="CS136" s="26"/>
      <c r="CT136" s="26"/>
      <c r="CU136" s="26"/>
      <c r="CV136" s="26"/>
      <c r="CW136" s="26"/>
      <c r="CX136" s="26"/>
      <c r="CY136" s="26"/>
      <c r="CZ136" s="26"/>
      <c r="DA136" s="26"/>
      <c r="DB136" s="26"/>
      <c r="DC136" s="26"/>
      <c r="DD136" s="26"/>
      <c r="DE136" s="26"/>
      <c r="DF136" s="26"/>
      <c r="DG136" s="26"/>
      <c r="DH136" s="26"/>
      <c r="DI136" s="26"/>
      <c r="DJ136" s="26"/>
      <c r="DK136" s="26"/>
      <c r="DL136" s="26"/>
      <c r="DM136" s="26"/>
      <c r="DN136" s="26"/>
      <c r="DO136" s="26"/>
      <c r="DP136" s="26"/>
      <c r="DQ136" s="26"/>
      <c r="DR136" s="26"/>
      <c r="DS136" s="26"/>
      <c r="DT136" s="26"/>
      <c r="DU136" s="26"/>
      <c r="DV136" s="26"/>
      <c r="DW136" s="26"/>
      <c r="DX136" s="26"/>
      <c r="DY136" s="26"/>
      <c r="DZ136" s="26"/>
      <c r="EA136" s="26"/>
      <c r="EB136" s="26"/>
      <c r="EC136" s="26"/>
      <c r="ED136" s="26"/>
      <c r="EE136" s="26"/>
      <c r="EF136" s="26"/>
      <c r="EG136" s="26"/>
      <c r="EH136" s="26"/>
      <c r="EI136" s="26"/>
      <c r="EJ136" s="26"/>
      <c r="EK136" s="26"/>
      <c r="EL136" s="26"/>
      <c r="EM136" s="26"/>
      <c r="EN136" s="26"/>
      <c r="EO136" s="26"/>
      <c r="EP136" s="26"/>
      <c r="EQ136" s="26"/>
      <c r="ER136" s="26"/>
      <c r="ES136" s="26"/>
      <c r="ET136" s="26"/>
      <c r="EU136" s="26"/>
      <c r="EV136" s="26"/>
      <c r="EW136" s="26"/>
      <c r="EX136" s="26"/>
      <c r="EY136" s="26"/>
      <c r="EZ136" s="26"/>
      <c r="FA136" s="26"/>
      <c r="FB136" s="26"/>
      <c r="FC136" s="26"/>
      <c r="FD136" s="26"/>
      <c r="FE136" s="26"/>
      <c r="FF136" s="26"/>
      <c r="FG136" s="26"/>
      <c r="FH136" s="26"/>
      <c r="FI136" s="26"/>
      <c r="FJ136" s="26"/>
      <c r="FK136" s="26"/>
      <c r="FL136" s="26"/>
      <c r="FM136" s="26"/>
      <c r="FN136" s="26"/>
      <c r="FO136" s="26"/>
      <c r="FP136" s="26"/>
      <c r="FQ136" s="26"/>
      <c r="FR136" s="26"/>
      <c r="FS136" s="26"/>
      <c r="FT136" s="26"/>
      <c r="FU136" s="26"/>
      <c r="FV136" s="26"/>
      <c r="FW136" s="26"/>
      <c r="FX136" s="26"/>
      <c r="FY136" s="26"/>
      <c r="FZ136" s="26"/>
      <c r="GA136" s="26"/>
      <c r="GB136" s="26"/>
      <c r="GC136" s="26"/>
      <c r="GD136" s="26"/>
      <c r="GE136" s="26"/>
      <c r="GF136" s="26"/>
      <c r="GG136" s="26"/>
      <c r="GH136" s="26"/>
      <c r="GI136" s="26"/>
      <c r="GJ136" s="26"/>
      <c r="GK136" s="26"/>
      <c r="GL136" s="26"/>
      <c r="GM136" s="26"/>
      <c r="GN136" s="26"/>
      <c r="GO136" s="26"/>
      <c r="GP136" s="26"/>
      <c r="GQ136" s="26"/>
      <c r="GR136" s="26"/>
      <c r="GS136" s="26"/>
      <c r="GT136" s="26"/>
      <c r="GU136" s="26"/>
      <c r="GV136" s="26"/>
      <c r="GW136" s="26"/>
      <c r="GX136" s="26"/>
      <c r="GY136" s="26"/>
      <c r="GZ136" s="26"/>
      <c r="HA136" s="26"/>
      <c r="HB136" s="26"/>
      <c r="HC136" s="26"/>
      <c r="HD136" s="26"/>
      <c r="HE136" s="26"/>
      <c r="HF136" s="26"/>
      <c r="HG136" s="26"/>
      <c r="HH136" s="26"/>
      <c r="HI136" s="26"/>
      <c r="HJ136" s="26"/>
      <c r="HK136" s="26"/>
      <c r="HL136" s="26"/>
      <c r="HM136" s="26"/>
      <c r="HN136" s="26"/>
      <c r="HO136" s="26"/>
      <c r="HP136" s="26"/>
      <c r="HQ136" s="26"/>
      <c r="HR136" s="26"/>
      <c r="HS136" s="26"/>
      <c r="HT136" s="26"/>
      <c r="HU136" s="26"/>
      <c r="HV136" s="26"/>
      <c r="HW136" s="26"/>
      <c r="HX136" s="26"/>
      <c r="HY136" s="26"/>
      <c r="HZ136" s="26"/>
      <c r="IA136" s="26"/>
      <c r="IB136" s="26"/>
      <c r="IC136" s="26"/>
      <c r="ID136" s="26"/>
      <c r="IE136" s="26"/>
      <c r="IF136" s="26"/>
      <c r="IG136" s="26"/>
      <c r="IH136" s="26"/>
      <c r="II136" s="26"/>
      <c r="IJ136" s="26"/>
      <c r="IK136" s="26"/>
      <c r="IL136" s="26"/>
      <c r="IM136" s="26"/>
      <c r="IN136" s="26"/>
      <c r="IO136" s="26"/>
      <c r="IP136" s="26"/>
      <c r="IQ136" s="26"/>
      <c r="IR136" s="26"/>
      <c r="IS136" s="26"/>
      <c r="IT136" s="26"/>
      <c r="IU136" s="26"/>
      <c r="IV136" s="26"/>
      <c r="IW136" s="26"/>
      <c r="IX136" s="26"/>
      <c r="IY136" s="26"/>
      <c r="IZ136" s="26"/>
      <c r="JA136" s="26"/>
      <c r="JB136" s="26"/>
      <c r="JC136" s="26"/>
      <c r="JD136" s="26"/>
      <c r="JE136" s="26"/>
      <c r="JF136" s="26"/>
      <c r="JG136" s="26"/>
      <c r="JH136" s="26"/>
      <c r="JI136" s="26"/>
      <c r="JJ136" s="26"/>
      <c r="JK136" s="26"/>
      <c r="JL136" s="26"/>
      <c r="JM136" s="26"/>
      <c r="JN136" s="26"/>
      <c r="JO136" s="26"/>
      <c r="JP136" s="26"/>
      <c r="JQ136" s="26"/>
      <c r="JR136" s="26"/>
      <c r="JS136" s="26"/>
      <c r="JT136" s="26"/>
      <c r="JU136" s="26"/>
      <c r="JV136" s="26"/>
      <c r="JW136" s="26"/>
      <c r="JX136" s="26"/>
      <c r="JY136" s="26"/>
      <c r="JZ136" s="26"/>
      <c r="KA136" s="26"/>
      <c r="KB136" s="26"/>
      <c r="KC136" s="26"/>
      <c r="KD136" s="26"/>
      <c r="KE136" s="26"/>
      <c r="KF136" s="26"/>
      <c r="KG136" s="26"/>
      <c r="KH136" s="26"/>
      <c r="KI136" s="26"/>
      <c r="KJ136" s="26"/>
      <c r="KK136" s="26"/>
      <c r="KL136" s="26"/>
      <c r="KM136" s="26"/>
      <c r="KN136" s="26"/>
      <c r="KO136" s="26"/>
      <c r="KP136" s="26"/>
      <c r="KQ136" s="26"/>
      <c r="KR136" s="26"/>
      <c r="KS136" s="26"/>
      <c r="KT136" s="26"/>
      <c r="KU136" s="26"/>
      <c r="KV136" s="26"/>
      <c r="KW136" s="26"/>
      <c r="KX136" s="26"/>
      <c r="KY136" s="26"/>
      <c r="KZ136" s="26"/>
      <c r="LA136" s="26"/>
      <c r="LB136" s="26"/>
      <c r="LC136" s="26"/>
      <c r="LD136" s="26"/>
      <c r="LE136" s="26"/>
      <c r="LF136" s="26"/>
      <c r="LG136" s="26"/>
      <c r="LH136" s="26"/>
      <c r="LI136" s="26"/>
      <c r="LJ136" s="26"/>
      <c r="LK136" s="26"/>
      <c r="LL136" s="26"/>
      <c r="LM136" s="26"/>
      <c r="LN136" s="26"/>
      <c r="LO136" s="26"/>
      <c r="LP136" s="26"/>
      <c r="LQ136" s="26"/>
      <c r="LR136" s="26"/>
      <c r="LS136" s="26"/>
      <c r="LT136" s="26"/>
      <c r="LU136" s="26"/>
      <c r="LV136" s="26"/>
      <c r="LW136" s="26"/>
      <c r="LX136" s="26"/>
      <c r="LY136" s="26"/>
      <c r="LZ136" s="26"/>
      <c r="MA136" s="26"/>
      <c r="MB136" s="26"/>
      <c r="MC136" s="26"/>
      <c r="MD136" s="26"/>
      <c r="ME136" s="26"/>
      <c r="MF136" s="26"/>
      <c r="MG136" s="26"/>
      <c r="MH136" s="26"/>
      <c r="MI136" s="26"/>
      <c r="MJ136" s="26"/>
      <c r="MK136" s="26"/>
      <c r="ML136" s="26"/>
      <c r="MM136" s="26"/>
      <c r="MN136" s="26"/>
      <c r="MO136" s="26"/>
      <c r="MP136" s="26"/>
      <c r="MQ136" s="26"/>
      <c r="MR136" s="26"/>
      <c r="MS136" s="26"/>
      <c r="MT136" s="26"/>
      <c r="MU136" s="26"/>
      <c r="MV136" s="26"/>
      <c r="MW136" s="26"/>
      <c r="MX136" s="26"/>
      <c r="MY136" s="26"/>
      <c r="MZ136" s="26"/>
      <c r="NA136" s="26"/>
      <c r="NB136" s="26"/>
      <c r="NC136" s="26"/>
      <c r="ND136" s="26"/>
      <c r="NE136" s="26"/>
      <c r="NF136" s="26"/>
      <c r="NG136" s="26"/>
      <c r="NH136" s="26"/>
      <c r="NI136" s="26"/>
      <c r="NJ136" s="26"/>
      <c r="NK136" s="26"/>
      <c r="NL136" s="26"/>
      <c r="NM136" s="26"/>
      <c r="NN136" s="26"/>
      <c r="NO136" s="26"/>
      <c r="NP136" s="26"/>
      <c r="NQ136" s="26"/>
      <c r="NR136" s="26"/>
      <c r="NS136" s="26"/>
      <c r="NT136" s="26"/>
      <c r="NU136" s="26"/>
      <c r="NV136" s="26"/>
      <c r="NW136" s="26"/>
      <c r="NX136" s="26"/>
      <c r="NY136" s="26"/>
      <c r="NZ136" s="26"/>
      <c r="OA136" s="26"/>
      <c r="OB136" s="26"/>
      <c r="OC136" s="26"/>
      <c r="OD136" s="26"/>
      <c r="OE136" s="26"/>
      <c r="OF136" s="26"/>
      <c r="OG136" s="26"/>
      <c r="OH136" s="26"/>
      <c r="OI136" s="26"/>
      <c r="OJ136" s="26"/>
      <c r="OK136" s="26"/>
      <c r="OL136" s="26"/>
      <c r="OM136" s="26"/>
      <c r="ON136" s="26"/>
      <c r="OO136" s="26"/>
      <c r="OP136" s="26"/>
      <c r="OQ136" s="26"/>
      <c r="OR136" s="26"/>
      <c r="OS136" s="26"/>
      <c r="OT136" s="26"/>
      <c r="OU136" s="26"/>
      <c r="OV136" s="26"/>
      <c r="OW136" s="26"/>
      <c r="OX136" s="26"/>
      <c r="OY136" s="26"/>
      <c r="OZ136" s="26"/>
      <c r="PA136" s="26"/>
      <c r="PB136" s="26"/>
      <c r="PC136" s="26"/>
      <c r="PD136" s="26"/>
      <c r="PE136" s="26"/>
      <c r="PF136" s="26"/>
      <c r="PG136" s="26"/>
      <c r="PH136" s="26"/>
      <c r="PI136" s="26"/>
      <c r="PJ136" s="26"/>
      <c r="PK136" s="26"/>
      <c r="PL136" s="26"/>
      <c r="PM136" s="26"/>
      <c r="PN136" s="26"/>
      <c r="PO136" s="26"/>
      <c r="PP136" s="26"/>
      <c r="PQ136" s="26"/>
      <c r="PR136" s="26"/>
      <c r="PS136" s="26"/>
      <c r="PT136" s="26"/>
      <c r="PU136" s="26"/>
      <c r="PV136" s="26"/>
      <c r="PW136" s="26"/>
      <c r="PX136" s="26"/>
      <c r="PY136" s="26"/>
      <c r="PZ136" s="26"/>
      <c r="QA136" s="26"/>
      <c r="QB136" s="26"/>
      <c r="QC136" s="26"/>
      <c r="QD136" s="26"/>
      <c r="QE136" s="26"/>
      <c r="QF136" s="26"/>
      <c r="QG136" s="26"/>
      <c r="QH136" s="26"/>
      <c r="QI136" s="26"/>
      <c r="QJ136" s="26"/>
      <c r="QK136" s="26"/>
      <c r="QL136" s="26"/>
      <c r="QM136" s="26"/>
      <c r="QN136" s="26"/>
      <c r="QO136" s="26"/>
      <c r="QP136" s="26"/>
      <c r="QQ136" s="26"/>
      <c r="QR136" s="26"/>
      <c r="QS136" s="26"/>
      <c r="QT136" s="26"/>
      <c r="QU136" s="26"/>
      <c r="QV136" s="26"/>
      <c r="QW136" s="26"/>
      <c r="QX136" s="26"/>
      <c r="QY136" s="26"/>
      <c r="QZ136" s="26"/>
      <c r="RA136" s="26"/>
      <c r="RB136" s="26"/>
      <c r="RC136" s="26"/>
      <c r="RD136" s="26"/>
      <c r="RE136" s="26"/>
      <c r="RF136" s="26"/>
      <c r="RG136" s="26"/>
      <c r="RH136" s="26"/>
      <c r="RI136" s="26"/>
      <c r="RJ136" s="26"/>
      <c r="RK136" s="26"/>
      <c r="RL136" s="26"/>
      <c r="RM136" s="26"/>
      <c r="RN136" s="26"/>
      <c r="RO136" s="26"/>
      <c r="RP136" s="26"/>
      <c r="RQ136" s="26"/>
      <c r="RR136" s="26"/>
      <c r="RS136" s="26"/>
      <c r="RT136" s="26"/>
      <c r="RU136" s="26"/>
      <c r="RV136" s="26"/>
      <c r="RW136" s="26"/>
      <c r="RX136" s="26"/>
      <c r="RY136" s="26"/>
      <c r="RZ136" s="26"/>
      <c r="SA136" s="26"/>
      <c r="SB136" s="26"/>
      <c r="SC136" s="26"/>
      <c r="SD136" s="26"/>
      <c r="SE136" s="26"/>
      <c r="SF136" s="26"/>
      <c r="SG136" s="26"/>
      <c r="SH136" s="26"/>
      <c r="SI136" s="26"/>
      <c r="SJ136" s="26"/>
      <c r="SK136" s="26"/>
      <c r="SL136" s="26"/>
      <c r="SM136" s="26"/>
      <c r="SN136" s="26"/>
      <c r="SO136" s="26"/>
      <c r="SP136" s="26"/>
      <c r="SQ136" s="26"/>
      <c r="SR136" s="26"/>
      <c r="SS136" s="26"/>
      <c r="ST136" s="26"/>
      <c r="SU136" s="26"/>
      <c r="SV136" s="26"/>
      <c r="SW136" s="26"/>
      <c r="SX136" s="26"/>
      <c r="SY136" s="26"/>
      <c r="SZ136" s="26"/>
      <c r="TA136" s="26"/>
      <c r="TB136" s="26"/>
      <c r="TC136" s="26"/>
      <c r="TD136" s="26"/>
      <c r="TE136" s="26"/>
      <c r="TF136" s="26"/>
      <c r="TG136" s="26"/>
      <c r="TH136" s="26"/>
      <c r="TI136" s="26"/>
      <c r="TJ136" s="26"/>
      <c r="TK136" s="26"/>
      <c r="TL136" s="26"/>
      <c r="TM136" s="26"/>
      <c r="TN136" s="26"/>
      <c r="TO136" s="26"/>
      <c r="TP136" s="26"/>
      <c r="TQ136" s="26"/>
      <c r="TR136" s="26"/>
      <c r="TS136" s="26"/>
      <c r="TT136" s="26"/>
      <c r="TU136" s="26"/>
      <c r="TV136" s="26"/>
      <c r="TW136" s="26"/>
      <c r="TX136" s="26"/>
      <c r="TY136" s="26"/>
      <c r="TZ136" s="26"/>
      <c r="UA136" s="26"/>
      <c r="UB136" s="26"/>
      <c r="UC136" s="26"/>
      <c r="UD136" s="26"/>
      <c r="UE136" s="26"/>
      <c r="UF136" s="26"/>
      <c r="UG136" s="26"/>
      <c r="UH136" s="26"/>
      <c r="UI136" s="26"/>
      <c r="UJ136" s="26"/>
      <c r="UK136" s="26"/>
      <c r="UL136" s="26"/>
      <c r="UM136" s="26"/>
      <c r="UN136" s="26"/>
      <c r="UO136" s="26"/>
      <c r="UP136" s="26"/>
      <c r="UQ136" s="26"/>
      <c r="UR136" s="26"/>
      <c r="US136" s="26"/>
      <c r="UT136" s="26"/>
      <c r="UU136" s="26"/>
      <c r="UV136" s="26"/>
      <c r="UW136" s="26"/>
      <c r="UX136" s="26"/>
      <c r="UY136" s="26"/>
      <c r="UZ136" s="26"/>
      <c r="VA136" s="26"/>
      <c r="VB136" s="26"/>
      <c r="VC136" s="26"/>
      <c r="VD136" s="26"/>
      <c r="VE136" s="26"/>
      <c r="VF136" s="26"/>
      <c r="VG136" s="26"/>
      <c r="VH136" s="26"/>
      <c r="VI136" s="26"/>
      <c r="VJ136" s="26"/>
      <c r="VK136" s="26"/>
      <c r="VL136" s="26"/>
      <c r="VM136" s="26"/>
      <c r="VN136" s="26"/>
      <c r="VO136" s="26"/>
      <c r="VP136" s="26"/>
      <c r="VQ136" s="26"/>
      <c r="VR136" s="26"/>
      <c r="VS136" s="26"/>
      <c r="VT136" s="26"/>
      <c r="VU136" s="26"/>
      <c r="VV136" s="26"/>
      <c r="VW136" s="26"/>
      <c r="VX136" s="26"/>
      <c r="VY136" s="26"/>
      <c r="VZ136" s="26"/>
      <c r="WA136" s="26"/>
      <c r="WB136" s="26"/>
      <c r="WC136" s="26"/>
      <c r="WD136" s="26"/>
      <c r="WE136" s="26"/>
      <c r="WF136" s="26"/>
      <c r="WG136" s="26"/>
      <c r="WH136" s="26"/>
      <c r="WI136" s="26"/>
      <c r="WJ136" s="26"/>
      <c r="WK136" s="26"/>
      <c r="WL136" s="26"/>
      <c r="WM136" s="26"/>
      <c r="WN136" s="26"/>
      <c r="WO136" s="26"/>
      <c r="WP136" s="26"/>
      <c r="WQ136" s="26"/>
      <c r="WR136" s="26"/>
      <c r="WS136" s="26"/>
      <c r="WT136" s="26"/>
      <c r="WU136" s="26"/>
      <c r="WV136" s="26"/>
      <c r="WW136" s="26"/>
      <c r="WX136" s="26"/>
      <c r="WY136" s="26"/>
      <c r="WZ136" s="26"/>
      <c r="XA136" s="26"/>
      <c r="XB136" s="26"/>
      <c r="XC136" s="26"/>
      <c r="XD136" s="26"/>
      <c r="XE136" s="26"/>
      <c r="XF136" s="26"/>
      <c r="XG136" s="26"/>
      <c r="XH136" s="26"/>
      <c r="XI136" s="26"/>
      <c r="XJ136" s="26"/>
      <c r="XK136" s="26"/>
      <c r="XL136" s="26"/>
      <c r="XM136" s="26"/>
      <c r="XN136" s="26"/>
      <c r="XO136" s="26"/>
      <c r="XP136" s="26"/>
      <c r="XQ136" s="26"/>
      <c r="XR136" s="26"/>
      <c r="XS136" s="26"/>
      <c r="XT136" s="26"/>
      <c r="XU136" s="26"/>
      <c r="XV136" s="26"/>
      <c r="XW136" s="26"/>
      <c r="XX136" s="26"/>
      <c r="XY136" s="26"/>
      <c r="XZ136" s="26"/>
      <c r="YA136" s="26"/>
      <c r="YB136" s="26"/>
      <c r="YC136" s="26"/>
      <c r="YD136" s="26"/>
      <c r="YE136" s="26"/>
      <c r="YF136" s="26"/>
      <c r="YG136" s="26"/>
      <c r="YH136" s="26"/>
      <c r="YI136" s="26"/>
      <c r="YJ136" s="26"/>
      <c r="YK136" s="26"/>
      <c r="YL136" s="26"/>
      <c r="YM136" s="26"/>
      <c r="YN136" s="26"/>
      <c r="YO136" s="26"/>
      <c r="YP136" s="26"/>
      <c r="YQ136" s="26"/>
      <c r="YR136" s="26"/>
      <c r="YS136" s="26"/>
      <c r="YT136" s="26"/>
      <c r="YU136" s="26"/>
      <c r="YV136" s="26"/>
      <c r="YW136" s="26"/>
      <c r="YX136" s="26"/>
      <c r="YY136" s="26"/>
      <c r="YZ136" s="26"/>
      <c r="ZA136" s="26"/>
      <c r="ZB136" s="26"/>
      <c r="ZC136" s="26"/>
      <c r="ZD136" s="26"/>
      <c r="ZE136" s="26"/>
      <c r="ZF136" s="26"/>
      <c r="ZG136" s="26"/>
      <c r="ZH136" s="26"/>
      <c r="ZI136" s="26"/>
      <c r="ZJ136" s="26"/>
      <c r="ZK136" s="26"/>
      <c r="ZL136" s="26"/>
      <c r="ZM136" s="26"/>
      <c r="ZN136" s="26"/>
      <c r="ZO136" s="26"/>
      <c r="ZP136" s="26"/>
      <c r="ZQ136" s="26"/>
      <c r="ZR136" s="26"/>
      <c r="ZS136" s="26"/>
      <c r="ZT136" s="26"/>
      <c r="ZU136" s="26"/>
      <c r="ZV136" s="26"/>
      <c r="ZW136" s="26"/>
      <c r="ZX136" s="26"/>
      <c r="ZY136" s="26"/>
      <c r="ZZ136" s="26"/>
      <c r="AAA136" s="26"/>
      <c r="AAB136" s="26"/>
      <c r="AAC136" s="26"/>
      <c r="AAD136" s="26"/>
      <c r="AAE136" s="26"/>
      <c r="AAF136" s="26"/>
      <c r="AAG136" s="26"/>
      <c r="AAH136" s="26"/>
      <c r="AAI136" s="26"/>
      <c r="AAJ136" s="26"/>
      <c r="AAK136" s="26"/>
      <c r="AAL136" s="26"/>
      <c r="AAM136" s="26"/>
      <c r="AAN136" s="26"/>
      <c r="AAO136" s="26"/>
      <c r="AAP136" s="26"/>
      <c r="AAQ136" s="26"/>
      <c r="AAR136" s="26"/>
      <c r="AAS136" s="26"/>
      <c r="AAT136" s="26"/>
      <c r="AAU136" s="26"/>
      <c r="AAV136" s="26"/>
      <c r="AAW136" s="26"/>
      <c r="AAX136" s="26"/>
      <c r="AAY136" s="26"/>
      <c r="AAZ136" s="26"/>
      <c r="ABA136" s="26"/>
      <c r="ABB136" s="26"/>
      <c r="ABC136" s="26"/>
      <c r="ABD136" s="26"/>
      <c r="ABE136" s="26"/>
      <c r="ABF136" s="26"/>
      <c r="ABG136" s="26"/>
      <c r="ABH136" s="26"/>
      <c r="ABI136" s="26"/>
      <c r="ABJ136" s="26"/>
      <c r="ABK136" s="26"/>
      <c r="ABL136" s="26"/>
      <c r="ABM136" s="26"/>
      <c r="ABN136" s="26"/>
      <c r="ABO136" s="26"/>
      <c r="ABP136" s="26"/>
      <c r="ABQ136" s="26"/>
      <c r="ABR136" s="26"/>
      <c r="ABS136" s="26"/>
      <c r="ABT136" s="26"/>
      <c r="ABU136" s="26"/>
      <c r="ABV136" s="26"/>
      <c r="ABW136" s="26"/>
      <c r="ABX136" s="26"/>
      <c r="ABY136" s="26"/>
      <c r="ABZ136" s="26"/>
      <c r="ACA136" s="26"/>
      <c r="ACB136" s="26"/>
      <c r="ACC136" s="26"/>
      <c r="ACD136" s="26"/>
      <c r="ACE136" s="26"/>
      <c r="ACF136" s="26"/>
      <c r="ACG136" s="26"/>
      <c r="ACH136" s="26"/>
      <c r="ACI136" s="26"/>
      <c r="ACJ136" s="26"/>
      <c r="ACK136" s="26"/>
      <c r="ACL136" s="26"/>
      <c r="ACM136" s="26"/>
      <c r="ACN136" s="26"/>
      <c r="ACO136" s="26"/>
      <c r="ACP136" s="26"/>
      <c r="ACQ136" s="26"/>
      <c r="ACR136" s="26"/>
      <c r="ACS136" s="26"/>
      <c r="ACT136" s="26"/>
      <c r="ACU136" s="26"/>
      <c r="ACV136" s="26"/>
      <c r="ACW136" s="26"/>
      <c r="ACX136" s="26"/>
      <c r="ACY136" s="26"/>
      <c r="ACZ136" s="26"/>
      <c r="ADA136" s="26"/>
      <c r="ADB136" s="26"/>
      <c r="ADC136" s="26"/>
      <c r="ADD136" s="26"/>
      <c r="ADE136" s="26"/>
      <c r="ADF136" s="26"/>
      <c r="ADG136" s="26"/>
      <c r="ADH136" s="26"/>
      <c r="ADI136" s="26"/>
      <c r="ADJ136" s="26"/>
      <c r="ADK136" s="26"/>
      <c r="ADL136" s="26"/>
      <c r="ADM136" s="26"/>
      <c r="ADN136" s="26"/>
      <c r="ADO136" s="26"/>
      <c r="ADP136" s="26"/>
      <c r="ADQ136" s="26"/>
      <c r="ADR136" s="26"/>
      <c r="ADS136" s="26"/>
      <c r="ADT136" s="26"/>
      <c r="ADU136" s="26"/>
      <c r="ADV136" s="26"/>
      <c r="ADW136" s="26"/>
      <c r="ADX136" s="26"/>
      <c r="ADY136" s="26"/>
      <c r="ADZ136" s="26"/>
      <c r="AEA136" s="26"/>
      <c r="AEB136" s="26"/>
      <c r="AEC136" s="26"/>
      <c r="AED136" s="26"/>
      <c r="AEE136" s="26"/>
      <c r="AEF136" s="26"/>
      <c r="AEG136" s="26"/>
      <c r="AEH136" s="26"/>
      <c r="AEI136" s="26"/>
      <c r="AEJ136" s="26"/>
      <c r="AEK136" s="26"/>
      <c r="AEL136" s="26"/>
      <c r="AEM136" s="26"/>
      <c r="AEN136" s="26"/>
      <c r="AEO136" s="26"/>
      <c r="AEP136" s="26"/>
      <c r="AEQ136" s="26"/>
      <c r="AER136" s="26"/>
      <c r="AES136" s="26"/>
      <c r="AET136" s="26"/>
      <c r="AEU136" s="26"/>
      <c r="AEV136" s="26"/>
      <c r="AEW136" s="26"/>
      <c r="AEX136" s="26"/>
      <c r="AEY136" s="26"/>
      <c r="AEZ136" s="26"/>
      <c r="AFA136" s="26"/>
      <c r="AFB136" s="26"/>
      <c r="AFC136" s="26"/>
      <c r="AFD136" s="26"/>
      <c r="AFE136" s="26"/>
      <c r="AFF136" s="26"/>
      <c r="AFG136" s="26"/>
      <c r="AFH136" s="26"/>
      <c r="AFI136" s="26"/>
      <c r="AFJ136" s="26"/>
      <c r="AFK136" s="26"/>
      <c r="AFL136" s="26"/>
      <c r="AFM136" s="26"/>
      <c r="AFN136" s="26"/>
      <c r="AFO136" s="26"/>
      <c r="AFP136" s="26"/>
      <c r="AFQ136" s="26"/>
      <c r="AFR136" s="26"/>
      <c r="AFS136" s="26"/>
      <c r="AFT136" s="26"/>
      <c r="AFU136" s="26"/>
      <c r="AFV136" s="26"/>
      <c r="AFW136" s="26"/>
      <c r="AFX136" s="26"/>
      <c r="AFY136" s="26"/>
      <c r="AFZ136" s="26"/>
      <c r="AGA136" s="26"/>
      <c r="AGB136" s="26"/>
      <c r="AGC136" s="26"/>
      <c r="AGD136" s="26"/>
      <c r="AGE136" s="26"/>
      <c r="AGF136" s="26"/>
      <c r="AGG136" s="26"/>
      <c r="AGH136" s="26"/>
      <c r="AGI136" s="26"/>
      <c r="AGJ136" s="26"/>
      <c r="AGK136" s="26"/>
      <c r="AGL136" s="26"/>
      <c r="AGM136" s="26"/>
      <c r="AGN136" s="26"/>
      <c r="AGO136" s="26"/>
      <c r="AGP136" s="26"/>
      <c r="AGQ136" s="26"/>
      <c r="AGR136" s="26"/>
      <c r="AGS136" s="26"/>
      <c r="AGT136" s="26"/>
      <c r="AGU136" s="26"/>
      <c r="AGV136" s="26"/>
      <c r="AGW136" s="26"/>
      <c r="AGX136" s="26"/>
      <c r="AGY136" s="26"/>
      <c r="AGZ136" s="26"/>
      <c r="AHA136" s="26"/>
      <c r="AHB136" s="26"/>
      <c r="AHC136" s="26"/>
      <c r="AHD136" s="26"/>
      <c r="AHE136" s="26"/>
      <c r="AHF136" s="26"/>
      <c r="AHG136" s="26"/>
      <c r="AHH136" s="26"/>
      <c r="AHI136" s="26"/>
      <c r="AHJ136" s="26"/>
      <c r="AHK136" s="26"/>
      <c r="AHL136" s="26"/>
      <c r="AHM136" s="26"/>
      <c r="AHN136" s="26"/>
      <c r="AHO136" s="26"/>
      <c r="AHP136" s="26"/>
      <c r="AHQ136" s="26"/>
      <c r="AHR136" s="26"/>
      <c r="AHS136" s="26"/>
      <c r="AHT136" s="26"/>
      <c r="AHU136" s="26"/>
      <c r="AHV136" s="26"/>
      <c r="AHW136" s="26"/>
      <c r="AHX136" s="26"/>
      <c r="AHY136" s="26"/>
      <c r="AHZ136" s="26"/>
      <c r="AIA136" s="26"/>
      <c r="AIB136" s="26"/>
      <c r="AIC136" s="26"/>
      <c r="AID136" s="26"/>
      <c r="AIE136" s="26"/>
      <c r="AIF136" s="26"/>
      <c r="AIG136" s="26"/>
      <c r="AIH136" s="26"/>
      <c r="AII136" s="26"/>
      <c r="AIJ136" s="26"/>
      <c r="AIK136" s="26"/>
      <c r="AIL136" s="26"/>
      <c r="AIM136" s="26"/>
      <c r="AIN136" s="26"/>
      <c r="AIO136" s="26"/>
      <c r="AIP136" s="26"/>
      <c r="AIQ136" s="26"/>
      <c r="AIR136" s="26"/>
      <c r="AIS136" s="26"/>
      <c r="AIT136" s="26"/>
      <c r="AIU136" s="26"/>
      <c r="AIV136" s="26"/>
      <c r="AIW136" s="26"/>
      <c r="AIX136" s="26"/>
      <c r="AIY136" s="26"/>
      <c r="AIZ136" s="26"/>
      <c r="AJA136" s="26"/>
      <c r="AJB136" s="26"/>
      <c r="AJC136" s="26"/>
      <c r="AJD136" s="26"/>
      <c r="AJE136" s="26"/>
      <c r="AJF136" s="26"/>
      <c r="AJG136" s="26"/>
      <c r="AJH136" s="26"/>
      <c r="AJI136" s="26"/>
      <c r="AJJ136" s="26"/>
      <c r="AJK136" s="26"/>
      <c r="AJL136" s="26"/>
      <c r="AJM136" s="26"/>
      <c r="AJN136" s="26"/>
      <c r="AJO136" s="26"/>
      <c r="AJP136" s="26"/>
      <c r="AJQ136" s="26"/>
      <c r="AJR136" s="26"/>
      <c r="AJS136" s="26"/>
      <c r="AJT136" s="26"/>
      <c r="AJU136" s="26"/>
      <c r="AJV136" s="26"/>
      <c r="AJW136" s="26"/>
      <c r="AJX136" s="26"/>
      <c r="AJY136" s="26"/>
      <c r="AJZ136" s="26"/>
      <c r="AKA136" s="26"/>
      <c r="AKB136" s="26"/>
      <c r="AKC136" s="26"/>
      <c r="AKD136" s="26"/>
      <c r="AKE136" s="26"/>
      <c r="AKF136" s="26"/>
      <c r="AKG136" s="26"/>
      <c r="AKH136" s="26"/>
      <c r="AKI136" s="26"/>
      <c r="AKJ136" s="26"/>
      <c r="AKK136" s="26"/>
      <c r="AKL136" s="26"/>
      <c r="AKM136" s="26"/>
      <c r="AKN136" s="26"/>
      <c r="AKO136" s="26"/>
      <c r="AKP136" s="26"/>
      <c r="AKQ136" s="26"/>
      <c r="AKR136" s="26"/>
      <c r="AKS136" s="26"/>
      <c r="AKT136" s="26"/>
      <c r="AKU136" s="26"/>
      <c r="AKV136" s="26"/>
      <c r="AKW136" s="26"/>
      <c r="AKX136" s="26"/>
      <c r="AKY136" s="26"/>
      <c r="AKZ136" s="26"/>
      <c r="ALA136" s="26"/>
      <c r="ALB136" s="26"/>
      <c r="ALC136" s="26"/>
      <c r="ALD136" s="26"/>
      <c r="ALE136" s="26"/>
      <c r="ALF136" s="26"/>
      <c r="ALG136" s="26"/>
      <c r="ALH136" s="26"/>
      <c r="ALI136" s="26"/>
      <c r="ALJ136" s="26"/>
      <c r="ALK136" s="26"/>
      <c r="ALL136" s="26"/>
      <c r="ALM136" s="26"/>
      <c r="ALN136" s="26"/>
      <c r="ALO136" s="26"/>
      <c r="ALP136" s="26"/>
      <c r="ALQ136" s="26"/>
      <c r="ALR136" s="26"/>
      <c r="ALS136" s="26"/>
      <c r="ALT136" s="26"/>
      <c r="ALU136" s="26"/>
      <c r="ALV136" s="26"/>
      <c r="ALW136" s="26"/>
      <c r="ALX136" s="26"/>
      <c r="ALY136" s="26"/>
      <c r="ALZ136" s="26"/>
      <c r="AMA136" s="26"/>
      <c r="AMB136" s="26"/>
      <c r="AMC136" s="26"/>
      <c r="AMD136" s="26"/>
      <c r="AME136" s="26"/>
      <c r="AMF136" s="26"/>
      <c r="AMG136" s="26"/>
      <c r="AMH136" s="26"/>
      <c r="AMI136" s="26"/>
      <c r="AMJ136" s="26"/>
    </row>
    <row r="137" spans="1:1024" s="32" customFormat="1" ht="12.75">
      <c r="A137" s="111"/>
      <c r="B137" s="59"/>
      <c r="C137" s="345"/>
      <c r="D137" s="518"/>
      <c r="E137" s="362"/>
      <c r="F137" s="362"/>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c r="BV137" s="26"/>
      <c r="BW137" s="26"/>
      <c r="BX137" s="26"/>
      <c r="BY137" s="26"/>
      <c r="BZ137" s="26"/>
      <c r="CA137" s="26"/>
      <c r="CB137" s="26"/>
      <c r="CC137" s="26"/>
      <c r="CD137" s="26"/>
      <c r="CE137" s="26"/>
      <c r="CF137" s="26"/>
      <c r="CG137" s="26"/>
      <c r="CH137" s="26"/>
      <c r="CI137" s="26"/>
      <c r="CJ137" s="26"/>
      <c r="CK137" s="26"/>
      <c r="CL137" s="26"/>
      <c r="CM137" s="26"/>
      <c r="CN137" s="26"/>
      <c r="CO137" s="26"/>
      <c r="CP137" s="26"/>
      <c r="CQ137" s="26"/>
      <c r="CR137" s="26"/>
      <c r="CS137" s="26"/>
      <c r="CT137" s="26"/>
      <c r="CU137" s="26"/>
      <c r="CV137" s="26"/>
      <c r="CW137" s="26"/>
      <c r="CX137" s="26"/>
      <c r="CY137" s="26"/>
      <c r="CZ137" s="26"/>
      <c r="DA137" s="26"/>
      <c r="DB137" s="26"/>
      <c r="DC137" s="26"/>
      <c r="DD137" s="26"/>
      <c r="DE137" s="26"/>
      <c r="DF137" s="26"/>
      <c r="DG137" s="26"/>
      <c r="DH137" s="26"/>
      <c r="DI137" s="26"/>
      <c r="DJ137" s="26"/>
      <c r="DK137" s="26"/>
      <c r="DL137" s="26"/>
      <c r="DM137" s="26"/>
      <c r="DN137" s="26"/>
      <c r="DO137" s="26"/>
      <c r="DP137" s="26"/>
      <c r="DQ137" s="26"/>
      <c r="DR137" s="26"/>
      <c r="DS137" s="26"/>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26"/>
      <c r="EZ137" s="26"/>
      <c r="FA137" s="26"/>
      <c r="FB137" s="26"/>
      <c r="FC137" s="26"/>
      <c r="FD137" s="26"/>
      <c r="FE137" s="26"/>
      <c r="FF137" s="26"/>
      <c r="FG137" s="26"/>
      <c r="FH137" s="26"/>
      <c r="FI137" s="26"/>
      <c r="FJ137" s="26"/>
      <c r="FK137" s="26"/>
      <c r="FL137" s="26"/>
      <c r="FM137" s="26"/>
      <c r="FN137" s="26"/>
      <c r="FO137" s="26"/>
      <c r="FP137" s="26"/>
      <c r="FQ137" s="26"/>
      <c r="FR137" s="26"/>
      <c r="FS137" s="26"/>
      <c r="FT137" s="26"/>
      <c r="FU137" s="26"/>
      <c r="FV137" s="26"/>
      <c r="FW137" s="26"/>
      <c r="FX137" s="26"/>
      <c r="FY137" s="26"/>
      <c r="FZ137" s="26"/>
      <c r="GA137" s="26"/>
      <c r="GB137" s="26"/>
      <c r="GC137" s="26"/>
      <c r="GD137" s="26"/>
      <c r="GE137" s="26"/>
      <c r="GF137" s="26"/>
      <c r="GG137" s="26"/>
      <c r="GH137" s="26"/>
      <c r="GI137" s="26"/>
      <c r="GJ137" s="26"/>
      <c r="GK137" s="26"/>
      <c r="GL137" s="26"/>
      <c r="GM137" s="26"/>
      <c r="GN137" s="26"/>
      <c r="GO137" s="26"/>
      <c r="GP137" s="26"/>
      <c r="GQ137" s="26"/>
      <c r="GR137" s="26"/>
      <c r="GS137" s="26"/>
      <c r="GT137" s="26"/>
      <c r="GU137" s="26"/>
      <c r="GV137" s="26"/>
      <c r="GW137" s="26"/>
      <c r="GX137" s="26"/>
      <c r="GY137" s="26"/>
      <c r="GZ137" s="26"/>
      <c r="HA137" s="26"/>
      <c r="HB137" s="26"/>
      <c r="HC137" s="26"/>
      <c r="HD137" s="26"/>
      <c r="HE137" s="26"/>
      <c r="HF137" s="26"/>
      <c r="HG137" s="26"/>
      <c r="HH137" s="26"/>
      <c r="HI137" s="26"/>
      <c r="HJ137" s="26"/>
      <c r="HK137" s="26"/>
      <c r="HL137" s="26"/>
      <c r="HM137" s="26"/>
      <c r="HN137" s="26"/>
      <c r="HO137" s="26"/>
      <c r="HP137" s="26"/>
      <c r="HQ137" s="26"/>
      <c r="HR137" s="26"/>
      <c r="HS137" s="26"/>
      <c r="HT137" s="26"/>
      <c r="HU137" s="26"/>
      <c r="HV137" s="26"/>
      <c r="HW137" s="26"/>
      <c r="HX137" s="26"/>
      <c r="HY137" s="26"/>
      <c r="HZ137" s="26"/>
      <c r="IA137" s="26"/>
      <c r="IB137" s="26"/>
      <c r="IC137" s="26"/>
      <c r="ID137" s="26"/>
      <c r="IE137" s="26"/>
      <c r="IF137" s="26"/>
      <c r="IG137" s="26"/>
      <c r="IH137" s="26"/>
      <c r="II137" s="26"/>
      <c r="IJ137" s="26"/>
      <c r="IK137" s="26"/>
      <c r="IL137" s="26"/>
      <c r="IM137" s="26"/>
      <c r="IN137" s="26"/>
      <c r="IO137" s="26"/>
      <c r="IP137" s="26"/>
      <c r="IQ137" s="26"/>
      <c r="IR137" s="26"/>
      <c r="IS137" s="26"/>
      <c r="IT137" s="26"/>
      <c r="IU137" s="26"/>
      <c r="IV137" s="26"/>
      <c r="IW137" s="26"/>
      <c r="IX137" s="26"/>
      <c r="IY137" s="26"/>
      <c r="IZ137" s="26"/>
      <c r="JA137" s="26"/>
      <c r="JB137" s="26"/>
      <c r="JC137" s="26"/>
      <c r="JD137" s="26"/>
      <c r="JE137" s="26"/>
      <c r="JF137" s="26"/>
      <c r="JG137" s="26"/>
      <c r="JH137" s="26"/>
      <c r="JI137" s="26"/>
      <c r="JJ137" s="26"/>
      <c r="JK137" s="26"/>
      <c r="JL137" s="26"/>
      <c r="JM137" s="26"/>
      <c r="JN137" s="26"/>
      <c r="JO137" s="26"/>
      <c r="JP137" s="26"/>
      <c r="JQ137" s="26"/>
      <c r="JR137" s="26"/>
      <c r="JS137" s="26"/>
      <c r="JT137" s="26"/>
      <c r="JU137" s="26"/>
      <c r="JV137" s="26"/>
      <c r="JW137" s="26"/>
      <c r="JX137" s="26"/>
      <c r="JY137" s="26"/>
      <c r="JZ137" s="26"/>
      <c r="KA137" s="26"/>
      <c r="KB137" s="26"/>
      <c r="KC137" s="26"/>
      <c r="KD137" s="26"/>
      <c r="KE137" s="26"/>
      <c r="KF137" s="26"/>
      <c r="KG137" s="26"/>
      <c r="KH137" s="26"/>
      <c r="KI137" s="26"/>
      <c r="KJ137" s="26"/>
      <c r="KK137" s="26"/>
      <c r="KL137" s="26"/>
      <c r="KM137" s="26"/>
      <c r="KN137" s="26"/>
      <c r="KO137" s="26"/>
      <c r="KP137" s="26"/>
      <c r="KQ137" s="26"/>
      <c r="KR137" s="26"/>
      <c r="KS137" s="26"/>
      <c r="KT137" s="26"/>
      <c r="KU137" s="26"/>
      <c r="KV137" s="26"/>
      <c r="KW137" s="26"/>
      <c r="KX137" s="26"/>
      <c r="KY137" s="26"/>
      <c r="KZ137" s="26"/>
      <c r="LA137" s="26"/>
      <c r="LB137" s="26"/>
      <c r="LC137" s="26"/>
      <c r="LD137" s="26"/>
      <c r="LE137" s="26"/>
      <c r="LF137" s="26"/>
      <c r="LG137" s="26"/>
      <c r="LH137" s="26"/>
      <c r="LI137" s="26"/>
      <c r="LJ137" s="26"/>
      <c r="LK137" s="26"/>
      <c r="LL137" s="26"/>
      <c r="LM137" s="26"/>
      <c r="LN137" s="26"/>
      <c r="LO137" s="26"/>
      <c r="LP137" s="26"/>
      <c r="LQ137" s="26"/>
      <c r="LR137" s="26"/>
      <c r="LS137" s="26"/>
      <c r="LT137" s="26"/>
      <c r="LU137" s="26"/>
      <c r="LV137" s="26"/>
      <c r="LW137" s="26"/>
      <c r="LX137" s="26"/>
      <c r="LY137" s="26"/>
      <c r="LZ137" s="26"/>
      <c r="MA137" s="26"/>
      <c r="MB137" s="26"/>
      <c r="MC137" s="26"/>
      <c r="MD137" s="26"/>
      <c r="ME137" s="26"/>
      <c r="MF137" s="26"/>
      <c r="MG137" s="26"/>
      <c r="MH137" s="26"/>
      <c r="MI137" s="26"/>
      <c r="MJ137" s="26"/>
      <c r="MK137" s="26"/>
      <c r="ML137" s="26"/>
      <c r="MM137" s="26"/>
      <c r="MN137" s="26"/>
      <c r="MO137" s="26"/>
      <c r="MP137" s="26"/>
      <c r="MQ137" s="26"/>
      <c r="MR137" s="26"/>
      <c r="MS137" s="26"/>
      <c r="MT137" s="26"/>
      <c r="MU137" s="26"/>
      <c r="MV137" s="26"/>
      <c r="MW137" s="26"/>
      <c r="MX137" s="26"/>
      <c r="MY137" s="26"/>
      <c r="MZ137" s="26"/>
      <c r="NA137" s="26"/>
      <c r="NB137" s="26"/>
      <c r="NC137" s="26"/>
      <c r="ND137" s="26"/>
      <c r="NE137" s="26"/>
      <c r="NF137" s="26"/>
      <c r="NG137" s="26"/>
      <c r="NH137" s="26"/>
      <c r="NI137" s="26"/>
      <c r="NJ137" s="26"/>
      <c r="NK137" s="26"/>
      <c r="NL137" s="26"/>
      <c r="NM137" s="26"/>
      <c r="NN137" s="26"/>
      <c r="NO137" s="26"/>
      <c r="NP137" s="26"/>
      <c r="NQ137" s="26"/>
      <c r="NR137" s="26"/>
      <c r="NS137" s="26"/>
      <c r="NT137" s="26"/>
      <c r="NU137" s="26"/>
      <c r="NV137" s="26"/>
      <c r="NW137" s="26"/>
      <c r="NX137" s="26"/>
      <c r="NY137" s="26"/>
      <c r="NZ137" s="26"/>
      <c r="OA137" s="26"/>
      <c r="OB137" s="26"/>
      <c r="OC137" s="26"/>
      <c r="OD137" s="26"/>
      <c r="OE137" s="26"/>
      <c r="OF137" s="26"/>
      <c r="OG137" s="26"/>
      <c r="OH137" s="26"/>
      <c r="OI137" s="26"/>
      <c r="OJ137" s="26"/>
      <c r="OK137" s="26"/>
      <c r="OL137" s="26"/>
      <c r="OM137" s="26"/>
      <c r="ON137" s="26"/>
      <c r="OO137" s="26"/>
      <c r="OP137" s="26"/>
      <c r="OQ137" s="26"/>
      <c r="OR137" s="26"/>
      <c r="OS137" s="26"/>
      <c r="OT137" s="26"/>
      <c r="OU137" s="26"/>
      <c r="OV137" s="26"/>
      <c r="OW137" s="26"/>
      <c r="OX137" s="26"/>
      <c r="OY137" s="26"/>
      <c r="OZ137" s="26"/>
      <c r="PA137" s="26"/>
      <c r="PB137" s="26"/>
      <c r="PC137" s="26"/>
      <c r="PD137" s="26"/>
      <c r="PE137" s="26"/>
      <c r="PF137" s="26"/>
      <c r="PG137" s="26"/>
      <c r="PH137" s="26"/>
      <c r="PI137" s="26"/>
      <c r="PJ137" s="26"/>
      <c r="PK137" s="26"/>
      <c r="PL137" s="26"/>
      <c r="PM137" s="26"/>
      <c r="PN137" s="26"/>
      <c r="PO137" s="26"/>
      <c r="PP137" s="26"/>
      <c r="PQ137" s="26"/>
      <c r="PR137" s="26"/>
      <c r="PS137" s="26"/>
      <c r="PT137" s="26"/>
      <c r="PU137" s="26"/>
      <c r="PV137" s="26"/>
      <c r="PW137" s="26"/>
      <c r="PX137" s="26"/>
      <c r="PY137" s="26"/>
      <c r="PZ137" s="26"/>
      <c r="QA137" s="26"/>
      <c r="QB137" s="26"/>
      <c r="QC137" s="26"/>
      <c r="QD137" s="26"/>
      <c r="QE137" s="26"/>
      <c r="QF137" s="26"/>
      <c r="QG137" s="26"/>
      <c r="QH137" s="26"/>
      <c r="QI137" s="26"/>
      <c r="QJ137" s="26"/>
      <c r="QK137" s="26"/>
      <c r="QL137" s="26"/>
      <c r="QM137" s="26"/>
      <c r="QN137" s="26"/>
      <c r="QO137" s="26"/>
      <c r="QP137" s="26"/>
      <c r="QQ137" s="26"/>
      <c r="QR137" s="26"/>
      <c r="QS137" s="26"/>
      <c r="QT137" s="26"/>
      <c r="QU137" s="26"/>
      <c r="QV137" s="26"/>
      <c r="QW137" s="26"/>
      <c r="QX137" s="26"/>
      <c r="QY137" s="26"/>
      <c r="QZ137" s="26"/>
      <c r="RA137" s="26"/>
      <c r="RB137" s="26"/>
      <c r="RC137" s="26"/>
      <c r="RD137" s="26"/>
      <c r="RE137" s="26"/>
      <c r="RF137" s="26"/>
      <c r="RG137" s="26"/>
      <c r="RH137" s="26"/>
      <c r="RI137" s="26"/>
      <c r="RJ137" s="26"/>
      <c r="RK137" s="26"/>
      <c r="RL137" s="26"/>
      <c r="RM137" s="26"/>
      <c r="RN137" s="26"/>
      <c r="RO137" s="26"/>
      <c r="RP137" s="26"/>
      <c r="RQ137" s="26"/>
      <c r="RR137" s="26"/>
      <c r="RS137" s="26"/>
      <c r="RT137" s="26"/>
      <c r="RU137" s="26"/>
      <c r="RV137" s="26"/>
      <c r="RW137" s="26"/>
      <c r="RX137" s="26"/>
      <c r="RY137" s="26"/>
      <c r="RZ137" s="26"/>
      <c r="SA137" s="26"/>
      <c r="SB137" s="26"/>
      <c r="SC137" s="26"/>
      <c r="SD137" s="26"/>
      <c r="SE137" s="26"/>
      <c r="SF137" s="26"/>
      <c r="SG137" s="26"/>
      <c r="SH137" s="26"/>
      <c r="SI137" s="26"/>
      <c r="SJ137" s="26"/>
      <c r="SK137" s="26"/>
      <c r="SL137" s="26"/>
      <c r="SM137" s="26"/>
      <c r="SN137" s="26"/>
      <c r="SO137" s="26"/>
      <c r="SP137" s="26"/>
      <c r="SQ137" s="26"/>
      <c r="SR137" s="26"/>
      <c r="SS137" s="26"/>
      <c r="ST137" s="26"/>
      <c r="SU137" s="26"/>
      <c r="SV137" s="26"/>
      <c r="SW137" s="26"/>
      <c r="SX137" s="26"/>
      <c r="SY137" s="26"/>
      <c r="SZ137" s="26"/>
      <c r="TA137" s="26"/>
      <c r="TB137" s="26"/>
      <c r="TC137" s="26"/>
      <c r="TD137" s="26"/>
      <c r="TE137" s="26"/>
      <c r="TF137" s="26"/>
      <c r="TG137" s="26"/>
      <c r="TH137" s="26"/>
      <c r="TI137" s="26"/>
      <c r="TJ137" s="26"/>
      <c r="TK137" s="26"/>
      <c r="TL137" s="26"/>
      <c r="TM137" s="26"/>
      <c r="TN137" s="26"/>
      <c r="TO137" s="26"/>
      <c r="TP137" s="26"/>
      <c r="TQ137" s="26"/>
      <c r="TR137" s="26"/>
      <c r="TS137" s="26"/>
      <c r="TT137" s="26"/>
      <c r="TU137" s="26"/>
      <c r="TV137" s="26"/>
      <c r="TW137" s="26"/>
      <c r="TX137" s="26"/>
      <c r="TY137" s="26"/>
      <c r="TZ137" s="26"/>
      <c r="UA137" s="26"/>
      <c r="UB137" s="26"/>
      <c r="UC137" s="26"/>
      <c r="UD137" s="26"/>
      <c r="UE137" s="26"/>
      <c r="UF137" s="26"/>
      <c r="UG137" s="26"/>
      <c r="UH137" s="26"/>
      <c r="UI137" s="26"/>
      <c r="UJ137" s="26"/>
      <c r="UK137" s="26"/>
      <c r="UL137" s="26"/>
      <c r="UM137" s="26"/>
      <c r="UN137" s="26"/>
      <c r="UO137" s="26"/>
      <c r="UP137" s="26"/>
      <c r="UQ137" s="26"/>
      <c r="UR137" s="26"/>
      <c r="US137" s="26"/>
      <c r="UT137" s="26"/>
      <c r="UU137" s="26"/>
      <c r="UV137" s="26"/>
      <c r="UW137" s="26"/>
      <c r="UX137" s="26"/>
      <c r="UY137" s="26"/>
      <c r="UZ137" s="26"/>
      <c r="VA137" s="26"/>
      <c r="VB137" s="26"/>
      <c r="VC137" s="26"/>
      <c r="VD137" s="26"/>
      <c r="VE137" s="26"/>
      <c r="VF137" s="26"/>
      <c r="VG137" s="26"/>
      <c r="VH137" s="26"/>
      <c r="VI137" s="26"/>
      <c r="VJ137" s="26"/>
      <c r="VK137" s="26"/>
      <c r="VL137" s="26"/>
      <c r="VM137" s="26"/>
      <c r="VN137" s="26"/>
      <c r="VO137" s="26"/>
      <c r="VP137" s="26"/>
      <c r="VQ137" s="26"/>
      <c r="VR137" s="26"/>
      <c r="VS137" s="26"/>
      <c r="VT137" s="26"/>
      <c r="VU137" s="26"/>
      <c r="VV137" s="26"/>
      <c r="VW137" s="26"/>
      <c r="VX137" s="26"/>
      <c r="VY137" s="26"/>
      <c r="VZ137" s="26"/>
      <c r="WA137" s="26"/>
      <c r="WB137" s="26"/>
      <c r="WC137" s="26"/>
      <c r="WD137" s="26"/>
      <c r="WE137" s="26"/>
      <c r="WF137" s="26"/>
      <c r="WG137" s="26"/>
      <c r="WH137" s="26"/>
      <c r="WI137" s="26"/>
      <c r="WJ137" s="26"/>
      <c r="WK137" s="26"/>
      <c r="WL137" s="26"/>
      <c r="WM137" s="26"/>
      <c r="WN137" s="26"/>
      <c r="WO137" s="26"/>
      <c r="WP137" s="26"/>
      <c r="WQ137" s="26"/>
      <c r="WR137" s="26"/>
      <c r="WS137" s="26"/>
      <c r="WT137" s="26"/>
      <c r="WU137" s="26"/>
      <c r="WV137" s="26"/>
      <c r="WW137" s="26"/>
      <c r="WX137" s="26"/>
      <c r="WY137" s="26"/>
      <c r="WZ137" s="26"/>
      <c r="XA137" s="26"/>
      <c r="XB137" s="26"/>
      <c r="XC137" s="26"/>
      <c r="XD137" s="26"/>
      <c r="XE137" s="26"/>
      <c r="XF137" s="26"/>
      <c r="XG137" s="26"/>
      <c r="XH137" s="26"/>
      <c r="XI137" s="26"/>
      <c r="XJ137" s="26"/>
      <c r="XK137" s="26"/>
      <c r="XL137" s="26"/>
      <c r="XM137" s="26"/>
      <c r="XN137" s="26"/>
      <c r="XO137" s="26"/>
      <c r="XP137" s="26"/>
      <c r="XQ137" s="26"/>
      <c r="XR137" s="26"/>
      <c r="XS137" s="26"/>
      <c r="XT137" s="26"/>
      <c r="XU137" s="26"/>
      <c r="XV137" s="26"/>
      <c r="XW137" s="26"/>
      <c r="XX137" s="26"/>
      <c r="XY137" s="26"/>
      <c r="XZ137" s="26"/>
      <c r="YA137" s="26"/>
      <c r="YB137" s="26"/>
      <c r="YC137" s="26"/>
      <c r="YD137" s="26"/>
      <c r="YE137" s="26"/>
      <c r="YF137" s="26"/>
      <c r="YG137" s="26"/>
      <c r="YH137" s="26"/>
      <c r="YI137" s="26"/>
      <c r="YJ137" s="26"/>
      <c r="YK137" s="26"/>
      <c r="YL137" s="26"/>
      <c r="YM137" s="26"/>
      <c r="YN137" s="26"/>
      <c r="YO137" s="26"/>
      <c r="YP137" s="26"/>
      <c r="YQ137" s="26"/>
      <c r="YR137" s="26"/>
      <c r="YS137" s="26"/>
      <c r="YT137" s="26"/>
      <c r="YU137" s="26"/>
      <c r="YV137" s="26"/>
      <c r="YW137" s="26"/>
      <c r="YX137" s="26"/>
      <c r="YY137" s="26"/>
      <c r="YZ137" s="26"/>
      <c r="ZA137" s="26"/>
      <c r="ZB137" s="26"/>
      <c r="ZC137" s="26"/>
      <c r="ZD137" s="26"/>
      <c r="ZE137" s="26"/>
      <c r="ZF137" s="26"/>
      <c r="ZG137" s="26"/>
      <c r="ZH137" s="26"/>
      <c r="ZI137" s="26"/>
      <c r="ZJ137" s="26"/>
      <c r="ZK137" s="26"/>
      <c r="ZL137" s="26"/>
      <c r="ZM137" s="26"/>
      <c r="ZN137" s="26"/>
      <c r="ZO137" s="26"/>
      <c r="ZP137" s="26"/>
      <c r="ZQ137" s="26"/>
      <c r="ZR137" s="26"/>
      <c r="ZS137" s="26"/>
      <c r="ZT137" s="26"/>
      <c r="ZU137" s="26"/>
      <c r="ZV137" s="26"/>
      <c r="ZW137" s="26"/>
      <c r="ZX137" s="26"/>
      <c r="ZY137" s="26"/>
      <c r="ZZ137" s="26"/>
      <c r="AAA137" s="26"/>
      <c r="AAB137" s="26"/>
      <c r="AAC137" s="26"/>
      <c r="AAD137" s="26"/>
      <c r="AAE137" s="26"/>
      <c r="AAF137" s="26"/>
      <c r="AAG137" s="26"/>
      <c r="AAH137" s="26"/>
      <c r="AAI137" s="26"/>
      <c r="AAJ137" s="26"/>
      <c r="AAK137" s="26"/>
      <c r="AAL137" s="26"/>
      <c r="AAM137" s="26"/>
      <c r="AAN137" s="26"/>
      <c r="AAO137" s="26"/>
      <c r="AAP137" s="26"/>
      <c r="AAQ137" s="26"/>
      <c r="AAR137" s="26"/>
      <c r="AAS137" s="26"/>
      <c r="AAT137" s="26"/>
      <c r="AAU137" s="26"/>
      <c r="AAV137" s="26"/>
      <c r="AAW137" s="26"/>
      <c r="AAX137" s="26"/>
      <c r="AAY137" s="26"/>
      <c r="AAZ137" s="26"/>
      <c r="ABA137" s="26"/>
      <c r="ABB137" s="26"/>
      <c r="ABC137" s="26"/>
      <c r="ABD137" s="26"/>
      <c r="ABE137" s="26"/>
      <c r="ABF137" s="26"/>
      <c r="ABG137" s="26"/>
      <c r="ABH137" s="26"/>
      <c r="ABI137" s="26"/>
      <c r="ABJ137" s="26"/>
      <c r="ABK137" s="26"/>
      <c r="ABL137" s="26"/>
      <c r="ABM137" s="26"/>
      <c r="ABN137" s="26"/>
      <c r="ABO137" s="26"/>
      <c r="ABP137" s="26"/>
      <c r="ABQ137" s="26"/>
      <c r="ABR137" s="26"/>
      <c r="ABS137" s="26"/>
      <c r="ABT137" s="26"/>
      <c r="ABU137" s="26"/>
      <c r="ABV137" s="26"/>
      <c r="ABW137" s="26"/>
      <c r="ABX137" s="26"/>
      <c r="ABY137" s="26"/>
      <c r="ABZ137" s="26"/>
      <c r="ACA137" s="26"/>
      <c r="ACB137" s="26"/>
      <c r="ACC137" s="26"/>
      <c r="ACD137" s="26"/>
      <c r="ACE137" s="26"/>
      <c r="ACF137" s="26"/>
      <c r="ACG137" s="26"/>
      <c r="ACH137" s="26"/>
      <c r="ACI137" s="26"/>
      <c r="ACJ137" s="26"/>
      <c r="ACK137" s="26"/>
      <c r="ACL137" s="26"/>
      <c r="ACM137" s="26"/>
      <c r="ACN137" s="26"/>
      <c r="ACO137" s="26"/>
      <c r="ACP137" s="26"/>
      <c r="ACQ137" s="26"/>
      <c r="ACR137" s="26"/>
      <c r="ACS137" s="26"/>
      <c r="ACT137" s="26"/>
      <c r="ACU137" s="26"/>
      <c r="ACV137" s="26"/>
      <c r="ACW137" s="26"/>
      <c r="ACX137" s="26"/>
      <c r="ACY137" s="26"/>
      <c r="ACZ137" s="26"/>
      <c r="ADA137" s="26"/>
      <c r="ADB137" s="26"/>
      <c r="ADC137" s="26"/>
      <c r="ADD137" s="26"/>
      <c r="ADE137" s="26"/>
      <c r="ADF137" s="26"/>
      <c r="ADG137" s="26"/>
      <c r="ADH137" s="26"/>
      <c r="ADI137" s="26"/>
      <c r="ADJ137" s="26"/>
      <c r="ADK137" s="26"/>
      <c r="ADL137" s="26"/>
      <c r="ADM137" s="26"/>
      <c r="ADN137" s="26"/>
      <c r="ADO137" s="26"/>
      <c r="ADP137" s="26"/>
      <c r="ADQ137" s="26"/>
      <c r="ADR137" s="26"/>
      <c r="ADS137" s="26"/>
      <c r="ADT137" s="26"/>
      <c r="ADU137" s="26"/>
      <c r="ADV137" s="26"/>
      <c r="ADW137" s="26"/>
      <c r="ADX137" s="26"/>
      <c r="ADY137" s="26"/>
      <c r="ADZ137" s="26"/>
      <c r="AEA137" s="26"/>
      <c r="AEB137" s="26"/>
      <c r="AEC137" s="26"/>
      <c r="AED137" s="26"/>
      <c r="AEE137" s="26"/>
      <c r="AEF137" s="26"/>
      <c r="AEG137" s="26"/>
      <c r="AEH137" s="26"/>
      <c r="AEI137" s="26"/>
      <c r="AEJ137" s="26"/>
      <c r="AEK137" s="26"/>
      <c r="AEL137" s="26"/>
      <c r="AEM137" s="26"/>
      <c r="AEN137" s="26"/>
      <c r="AEO137" s="26"/>
      <c r="AEP137" s="26"/>
      <c r="AEQ137" s="26"/>
      <c r="AER137" s="26"/>
      <c r="AES137" s="26"/>
      <c r="AET137" s="26"/>
      <c r="AEU137" s="26"/>
      <c r="AEV137" s="26"/>
      <c r="AEW137" s="26"/>
      <c r="AEX137" s="26"/>
      <c r="AEY137" s="26"/>
      <c r="AEZ137" s="26"/>
      <c r="AFA137" s="26"/>
      <c r="AFB137" s="26"/>
      <c r="AFC137" s="26"/>
      <c r="AFD137" s="26"/>
      <c r="AFE137" s="26"/>
      <c r="AFF137" s="26"/>
      <c r="AFG137" s="26"/>
      <c r="AFH137" s="26"/>
      <c r="AFI137" s="26"/>
      <c r="AFJ137" s="26"/>
      <c r="AFK137" s="26"/>
      <c r="AFL137" s="26"/>
      <c r="AFM137" s="26"/>
      <c r="AFN137" s="26"/>
      <c r="AFO137" s="26"/>
      <c r="AFP137" s="26"/>
      <c r="AFQ137" s="26"/>
      <c r="AFR137" s="26"/>
      <c r="AFS137" s="26"/>
      <c r="AFT137" s="26"/>
      <c r="AFU137" s="26"/>
      <c r="AFV137" s="26"/>
      <c r="AFW137" s="26"/>
      <c r="AFX137" s="26"/>
      <c r="AFY137" s="26"/>
      <c r="AFZ137" s="26"/>
      <c r="AGA137" s="26"/>
      <c r="AGB137" s="26"/>
      <c r="AGC137" s="26"/>
      <c r="AGD137" s="26"/>
      <c r="AGE137" s="26"/>
      <c r="AGF137" s="26"/>
      <c r="AGG137" s="26"/>
      <c r="AGH137" s="26"/>
      <c r="AGI137" s="26"/>
      <c r="AGJ137" s="26"/>
      <c r="AGK137" s="26"/>
      <c r="AGL137" s="26"/>
      <c r="AGM137" s="26"/>
      <c r="AGN137" s="26"/>
      <c r="AGO137" s="26"/>
      <c r="AGP137" s="26"/>
      <c r="AGQ137" s="26"/>
      <c r="AGR137" s="26"/>
      <c r="AGS137" s="26"/>
      <c r="AGT137" s="26"/>
      <c r="AGU137" s="26"/>
      <c r="AGV137" s="26"/>
      <c r="AGW137" s="26"/>
      <c r="AGX137" s="26"/>
      <c r="AGY137" s="26"/>
      <c r="AGZ137" s="26"/>
      <c r="AHA137" s="26"/>
      <c r="AHB137" s="26"/>
      <c r="AHC137" s="26"/>
      <c r="AHD137" s="26"/>
      <c r="AHE137" s="26"/>
      <c r="AHF137" s="26"/>
      <c r="AHG137" s="26"/>
      <c r="AHH137" s="26"/>
      <c r="AHI137" s="26"/>
      <c r="AHJ137" s="26"/>
      <c r="AHK137" s="26"/>
      <c r="AHL137" s="26"/>
      <c r="AHM137" s="26"/>
      <c r="AHN137" s="26"/>
      <c r="AHO137" s="26"/>
      <c r="AHP137" s="26"/>
      <c r="AHQ137" s="26"/>
      <c r="AHR137" s="26"/>
      <c r="AHS137" s="26"/>
      <c r="AHT137" s="26"/>
      <c r="AHU137" s="26"/>
      <c r="AHV137" s="26"/>
      <c r="AHW137" s="26"/>
      <c r="AHX137" s="26"/>
      <c r="AHY137" s="26"/>
      <c r="AHZ137" s="26"/>
      <c r="AIA137" s="26"/>
      <c r="AIB137" s="26"/>
      <c r="AIC137" s="26"/>
      <c r="AID137" s="26"/>
      <c r="AIE137" s="26"/>
      <c r="AIF137" s="26"/>
      <c r="AIG137" s="26"/>
      <c r="AIH137" s="26"/>
      <c r="AII137" s="26"/>
      <c r="AIJ137" s="26"/>
      <c r="AIK137" s="26"/>
      <c r="AIL137" s="26"/>
      <c r="AIM137" s="26"/>
      <c r="AIN137" s="26"/>
      <c r="AIO137" s="26"/>
      <c r="AIP137" s="26"/>
      <c r="AIQ137" s="26"/>
      <c r="AIR137" s="26"/>
      <c r="AIS137" s="26"/>
      <c r="AIT137" s="26"/>
      <c r="AIU137" s="26"/>
      <c r="AIV137" s="26"/>
      <c r="AIW137" s="26"/>
      <c r="AIX137" s="26"/>
      <c r="AIY137" s="26"/>
      <c r="AIZ137" s="26"/>
      <c r="AJA137" s="26"/>
      <c r="AJB137" s="26"/>
      <c r="AJC137" s="26"/>
      <c r="AJD137" s="26"/>
      <c r="AJE137" s="26"/>
      <c r="AJF137" s="26"/>
      <c r="AJG137" s="26"/>
      <c r="AJH137" s="26"/>
      <c r="AJI137" s="26"/>
      <c r="AJJ137" s="26"/>
      <c r="AJK137" s="26"/>
      <c r="AJL137" s="26"/>
      <c r="AJM137" s="26"/>
      <c r="AJN137" s="26"/>
      <c r="AJO137" s="26"/>
      <c r="AJP137" s="26"/>
      <c r="AJQ137" s="26"/>
      <c r="AJR137" s="26"/>
      <c r="AJS137" s="26"/>
      <c r="AJT137" s="26"/>
      <c r="AJU137" s="26"/>
      <c r="AJV137" s="26"/>
      <c r="AJW137" s="26"/>
      <c r="AJX137" s="26"/>
      <c r="AJY137" s="26"/>
      <c r="AJZ137" s="26"/>
      <c r="AKA137" s="26"/>
      <c r="AKB137" s="26"/>
      <c r="AKC137" s="26"/>
      <c r="AKD137" s="26"/>
      <c r="AKE137" s="26"/>
      <c r="AKF137" s="26"/>
      <c r="AKG137" s="26"/>
      <c r="AKH137" s="26"/>
      <c r="AKI137" s="26"/>
      <c r="AKJ137" s="26"/>
      <c r="AKK137" s="26"/>
      <c r="AKL137" s="26"/>
      <c r="AKM137" s="26"/>
      <c r="AKN137" s="26"/>
      <c r="AKO137" s="26"/>
      <c r="AKP137" s="26"/>
      <c r="AKQ137" s="26"/>
      <c r="AKR137" s="26"/>
      <c r="AKS137" s="26"/>
      <c r="AKT137" s="26"/>
      <c r="AKU137" s="26"/>
      <c r="AKV137" s="26"/>
      <c r="AKW137" s="26"/>
      <c r="AKX137" s="26"/>
      <c r="AKY137" s="26"/>
      <c r="AKZ137" s="26"/>
      <c r="ALA137" s="26"/>
      <c r="ALB137" s="26"/>
      <c r="ALC137" s="26"/>
      <c r="ALD137" s="26"/>
      <c r="ALE137" s="26"/>
      <c r="ALF137" s="26"/>
      <c r="ALG137" s="26"/>
      <c r="ALH137" s="26"/>
      <c r="ALI137" s="26"/>
      <c r="ALJ137" s="26"/>
      <c r="ALK137" s="26"/>
      <c r="ALL137" s="26"/>
      <c r="ALM137" s="26"/>
      <c r="ALN137" s="26"/>
      <c r="ALO137" s="26"/>
      <c r="ALP137" s="26"/>
      <c r="ALQ137" s="26"/>
      <c r="ALR137" s="26"/>
      <c r="ALS137" s="26"/>
      <c r="ALT137" s="26"/>
      <c r="ALU137" s="26"/>
      <c r="ALV137" s="26"/>
      <c r="ALW137" s="26"/>
      <c r="ALX137" s="26"/>
      <c r="ALY137" s="26"/>
      <c r="ALZ137" s="26"/>
      <c r="AMA137" s="26"/>
      <c r="AMB137" s="26"/>
      <c r="AMC137" s="26"/>
      <c r="AMD137" s="26"/>
      <c r="AME137" s="26"/>
      <c r="AMF137" s="26"/>
      <c r="AMG137" s="26"/>
      <c r="AMH137" s="26"/>
      <c r="AMI137" s="26"/>
      <c r="AMJ137" s="26"/>
    </row>
    <row r="138" spans="1:1024" s="32" customFormat="1" ht="12.75">
      <c r="A138" s="111"/>
      <c r="B138" s="59"/>
      <c r="C138" s="345"/>
      <c r="D138" s="518"/>
      <c r="E138" s="362"/>
      <c r="F138" s="362"/>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c r="CN138" s="26"/>
      <c r="CO138" s="26"/>
      <c r="CP138" s="26"/>
      <c r="CQ138" s="26"/>
      <c r="CR138" s="26"/>
      <c r="CS138" s="26"/>
      <c r="CT138" s="26"/>
      <c r="CU138" s="26"/>
      <c r="CV138" s="26"/>
      <c r="CW138" s="26"/>
      <c r="CX138" s="26"/>
      <c r="CY138" s="26"/>
      <c r="CZ138" s="26"/>
      <c r="DA138" s="26"/>
      <c r="DB138" s="26"/>
      <c r="DC138" s="26"/>
      <c r="DD138" s="26"/>
      <c r="DE138" s="26"/>
      <c r="DF138" s="26"/>
      <c r="DG138" s="26"/>
      <c r="DH138" s="26"/>
      <c r="DI138" s="26"/>
      <c r="DJ138" s="26"/>
      <c r="DK138" s="26"/>
      <c r="DL138" s="26"/>
      <c r="DM138" s="26"/>
      <c r="DN138" s="26"/>
      <c r="DO138" s="26"/>
      <c r="DP138" s="26"/>
      <c r="DQ138" s="26"/>
      <c r="DR138" s="26"/>
      <c r="DS138" s="26"/>
      <c r="DT138" s="26"/>
      <c r="DU138" s="26"/>
      <c r="DV138" s="26"/>
      <c r="DW138" s="26"/>
      <c r="DX138" s="26"/>
      <c r="DY138" s="26"/>
      <c r="DZ138" s="26"/>
      <c r="EA138" s="26"/>
      <c r="EB138" s="26"/>
      <c r="EC138" s="26"/>
      <c r="ED138" s="26"/>
      <c r="EE138" s="26"/>
      <c r="EF138" s="26"/>
      <c r="EG138" s="26"/>
      <c r="EH138" s="26"/>
      <c r="EI138" s="26"/>
      <c r="EJ138" s="26"/>
      <c r="EK138" s="26"/>
      <c r="EL138" s="26"/>
      <c r="EM138" s="26"/>
      <c r="EN138" s="26"/>
      <c r="EO138" s="26"/>
      <c r="EP138" s="26"/>
      <c r="EQ138" s="26"/>
      <c r="ER138" s="26"/>
      <c r="ES138" s="26"/>
      <c r="ET138" s="26"/>
      <c r="EU138" s="26"/>
      <c r="EV138" s="26"/>
      <c r="EW138" s="26"/>
      <c r="EX138" s="26"/>
      <c r="EY138" s="26"/>
      <c r="EZ138" s="26"/>
      <c r="FA138" s="26"/>
      <c r="FB138" s="26"/>
      <c r="FC138" s="26"/>
      <c r="FD138" s="26"/>
      <c r="FE138" s="26"/>
      <c r="FF138" s="26"/>
      <c r="FG138" s="26"/>
      <c r="FH138" s="26"/>
      <c r="FI138" s="26"/>
      <c r="FJ138" s="26"/>
      <c r="FK138" s="26"/>
      <c r="FL138" s="26"/>
      <c r="FM138" s="26"/>
      <c r="FN138" s="26"/>
      <c r="FO138" s="26"/>
      <c r="FP138" s="26"/>
      <c r="FQ138" s="26"/>
      <c r="FR138" s="26"/>
      <c r="FS138" s="26"/>
      <c r="FT138" s="26"/>
      <c r="FU138" s="26"/>
      <c r="FV138" s="26"/>
      <c r="FW138" s="26"/>
      <c r="FX138" s="26"/>
      <c r="FY138" s="26"/>
      <c r="FZ138" s="26"/>
      <c r="GA138" s="26"/>
      <c r="GB138" s="26"/>
      <c r="GC138" s="26"/>
      <c r="GD138" s="26"/>
      <c r="GE138" s="26"/>
      <c r="GF138" s="26"/>
      <c r="GG138" s="26"/>
      <c r="GH138" s="26"/>
      <c r="GI138" s="26"/>
      <c r="GJ138" s="26"/>
      <c r="GK138" s="26"/>
      <c r="GL138" s="26"/>
      <c r="GM138" s="26"/>
      <c r="GN138" s="26"/>
      <c r="GO138" s="26"/>
      <c r="GP138" s="26"/>
      <c r="GQ138" s="26"/>
      <c r="GR138" s="26"/>
      <c r="GS138" s="26"/>
      <c r="GT138" s="26"/>
      <c r="GU138" s="26"/>
      <c r="GV138" s="26"/>
      <c r="GW138" s="26"/>
      <c r="GX138" s="26"/>
      <c r="GY138" s="26"/>
      <c r="GZ138" s="26"/>
      <c r="HA138" s="26"/>
      <c r="HB138" s="26"/>
      <c r="HC138" s="26"/>
      <c r="HD138" s="26"/>
      <c r="HE138" s="26"/>
      <c r="HF138" s="26"/>
      <c r="HG138" s="26"/>
      <c r="HH138" s="26"/>
      <c r="HI138" s="26"/>
      <c r="HJ138" s="26"/>
      <c r="HK138" s="26"/>
      <c r="HL138" s="26"/>
      <c r="HM138" s="26"/>
      <c r="HN138" s="26"/>
      <c r="HO138" s="26"/>
      <c r="HP138" s="26"/>
      <c r="HQ138" s="26"/>
      <c r="HR138" s="26"/>
      <c r="HS138" s="26"/>
      <c r="HT138" s="26"/>
      <c r="HU138" s="26"/>
      <c r="HV138" s="26"/>
      <c r="HW138" s="26"/>
      <c r="HX138" s="26"/>
      <c r="HY138" s="26"/>
      <c r="HZ138" s="26"/>
      <c r="IA138" s="26"/>
      <c r="IB138" s="26"/>
      <c r="IC138" s="26"/>
      <c r="ID138" s="26"/>
      <c r="IE138" s="26"/>
      <c r="IF138" s="26"/>
      <c r="IG138" s="26"/>
      <c r="IH138" s="26"/>
      <c r="II138" s="26"/>
      <c r="IJ138" s="26"/>
      <c r="IK138" s="26"/>
      <c r="IL138" s="26"/>
      <c r="IM138" s="26"/>
      <c r="IN138" s="26"/>
      <c r="IO138" s="26"/>
      <c r="IP138" s="26"/>
      <c r="IQ138" s="26"/>
      <c r="IR138" s="26"/>
      <c r="IS138" s="26"/>
      <c r="IT138" s="26"/>
      <c r="IU138" s="26"/>
      <c r="IV138" s="26"/>
      <c r="IW138" s="26"/>
      <c r="IX138" s="26"/>
      <c r="IY138" s="26"/>
      <c r="IZ138" s="26"/>
      <c r="JA138" s="26"/>
      <c r="JB138" s="26"/>
      <c r="JC138" s="26"/>
      <c r="JD138" s="26"/>
      <c r="JE138" s="26"/>
      <c r="JF138" s="26"/>
      <c r="JG138" s="26"/>
      <c r="JH138" s="26"/>
      <c r="JI138" s="26"/>
      <c r="JJ138" s="26"/>
      <c r="JK138" s="26"/>
      <c r="JL138" s="26"/>
      <c r="JM138" s="26"/>
      <c r="JN138" s="26"/>
      <c r="JO138" s="26"/>
      <c r="JP138" s="26"/>
      <c r="JQ138" s="26"/>
      <c r="JR138" s="26"/>
      <c r="JS138" s="26"/>
      <c r="JT138" s="26"/>
      <c r="JU138" s="26"/>
      <c r="JV138" s="26"/>
      <c r="JW138" s="26"/>
      <c r="JX138" s="26"/>
      <c r="JY138" s="26"/>
      <c r="JZ138" s="26"/>
      <c r="KA138" s="26"/>
      <c r="KB138" s="26"/>
      <c r="KC138" s="26"/>
      <c r="KD138" s="26"/>
      <c r="KE138" s="26"/>
      <c r="KF138" s="26"/>
      <c r="KG138" s="26"/>
      <c r="KH138" s="26"/>
      <c r="KI138" s="26"/>
      <c r="KJ138" s="26"/>
      <c r="KK138" s="26"/>
      <c r="KL138" s="26"/>
      <c r="KM138" s="26"/>
      <c r="KN138" s="26"/>
      <c r="KO138" s="26"/>
      <c r="KP138" s="26"/>
      <c r="KQ138" s="26"/>
      <c r="KR138" s="26"/>
      <c r="KS138" s="26"/>
      <c r="KT138" s="26"/>
      <c r="KU138" s="26"/>
      <c r="KV138" s="26"/>
      <c r="KW138" s="26"/>
      <c r="KX138" s="26"/>
      <c r="KY138" s="26"/>
      <c r="KZ138" s="26"/>
      <c r="LA138" s="26"/>
      <c r="LB138" s="26"/>
      <c r="LC138" s="26"/>
      <c r="LD138" s="26"/>
      <c r="LE138" s="26"/>
      <c r="LF138" s="26"/>
      <c r="LG138" s="26"/>
      <c r="LH138" s="26"/>
      <c r="LI138" s="26"/>
      <c r="LJ138" s="26"/>
      <c r="LK138" s="26"/>
      <c r="LL138" s="26"/>
      <c r="LM138" s="26"/>
      <c r="LN138" s="26"/>
      <c r="LO138" s="26"/>
      <c r="LP138" s="26"/>
      <c r="LQ138" s="26"/>
      <c r="LR138" s="26"/>
      <c r="LS138" s="26"/>
      <c r="LT138" s="26"/>
      <c r="LU138" s="26"/>
      <c r="LV138" s="26"/>
      <c r="LW138" s="26"/>
      <c r="LX138" s="26"/>
      <c r="LY138" s="26"/>
      <c r="LZ138" s="26"/>
      <c r="MA138" s="26"/>
      <c r="MB138" s="26"/>
      <c r="MC138" s="26"/>
      <c r="MD138" s="26"/>
      <c r="ME138" s="26"/>
      <c r="MF138" s="26"/>
      <c r="MG138" s="26"/>
      <c r="MH138" s="26"/>
      <c r="MI138" s="26"/>
      <c r="MJ138" s="26"/>
      <c r="MK138" s="26"/>
      <c r="ML138" s="26"/>
      <c r="MM138" s="26"/>
      <c r="MN138" s="26"/>
      <c r="MO138" s="26"/>
      <c r="MP138" s="26"/>
      <c r="MQ138" s="26"/>
      <c r="MR138" s="26"/>
      <c r="MS138" s="26"/>
      <c r="MT138" s="26"/>
      <c r="MU138" s="26"/>
      <c r="MV138" s="26"/>
      <c r="MW138" s="26"/>
      <c r="MX138" s="26"/>
      <c r="MY138" s="26"/>
      <c r="MZ138" s="26"/>
      <c r="NA138" s="26"/>
      <c r="NB138" s="26"/>
      <c r="NC138" s="26"/>
      <c r="ND138" s="26"/>
      <c r="NE138" s="26"/>
      <c r="NF138" s="26"/>
      <c r="NG138" s="26"/>
      <c r="NH138" s="26"/>
      <c r="NI138" s="26"/>
      <c r="NJ138" s="26"/>
      <c r="NK138" s="26"/>
      <c r="NL138" s="26"/>
      <c r="NM138" s="26"/>
      <c r="NN138" s="26"/>
      <c r="NO138" s="26"/>
      <c r="NP138" s="26"/>
      <c r="NQ138" s="26"/>
      <c r="NR138" s="26"/>
      <c r="NS138" s="26"/>
      <c r="NT138" s="26"/>
      <c r="NU138" s="26"/>
      <c r="NV138" s="26"/>
      <c r="NW138" s="26"/>
      <c r="NX138" s="26"/>
      <c r="NY138" s="26"/>
      <c r="NZ138" s="26"/>
      <c r="OA138" s="26"/>
      <c r="OB138" s="26"/>
      <c r="OC138" s="26"/>
      <c r="OD138" s="26"/>
      <c r="OE138" s="26"/>
      <c r="OF138" s="26"/>
      <c r="OG138" s="26"/>
      <c r="OH138" s="26"/>
      <c r="OI138" s="26"/>
      <c r="OJ138" s="26"/>
      <c r="OK138" s="26"/>
      <c r="OL138" s="26"/>
      <c r="OM138" s="26"/>
      <c r="ON138" s="26"/>
      <c r="OO138" s="26"/>
      <c r="OP138" s="26"/>
      <c r="OQ138" s="26"/>
      <c r="OR138" s="26"/>
      <c r="OS138" s="26"/>
      <c r="OT138" s="26"/>
      <c r="OU138" s="26"/>
      <c r="OV138" s="26"/>
      <c r="OW138" s="26"/>
      <c r="OX138" s="26"/>
      <c r="OY138" s="26"/>
      <c r="OZ138" s="26"/>
      <c r="PA138" s="26"/>
      <c r="PB138" s="26"/>
      <c r="PC138" s="26"/>
      <c r="PD138" s="26"/>
      <c r="PE138" s="26"/>
      <c r="PF138" s="26"/>
      <c r="PG138" s="26"/>
      <c r="PH138" s="26"/>
      <c r="PI138" s="26"/>
      <c r="PJ138" s="26"/>
      <c r="PK138" s="26"/>
      <c r="PL138" s="26"/>
      <c r="PM138" s="26"/>
      <c r="PN138" s="26"/>
      <c r="PO138" s="26"/>
      <c r="PP138" s="26"/>
      <c r="PQ138" s="26"/>
      <c r="PR138" s="26"/>
      <c r="PS138" s="26"/>
      <c r="PT138" s="26"/>
      <c r="PU138" s="26"/>
      <c r="PV138" s="26"/>
      <c r="PW138" s="26"/>
      <c r="PX138" s="26"/>
      <c r="PY138" s="26"/>
      <c r="PZ138" s="26"/>
      <c r="QA138" s="26"/>
      <c r="QB138" s="26"/>
      <c r="QC138" s="26"/>
      <c r="QD138" s="26"/>
      <c r="QE138" s="26"/>
      <c r="QF138" s="26"/>
      <c r="QG138" s="26"/>
      <c r="QH138" s="26"/>
      <c r="QI138" s="26"/>
      <c r="QJ138" s="26"/>
      <c r="QK138" s="26"/>
      <c r="QL138" s="26"/>
      <c r="QM138" s="26"/>
      <c r="QN138" s="26"/>
      <c r="QO138" s="26"/>
      <c r="QP138" s="26"/>
      <c r="QQ138" s="26"/>
      <c r="QR138" s="26"/>
      <c r="QS138" s="26"/>
      <c r="QT138" s="26"/>
      <c r="QU138" s="26"/>
      <c r="QV138" s="26"/>
      <c r="QW138" s="26"/>
      <c r="QX138" s="26"/>
      <c r="QY138" s="26"/>
      <c r="QZ138" s="26"/>
      <c r="RA138" s="26"/>
      <c r="RB138" s="26"/>
      <c r="RC138" s="26"/>
      <c r="RD138" s="26"/>
      <c r="RE138" s="26"/>
      <c r="RF138" s="26"/>
      <c r="RG138" s="26"/>
      <c r="RH138" s="26"/>
      <c r="RI138" s="26"/>
      <c r="RJ138" s="26"/>
      <c r="RK138" s="26"/>
      <c r="RL138" s="26"/>
      <c r="RM138" s="26"/>
      <c r="RN138" s="26"/>
      <c r="RO138" s="26"/>
      <c r="RP138" s="26"/>
      <c r="RQ138" s="26"/>
      <c r="RR138" s="26"/>
      <c r="RS138" s="26"/>
      <c r="RT138" s="26"/>
      <c r="RU138" s="26"/>
      <c r="RV138" s="26"/>
      <c r="RW138" s="26"/>
      <c r="RX138" s="26"/>
      <c r="RY138" s="26"/>
      <c r="RZ138" s="26"/>
      <c r="SA138" s="26"/>
      <c r="SB138" s="26"/>
      <c r="SC138" s="26"/>
      <c r="SD138" s="26"/>
      <c r="SE138" s="26"/>
      <c r="SF138" s="26"/>
      <c r="SG138" s="26"/>
      <c r="SH138" s="26"/>
      <c r="SI138" s="26"/>
      <c r="SJ138" s="26"/>
      <c r="SK138" s="26"/>
      <c r="SL138" s="26"/>
      <c r="SM138" s="26"/>
      <c r="SN138" s="26"/>
      <c r="SO138" s="26"/>
      <c r="SP138" s="26"/>
      <c r="SQ138" s="26"/>
      <c r="SR138" s="26"/>
      <c r="SS138" s="26"/>
      <c r="ST138" s="26"/>
      <c r="SU138" s="26"/>
      <c r="SV138" s="26"/>
      <c r="SW138" s="26"/>
      <c r="SX138" s="26"/>
      <c r="SY138" s="26"/>
      <c r="SZ138" s="26"/>
      <c r="TA138" s="26"/>
      <c r="TB138" s="26"/>
      <c r="TC138" s="26"/>
      <c r="TD138" s="26"/>
      <c r="TE138" s="26"/>
      <c r="TF138" s="26"/>
      <c r="TG138" s="26"/>
      <c r="TH138" s="26"/>
      <c r="TI138" s="26"/>
      <c r="TJ138" s="26"/>
      <c r="TK138" s="26"/>
      <c r="TL138" s="26"/>
      <c r="TM138" s="26"/>
      <c r="TN138" s="26"/>
      <c r="TO138" s="26"/>
      <c r="TP138" s="26"/>
      <c r="TQ138" s="26"/>
      <c r="TR138" s="26"/>
      <c r="TS138" s="26"/>
      <c r="TT138" s="26"/>
      <c r="TU138" s="26"/>
      <c r="TV138" s="26"/>
      <c r="TW138" s="26"/>
      <c r="TX138" s="26"/>
      <c r="TY138" s="26"/>
      <c r="TZ138" s="26"/>
      <c r="UA138" s="26"/>
      <c r="UB138" s="26"/>
      <c r="UC138" s="26"/>
      <c r="UD138" s="26"/>
      <c r="UE138" s="26"/>
      <c r="UF138" s="26"/>
      <c r="UG138" s="26"/>
      <c r="UH138" s="26"/>
      <c r="UI138" s="26"/>
      <c r="UJ138" s="26"/>
      <c r="UK138" s="26"/>
      <c r="UL138" s="26"/>
      <c r="UM138" s="26"/>
      <c r="UN138" s="26"/>
      <c r="UO138" s="26"/>
      <c r="UP138" s="26"/>
      <c r="UQ138" s="26"/>
      <c r="UR138" s="26"/>
      <c r="US138" s="26"/>
      <c r="UT138" s="26"/>
      <c r="UU138" s="26"/>
      <c r="UV138" s="26"/>
      <c r="UW138" s="26"/>
      <c r="UX138" s="26"/>
      <c r="UY138" s="26"/>
      <c r="UZ138" s="26"/>
      <c r="VA138" s="26"/>
      <c r="VB138" s="26"/>
      <c r="VC138" s="26"/>
      <c r="VD138" s="26"/>
      <c r="VE138" s="26"/>
      <c r="VF138" s="26"/>
      <c r="VG138" s="26"/>
      <c r="VH138" s="26"/>
      <c r="VI138" s="26"/>
      <c r="VJ138" s="26"/>
      <c r="VK138" s="26"/>
      <c r="VL138" s="26"/>
      <c r="VM138" s="26"/>
      <c r="VN138" s="26"/>
      <c r="VO138" s="26"/>
      <c r="VP138" s="26"/>
      <c r="VQ138" s="26"/>
      <c r="VR138" s="26"/>
      <c r="VS138" s="26"/>
      <c r="VT138" s="26"/>
      <c r="VU138" s="26"/>
      <c r="VV138" s="26"/>
      <c r="VW138" s="26"/>
      <c r="VX138" s="26"/>
      <c r="VY138" s="26"/>
      <c r="VZ138" s="26"/>
      <c r="WA138" s="26"/>
      <c r="WB138" s="26"/>
      <c r="WC138" s="26"/>
      <c r="WD138" s="26"/>
      <c r="WE138" s="26"/>
      <c r="WF138" s="26"/>
      <c r="WG138" s="26"/>
      <c r="WH138" s="26"/>
      <c r="WI138" s="26"/>
      <c r="WJ138" s="26"/>
      <c r="WK138" s="26"/>
      <c r="WL138" s="26"/>
      <c r="WM138" s="26"/>
      <c r="WN138" s="26"/>
      <c r="WO138" s="26"/>
      <c r="WP138" s="26"/>
      <c r="WQ138" s="26"/>
      <c r="WR138" s="26"/>
      <c r="WS138" s="26"/>
      <c r="WT138" s="26"/>
      <c r="WU138" s="26"/>
      <c r="WV138" s="26"/>
      <c r="WW138" s="26"/>
      <c r="WX138" s="26"/>
      <c r="WY138" s="26"/>
      <c r="WZ138" s="26"/>
      <c r="XA138" s="26"/>
      <c r="XB138" s="26"/>
      <c r="XC138" s="26"/>
      <c r="XD138" s="26"/>
      <c r="XE138" s="26"/>
      <c r="XF138" s="26"/>
      <c r="XG138" s="26"/>
      <c r="XH138" s="26"/>
      <c r="XI138" s="26"/>
      <c r="XJ138" s="26"/>
      <c r="XK138" s="26"/>
      <c r="XL138" s="26"/>
      <c r="XM138" s="26"/>
      <c r="XN138" s="26"/>
      <c r="XO138" s="26"/>
      <c r="XP138" s="26"/>
      <c r="XQ138" s="26"/>
      <c r="XR138" s="26"/>
      <c r="XS138" s="26"/>
      <c r="XT138" s="26"/>
      <c r="XU138" s="26"/>
      <c r="XV138" s="26"/>
      <c r="XW138" s="26"/>
      <c r="XX138" s="26"/>
      <c r="XY138" s="26"/>
      <c r="XZ138" s="26"/>
      <c r="YA138" s="26"/>
      <c r="YB138" s="26"/>
      <c r="YC138" s="26"/>
      <c r="YD138" s="26"/>
      <c r="YE138" s="26"/>
      <c r="YF138" s="26"/>
      <c r="YG138" s="26"/>
      <c r="YH138" s="26"/>
      <c r="YI138" s="26"/>
      <c r="YJ138" s="26"/>
      <c r="YK138" s="26"/>
      <c r="YL138" s="26"/>
      <c r="YM138" s="26"/>
      <c r="YN138" s="26"/>
      <c r="YO138" s="26"/>
      <c r="YP138" s="26"/>
      <c r="YQ138" s="26"/>
      <c r="YR138" s="26"/>
      <c r="YS138" s="26"/>
      <c r="YT138" s="26"/>
      <c r="YU138" s="26"/>
      <c r="YV138" s="26"/>
      <c r="YW138" s="26"/>
      <c r="YX138" s="26"/>
      <c r="YY138" s="26"/>
      <c r="YZ138" s="26"/>
      <c r="ZA138" s="26"/>
      <c r="ZB138" s="26"/>
      <c r="ZC138" s="26"/>
      <c r="ZD138" s="26"/>
      <c r="ZE138" s="26"/>
      <c r="ZF138" s="26"/>
      <c r="ZG138" s="26"/>
      <c r="ZH138" s="26"/>
      <c r="ZI138" s="26"/>
      <c r="ZJ138" s="26"/>
      <c r="ZK138" s="26"/>
      <c r="ZL138" s="26"/>
      <c r="ZM138" s="26"/>
      <c r="ZN138" s="26"/>
      <c r="ZO138" s="26"/>
      <c r="ZP138" s="26"/>
      <c r="ZQ138" s="26"/>
      <c r="ZR138" s="26"/>
      <c r="ZS138" s="26"/>
      <c r="ZT138" s="26"/>
      <c r="ZU138" s="26"/>
      <c r="ZV138" s="26"/>
      <c r="ZW138" s="26"/>
      <c r="ZX138" s="26"/>
      <c r="ZY138" s="26"/>
      <c r="ZZ138" s="26"/>
      <c r="AAA138" s="26"/>
      <c r="AAB138" s="26"/>
      <c r="AAC138" s="26"/>
      <c r="AAD138" s="26"/>
      <c r="AAE138" s="26"/>
      <c r="AAF138" s="26"/>
      <c r="AAG138" s="26"/>
      <c r="AAH138" s="26"/>
      <c r="AAI138" s="26"/>
      <c r="AAJ138" s="26"/>
      <c r="AAK138" s="26"/>
      <c r="AAL138" s="26"/>
      <c r="AAM138" s="26"/>
      <c r="AAN138" s="26"/>
      <c r="AAO138" s="26"/>
      <c r="AAP138" s="26"/>
      <c r="AAQ138" s="26"/>
      <c r="AAR138" s="26"/>
      <c r="AAS138" s="26"/>
      <c r="AAT138" s="26"/>
      <c r="AAU138" s="26"/>
      <c r="AAV138" s="26"/>
      <c r="AAW138" s="26"/>
      <c r="AAX138" s="26"/>
      <c r="AAY138" s="26"/>
      <c r="AAZ138" s="26"/>
      <c r="ABA138" s="26"/>
      <c r="ABB138" s="26"/>
      <c r="ABC138" s="26"/>
      <c r="ABD138" s="26"/>
      <c r="ABE138" s="26"/>
      <c r="ABF138" s="26"/>
      <c r="ABG138" s="26"/>
      <c r="ABH138" s="26"/>
      <c r="ABI138" s="26"/>
      <c r="ABJ138" s="26"/>
      <c r="ABK138" s="26"/>
      <c r="ABL138" s="26"/>
      <c r="ABM138" s="26"/>
      <c r="ABN138" s="26"/>
      <c r="ABO138" s="26"/>
      <c r="ABP138" s="26"/>
      <c r="ABQ138" s="26"/>
      <c r="ABR138" s="26"/>
      <c r="ABS138" s="26"/>
      <c r="ABT138" s="26"/>
      <c r="ABU138" s="26"/>
      <c r="ABV138" s="26"/>
      <c r="ABW138" s="26"/>
      <c r="ABX138" s="26"/>
      <c r="ABY138" s="26"/>
      <c r="ABZ138" s="26"/>
      <c r="ACA138" s="26"/>
      <c r="ACB138" s="26"/>
      <c r="ACC138" s="26"/>
      <c r="ACD138" s="26"/>
      <c r="ACE138" s="26"/>
      <c r="ACF138" s="26"/>
      <c r="ACG138" s="26"/>
      <c r="ACH138" s="26"/>
      <c r="ACI138" s="26"/>
      <c r="ACJ138" s="26"/>
      <c r="ACK138" s="26"/>
      <c r="ACL138" s="26"/>
      <c r="ACM138" s="26"/>
      <c r="ACN138" s="26"/>
      <c r="ACO138" s="26"/>
      <c r="ACP138" s="26"/>
      <c r="ACQ138" s="26"/>
      <c r="ACR138" s="26"/>
      <c r="ACS138" s="26"/>
      <c r="ACT138" s="26"/>
      <c r="ACU138" s="26"/>
      <c r="ACV138" s="26"/>
      <c r="ACW138" s="26"/>
      <c r="ACX138" s="26"/>
      <c r="ACY138" s="26"/>
      <c r="ACZ138" s="26"/>
      <c r="ADA138" s="26"/>
      <c r="ADB138" s="26"/>
      <c r="ADC138" s="26"/>
      <c r="ADD138" s="26"/>
      <c r="ADE138" s="26"/>
      <c r="ADF138" s="26"/>
      <c r="ADG138" s="26"/>
      <c r="ADH138" s="26"/>
      <c r="ADI138" s="26"/>
      <c r="ADJ138" s="26"/>
      <c r="ADK138" s="26"/>
      <c r="ADL138" s="26"/>
      <c r="ADM138" s="26"/>
      <c r="ADN138" s="26"/>
      <c r="ADO138" s="26"/>
      <c r="ADP138" s="26"/>
      <c r="ADQ138" s="26"/>
      <c r="ADR138" s="26"/>
      <c r="ADS138" s="26"/>
      <c r="ADT138" s="26"/>
      <c r="ADU138" s="26"/>
      <c r="ADV138" s="26"/>
      <c r="ADW138" s="26"/>
      <c r="ADX138" s="26"/>
      <c r="ADY138" s="26"/>
      <c r="ADZ138" s="26"/>
      <c r="AEA138" s="26"/>
      <c r="AEB138" s="26"/>
      <c r="AEC138" s="26"/>
      <c r="AED138" s="26"/>
      <c r="AEE138" s="26"/>
      <c r="AEF138" s="26"/>
      <c r="AEG138" s="26"/>
      <c r="AEH138" s="26"/>
      <c r="AEI138" s="26"/>
      <c r="AEJ138" s="26"/>
      <c r="AEK138" s="26"/>
      <c r="AEL138" s="26"/>
      <c r="AEM138" s="26"/>
      <c r="AEN138" s="26"/>
      <c r="AEO138" s="26"/>
      <c r="AEP138" s="26"/>
      <c r="AEQ138" s="26"/>
      <c r="AER138" s="26"/>
      <c r="AES138" s="26"/>
      <c r="AET138" s="26"/>
      <c r="AEU138" s="26"/>
      <c r="AEV138" s="26"/>
      <c r="AEW138" s="26"/>
      <c r="AEX138" s="26"/>
      <c r="AEY138" s="26"/>
      <c r="AEZ138" s="26"/>
      <c r="AFA138" s="26"/>
      <c r="AFB138" s="26"/>
      <c r="AFC138" s="26"/>
      <c r="AFD138" s="26"/>
      <c r="AFE138" s="26"/>
      <c r="AFF138" s="26"/>
      <c r="AFG138" s="26"/>
      <c r="AFH138" s="26"/>
      <c r="AFI138" s="26"/>
      <c r="AFJ138" s="26"/>
      <c r="AFK138" s="26"/>
      <c r="AFL138" s="26"/>
      <c r="AFM138" s="26"/>
      <c r="AFN138" s="26"/>
      <c r="AFO138" s="26"/>
      <c r="AFP138" s="26"/>
      <c r="AFQ138" s="26"/>
      <c r="AFR138" s="26"/>
      <c r="AFS138" s="26"/>
      <c r="AFT138" s="26"/>
      <c r="AFU138" s="26"/>
      <c r="AFV138" s="26"/>
      <c r="AFW138" s="26"/>
      <c r="AFX138" s="26"/>
      <c r="AFY138" s="26"/>
      <c r="AFZ138" s="26"/>
      <c r="AGA138" s="26"/>
      <c r="AGB138" s="26"/>
      <c r="AGC138" s="26"/>
      <c r="AGD138" s="26"/>
      <c r="AGE138" s="26"/>
      <c r="AGF138" s="26"/>
      <c r="AGG138" s="26"/>
      <c r="AGH138" s="26"/>
      <c r="AGI138" s="26"/>
      <c r="AGJ138" s="26"/>
      <c r="AGK138" s="26"/>
      <c r="AGL138" s="26"/>
      <c r="AGM138" s="26"/>
      <c r="AGN138" s="26"/>
      <c r="AGO138" s="26"/>
      <c r="AGP138" s="26"/>
      <c r="AGQ138" s="26"/>
      <c r="AGR138" s="26"/>
      <c r="AGS138" s="26"/>
      <c r="AGT138" s="26"/>
      <c r="AGU138" s="26"/>
      <c r="AGV138" s="26"/>
      <c r="AGW138" s="26"/>
      <c r="AGX138" s="26"/>
      <c r="AGY138" s="26"/>
      <c r="AGZ138" s="26"/>
      <c r="AHA138" s="26"/>
      <c r="AHB138" s="26"/>
      <c r="AHC138" s="26"/>
      <c r="AHD138" s="26"/>
      <c r="AHE138" s="26"/>
      <c r="AHF138" s="26"/>
      <c r="AHG138" s="26"/>
      <c r="AHH138" s="26"/>
      <c r="AHI138" s="26"/>
      <c r="AHJ138" s="26"/>
      <c r="AHK138" s="26"/>
      <c r="AHL138" s="26"/>
      <c r="AHM138" s="26"/>
      <c r="AHN138" s="26"/>
      <c r="AHO138" s="26"/>
      <c r="AHP138" s="26"/>
      <c r="AHQ138" s="26"/>
      <c r="AHR138" s="26"/>
      <c r="AHS138" s="26"/>
      <c r="AHT138" s="26"/>
      <c r="AHU138" s="26"/>
      <c r="AHV138" s="26"/>
      <c r="AHW138" s="26"/>
      <c r="AHX138" s="26"/>
      <c r="AHY138" s="26"/>
      <c r="AHZ138" s="26"/>
      <c r="AIA138" s="26"/>
      <c r="AIB138" s="26"/>
      <c r="AIC138" s="26"/>
      <c r="AID138" s="26"/>
      <c r="AIE138" s="26"/>
      <c r="AIF138" s="26"/>
      <c r="AIG138" s="26"/>
      <c r="AIH138" s="26"/>
      <c r="AII138" s="26"/>
      <c r="AIJ138" s="26"/>
      <c r="AIK138" s="26"/>
      <c r="AIL138" s="26"/>
      <c r="AIM138" s="26"/>
      <c r="AIN138" s="26"/>
      <c r="AIO138" s="26"/>
      <c r="AIP138" s="26"/>
      <c r="AIQ138" s="26"/>
      <c r="AIR138" s="26"/>
      <c r="AIS138" s="26"/>
      <c r="AIT138" s="26"/>
      <c r="AIU138" s="26"/>
      <c r="AIV138" s="26"/>
      <c r="AIW138" s="26"/>
      <c r="AIX138" s="26"/>
      <c r="AIY138" s="26"/>
      <c r="AIZ138" s="26"/>
      <c r="AJA138" s="26"/>
      <c r="AJB138" s="26"/>
      <c r="AJC138" s="26"/>
      <c r="AJD138" s="26"/>
      <c r="AJE138" s="26"/>
      <c r="AJF138" s="26"/>
      <c r="AJG138" s="26"/>
      <c r="AJH138" s="26"/>
      <c r="AJI138" s="26"/>
      <c r="AJJ138" s="26"/>
      <c r="AJK138" s="26"/>
      <c r="AJL138" s="26"/>
      <c r="AJM138" s="26"/>
      <c r="AJN138" s="26"/>
      <c r="AJO138" s="26"/>
      <c r="AJP138" s="26"/>
      <c r="AJQ138" s="26"/>
      <c r="AJR138" s="26"/>
      <c r="AJS138" s="26"/>
      <c r="AJT138" s="26"/>
      <c r="AJU138" s="26"/>
      <c r="AJV138" s="26"/>
      <c r="AJW138" s="26"/>
      <c r="AJX138" s="26"/>
      <c r="AJY138" s="26"/>
      <c r="AJZ138" s="26"/>
      <c r="AKA138" s="26"/>
      <c r="AKB138" s="26"/>
      <c r="AKC138" s="26"/>
      <c r="AKD138" s="26"/>
      <c r="AKE138" s="26"/>
      <c r="AKF138" s="26"/>
      <c r="AKG138" s="26"/>
      <c r="AKH138" s="26"/>
      <c r="AKI138" s="26"/>
      <c r="AKJ138" s="26"/>
      <c r="AKK138" s="26"/>
      <c r="AKL138" s="26"/>
      <c r="AKM138" s="26"/>
      <c r="AKN138" s="26"/>
      <c r="AKO138" s="26"/>
      <c r="AKP138" s="26"/>
      <c r="AKQ138" s="26"/>
      <c r="AKR138" s="26"/>
      <c r="AKS138" s="26"/>
      <c r="AKT138" s="26"/>
      <c r="AKU138" s="26"/>
      <c r="AKV138" s="26"/>
      <c r="AKW138" s="26"/>
      <c r="AKX138" s="26"/>
      <c r="AKY138" s="26"/>
      <c r="AKZ138" s="26"/>
      <c r="ALA138" s="26"/>
      <c r="ALB138" s="26"/>
      <c r="ALC138" s="26"/>
      <c r="ALD138" s="26"/>
      <c r="ALE138" s="26"/>
      <c r="ALF138" s="26"/>
      <c r="ALG138" s="26"/>
      <c r="ALH138" s="26"/>
      <c r="ALI138" s="26"/>
      <c r="ALJ138" s="26"/>
      <c r="ALK138" s="26"/>
      <c r="ALL138" s="26"/>
      <c r="ALM138" s="26"/>
      <c r="ALN138" s="26"/>
      <c r="ALO138" s="26"/>
      <c r="ALP138" s="26"/>
      <c r="ALQ138" s="26"/>
      <c r="ALR138" s="26"/>
      <c r="ALS138" s="26"/>
      <c r="ALT138" s="26"/>
      <c r="ALU138" s="26"/>
      <c r="ALV138" s="26"/>
      <c r="ALW138" s="26"/>
      <c r="ALX138" s="26"/>
      <c r="ALY138" s="26"/>
      <c r="ALZ138" s="26"/>
      <c r="AMA138" s="26"/>
      <c r="AMB138" s="26"/>
      <c r="AMC138" s="26"/>
      <c r="AMD138" s="26"/>
      <c r="AME138" s="26"/>
      <c r="AMF138" s="26"/>
      <c r="AMG138" s="26"/>
      <c r="AMH138" s="26"/>
      <c r="AMI138" s="26"/>
      <c r="AMJ138" s="26"/>
    </row>
    <row r="139" spans="1:1024" s="32" customFormat="1" ht="12.75">
      <c r="A139" s="111"/>
      <c r="B139" s="59"/>
      <c r="C139" s="345"/>
      <c r="D139" s="518"/>
      <c r="E139" s="362"/>
      <c r="F139" s="362"/>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6"/>
      <c r="DE139" s="26"/>
      <c r="DF139" s="26"/>
      <c r="DG139" s="26"/>
      <c r="DH139" s="26"/>
      <c r="DI139" s="26"/>
      <c r="DJ139" s="26"/>
      <c r="DK139" s="26"/>
      <c r="DL139" s="26"/>
      <c r="DM139" s="26"/>
      <c r="DN139" s="26"/>
      <c r="DO139" s="26"/>
      <c r="DP139" s="26"/>
      <c r="DQ139" s="26"/>
      <c r="DR139" s="26"/>
      <c r="DS139" s="26"/>
      <c r="DT139" s="26"/>
      <c r="DU139" s="26"/>
      <c r="DV139" s="26"/>
      <c r="DW139" s="26"/>
      <c r="DX139" s="26"/>
      <c r="DY139" s="26"/>
      <c r="DZ139" s="26"/>
      <c r="EA139" s="26"/>
      <c r="EB139" s="26"/>
      <c r="EC139" s="26"/>
      <c r="ED139" s="26"/>
      <c r="EE139" s="26"/>
      <c r="EF139" s="26"/>
      <c r="EG139" s="26"/>
      <c r="EH139" s="26"/>
      <c r="EI139" s="26"/>
      <c r="EJ139" s="26"/>
      <c r="EK139" s="26"/>
      <c r="EL139" s="26"/>
      <c r="EM139" s="26"/>
      <c r="EN139" s="26"/>
      <c r="EO139" s="26"/>
      <c r="EP139" s="26"/>
      <c r="EQ139" s="26"/>
      <c r="ER139" s="26"/>
      <c r="ES139" s="26"/>
      <c r="ET139" s="26"/>
      <c r="EU139" s="26"/>
      <c r="EV139" s="26"/>
      <c r="EW139" s="26"/>
      <c r="EX139" s="26"/>
      <c r="EY139" s="26"/>
      <c r="EZ139" s="26"/>
      <c r="FA139" s="26"/>
      <c r="FB139" s="26"/>
      <c r="FC139" s="26"/>
      <c r="FD139" s="26"/>
      <c r="FE139" s="26"/>
      <c r="FF139" s="26"/>
      <c r="FG139" s="26"/>
      <c r="FH139" s="26"/>
      <c r="FI139" s="26"/>
      <c r="FJ139" s="26"/>
      <c r="FK139" s="26"/>
      <c r="FL139" s="26"/>
      <c r="FM139" s="26"/>
      <c r="FN139" s="26"/>
      <c r="FO139" s="26"/>
      <c r="FP139" s="26"/>
      <c r="FQ139" s="26"/>
      <c r="FR139" s="26"/>
      <c r="FS139" s="26"/>
      <c r="FT139" s="26"/>
      <c r="FU139" s="26"/>
      <c r="FV139" s="26"/>
      <c r="FW139" s="26"/>
      <c r="FX139" s="26"/>
      <c r="FY139" s="26"/>
      <c r="FZ139" s="26"/>
      <c r="GA139" s="26"/>
      <c r="GB139" s="26"/>
      <c r="GC139" s="26"/>
      <c r="GD139" s="26"/>
      <c r="GE139" s="26"/>
      <c r="GF139" s="26"/>
      <c r="GG139" s="26"/>
      <c r="GH139" s="26"/>
      <c r="GI139" s="26"/>
      <c r="GJ139" s="26"/>
      <c r="GK139" s="26"/>
      <c r="GL139" s="26"/>
      <c r="GM139" s="26"/>
      <c r="GN139" s="26"/>
      <c r="GO139" s="26"/>
      <c r="GP139" s="26"/>
      <c r="GQ139" s="26"/>
      <c r="GR139" s="26"/>
      <c r="GS139" s="26"/>
      <c r="GT139" s="26"/>
      <c r="GU139" s="26"/>
      <c r="GV139" s="26"/>
      <c r="GW139" s="26"/>
      <c r="GX139" s="26"/>
      <c r="GY139" s="26"/>
      <c r="GZ139" s="26"/>
      <c r="HA139" s="26"/>
      <c r="HB139" s="26"/>
      <c r="HC139" s="26"/>
      <c r="HD139" s="26"/>
      <c r="HE139" s="26"/>
      <c r="HF139" s="26"/>
      <c r="HG139" s="26"/>
      <c r="HH139" s="26"/>
      <c r="HI139" s="26"/>
      <c r="HJ139" s="26"/>
      <c r="HK139" s="26"/>
      <c r="HL139" s="26"/>
      <c r="HM139" s="26"/>
      <c r="HN139" s="26"/>
      <c r="HO139" s="26"/>
      <c r="HP139" s="26"/>
      <c r="HQ139" s="26"/>
      <c r="HR139" s="26"/>
      <c r="HS139" s="26"/>
      <c r="HT139" s="26"/>
      <c r="HU139" s="26"/>
      <c r="HV139" s="26"/>
      <c r="HW139" s="26"/>
      <c r="HX139" s="26"/>
      <c r="HY139" s="26"/>
      <c r="HZ139" s="26"/>
      <c r="IA139" s="26"/>
      <c r="IB139" s="26"/>
      <c r="IC139" s="26"/>
      <c r="ID139" s="26"/>
      <c r="IE139" s="26"/>
      <c r="IF139" s="26"/>
      <c r="IG139" s="26"/>
      <c r="IH139" s="26"/>
      <c r="II139" s="26"/>
      <c r="IJ139" s="26"/>
      <c r="IK139" s="26"/>
      <c r="IL139" s="26"/>
      <c r="IM139" s="26"/>
      <c r="IN139" s="26"/>
      <c r="IO139" s="26"/>
      <c r="IP139" s="26"/>
      <c r="IQ139" s="26"/>
      <c r="IR139" s="26"/>
      <c r="IS139" s="26"/>
      <c r="IT139" s="26"/>
      <c r="IU139" s="26"/>
      <c r="IV139" s="26"/>
      <c r="IW139" s="26"/>
      <c r="IX139" s="26"/>
      <c r="IY139" s="26"/>
      <c r="IZ139" s="26"/>
      <c r="JA139" s="26"/>
      <c r="JB139" s="26"/>
      <c r="JC139" s="26"/>
      <c r="JD139" s="26"/>
      <c r="JE139" s="26"/>
      <c r="JF139" s="26"/>
      <c r="JG139" s="26"/>
      <c r="JH139" s="26"/>
      <c r="JI139" s="26"/>
      <c r="JJ139" s="26"/>
      <c r="JK139" s="26"/>
      <c r="JL139" s="26"/>
      <c r="JM139" s="26"/>
      <c r="JN139" s="26"/>
      <c r="JO139" s="26"/>
      <c r="JP139" s="26"/>
      <c r="JQ139" s="26"/>
      <c r="JR139" s="26"/>
      <c r="JS139" s="26"/>
      <c r="JT139" s="26"/>
      <c r="JU139" s="26"/>
      <c r="JV139" s="26"/>
      <c r="JW139" s="26"/>
      <c r="JX139" s="26"/>
      <c r="JY139" s="26"/>
      <c r="JZ139" s="26"/>
      <c r="KA139" s="26"/>
      <c r="KB139" s="26"/>
      <c r="KC139" s="26"/>
      <c r="KD139" s="26"/>
      <c r="KE139" s="26"/>
      <c r="KF139" s="26"/>
      <c r="KG139" s="26"/>
      <c r="KH139" s="26"/>
      <c r="KI139" s="26"/>
      <c r="KJ139" s="26"/>
      <c r="KK139" s="26"/>
      <c r="KL139" s="26"/>
      <c r="KM139" s="26"/>
      <c r="KN139" s="26"/>
      <c r="KO139" s="26"/>
      <c r="KP139" s="26"/>
      <c r="KQ139" s="26"/>
      <c r="KR139" s="26"/>
      <c r="KS139" s="26"/>
      <c r="KT139" s="26"/>
      <c r="KU139" s="26"/>
      <c r="KV139" s="26"/>
      <c r="KW139" s="26"/>
      <c r="KX139" s="26"/>
      <c r="KY139" s="26"/>
      <c r="KZ139" s="26"/>
      <c r="LA139" s="26"/>
      <c r="LB139" s="26"/>
      <c r="LC139" s="26"/>
      <c r="LD139" s="26"/>
      <c r="LE139" s="26"/>
      <c r="LF139" s="26"/>
      <c r="LG139" s="26"/>
      <c r="LH139" s="26"/>
      <c r="LI139" s="26"/>
      <c r="LJ139" s="26"/>
      <c r="LK139" s="26"/>
      <c r="LL139" s="26"/>
      <c r="LM139" s="26"/>
      <c r="LN139" s="26"/>
      <c r="LO139" s="26"/>
      <c r="LP139" s="26"/>
      <c r="LQ139" s="26"/>
      <c r="LR139" s="26"/>
      <c r="LS139" s="26"/>
      <c r="LT139" s="26"/>
      <c r="LU139" s="26"/>
      <c r="LV139" s="26"/>
      <c r="LW139" s="26"/>
      <c r="LX139" s="26"/>
      <c r="LY139" s="26"/>
      <c r="LZ139" s="26"/>
      <c r="MA139" s="26"/>
      <c r="MB139" s="26"/>
      <c r="MC139" s="26"/>
      <c r="MD139" s="26"/>
      <c r="ME139" s="26"/>
      <c r="MF139" s="26"/>
      <c r="MG139" s="26"/>
      <c r="MH139" s="26"/>
      <c r="MI139" s="26"/>
      <c r="MJ139" s="26"/>
      <c r="MK139" s="26"/>
      <c r="ML139" s="26"/>
      <c r="MM139" s="26"/>
      <c r="MN139" s="26"/>
      <c r="MO139" s="26"/>
      <c r="MP139" s="26"/>
      <c r="MQ139" s="26"/>
      <c r="MR139" s="26"/>
      <c r="MS139" s="26"/>
      <c r="MT139" s="26"/>
      <c r="MU139" s="26"/>
      <c r="MV139" s="26"/>
      <c r="MW139" s="26"/>
      <c r="MX139" s="26"/>
      <c r="MY139" s="26"/>
      <c r="MZ139" s="26"/>
      <c r="NA139" s="26"/>
      <c r="NB139" s="26"/>
      <c r="NC139" s="26"/>
      <c r="ND139" s="26"/>
      <c r="NE139" s="26"/>
      <c r="NF139" s="26"/>
      <c r="NG139" s="26"/>
      <c r="NH139" s="26"/>
      <c r="NI139" s="26"/>
      <c r="NJ139" s="26"/>
      <c r="NK139" s="26"/>
      <c r="NL139" s="26"/>
      <c r="NM139" s="26"/>
      <c r="NN139" s="26"/>
      <c r="NO139" s="26"/>
      <c r="NP139" s="26"/>
      <c r="NQ139" s="26"/>
      <c r="NR139" s="26"/>
      <c r="NS139" s="26"/>
      <c r="NT139" s="26"/>
      <c r="NU139" s="26"/>
      <c r="NV139" s="26"/>
      <c r="NW139" s="26"/>
      <c r="NX139" s="26"/>
      <c r="NY139" s="26"/>
      <c r="NZ139" s="26"/>
      <c r="OA139" s="26"/>
      <c r="OB139" s="26"/>
      <c r="OC139" s="26"/>
      <c r="OD139" s="26"/>
      <c r="OE139" s="26"/>
      <c r="OF139" s="26"/>
      <c r="OG139" s="26"/>
      <c r="OH139" s="26"/>
      <c r="OI139" s="26"/>
      <c r="OJ139" s="26"/>
      <c r="OK139" s="26"/>
      <c r="OL139" s="26"/>
      <c r="OM139" s="26"/>
      <c r="ON139" s="26"/>
      <c r="OO139" s="26"/>
      <c r="OP139" s="26"/>
      <c r="OQ139" s="26"/>
      <c r="OR139" s="26"/>
      <c r="OS139" s="26"/>
      <c r="OT139" s="26"/>
      <c r="OU139" s="26"/>
      <c r="OV139" s="26"/>
      <c r="OW139" s="26"/>
      <c r="OX139" s="26"/>
      <c r="OY139" s="26"/>
      <c r="OZ139" s="26"/>
      <c r="PA139" s="26"/>
      <c r="PB139" s="26"/>
      <c r="PC139" s="26"/>
      <c r="PD139" s="26"/>
      <c r="PE139" s="26"/>
      <c r="PF139" s="26"/>
      <c r="PG139" s="26"/>
      <c r="PH139" s="26"/>
      <c r="PI139" s="26"/>
      <c r="PJ139" s="26"/>
      <c r="PK139" s="26"/>
      <c r="PL139" s="26"/>
      <c r="PM139" s="26"/>
      <c r="PN139" s="26"/>
      <c r="PO139" s="26"/>
      <c r="PP139" s="26"/>
      <c r="PQ139" s="26"/>
      <c r="PR139" s="26"/>
      <c r="PS139" s="26"/>
      <c r="PT139" s="26"/>
      <c r="PU139" s="26"/>
      <c r="PV139" s="26"/>
      <c r="PW139" s="26"/>
      <c r="PX139" s="26"/>
      <c r="PY139" s="26"/>
      <c r="PZ139" s="26"/>
      <c r="QA139" s="26"/>
      <c r="QB139" s="26"/>
      <c r="QC139" s="26"/>
      <c r="QD139" s="26"/>
      <c r="QE139" s="26"/>
      <c r="QF139" s="26"/>
      <c r="QG139" s="26"/>
      <c r="QH139" s="26"/>
      <c r="QI139" s="26"/>
      <c r="QJ139" s="26"/>
      <c r="QK139" s="26"/>
      <c r="QL139" s="26"/>
      <c r="QM139" s="26"/>
      <c r="QN139" s="26"/>
      <c r="QO139" s="26"/>
      <c r="QP139" s="26"/>
      <c r="QQ139" s="26"/>
      <c r="QR139" s="26"/>
      <c r="QS139" s="26"/>
      <c r="QT139" s="26"/>
      <c r="QU139" s="26"/>
      <c r="QV139" s="26"/>
      <c r="QW139" s="26"/>
      <c r="QX139" s="26"/>
      <c r="QY139" s="26"/>
      <c r="QZ139" s="26"/>
      <c r="RA139" s="26"/>
      <c r="RB139" s="26"/>
      <c r="RC139" s="26"/>
      <c r="RD139" s="26"/>
      <c r="RE139" s="26"/>
      <c r="RF139" s="26"/>
      <c r="RG139" s="26"/>
      <c r="RH139" s="26"/>
      <c r="RI139" s="26"/>
      <c r="RJ139" s="26"/>
      <c r="RK139" s="26"/>
      <c r="RL139" s="26"/>
      <c r="RM139" s="26"/>
      <c r="RN139" s="26"/>
      <c r="RO139" s="26"/>
      <c r="RP139" s="26"/>
      <c r="RQ139" s="26"/>
      <c r="RR139" s="26"/>
      <c r="RS139" s="26"/>
      <c r="RT139" s="26"/>
      <c r="RU139" s="26"/>
      <c r="RV139" s="26"/>
      <c r="RW139" s="26"/>
      <c r="RX139" s="26"/>
      <c r="RY139" s="26"/>
      <c r="RZ139" s="26"/>
      <c r="SA139" s="26"/>
      <c r="SB139" s="26"/>
      <c r="SC139" s="26"/>
      <c r="SD139" s="26"/>
      <c r="SE139" s="26"/>
      <c r="SF139" s="26"/>
      <c r="SG139" s="26"/>
      <c r="SH139" s="26"/>
      <c r="SI139" s="26"/>
      <c r="SJ139" s="26"/>
      <c r="SK139" s="26"/>
      <c r="SL139" s="26"/>
      <c r="SM139" s="26"/>
      <c r="SN139" s="26"/>
      <c r="SO139" s="26"/>
      <c r="SP139" s="26"/>
      <c r="SQ139" s="26"/>
      <c r="SR139" s="26"/>
      <c r="SS139" s="26"/>
      <c r="ST139" s="26"/>
      <c r="SU139" s="26"/>
      <c r="SV139" s="26"/>
      <c r="SW139" s="26"/>
      <c r="SX139" s="26"/>
      <c r="SY139" s="26"/>
      <c r="SZ139" s="26"/>
      <c r="TA139" s="26"/>
      <c r="TB139" s="26"/>
      <c r="TC139" s="26"/>
      <c r="TD139" s="26"/>
      <c r="TE139" s="26"/>
      <c r="TF139" s="26"/>
      <c r="TG139" s="26"/>
      <c r="TH139" s="26"/>
      <c r="TI139" s="26"/>
      <c r="TJ139" s="26"/>
      <c r="TK139" s="26"/>
      <c r="TL139" s="26"/>
      <c r="TM139" s="26"/>
      <c r="TN139" s="26"/>
      <c r="TO139" s="26"/>
      <c r="TP139" s="26"/>
      <c r="TQ139" s="26"/>
      <c r="TR139" s="26"/>
      <c r="TS139" s="26"/>
      <c r="TT139" s="26"/>
      <c r="TU139" s="26"/>
      <c r="TV139" s="26"/>
      <c r="TW139" s="26"/>
      <c r="TX139" s="26"/>
      <c r="TY139" s="26"/>
      <c r="TZ139" s="26"/>
      <c r="UA139" s="26"/>
      <c r="UB139" s="26"/>
      <c r="UC139" s="26"/>
      <c r="UD139" s="26"/>
      <c r="UE139" s="26"/>
      <c r="UF139" s="26"/>
      <c r="UG139" s="26"/>
      <c r="UH139" s="26"/>
      <c r="UI139" s="26"/>
      <c r="UJ139" s="26"/>
      <c r="UK139" s="26"/>
      <c r="UL139" s="26"/>
      <c r="UM139" s="26"/>
      <c r="UN139" s="26"/>
      <c r="UO139" s="26"/>
      <c r="UP139" s="26"/>
      <c r="UQ139" s="26"/>
      <c r="UR139" s="26"/>
      <c r="US139" s="26"/>
      <c r="UT139" s="26"/>
      <c r="UU139" s="26"/>
      <c r="UV139" s="26"/>
      <c r="UW139" s="26"/>
      <c r="UX139" s="26"/>
      <c r="UY139" s="26"/>
      <c r="UZ139" s="26"/>
      <c r="VA139" s="26"/>
      <c r="VB139" s="26"/>
      <c r="VC139" s="26"/>
      <c r="VD139" s="26"/>
      <c r="VE139" s="26"/>
      <c r="VF139" s="26"/>
      <c r="VG139" s="26"/>
      <c r="VH139" s="26"/>
      <c r="VI139" s="26"/>
      <c r="VJ139" s="26"/>
      <c r="VK139" s="26"/>
      <c r="VL139" s="26"/>
      <c r="VM139" s="26"/>
      <c r="VN139" s="26"/>
      <c r="VO139" s="26"/>
      <c r="VP139" s="26"/>
      <c r="VQ139" s="26"/>
      <c r="VR139" s="26"/>
      <c r="VS139" s="26"/>
      <c r="VT139" s="26"/>
      <c r="VU139" s="26"/>
      <c r="VV139" s="26"/>
      <c r="VW139" s="26"/>
      <c r="VX139" s="26"/>
      <c r="VY139" s="26"/>
      <c r="VZ139" s="26"/>
      <c r="WA139" s="26"/>
      <c r="WB139" s="26"/>
      <c r="WC139" s="26"/>
      <c r="WD139" s="26"/>
      <c r="WE139" s="26"/>
      <c r="WF139" s="26"/>
      <c r="WG139" s="26"/>
      <c r="WH139" s="26"/>
      <c r="WI139" s="26"/>
      <c r="WJ139" s="26"/>
      <c r="WK139" s="26"/>
      <c r="WL139" s="26"/>
      <c r="WM139" s="26"/>
      <c r="WN139" s="26"/>
      <c r="WO139" s="26"/>
      <c r="WP139" s="26"/>
      <c r="WQ139" s="26"/>
      <c r="WR139" s="26"/>
      <c r="WS139" s="26"/>
      <c r="WT139" s="26"/>
      <c r="WU139" s="26"/>
      <c r="WV139" s="26"/>
      <c r="WW139" s="26"/>
      <c r="WX139" s="26"/>
      <c r="WY139" s="26"/>
      <c r="WZ139" s="26"/>
      <c r="XA139" s="26"/>
      <c r="XB139" s="26"/>
      <c r="XC139" s="26"/>
      <c r="XD139" s="26"/>
      <c r="XE139" s="26"/>
      <c r="XF139" s="26"/>
      <c r="XG139" s="26"/>
      <c r="XH139" s="26"/>
      <c r="XI139" s="26"/>
      <c r="XJ139" s="26"/>
      <c r="XK139" s="26"/>
      <c r="XL139" s="26"/>
      <c r="XM139" s="26"/>
      <c r="XN139" s="26"/>
      <c r="XO139" s="26"/>
      <c r="XP139" s="26"/>
      <c r="XQ139" s="26"/>
      <c r="XR139" s="26"/>
      <c r="XS139" s="26"/>
      <c r="XT139" s="26"/>
      <c r="XU139" s="26"/>
      <c r="XV139" s="26"/>
      <c r="XW139" s="26"/>
      <c r="XX139" s="26"/>
      <c r="XY139" s="26"/>
      <c r="XZ139" s="26"/>
      <c r="YA139" s="26"/>
      <c r="YB139" s="26"/>
      <c r="YC139" s="26"/>
      <c r="YD139" s="26"/>
      <c r="YE139" s="26"/>
      <c r="YF139" s="26"/>
      <c r="YG139" s="26"/>
      <c r="YH139" s="26"/>
      <c r="YI139" s="26"/>
      <c r="YJ139" s="26"/>
      <c r="YK139" s="26"/>
      <c r="YL139" s="26"/>
      <c r="YM139" s="26"/>
      <c r="YN139" s="26"/>
      <c r="YO139" s="26"/>
      <c r="YP139" s="26"/>
      <c r="YQ139" s="26"/>
      <c r="YR139" s="26"/>
      <c r="YS139" s="26"/>
      <c r="YT139" s="26"/>
      <c r="YU139" s="26"/>
      <c r="YV139" s="26"/>
      <c r="YW139" s="26"/>
      <c r="YX139" s="26"/>
      <c r="YY139" s="26"/>
      <c r="YZ139" s="26"/>
      <c r="ZA139" s="26"/>
      <c r="ZB139" s="26"/>
      <c r="ZC139" s="26"/>
      <c r="ZD139" s="26"/>
      <c r="ZE139" s="26"/>
      <c r="ZF139" s="26"/>
      <c r="ZG139" s="26"/>
      <c r="ZH139" s="26"/>
      <c r="ZI139" s="26"/>
      <c r="ZJ139" s="26"/>
      <c r="ZK139" s="26"/>
      <c r="ZL139" s="26"/>
      <c r="ZM139" s="26"/>
      <c r="ZN139" s="26"/>
      <c r="ZO139" s="26"/>
      <c r="ZP139" s="26"/>
      <c r="ZQ139" s="26"/>
      <c r="ZR139" s="26"/>
      <c r="ZS139" s="26"/>
      <c r="ZT139" s="26"/>
      <c r="ZU139" s="26"/>
      <c r="ZV139" s="26"/>
      <c r="ZW139" s="26"/>
      <c r="ZX139" s="26"/>
      <c r="ZY139" s="26"/>
      <c r="ZZ139" s="26"/>
      <c r="AAA139" s="26"/>
      <c r="AAB139" s="26"/>
      <c r="AAC139" s="26"/>
      <c r="AAD139" s="26"/>
      <c r="AAE139" s="26"/>
      <c r="AAF139" s="26"/>
      <c r="AAG139" s="26"/>
      <c r="AAH139" s="26"/>
      <c r="AAI139" s="26"/>
      <c r="AAJ139" s="26"/>
      <c r="AAK139" s="26"/>
      <c r="AAL139" s="26"/>
      <c r="AAM139" s="26"/>
      <c r="AAN139" s="26"/>
      <c r="AAO139" s="26"/>
      <c r="AAP139" s="26"/>
      <c r="AAQ139" s="26"/>
      <c r="AAR139" s="26"/>
      <c r="AAS139" s="26"/>
      <c r="AAT139" s="26"/>
      <c r="AAU139" s="26"/>
      <c r="AAV139" s="26"/>
      <c r="AAW139" s="26"/>
      <c r="AAX139" s="26"/>
      <c r="AAY139" s="26"/>
      <c r="AAZ139" s="26"/>
      <c r="ABA139" s="26"/>
      <c r="ABB139" s="26"/>
      <c r="ABC139" s="26"/>
      <c r="ABD139" s="26"/>
      <c r="ABE139" s="26"/>
      <c r="ABF139" s="26"/>
      <c r="ABG139" s="26"/>
      <c r="ABH139" s="26"/>
      <c r="ABI139" s="26"/>
      <c r="ABJ139" s="26"/>
      <c r="ABK139" s="26"/>
      <c r="ABL139" s="26"/>
      <c r="ABM139" s="26"/>
      <c r="ABN139" s="26"/>
      <c r="ABO139" s="26"/>
      <c r="ABP139" s="26"/>
      <c r="ABQ139" s="26"/>
      <c r="ABR139" s="26"/>
      <c r="ABS139" s="26"/>
      <c r="ABT139" s="26"/>
      <c r="ABU139" s="26"/>
      <c r="ABV139" s="26"/>
      <c r="ABW139" s="26"/>
      <c r="ABX139" s="26"/>
      <c r="ABY139" s="26"/>
      <c r="ABZ139" s="26"/>
      <c r="ACA139" s="26"/>
      <c r="ACB139" s="26"/>
      <c r="ACC139" s="26"/>
      <c r="ACD139" s="26"/>
      <c r="ACE139" s="26"/>
      <c r="ACF139" s="26"/>
      <c r="ACG139" s="26"/>
      <c r="ACH139" s="26"/>
      <c r="ACI139" s="26"/>
      <c r="ACJ139" s="26"/>
      <c r="ACK139" s="26"/>
      <c r="ACL139" s="26"/>
      <c r="ACM139" s="26"/>
      <c r="ACN139" s="26"/>
      <c r="ACO139" s="26"/>
      <c r="ACP139" s="26"/>
      <c r="ACQ139" s="26"/>
      <c r="ACR139" s="26"/>
      <c r="ACS139" s="26"/>
      <c r="ACT139" s="26"/>
      <c r="ACU139" s="26"/>
      <c r="ACV139" s="26"/>
      <c r="ACW139" s="26"/>
      <c r="ACX139" s="26"/>
      <c r="ACY139" s="26"/>
      <c r="ACZ139" s="26"/>
      <c r="ADA139" s="26"/>
      <c r="ADB139" s="26"/>
      <c r="ADC139" s="26"/>
      <c r="ADD139" s="26"/>
      <c r="ADE139" s="26"/>
      <c r="ADF139" s="26"/>
      <c r="ADG139" s="26"/>
      <c r="ADH139" s="26"/>
      <c r="ADI139" s="26"/>
      <c r="ADJ139" s="26"/>
      <c r="ADK139" s="26"/>
      <c r="ADL139" s="26"/>
      <c r="ADM139" s="26"/>
      <c r="ADN139" s="26"/>
      <c r="ADO139" s="26"/>
      <c r="ADP139" s="26"/>
      <c r="ADQ139" s="26"/>
      <c r="ADR139" s="26"/>
      <c r="ADS139" s="26"/>
      <c r="ADT139" s="26"/>
      <c r="ADU139" s="26"/>
      <c r="ADV139" s="26"/>
      <c r="ADW139" s="26"/>
      <c r="ADX139" s="26"/>
      <c r="ADY139" s="26"/>
      <c r="ADZ139" s="26"/>
      <c r="AEA139" s="26"/>
      <c r="AEB139" s="26"/>
      <c r="AEC139" s="26"/>
      <c r="AED139" s="26"/>
      <c r="AEE139" s="26"/>
      <c r="AEF139" s="26"/>
      <c r="AEG139" s="26"/>
      <c r="AEH139" s="26"/>
      <c r="AEI139" s="26"/>
      <c r="AEJ139" s="26"/>
      <c r="AEK139" s="26"/>
      <c r="AEL139" s="26"/>
      <c r="AEM139" s="26"/>
      <c r="AEN139" s="26"/>
      <c r="AEO139" s="26"/>
      <c r="AEP139" s="26"/>
      <c r="AEQ139" s="26"/>
      <c r="AER139" s="26"/>
      <c r="AES139" s="26"/>
      <c r="AET139" s="26"/>
      <c r="AEU139" s="26"/>
      <c r="AEV139" s="26"/>
      <c r="AEW139" s="26"/>
      <c r="AEX139" s="26"/>
      <c r="AEY139" s="26"/>
      <c r="AEZ139" s="26"/>
      <c r="AFA139" s="26"/>
      <c r="AFB139" s="26"/>
      <c r="AFC139" s="26"/>
      <c r="AFD139" s="26"/>
      <c r="AFE139" s="26"/>
      <c r="AFF139" s="26"/>
      <c r="AFG139" s="26"/>
      <c r="AFH139" s="26"/>
      <c r="AFI139" s="26"/>
      <c r="AFJ139" s="26"/>
      <c r="AFK139" s="26"/>
      <c r="AFL139" s="26"/>
      <c r="AFM139" s="26"/>
      <c r="AFN139" s="26"/>
      <c r="AFO139" s="26"/>
      <c r="AFP139" s="26"/>
      <c r="AFQ139" s="26"/>
      <c r="AFR139" s="26"/>
      <c r="AFS139" s="26"/>
      <c r="AFT139" s="26"/>
      <c r="AFU139" s="26"/>
      <c r="AFV139" s="26"/>
      <c r="AFW139" s="26"/>
      <c r="AFX139" s="26"/>
      <c r="AFY139" s="26"/>
      <c r="AFZ139" s="26"/>
      <c r="AGA139" s="26"/>
      <c r="AGB139" s="26"/>
      <c r="AGC139" s="26"/>
      <c r="AGD139" s="26"/>
      <c r="AGE139" s="26"/>
      <c r="AGF139" s="26"/>
      <c r="AGG139" s="26"/>
      <c r="AGH139" s="26"/>
      <c r="AGI139" s="26"/>
      <c r="AGJ139" s="26"/>
      <c r="AGK139" s="26"/>
      <c r="AGL139" s="26"/>
      <c r="AGM139" s="26"/>
      <c r="AGN139" s="26"/>
      <c r="AGO139" s="26"/>
      <c r="AGP139" s="26"/>
      <c r="AGQ139" s="26"/>
      <c r="AGR139" s="26"/>
      <c r="AGS139" s="26"/>
      <c r="AGT139" s="26"/>
      <c r="AGU139" s="26"/>
      <c r="AGV139" s="26"/>
      <c r="AGW139" s="26"/>
      <c r="AGX139" s="26"/>
      <c r="AGY139" s="26"/>
      <c r="AGZ139" s="26"/>
      <c r="AHA139" s="26"/>
      <c r="AHB139" s="26"/>
      <c r="AHC139" s="26"/>
      <c r="AHD139" s="26"/>
      <c r="AHE139" s="26"/>
      <c r="AHF139" s="26"/>
      <c r="AHG139" s="26"/>
      <c r="AHH139" s="26"/>
      <c r="AHI139" s="26"/>
      <c r="AHJ139" s="26"/>
      <c r="AHK139" s="26"/>
      <c r="AHL139" s="26"/>
      <c r="AHM139" s="26"/>
      <c r="AHN139" s="26"/>
      <c r="AHO139" s="26"/>
      <c r="AHP139" s="26"/>
      <c r="AHQ139" s="26"/>
      <c r="AHR139" s="26"/>
      <c r="AHS139" s="26"/>
      <c r="AHT139" s="26"/>
      <c r="AHU139" s="26"/>
      <c r="AHV139" s="26"/>
      <c r="AHW139" s="26"/>
      <c r="AHX139" s="26"/>
      <c r="AHY139" s="26"/>
      <c r="AHZ139" s="26"/>
      <c r="AIA139" s="26"/>
      <c r="AIB139" s="26"/>
      <c r="AIC139" s="26"/>
      <c r="AID139" s="26"/>
      <c r="AIE139" s="26"/>
      <c r="AIF139" s="26"/>
      <c r="AIG139" s="26"/>
      <c r="AIH139" s="26"/>
      <c r="AII139" s="26"/>
      <c r="AIJ139" s="26"/>
      <c r="AIK139" s="26"/>
      <c r="AIL139" s="26"/>
      <c r="AIM139" s="26"/>
      <c r="AIN139" s="26"/>
      <c r="AIO139" s="26"/>
      <c r="AIP139" s="26"/>
      <c r="AIQ139" s="26"/>
      <c r="AIR139" s="26"/>
      <c r="AIS139" s="26"/>
      <c r="AIT139" s="26"/>
      <c r="AIU139" s="26"/>
      <c r="AIV139" s="26"/>
      <c r="AIW139" s="26"/>
      <c r="AIX139" s="26"/>
      <c r="AIY139" s="26"/>
      <c r="AIZ139" s="26"/>
      <c r="AJA139" s="26"/>
      <c r="AJB139" s="26"/>
      <c r="AJC139" s="26"/>
      <c r="AJD139" s="26"/>
      <c r="AJE139" s="26"/>
      <c r="AJF139" s="26"/>
      <c r="AJG139" s="26"/>
      <c r="AJH139" s="26"/>
      <c r="AJI139" s="26"/>
      <c r="AJJ139" s="26"/>
      <c r="AJK139" s="26"/>
      <c r="AJL139" s="26"/>
      <c r="AJM139" s="26"/>
      <c r="AJN139" s="26"/>
      <c r="AJO139" s="26"/>
      <c r="AJP139" s="26"/>
      <c r="AJQ139" s="26"/>
      <c r="AJR139" s="26"/>
      <c r="AJS139" s="26"/>
      <c r="AJT139" s="26"/>
      <c r="AJU139" s="26"/>
      <c r="AJV139" s="26"/>
      <c r="AJW139" s="26"/>
      <c r="AJX139" s="26"/>
      <c r="AJY139" s="26"/>
      <c r="AJZ139" s="26"/>
      <c r="AKA139" s="26"/>
      <c r="AKB139" s="26"/>
      <c r="AKC139" s="26"/>
      <c r="AKD139" s="26"/>
      <c r="AKE139" s="26"/>
      <c r="AKF139" s="26"/>
      <c r="AKG139" s="26"/>
      <c r="AKH139" s="26"/>
      <c r="AKI139" s="26"/>
      <c r="AKJ139" s="26"/>
      <c r="AKK139" s="26"/>
      <c r="AKL139" s="26"/>
      <c r="AKM139" s="26"/>
      <c r="AKN139" s="26"/>
      <c r="AKO139" s="26"/>
      <c r="AKP139" s="26"/>
      <c r="AKQ139" s="26"/>
      <c r="AKR139" s="26"/>
      <c r="AKS139" s="26"/>
      <c r="AKT139" s="26"/>
      <c r="AKU139" s="26"/>
      <c r="AKV139" s="26"/>
      <c r="AKW139" s="26"/>
      <c r="AKX139" s="26"/>
      <c r="AKY139" s="26"/>
      <c r="AKZ139" s="26"/>
      <c r="ALA139" s="26"/>
      <c r="ALB139" s="26"/>
      <c r="ALC139" s="26"/>
      <c r="ALD139" s="26"/>
      <c r="ALE139" s="26"/>
      <c r="ALF139" s="26"/>
      <c r="ALG139" s="26"/>
      <c r="ALH139" s="26"/>
      <c r="ALI139" s="26"/>
      <c r="ALJ139" s="26"/>
      <c r="ALK139" s="26"/>
      <c r="ALL139" s="26"/>
      <c r="ALM139" s="26"/>
      <c r="ALN139" s="26"/>
      <c r="ALO139" s="26"/>
      <c r="ALP139" s="26"/>
      <c r="ALQ139" s="26"/>
      <c r="ALR139" s="26"/>
      <c r="ALS139" s="26"/>
      <c r="ALT139" s="26"/>
      <c r="ALU139" s="26"/>
      <c r="ALV139" s="26"/>
      <c r="ALW139" s="26"/>
      <c r="ALX139" s="26"/>
      <c r="ALY139" s="26"/>
      <c r="ALZ139" s="26"/>
      <c r="AMA139" s="26"/>
      <c r="AMB139" s="26"/>
      <c r="AMC139" s="26"/>
      <c r="AMD139" s="26"/>
      <c r="AME139" s="26"/>
      <c r="AMF139" s="26"/>
      <c r="AMG139" s="26"/>
      <c r="AMH139" s="26"/>
      <c r="AMI139" s="26"/>
      <c r="AMJ139" s="26"/>
    </row>
    <row r="140" spans="1:1024" s="39" customFormat="1" ht="12.75">
      <c r="A140" s="111"/>
      <c r="B140" s="59"/>
      <c r="C140" s="345"/>
      <c r="D140" s="518"/>
      <c r="E140" s="362"/>
      <c r="F140" s="362"/>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c r="CN140" s="26"/>
      <c r="CO140" s="26"/>
      <c r="CP140" s="26"/>
      <c r="CQ140" s="26"/>
      <c r="CR140" s="26"/>
      <c r="CS140" s="26"/>
      <c r="CT140" s="26"/>
      <c r="CU140" s="26"/>
      <c r="CV140" s="26"/>
      <c r="CW140" s="26"/>
      <c r="CX140" s="26"/>
      <c r="CY140" s="26"/>
      <c r="CZ140" s="26"/>
      <c r="DA140" s="26"/>
      <c r="DB140" s="26"/>
      <c r="DC140" s="26"/>
      <c r="DD140" s="26"/>
      <c r="DE140" s="26"/>
      <c r="DF140" s="26"/>
      <c r="DG140" s="26"/>
      <c r="DH140" s="26"/>
      <c r="DI140" s="26"/>
      <c r="DJ140" s="26"/>
      <c r="DK140" s="26"/>
      <c r="DL140" s="26"/>
      <c r="DM140" s="26"/>
      <c r="DN140" s="26"/>
      <c r="DO140" s="26"/>
      <c r="DP140" s="26"/>
      <c r="DQ140" s="26"/>
      <c r="DR140" s="26"/>
      <c r="DS140" s="26"/>
      <c r="DT140" s="26"/>
      <c r="DU140" s="26"/>
      <c r="DV140" s="26"/>
      <c r="DW140" s="26"/>
      <c r="DX140" s="26"/>
      <c r="DY140" s="26"/>
      <c r="DZ140" s="26"/>
      <c r="EA140" s="26"/>
      <c r="EB140" s="26"/>
      <c r="EC140" s="26"/>
      <c r="ED140" s="26"/>
      <c r="EE140" s="26"/>
      <c r="EF140" s="26"/>
      <c r="EG140" s="26"/>
      <c r="EH140" s="26"/>
      <c r="EI140" s="26"/>
      <c r="EJ140" s="26"/>
      <c r="EK140" s="26"/>
      <c r="EL140" s="26"/>
      <c r="EM140" s="26"/>
      <c r="EN140" s="26"/>
      <c r="EO140" s="26"/>
      <c r="EP140" s="26"/>
      <c r="EQ140" s="26"/>
      <c r="ER140" s="26"/>
      <c r="ES140" s="26"/>
      <c r="ET140" s="26"/>
      <c r="EU140" s="26"/>
      <c r="EV140" s="26"/>
      <c r="EW140" s="26"/>
      <c r="EX140" s="26"/>
      <c r="EY140" s="26"/>
      <c r="EZ140" s="26"/>
      <c r="FA140" s="26"/>
      <c r="FB140" s="26"/>
      <c r="FC140" s="26"/>
      <c r="FD140" s="26"/>
      <c r="FE140" s="26"/>
      <c r="FF140" s="26"/>
      <c r="FG140" s="26"/>
      <c r="FH140" s="26"/>
      <c r="FI140" s="26"/>
      <c r="FJ140" s="26"/>
      <c r="FK140" s="26"/>
      <c r="FL140" s="26"/>
      <c r="FM140" s="26"/>
      <c r="FN140" s="26"/>
      <c r="FO140" s="26"/>
      <c r="FP140" s="26"/>
      <c r="FQ140" s="26"/>
      <c r="FR140" s="26"/>
      <c r="FS140" s="26"/>
      <c r="FT140" s="26"/>
      <c r="FU140" s="26"/>
      <c r="FV140" s="26"/>
      <c r="FW140" s="26"/>
      <c r="FX140" s="26"/>
      <c r="FY140" s="26"/>
      <c r="FZ140" s="26"/>
      <c r="GA140" s="26"/>
      <c r="GB140" s="26"/>
      <c r="GC140" s="26"/>
      <c r="GD140" s="26"/>
      <c r="GE140" s="26"/>
      <c r="GF140" s="26"/>
      <c r="GG140" s="26"/>
      <c r="GH140" s="26"/>
      <c r="GI140" s="26"/>
      <c r="GJ140" s="26"/>
      <c r="GK140" s="26"/>
      <c r="GL140" s="26"/>
      <c r="GM140" s="26"/>
      <c r="GN140" s="26"/>
      <c r="GO140" s="26"/>
      <c r="GP140" s="26"/>
      <c r="GQ140" s="26"/>
      <c r="GR140" s="26"/>
      <c r="GS140" s="26"/>
      <c r="GT140" s="26"/>
      <c r="GU140" s="26"/>
      <c r="GV140" s="26"/>
      <c r="GW140" s="26"/>
      <c r="GX140" s="26"/>
      <c r="GY140" s="26"/>
      <c r="GZ140" s="26"/>
      <c r="HA140" s="26"/>
      <c r="HB140" s="26"/>
      <c r="HC140" s="26"/>
      <c r="HD140" s="26"/>
      <c r="HE140" s="26"/>
      <c r="HF140" s="26"/>
      <c r="HG140" s="26"/>
      <c r="HH140" s="26"/>
      <c r="HI140" s="26"/>
      <c r="HJ140" s="26"/>
      <c r="HK140" s="26"/>
      <c r="HL140" s="26"/>
      <c r="HM140" s="26"/>
      <c r="HN140" s="26"/>
      <c r="HO140" s="26"/>
      <c r="HP140" s="26"/>
      <c r="HQ140" s="26"/>
      <c r="HR140" s="26"/>
      <c r="HS140" s="26"/>
      <c r="HT140" s="26"/>
      <c r="HU140" s="26"/>
      <c r="HV140" s="26"/>
      <c r="HW140" s="26"/>
      <c r="HX140" s="26"/>
      <c r="HY140" s="26"/>
      <c r="HZ140" s="26"/>
      <c r="IA140" s="26"/>
      <c r="IB140" s="26"/>
      <c r="IC140" s="26"/>
      <c r="ID140" s="26"/>
      <c r="IE140" s="26"/>
      <c r="IF140" s="26"/>
      <c r="IG140" s="26"/>
      <c r="IH140" s="26"/>
      <c r="II140" s="26"/>
      <c r="IJ140" s="26"/>
      <c r="IK140" s="26"/>
      <c r="IL140" s="26"/>
      <c r="IM140" s="26"/>
      <c r="IN140" s="26"/>
      <c r="IO140" s="26"/>
      <c r="IP140" s="26"/>
      <c r="IQ140" s="26"/>
      <c r="IR140" s="26"/>
      <c r="IS140" s="26"/>
      <c r="IT140" s="26"/>
      <c r="IU140" s="26"/>
      <c r="IV140" s="26"/>
      <c r="IW140" s="26"/>
      <c r="IX140" s="26"/>
      <c r="IY140" s="26"/>
      <c r="IZ140" s="26"/>
      <c r="JA140" s="26"/>
      <c r="JB140" s="26"/>
      <c r="JC140" s="26"/>
      <c r="JD140" s="26"/>
      <c r="JE140" s="26"/>
      <c r="JF140" s="26"/>
      <c r="JG140" s="26"/>
      <c r="JH140" s="26"/>
      <c r="JI140" s="26"/>
      <c r="JJ140" s="26"/>
      <c r="JK140" s="26"/>
      <c r="JL140" s="26"/>
      <c r="JM140" s="26"/>
      <c r="JN140" s="26"/>
      <c r="JO140" s="26"/>
      <c r="JP140" s="26"/>
      <c r="JQ140" s="26"/>
      <c r="JR140" s="26"/>
      <c r="JS140" s="26"/>
      <c r="JT140" s="26"/>
      <c r="JU140" s="26"/>
      <c r="JV140" s="26"/>
      <c r="JW140" s="26"/>
      <c r="JX140" s="26"/>
      <c r="JY140" s="26"/>
      <c r="JZ140" s="26"/>
      <c r="KA140" s="26"/>
      <c r="KB140" s="26"/>
      <c r="KC140" s="26"/>
      <c r="KD140" s="26"/>
      <c r="KE140" s="26"/>
      <c r="KF140" s="26"/>
      <c r="KG140" s="26"/>
      <c r="KH140" s="26"/>
      <c r="KI140" s="26"/>
      <c r="KJ140" s="26"/>
      <c r="KK140" s="26"/>
      <c r="KL140" s="26"/>
      <c r="KM140" s="26"/>
      <c r="KN140" s="26"/>
      <c r="KO140" s="26"/>
      <c r="KP140" s="26"/>
      <c r="KQ140" s="26"/>
      <c r="KR140" s="26"/>
      <c r="KS140" s="26"/>
      <c r="KT140" s="26"/>
      <c r="KU140" s="26"/>
      <c r="KV140" s="26"/>
      <c r="KW140" s="26"/>
      <c r="KX140" s="26"/>
      <c r="KY140" s="26"/>
      <c r="KZ140" s="26"/>
      <c r="LA140" s="26"/>
      <c r="LB140" s="26"/>
      <c r="LC140" s="26"/>
      <c r="LD140" s="26"/>
      <c r="LE140" s="26"/>
      <c r="LF140" s="26"/>
      <c r="LG140" s="26"/>
      <c r="LH140" s="26"/>
      <c r="LI140" s="26"/>
      <c r="LJ140" s="26"/>
      <c r="LK140" s="26"/>
      <c r="LL140" s="26"/>
      <c r="LM140" s="26"/>
      <c r="LN140" s="26"/>
      <c r="LO140" s="26"/>
      <c r="LP140" s="26"/>
      <c r="LQ140" s="26"/>
      <c r="LR140" s="26"/>
      <c r="LS140" s="26"/>
      <c r="LT140" s="26"/>
      <c r="LU140" s="26"/>
      <c r="LV140" s="26"/>
      <c r="LW140" s="26"/>
      <c r="LX140" s="26"/>
      <c r="LY140" s="26"/>
      <c r="LZ140" s="26"/>
      <c r="MA140" s="26"/>
      <c r="MB140" s="26"/>
      <c r="MC140" s="26"/>
      <c r="MD140" s="26"/>
      <c r="ME140" s="26"/>
      <c r="MF140" s="26"/>
      <c r="MG140" s="26"/>
      <c r="MH140" s="26"/>
      <c r="MI140" s="26"/>
      <c r="MJ140" s="26"/>
      <c r="MK140" s="26"/>
      <c r="ML140" s="26"/>
      <c r="MM140" s="26"/>
      <c r="MN140" s="26"/>
      <c r="MO140" s="26"/>
      <c r="MP140" s="26"/>
      <c r="MQ140" s="26"/>
      <c r="MR140" s="26"/>
      <c r="MS140" s="26"/>
      <c r="MT140" s="26"/>
      <c r="MU140" s="26"/>
      <c r="MV140" s="26"/>
      <c r="MW140" s="26"/>
      <c r="MX140" s="26"/>
      <c r="MY140" s="26"/>
      <c r="MZ140" s="26"/>
      <c r="NA140" s="26"/>
      <c r="NB140" s="26"/>
      <c r="NC140" s="26"/>
      <c r="ND140" s="26"/>
      <c r="NE140" s="26"/>
      <c r="NF140" s="26"/>
      <c r="NG140" s="26"/>
      <c r="NH140" s="26"/>
      <c r="NI140" s="26"/>
      <c r="NJ140" s="26"/>
      <c r="NK140" s="26"/>
      <c r="NL140" s="26"/>
      <c r="NM140" s="26"/>
      <c r="NN140" s="26"/>
      <c r="NO140" s="26"/>
      <c r="NP140" s="26"/>
      <c r="NQ140" s="26"/>
      <c r="NR140" s="26"/>
      <c r="NS140" s="26"/>
      <c r="NT140" s="26"/>
      <c r="NU140" s="26"/>
      <c r="NV140" s="26"/>
      <c r="NW140" s="26"/>
      <c r="NX140" s="26"/>
      <c r="NY140" s="26"/>
      <c r="NZ140" s="26"/>
      <c r="OA140" s="26"/>
      <c r="OB140" s="26"/>
      <c r="OC140" s="26"/>
      <c r="OD140" s="26"/>
      <c r="OE140" s="26"/>
      <c r="OF140" s="26"/>
      <c r="OG140" s="26"/>
      <c r="OH140" s="26"/>
      <c r="OI140" s="26"/>
      <c r="OJ140" s="26"/>
      <c r="OK140" s="26"/>
      <c r="OL140" s="26"/>
      <c r="OM140" s="26"/>
      <c r="ON140" s="26"/>
      <c r="OO140" s="26"/>
      <c r="OP140" s="26"/>
      <c r="OQ140" s="26"/>
      <c r="OR140" s="26"/>
      <c r="OS140" s="26"/>
      <c r="OT140" s="26"/>
      <c r="OU140" s="26"/>
      <c r="OV140" s="26"/>
      <c r="OW140" s="26"/>
      <c r="OX140" s="26"/>
      <c r="OY140" s="26"/>
      <c r="OZ140" s="26"/>
      <c r="PA140" s="26"/>
      <c r="PB140" s="26"/>
      <c r="PC140" s="26"/>
      <c r="PD140" s="26"/>
      <c r="PE140" s="26"/>
      <c r="PF140" s="26"/>
      <c r="PG140" s="26"/>
      <c r="PH140" s="26"/>
      <c r="PI140" s="26"/>
      <c r="PJ140" s="26"/>
      <c r="PK140" s="26"/>
      <c r="PL140" s="26"/>
      <c r="PM140" s="26"/>
      <c r="PN140" s="26"/>
      <c r="PO140" s="26"/>
      <c r="PP140" s="26"/>
      <c r="PQ140" s="26"/>
      <c r="PR140" s="26"/>
      <c r="PS140" s="26"/>
      <c r="PT140" s="26"/>
      <c r="PU140" s="26"/>
      <c r="PV140" s="26"/>
      <c r="PW140" s="26"/>
      <c r="PX140" s="26"/>
      <c r="PY140" s="26"/>
      <c r="PZ140" s="26"/>
      <c r="QA140" s="26"/>
      <c r="QB140" s="26"/>
      <c r="QC140" s="26"/>
      <c r="QD140" s="26"/>
      <c r="QE140" s="26"/>
      <c r="QF140" s="26"/>
      <c r="QG140" s="26"/>
      <c r="QH140" s="26"/>
      <c r="QI140" s="26"/>
      <c r="QJ140" s="26"/>
      <c r="QK140" s="26"/>
      <c r="QL140" s="26"/>
      <c r="QM140" s="26"/>
      <c r="QN140" s="26"/>
      <c r="QO140" s="26"/>
      <c r="QP140" s="26"/>
      <c r="QQ140" s="26"/>
      <c r="QR140" s="26"/>
      <c r="QS140" s="26"/>
      <c r="QT140" s="26"/>
      <c r="QU140" s="26"/>
      <c r="QV140" s="26"/>
      <c r="QW140" s="26"/>
      <c r="QX140" s="26"/>
      <c r="QY140" s="26"/>
      <c r="QZ140" s="26"/>
      <c r="RA140" s="26"/>
      <c r="RB140" s="26"/>
      <c r="RC140" s="26"/>
      <c r="RD140" s="26"/>
      <c r="RE140" s="26"/>
      <c r="RF140" s="26"/>
      <c r="RG140" s="26"/>
      <c r="RH140" s="26"/>
      <c r="RI140" s="26"/>
      <c r="RJ140" s="26"/>
      <c r="RK140" s="26"/>
      <c r="RL140" s="26"/>
      <c r="RM140" s="26"/>
      <c r="RN140" s="26"/>
      <c r="RO140" s="26"/>
      <c r="RP140" s="26"/>
      <c r="RQ140" s="26"/>
      <c r="RR140" s="26"/>
      <c r="RS140" s="26"/>
      <c r="RT140" s="26"/>
      <c r="RU140" s="26"/>
      <c r="RV140" s="26"/>
      <c r="RW140" s="26"/>
      <c r="RX140" s="26"/>
      <c r="RY140" s="26"/>
      <c r="RZ140" s="26"/>
      <c r="SA140" s="26"/>
      <c r="SB140" s="26"/>
      <c r="SC140" s="26"/>
      <c r="SD140" s="26"/>
      <c r="SE140" s="26"/>
      <c r="SF140" s="26"/>
      <c r="SG140" s="26"/>
      <c r="SH140" s="26"/>
      <c r="SI140" s="26"/>
      <c r="SJ140" s="26"/>
      <c r="SK140" s="26"/>
      <c r="SL140" s="26"/>
      <c r="SM140" s="26"/>
      <c r="SN140" s="26"/>
      <c r="SO140" s="26"/>
      <c r="SP140" s="26"/>
      <c r="SQ140" s="26"/>
      <c r="SR140" s="26"/>
      <c r="SS140" s="26"/>
      <c r="ST140" s="26"/>
      <c r="SU140" s="26"/>
      <c r="SV140" s="26"/>
      <c r="SW140" s="26"/>
      <c r="SX140" s="26"/>
      <c r="SY140" s="26"/>
      <c r="SZ140" s="26"/>
      <c r="TA140" s="26"/>
      <c r="TB140" s="26"/>
      <c r="TC140" s="26"/>
      <c r="TD140" s="26"/>
      <c r="TE140" s="26"/>
      <c r="TF140" s="26"/>
      <c r="TG140" s="26"/>
      <c r="TH140" s="26"/>
      <c r="TI140" s="26"/>
      <c r="TJ140" s="26"/>
      <c r="TK140" s="26"/>
      <c r="TL140" s="26"/>
      <c r="TM140" s="26"/>
      <c r="TN140" s="26"/>
      <c r="TO140" s="26"/>
      <c r="TP140" s="26"/>
      <c r="TQ140" s="26"/>
      <c r="TR140" s="26"/>
      <c r="TS140" s="26"/>
      <c r="TT140" s="26"/>
      <c r="TU140" s="26"/>
      <c r="TV140" s="26"/>
      <c r="TW140" s="26"/>
      <c r="TX140" s="26"/>
      <c r="TY140" s="26"/>
      <c r="TZ140" s="26"/>
      <c r="UA140" s="26"/>
      <c r="UB140" s="26"/>
      <c r="UC140" s="26"/>
      <c r="UD140" s="26"/>
      <c r="UE140" s="26"/>
      <c r="UF140" s="26"/>
      <c r="UG140" s="26"/>
      <c r="UH140" s="26"/>
      <c r="UI140" s="26"/>
      <c r="UJ140" s="26"/>
      <c r="UK140" s="26"/>
      <c r="UL140" s="26"/>
      <c r="UM140" s="26"/>
      <c r="UN140" s="26"/>
      <c r="UO140" s="26"/>
      <c r="UP140" s="26"/>
      <c r="UQ140" s="26"/>
      <c r="UR140" s="26"/>
      <c r="US140" s="26"/>
      <c r="UT140" s="26"/>
      <c r="UU140" s="26"/>
      <c r="UV140" s="26"/>
      <c r="UW140" s="26"/>
      <c r="UX140" s="26"/>
      <c r="UY140" s="26"/>
      <c r="UZ140" s="26"/>
      <c r="VA140" s="26"/>
      <c r="VB140" s="26"/>
      <c r="VC140" s="26"/>
      <c r="VD140" s="26"/>
      <c r="VE140" s="26"/>
      <c r="VF140" s="26"/>
      <c r="VG140" s="26"/>
      <c r="VH140" s="26"/>
      <c r="VI140" s="26"/>
      <c r="VJ140" s="26"/>
      <c r="VK140" s="26"/>
      <c r="VL140" s="26"/>
      <c r="VM140" s="26"/>
      <c r="VN140" s="26"/>
      <c r="VO140" s="26"/>
      <c r="VP140" s="26"/>
      <c r="VQ140" s="26"/>
      <c r="VR140" s="26"/>
      <c r="VS140" s="26"/>
      <c r="VT140" s="26"/>
      <c r="VU140" s="26"/>
      <c r="VV140" s="26"/>
      <c r="VW140" s="26"/>
      <c r="VX140" s="26"/>
      <c r="VY140" s="26"/>
      <c r="VZ140" s="26"/>
      <c r="WA140" s="26"/>
      <c r="WB140" s="26"/>
      <c r="WC140" s="26"/>
      <c r="WD140" s="26"/>
      <c r="WE140" s="26"/>
      <c r="WF140" s="26"/>
      <c r="WG140" s="26"/>
      <c r="WH140" s="26"/>
      <c r="WI140" s="26"/>
      <c r="WJ140" s="26"/>
      <c r="WK140" s="26"/>
      <c r="WL140" s="26"/>
      <c r="WM140" s="26"/>
      <c r="WN140" s="26"/>
      <c r="WO140" s="26"/>
      <c r="WP140" s="26"/>
      <c r="WQ140" s="26"/>
      <c r="WR140" s="26"/>
      <c r="WS140" s="26"/>
      <c r="WT140" s="26"/>
      <c r="WU140" s="26"/>
      <c r="WV140" s="26"/>
      <c r="WW140" s="26"/>
      <c r="WX140" s="26"/>
      <c r="WY140" s="26"/>
      <c r="WZ140" s="26"/>
      <c r="XA140" s="26"/>
      <c r="XB140" s="26"/>
      <c r="XC140" s="26"/>
      <c r="XD140" s="26"/>
      <c r="XE140" s="26"/>
      <c r="XF140" s="26"/>
      <c r="XG140" s="26"/>
      <c r="XH140" s="26"/>
      <c r="XI140" s="26"/>
      <c r="XJ140" s="26"/>
      <c r="XK140" s="26"/>
      <c r="XL140" s="26"/>
      <c r="XM140" s="26"/>
      <c r="XN140" s="26"/>
      <c r="XO140" s="26"/>
      <c r="XP140" s="26"/>
      <c r="XQ140" s="26"/>
      <c r="XR140" s="26"/>
      <c r="XS140" s="26"/>
      <c r="XT140" s="26"/>
      <c r="XU140" s="26"/>
      <c r="XV140" s="26"/>
      <c r="XW140" s="26"/>
      <c r="XX140" s="26"/>
      <c r="XY140" s="26"/>
      <c r="XZ140" s="26"/>
      <c r="YA140" s="26"/>
      <c r="YB140" s="26"/>
      <c r="YC140" s="26"/>
      <c r="YD140" s="26"/>
      <c r="YE140" s="26"/>
      <c r="YF140" s="26"/>
      <c r="YG140" s="26"/>
      <c r="YH140" s="26"/>
      <c r="YI140" s="26"/>
      <c r="YJ140" s="26"/>
      <c r="YK140" s="26"/>
      <c r="YL140" s="26"/>
      <c r="YM140" s="26"/>
      <c r="YN140" s="26"/>
      <c r="YO140" s="26"/>
      <c r="YP140" s="26"/>
      <c r="YQ140" s="26"/>
      <c r="YR140" s="26"/>
      <c r="YS140" s="26"/>
      <c r="YT140" s="26"/>
      <c r="YU140" s="26"/>
      <c r="YV140" s="26"/>
      <c r="YW140" s="26"/>
      <c r="YX140" s="26"/>
      <c r="YY140" s="26"/>
      <c r="YZ140" s="26"/>
      <c r="ZA140" s="26"/>
      <c r="ZB140" s="26"/>
      <c r="ZC140" s="26"/>
      <c r="ZD140" s="26"/>
      <c r="ZE140" s="26"/>
      <c r="ZF140" s="26"/>
      <c r="ZG140" s="26"/>
      <c r="ZH140" s="26"/>
      <c r="ZI140" s="26"/>
      <c r="ZJ140" s="26"/>
      <c r="ZK140" s="26"/>
      <c r="ZL140" s="26"/>
      <c r="ZM140" s="26"/>
      <c r="ZN140" s="26"/>
      <c r="ZO140" s="26"/>
      <c r="ZP140" s="26"/>
      <c r="ZQ140" s="26"/>
      <c r="ZR140" s="26"/>
      <c r="ZS140" s="26"/>
      <c r="ZT140" s="26"/>
      <c r="ZU140" s="26"/>
      <c r="ZV140" s="26"/>
      <c r="ZW140" s="26"/>
      <c r="ZX140" s="26"/>
      <c r="ZY140" s="26"/>
      <c r="ZZ140" s="26"/>
      <c r="AAA140" s="26"/>
      <c r="AAB140" s="26"/>
      <c r="AAC140" s="26"/>
      <c r="AAD140" s="26"/>
      <c r="AAE140" s="26"/>
      <c r="AAF140" s="26"/>
      <c r="AAG140" s="26"/>
      <c r="AAH140" s="26"/>
      <c r="AAI140" s="26"/>
      <c r="AAJ140" s="26"/>
      <c r="AAK140" s="26"/>
      <c r="AAL140" s="26"/>
      <c r="AAM140" s="26"/>
      <c r="AAN140" s="26"/>
      <c r="AAO140" s="26"/>
      <c r="AAP140" s="26"/>
      <c r="AAQ140" s="26"/>
      <c r="AAR140" s="26"/>
      <c r="AAS140" s="26"/>
      <c r="AAT140" s="26"/>
      <c r="AAU140" s="26"/>
      <c r="AAV140" s="26"/>
      <c r="AAW140" s="26"/>
      <c r="AAX140" s="26"/>
      <c r="AAY140" s="26"/>
      <c r="AAZ140" s="26"/>
      <c r="ABA140" s="26"/>
      <c r="ABB140" s="26"/>
      <c r="ABC140" s="26"/>
      <c r="ABD140" s="26"/>
      <c r="ABE140" s="26"/>
      <c r="ABF140" s="26"/>
      <c r="ABG140" s="26"/>
      <c r="ABH140" s="26"/>
      <c r="ABI140" s="26"/>
      <c r="ABJ140" s="26"/>
      <c r="ABK140" s="26"/>
      <c r="ABL140" s="26"/>
      <c r="ABM140" s="26"/>
      <c r="ABN140" s="26"/>
      <c r="ABO140" s="26"/>
      <c r="ABP140" s="26"/>
      <c r="ABQ140" s="26"/>
      <c r="ABR140" s="26"/>
      <c r="ABS140" s="26"/>
      <c r="ABT140" s="26"/>
      <c r="ABU140" s="26"/>
      <c r="ABV140" s="26"/>
      <c r="ABW140" s="26"/>
      <c r="ABX140" s="26"/>
      <c r="ABY140" s="26"/>
      <c r="ABZ140" s="26"/>
      <c r="ACA140" s="26"/>
      <c r="ACB140" s="26"/>
      <c r="ACC140" s="26"/>
      <c r="ACD140" s="26"/>
      <c r="ACE140" s="26"/>
      <c r="ACF140" s="26"/>
      <c r="ACG140" s="26"/>
      <c r="ACH140" s="26"/>
      <c r="ACI140" s="26"/>
      <c r="ACJ140" s="26"/>
      <c r="ACK140" s="26"/>
      <c r="ACL140" s="26"/>
      <c r="ACM140" s="26"/>
      <c r="ACN140" s="26"/>
      <c r="ACO140" s="26"/>
      <c r="ACP140" s="26"/>
      <c r="ACQ140" s="26"/>
      <c r="ACR140" s="26"/>
      <c r="ACS140" s="26"/>
      <c r="ACT140" s="26"/>
      <c r="ACU140" s="26"/>
      <c r="ACV140" s="26"/>
      <c r="ACW140" s="26"/>
      <c r="ACX140" s="26"/>
      <c r="ACY140" s="26"/>
      <c r="ACZ140" s="26"/>
      <c r="ADA140" s="26"/>
      <c r="ADB140" s="26"/>
      <c r="ADC140" s="26"/>
      <c r="ADD140" s="26"/>
      <c r="ADE140" s="26"/>
      <c r="ADF140" s="26"/>
      <c r="ADG140" s="26"/>
      <c r="ADH140" s="26"/>
      <c r="ADI140" s="26"/>
      <c r="ADJ140" s="26"/>
      <c r="ADK140" s="26"/>
      <c r="ADL140" s="26"/>
      <c r="ADM140" s="26"/>
      <c r="ADN140" s="26"/>
      <c r="ADO140" s="26"/>
      <c r="ADP140" s="26"/>
      <c r="ADQ140" s="26"/>
      <c r="ADR140" s="26"/>
      <c r="ADS140" s="26"/>
      <c r="ADT140" s="26"/>
      <c r="ADU140" s="26"/>
      <c r="ADV140" s="26"/>
      <c r="ADW140" s="26"/>
      <c r="ADX140" s="26"/>
      <c r="ADY140" s="26"/>
      <c r="ADZ140" s="26"/>
      <c r="AEA140" s="26"/>
      <c r="AEB140" s="26"/>
      <c r="AEC140" s="26"/>
      <c r="AED140" s="26"/>
      <c r="AEE140" s="26"/>
      <c r="AEF140" s="26"/>
      <c r="AEG140" s="26"/>
      <c r="AEH140" s="26"/>
      <c r="AEI140" s="26"/>
      <c r="AEJ140" s="26"/>
      <c r="AEK140" s="26"/>
      <c r="AEL140" s="26"/>
      <c r="AEM140" s="26"/>
      <c r="AEN140" s="26"/>
      <c r="AEO140" s="26"/>
      <c r="AEP140" s="26"/>
      <c r="AEQ140" s="26"/>
      <c r="AER140" s="26"/>
      <c r="AES140" s="26"/>
      <c r="AET140" s="26"/>
      <c r="AEU140" s="26"/>
      <c r="AEV140" s="26"/>
      <c r="AEW140" s="26"/>
      <c r="AEX140" s="26"/>
      <c r="AEY140" s="26"/>
      <c r="AEZ140" s="26"/>
      <c r="AFA140" s="26"/>
      <c r="AFB140" s="26"/>
      <c r="AFC140" s="26"/>
      <c r="AFD140" s="26"/>
      <c r="AFE140" s="26"/>
      <c r="AFF140" s="26"/>
      <c r="AFG140" s="26"/>
      <c r="AFH140" s="26"/>
      <c r="AFI140" s="26"/>
      <c r="AFJ140" s="26"/>
      <c r="AFK140" s="26"/>
      <c r="AFL140" s="26"/>
      <c r="AFM140" s="26"/>
      <c r="AFN140" s="26"/>
      <c r="AFO140" s="26"/>
      <c r="AFP140" s="26"/>
      <c r="AFQ140" s="26"/>
      <c r="AFR140" s="26"/>
      <c r="AFS140" s="26"/>
      <c r="AFT140" s="26"/>
      <c r="AFU140" s="26"/>
      <c r="AFV140" s="26"/>
      <c r="AFW140" s="26"/>
      <c r="AFX140" s="26"/>
      <c r="AFY140" s="26"/>
      <c r="AFZ140" s="26"/>
      <c r="AGA140" s="26"/>
      <c r="AGB140" s="26"/>
      <c r="AGC140" s="26"/>
      <c r="AGD140" s="26"/>
      <c r="AGE140" s="26"/>
      <c r="AGF140" s="26"/>
      <c r="AGG140" s="26"/>
      <c r="AGH140" s="26"/>
      <c r="AGI140" s="26"/>
      <c r="AGJ140" s="26"/>
      <c r="AGK140" s="26"/>
      <c r="AGL140" s="26"/>
      <c r="AGM140" s="26"/>
      <c r="AGN140" s="26"/>
      <c r="AGO140" s="26"/>
      <c r="AGP140" s="26"/>
      <c r="AGQ140" s="26"/>
      <c r="AGR140" s="26"/>
      <c r="AGS140" s="26"/>
      <c r="AGT140" s="26"/>
      <c r="AGU140" s="26"/>
      <c r="AGV140" s="26"/>
      <c r="AGW140" s="26"/>
      <c r="AGX140" s="26"/>
      <c r="AGY140" s="26"/>
      <c r="AGZ140" s="26"/>
      <c r="AHA140" s="26"/>
      <c r="AHB140" s="26"/>
      <c r="AHC140" s="26"/>
      <c r="AHD140" s="26"/>
      <c r="AHE140" s="26"/>
      <c r="AHF140" s="26"/>
      <c r="AHG140" s="26"/>
      <c r="AHH140" s="26"/>
      <c r="AHI140" s="26"/>
      <c r="AHJ140" s="26"/>
      <c r="AHK140" s="26"/>
      <c r="AHL140" s="26"/>
      <c r="AHM140" s="26"/>
      <c r="AHN140" s="26"/>
      <c r="AHO140" s="26"/>
      <c r="AHP140" s="26"/>
      <c r="AHQ140" s="26"/>
      <c r="AHR140" s="26"/>
      <c r="AHS140" s="26"/>
      <c r="AHT140" s="26"/>
      <c r="AHU140" s="26"/>
      <c r="AHV140" s="26"/>
      <c r="AHW140" s="26"/>
      <c r="AHX140" s="26"/>
      <c r="AHY140" s="26"/>
      <c r="AHZ140" s="26"/>
      <c r="AIA140" s="26"/>
      <c r="AIB140" s="26"/>
      <c r="AIC140" s="26"/>
      <c r="AID140" s="26"/>
      <c r="AIE140" s="26"/>
      <c r="AIF140" s="26"/>
      <c r="AIG140" s="26"/>
      <c r="AIH140" s="26"/>
      <c r="AII140" s="26"/>
      <c r="AIJ140" s="26"/>
      <c r="AIK140" s="26"/>
      <c r="AIL140" s="26"/>
      <c r="AIM140" s="26"/>
      <c r="AIN140" s="26"/>
      <c r="AIO140" s="26"/>
      <c r="AIP140" s="26"/>
      <c r="AIQ140" s="26"/>
      <c r="AIR140" s="26"/>
      <c r="AIS140" s="26"/>
      <c r="AIT140" s="26"/>
      <c r="AIU140" s="26"/>
      <c r="AIV140" s="26"/>
      <c r="AIW140" s="26"/>
      <c r="AIX140" s="26"/>
      <c r="AIY140" s="26"/>
      <c r="AIZ140" s="26"/>
      <c r="AJA140" s="26"/>
      <c r="AJB140" s="26"/>
      <c r="AJC140" s="26"/>
      <c r="AJD140" s="26"/>
      <c r="AJE140" s="26"/>
      <c r="AJF140" s="26"/>
      <c r="AJG140" s="26"/>
      <c r="AJH140" s="26"/>
      <c r="AJI140" s="26"/>
      <c r="AJJ140" s="26"/>
      <c r="AJK140" s="26"/>
      <c r="AJL140" s="26"/>
      <c r="AJM140" s="26"/>
      <c r="AJN140" s="26"/>
      <c r="AJO140" s="26"/>
      <c r="AJP140" s="26"/>
      <c r="AJQ140" s="26"/>
      <c r="AJR140" s="26"/>
      <c r="AJS140" s="26"/>
      <c r="AJT140" s="26"/>
      <c r="AJU140" s="26"/>
      <c r="AJV140" s="26"/>
      <c r="AJW140" s="26"/>
      <c r="AJX140" s="26"/>
      <c r="AJY140" s="26"/>
      <c r="AJZ140" s="26"/>
      <c r="AKA140" s="26"/>
      <c r="AKB140" s="26"/>
      <c r="AKC140" s="26"/>
      <c r="AKD140" s="26"/>
      <c r="AKE140" s="26"/>
      <c r="AKF140" s="26"/>
      <c r="AKG140" s="26"/>
      <c r="AKH140" s="26"/>
      <c r="AKI140" s="26"/>
      <c r="AKJ140" s="26"/>
      <c r="AKK140" s="26"/>
      <c r="AKL140" s="26"/>
      <c r="AKM140" s="26"/>
      <c r="AKN140" s="26"/>
      <c r="AKO140" s="26"/>
      <c r="AKP140" s="26"/>
      <c r="AKQ140" s="26"/>
      <c r="AKR140" s="26"/>
      <c r="AKS140" s="26"/>
      <c r="AKT140" s="26"/>
      <c r="AKU140" s="26"/>
      <c r="AKV140" s="26"/>
      <c r="AKW140" s="26"/>
      <c r="AKX140" s="26"/>
      <c r="AKY140" s="26"/>
      <c r="AKZ140" s="26"/>
      <c r="ALA140" s="26"/>
      <c r="ALB140" s="26"/>
      <c r="ALC140" s="26"/>
      <c r="ALD140" s="26"/>
      <c r="ALE140" s="26"/>
      <c r="ALF140" s="26"/>
      <c r="ALG140" s="26"/>
      <c r="ALH140" s="26"/>
      <c r="ALI140" s="26"/>
      <c r="ALJ140" s="26"/>
      <c r="ALK140" s="26"/>
      <c r="ALL140" s="26"/>
      <c r="ALM140" s="26"/>
      <c r="ALN140" s="26"/>
      <c r="ALO140" s="26"/>
      <c r="ALP140" s="26"/>
      <c r="ALQ140" s="26"/>
      <c r="ALR140" s="26"/>
      <c r="ALS140" s="26"/>
      <c r="ALT140" s="26"/>
      <c r="ALU140" s="26"/>
      <c r="ALV140" s="26"/>
      <c r="ALW140" s="26"/>
      <c r="ALX140" s="26"/>
      <c r="ALY140" s="26"/>
      <c r="ALZ140" s="26"/>
      <c r="AMA140" s="26"/>
      <c r="AMB140" s="26"/>
      <c r="AMC140" s="26"/>
      <c r="AMD140" s="26"/>
      <c r="AME140" s="26"/>
      <c r="AMF140" s="26"/>
      <c r="AMG140" s="26"/>
      <c r="AMH140" s="26"/>
      <c r="AMI140" s="26"/>
      <c r="AMJ140" s="26"/>
    </row>
    <row r="141" spans="1:1024" s="32" customFormat="1" ht="12.75">
      <c r="A141" s="111"/>
      <c r="B141" s="59"/>
      <c r="C141" s="345"/>
      <c r="D141" s="518"/>
      <c r="E141" s="362"/>
      <c r="F141" s="362"/>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c r="DJ141" s="26"/>
      <c r="DK141" s="26"/>
      <c r="DL141" s="26"/>
      <c r="DM141" s="26"/>
      <c r="DN141" s="26"/>
      <c r="DO141" s="26"/>
      <c r="DP141" s="26"/>
      <c r="DQ141" s="26"/>
      <c r="DR141" s="26"/>
      <c r="DS141" s="26"/>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c r="HQ141" s="26"/>
      <c r="HR141" s="26"/>
      <c r="HS141" s="26"/>
      <c r="HT141" s="26"/>
      <c r="HU141" s="26"/>
      <c r="HV141" s="26"/>
      <c r="HW141" s="26"/>
      <c r="HX141" s="26"/>
      <c r="HY141" s="26"/>
      <c r="HZ141" s="26"/>
      <c r="IA141" s="26"/>
      <c r="IB141" s="26"/>
      <c r="IC141" s="26"/>
      <c r="ID141" s="26"/>
      <c r="IE141" s="26"/>
      <c r="IF141" s="26"/>
      <c r="IG141" s="26"/>
      <c r="IH141" s="26"/>
      <c r="II141" s="26"/>
      <c r="IJ141" s="26"/>
      <c r="IK141" s="26"/>
      <c r="IL141" s="26"/>
      <c r="IM141" s="26"/>
      <c r="IN141" s="26"/>
      <c r="IO141" s="26"/>
      <c r="IP141" s="26"/>
      <c r="IQ141" s="26"/>
      <c r="IR141" s="26"/>
      <c r="IS141" s="26"/>
      <c r="IT141" s="26"/>
      <c r="IU141" s="26"/>
      <c r="IV141" s="26"/>
      <c r="IW141" s="26"/>
      <c r="IX141" s="26"/>
      <c r="IY141" s="26"/>
      <c r="IZ141" s="26"/>
      <c r="JA141" s="26"/>
      <c r="JB141" s="26"/>
      <c r="JC141" s="26"/>
      <c r="JD141" s="26"/>
      <c r="JE141" s="26"/>
      <c r="JF141" s="26"/>
      <c r="JG141" s="26"/>
      <c r="JH141" s="26"/>
      <c r="JI141" s="26"/>
      <c r="JJ141" s="26"/>
      <c r="JK141" s="26"/>
      <c r="JL141" s="26"/>
      <c r="JM141" s="26"/>
      <c r="JN141" s="26"/>
      <c r="JO141" s="26"/>
      <c r="JP141" s="26"/>
      <c r="JQ141" s="26"/>
      <c r="JR141" s="26"/>
      <c r="JS141" s="26"/>
      <c r="JT141" s="26"/>
      <c r="JU141" s="26"/>
      <c r="JV141" s="26"/>
      <c r="JW141" s="26"/>
      <c r="JX141" s="26"/>
      <c r="JY141" s="26"/>
      <c r="JZ141" s="26"/>
      <c r="KA141" s="26"/>
      <c r="KB141" s="26"/>
      <c r="KC141" s="26"/>
      <c r="KD141" s="26"/>
      <c r="KE141" s="26"/>
      <c r="KF141" s="26"/>
      <c r="KG141" s="26"/>
      <c r="KH141" s="26"/>
      <c r="KI141" s="26"/>
      <c r="KJ141" s="26"/>
      <c r="KK141" s="26"/>
      <c r="KL141" s="26"/>
      <c r="KM141" s="26"/>
      <c r="KN141" s="26"/>
      <c r="KO141" s="26"/>
      <c r="KP141" s="26"/>
      <c r="KQ141" s="26"/>
      <c r="KR141" s="26"/>
      <c r="KS141" s="26"/>
      <c r="KT141" s="26"/>
      <c r="KU141" s="26"/>
      <c r="KV141" s="26"/>
      <c r="KW141" s="26"/>
      <c r="KX141" s="26"/>
      <c r="KY141" s="26"/>
      <c r="KZ141" s="26"/>
      <c r="LA141" s="26"/>
      <c r="LB141" s="26"/>
      <c r="LC141" s="26"/>
      <c r="LD141" s="26"/>
      <c r="LE141" s="26"/>
      <c r="LF141" s="26"/>
      <c r="LG141" s="26"/>
      <c r="LH141" s="26"/>
      <c r="LI141" s="26"/>
      <c r="LJ141" s="26"/>
      <c r="LK141" s="26"/>
      <c r="LL141" s="26"/>
      <c r="LM141" s="26"/>
      <c r="LN141" s="26"/>
      <c r="LO141" s="26"/>
      <c r="LP141" s="26"/>
      <c r="LQ141" s="26"/>
      <c r="LR141" s="26"/>
      <c r="LS141" s="26"/>
      <c r="LT141" s="26"/>
      <c r="LU141" s="26"/>
      <c r="LV141" s="26"/>
      <c r="LW141" s="26"/>
      <c r="LX141" s="26"/>
      <c r="LY141" s="26"/>
      <c r="LZ141" s="26"/>
      <c r="MA141" s="26"/>
      <c r="MB141" s="26"/>
      <c r="MC141" s="26"/>
      <c r="MD141" s="26"/>
      <c r="ME141" s="26"/>
      <c r="MF141" s="26"/>
      <c r="MG141" s="26"/>
      <c r="MH141" s="26"/>
      <c r="MI141" s="26"/>
      <c r="MJ141" s="26"/>
      <c r="MK141" s="26"/>
      <c r="ML141" s="26"/>
      <c r="MM141" s="26"/>
      <c r="MN141" s="26"/>
      <c r="MO141" s="26"/>
      <c r="MP141" s="26"/>
      <c r="MQ141" s="26"/>
      <c r="MR141" s="26"/>
      <c r="MS141" s="26"/>
      <c r="MT141" s="26"/>
      <c r="MU141" s="26"/>
      <c r="MV141" s="26"/>
      <c r="MW141" s="26"/>
      <c r="MX141" s="26"/>
      <c r="MY141" s="26"/>
      <c r="MZ141" s="26"/>
      <c r="NA141" s="26"/>
      <c r="NB141" s="26"/>
      <c r="NC141" s="26"/>
      <c r="ND141" s="26"/>
      <c r="NE141" s="26"/>
      <c r="NF141" s="26"/>
      <c r="NG141" s="26"/>
      <c r="NH141" s="26"/>
      <c r="NI141" s="26"/>
      <c r="NJ141" s="26"/>
      <c r="NK141" s="26"/>
      <c r="NL141" s="26"/>
      <c r="NM141" s="26"/>
      <c r="NN141" s="26"/>
      <c r="NO141" s="26"/>
      <c r="NP141" s="26"/>
      <c r="NQ141" s="26"/>
      <c r="NR141" s="26"/>
      <c r="NS141" s="26"/>
      <c r="NT141" s="26"/>
      <c r="NU141" s="26"/>
      <c r="NV141" s="26"/>
      <c r="NW141" s="26"/>
      <c r="NX141" s="26"/>
      <c r="NY141" s="26"/>
      <c r="NZ141" s="26"/>
      <c r="OA141" s="26"/>
      <c r="OB141" s="26"/>
      <c r="OC141" s="26"/>
      <c r="OD141" s="26"/>
      <c r="OE141" s="26"/>
      <c r="OF141" s="26"/>
      <c r="OG141" s="26"/>
      <c r="OH141" s="26"/>
      <c r="OI141" s="26"/>
      <c r="OJ141" s="26"/>
      <c r="OK141" s="26"/>
      <c r="OL141" s="26"/>
      <c r="OM141" s="26"/>
      <c r="ON141" s="26"/>
      <c r="OO141" s="26"/>
      <c r="OP141" s="26"/>
      <c r="OQ141" s="26"/>
      <c r="OR141" s="26"/>
      <c r="OS141" s="26"/>
      <c r="OT141" s="26"/>
      <c r="OU141" s="26"/>
      <c r="OV141" s="26"/>
      <c r="OW141" s="26"/>
      <c r="OX141" s="26"/>
      <c r="OY141" s="26"/>
      <c r="OZ141" s="26"/>
      <c r="PA141" s="26"/>
      <c r="PB141" s="26"/>
      <c r="PC141" s="26"/>
      <c r="PD141" s="26"/>
      <c r="PE141" s="26"/>
      <c r="PF141" s="26"/>
      <c r="PG141" s="26"/>
      <c r="PH141" s="26"/>
      <c r="PI141" s="26"/>
      <c r="PJ141" s="26"/>
      <c r="PK141" s="26"/>
      <c r="PL141" s="26"/>
      <c r="PM141" s="26"/>
      <c r="PN141" s="26"/>
      <c r="PO141" s="26"/>
      <c r="PP141" s="26"/>
      <c r="PQ141" s="26"/>
      <c r="PR141" s="26"/>
      <c r="PS141" s="26"/>
      <c r="PT141" s="26"/>
      <c r="PU141" s="26"/>
      <c r="PV141" s="26"/>
      <c r="PW141" s="26"/>
      <c r="PX141" s="26"/>
      <c r="PY141" s="26"/>
      <c r="PZ141" s="26"/>
      <c r="QA141" s="26"/>
      <c r="QB141" s="26"/>
      <c r="QC141" s="26"/>
      <c r="QD141" s="26"/>
      <c r="QE141" s="26"/>
      <c r="QF141" s="26"/>
      <c r="QG141" s="26"/>
      <c r="QH141" s="26"/>
      <c r="QI141" s="26"/>
      <c r="QJ141" s="26"/>
      <c r="QK141" s="26"/>
      <c r="QL141" s="26"/>
      <c r="QM141" s="26"/>
      <c r="QN141" s="26"/>
      <c r="QO141" s="26"/>
      <c r="QP141" s="26"/>
      <c r="QQ141" s="26"/>
      <c r="QR141" s="26"/>
      <c r="QS141" s="26"/>
      <c r="QT141" s="26"/>
      <c r="QU141" s="26"/>
      <c r="QV141" s="26"/>
      <c r="QW141" s="26"/>
      <c r="QX141" s="26"/>
      <c r="QY141" s="26"/>
      <c r="QZ141" s="26"/>
      <c r="RA141" s="26"/>
      <c r="RB141" s="26"/>
      <c r="RC141" s="26"/>
      <c r="RD141" s="26"/>
      <c r="RE141" s="26"/>
      <c r="RF141" s="26"/>
      <c r="RG141" s="26"/>
      <c r="RH141" s="26"/>
      <c r="RI141" s="26"/>
      <c r="RJ141" s="26"/>
      <c r="RK141" s="26"/>
      <c r="RL141" s="26"/>
      <c r="RM141" s="26"/>
      <c r="RN141" s="26"/>
      <c r="RO141" s="26"/>
      <c r="RP141" s="26"/>
      <c r="RQ141" s="26"/>
      <c r="RR141" s="26"/>
      <c r="RS141" s="26"/>
      <c r="RT141" s="26"/>
      <c r="RU141" s="26"/>
      <c r="RV141" s="26"/>
      <c r="RW141" s="26"/>
      <c r="RX141" s="26"/>
      <c r="RY141" s="26"/>
      <c r="RZ141" s="26"/>
      <c r="SA141" s="26"/>
      <c r="SB141" s="26"/>
      <c r="SC141" s="26"/>
      <c r="SD141" s="26"/>
      <c r="SE141" s="26"/>
      <c r="SF141" s="26"/>
      <c r="SG141" s="26"/>
      <c r="SH141" s="26"/>
      <c r="SI141" s="26"/>
      <c r="SJ141" s="26"/>
      <c r="SK141" s="26"/>
      <c r="SL141" s="26"/>
      <c r="SM141" s="26"/>
      <c r="SN141" s="26"/>
      <c r="SO141" s="26"/>
      <c r="SP141" s="26"/>
      <c r="SQ141" s="26"/>
      <c r="SR141" s="26"/>
      <c r="SS141" s="26"/>
      <c r="ST141" s="26"/>
      <c r="SU141" s="26"/>
      <c r="SV141" s="26"/>
      <c r="SW141" s="26"/>
      <c r="SX141" s="26"/>
      <c r="SY141" s="26"/>
      <c r="SZ141" s="26"/>
      <c r="TA141" s="26"/>
      <c r="TB141" s="26"/>
      <c r="TC141" s="26"/>
      <c r="TD141" s="26"/>
      <c r="TE141" s="26"/>
      <c r="TF141" s="26"/>
      <c r="TG141" s="26"/>
      <c r="TH141" s="26"/>
      <c r="TI141" s="26"/>
      <c r="TJ141" s="26"/>
      <c r="TK141" s="26"/>
      <c r="TL141" s="26"/>
      <c r="TM141" s="26"/>
      <c r="TN141" s="26"/>
      <c r="TO141" s="26"/>
      <c r="TP141" s="26"/>
      <c r="TQ141" s="26"/>
      <c r="TR141" s="26"/>
      <c r="TS141" s="26"/>
      <c r="TT141" s="26"/>
      <c r="TU141" s="26"/>
      <c r="TV141" s="26"/>
      <c r="TW141" s="26"/>
      <c r="TX141" s="26"/>
      <c r="TY141" s="26"/>
      <c r="TZ141" s="26"/>
      <c r="UA141" s="26"/>
      <c r="UB141" s="26"/>
      <c r="UC141" s="26"/>
      <c r="UD141" s="26"/>
      <c r="UE141" s="26"/>
      <c r="UF141" s="26"/>
      <c r="UG141" s="26"/>
      <c r="UH141" s="26"/>
      <c r="UI141" s="26"/>
      <c r="UJ141" s="26"/>
      <c r="UK141" s="26"/>
      <c r="UL141" s="26"/>
      <c r="UM141" s="26"/>
      <c r="UN141" s="26"/>
      <c r="UO141" s="26"/>
      <c r="UP141" s="26"/>
      <c r="UQ141" s="26"/>
      <c r="UR141" s="26"/>
      <c r="US141" s="26"/>
      <c r="UT141" s="26"/>
      <c r="UU141" s="26"/>
      <c r="UV141" s="26"/>
      <c r="UW141" s="26"/>
      <c r="UX141" s="26"/>
      <c r="UY141" s="26"/>
      <c r="UZ141" s="26"/>
      <c r="VA141" s="26"/>
      <c r="VB141" s="26"/>
      <c r="VC141" s="26"/>
      <c r="VD141" s="26"/>
      <c r="VE141" s="26"/>
      <c r="VF141" s="26"/>
      <c r="VG141" s="26"/>
      <c r="VH141" s="26"/>
      <c r="VI141" s="26"/>
      <c r="VJ141" s="26"/>
      <c r="VK141" s="26"/>
      <c r="VL141" s="26"/>
      <c r="VM141" s="26"/>
      <c r="VN141" s="26"/>
      <c r="VO141" s="26"/>
      <c r="VP141" s="26"/>
      <c r="VQ141" s="26"/>
      <c r="VR141" s="26"/>
      <c r="VS141" s="26"/>
      <c r="VT141" s="26"/>
      <c r="VU141" s="26"/>
      <c r="VV141" s="26"/>
      <c r="VW141" s="26"/>
      <c r="VX141" s="26"/>
      <c r="VY141" s="26"/>
      <c r="VZ141" s="26"/>
      <c r="WA141" s="26"/>
      <c r="WB141" s="26"/>
      <c r="WC141" s="26"/>
      <c r="WD141" s="26"/>
      <c r="WE141" s="26"/>
      <c r="WF141" s="26"/>
      <c r="WG141" s="26"/>
      <c r="WH141" s="26"/>
      <c r="WI141" s="26"/>
      <c r="WJ141" s="26"/>
      <c r="WK141" s="26"/>
      <c r="WL141" s="26"/>
      <c r="WM141" s="26"/>
      <c r="WN141" s="26"/>
      <c r="WO141" s="26"/>
      <c r="WP141" s="26"/>
      <c r="WQ141" s="26"/>
      <c r="WR141" s="26"/>
      <c r="WS141" s="26"/>
      <c r="WT141" s="26"/>
      <c r="WU141" s="26"/>
      <c r="WV141" s="26"/>
      <c r="WW141" s="26"/>
      <c r="WX141" s="26"/>
      <c r="WY141" s="26"/>
      <c r="WZ141" s="26"/>
      <c r="XA141" s="26"/>
      <c r="XB141" s="26"/>
      <c r="XC141" s="26"/>
      <c r="XD141" s="26"/>
      <c r="XE141" s="26"/>
      <c r="XF141" s="26"/>
      <c r="XG141" s="26"/>
      <c r="XH141" s="26"/>
      <c r="XI141" s="26"/>
      <c r="XJ141" s="26"/>
      <c r="XK141" s="26"/>
      <c r="XL141" s="26"/>
      <c r="XM141" s="26"/>
      <c r="XN141" s="26"/>
      <c r="XO141" s="26"/>
      <c r="XP141" s="26"/>
      <c r="XQ141" s="26"/>
      <c r="XR141" s="26"/>
      <c r="XS141" s="26"/>
      <c r="XT141" s="26"/>
      <c r="XU141" s="26"/>
      <c r="XV141" s="26"/>
      <c r="XW141" s="26"/>
      <c r="XX141" s="26"/>
      <c r="XY141" s="26"/>
      <c r="XZ141" s="26"/>
      <c r="YA141" s="26"/>
      <c r="YB141" s="26"/>
      <c r="YC141" s="26"/>
      <c r="YD141" s="26"/>
      <c r="YE141" s="26"/>
      <c r="YF141" s="26"/>
      <c r="YG141" s="26"/>
      <c r="YH141" s="26"/>
      <c r="YI141" s="26"/>
      <c r="YJ141" s="26"/>
      <c r="YK141" s="26"/>
      <c r="YL141" s="26"/>
      <c r="YM141" s="26"/>
      <c r="YN141" s="26"/>
      <c r="YO141" s="26"/>
      <c r="YP141" s="26"/>
      <c r="YQ141" s="26"/>
      <c r="YR141" s="26"/>
      <c r="YS141" s="26"/>
      <c r="YT141" s="26"/>
      <c r="YU141" s="26"/>
      <c r="YV141" s="26"/>
      <c r="YW141" s="26"/>
      <c r="YX141" s="26"/>
      <c r="YY141" s="26"/>
      <c r="YZ141" s="26"/>
      <c r="ZA141" s="26"/>
      <c r="ZB141" s="26"/>
      <c r="ZC141" s="26"/>
      <c r="ZD141" s="26"/>
      <c r="ZE141" s="26"/>
      <c r="ZF141" s="26"/>
      <c r="ZG141" s="26"/>
      <c r="ZH141" s="26"/>
      <c r="ZI141" s="26"/>
      <c r="ZJ141" s="26"/>
      <c r="ZK141" s="26"/>
      <c r="ZL141" s="26"/>
      <c r="ZM141" s="26"/>
      <c r="ZN141" s="26"/>
      <c r="ZO141" s="26"/>
      <c r="ZP141" s="26"/>
      <c r="ZQ141" s="26"/>
      <c r="ZR141" s="26"/>
      <c r="ZS141" s="26"/>
      <c r="ZT141" s="26"/>
      <c r="ZU141" s="26"/>
      <c r="ZV141" s="26"/>
      <c r="ZW141" s="26"/>
      <c r="ZX141" s="26"/>
      <c r="ZY141" s="26"/>
      <c r="ZZ141" s="26"/>
      <c r="AAA141" s="26"/>
      <c r="AAB141" s="26"/>
      <c r="AAC141" s="26"/>
      <c r="AAD141" s="26"/>
      <c r="AAE141" s="26"/>
      <c r="AAF141" s="26"/>
      <c r="AAG141" s="26"/>
      <c r="AAH141" s="26"/>
      <c r="AAI141" s="26"/>
      <c r="AAJ141" s="26"/>
      <c r="AAK141" s="26"/>
      <c r="AAL141" s="26"/>
      <c r="AAM141" s="26"/>
      <c r="AAN141" s="26"/>
      <c r="AAO141" s="26"/>
      <c r="AAP141" s="26"/>
      <c r="AAQ141" s="26"/>
      <c r="AAR141" s="26"/>
      <c r="AAS141" s="26"/>
      <c r="AAT141" s="26"/>
      <c r="AAU141" s="26"/>
      <c r="AAV141" s="26"/>
      <c r="AAW141" s="26"/>
      <c r="AAX141" s="26"/>
      <c r="AAY141" s="26"/>
      <c r="AAZ141" s="26"/>
      <c r="ABA141" s="26"/>
      <c r="ABB141" s="26"/>
      <c r="ABC141" s="26"/>
      <c r="ABD141" s="26"/>
      <c r="ABE141" s="26"/>
      <c r="ABF141" s="26"/>
      <c r="ABG141" s="26"/>
      <c r="ABH141" s="26"/>
      <c r="ABI141" s="26"/>
      <c r="ABJ141" s="26"/>
      <c r="ABK141" s="26"/>
      <c r="ABL141" s="26"/>
      <c r="ABM141" s="26"/>
      <c r="ABN141" s="26"/>
      <c r="ABO141" s="26"/>
      <c r="ABP141" s="26"/>
      <c r="ABQ141" s="26"/>
      <c r="ABR141" s="26"/>
      <c r="ABS141" s="26"/>
      <c r="ABT141" s="26"/>
      <c r="ABU141" s="26"/>
      <c r="ABV141" s="26"/>
      <c r="ABW141" s="26"/>
      <c r="ABX141" s="26"/>
      <c r="ABY141" s="26"/>
      <c r="ABZ141" s="26"/>
      <c r="ACA141" s="26"/>
      <c r="ACB141" s="26"/>
      <c r="ACC141" s="26"/>
      <c r="ACD141" s="26"/>
      <c r="ACE141" s="26"/>
      <c r="ACF141" s="26"/>
      <c r="ACG141" s="26"/>
      <c r="ACH141" s="26"/>
      <c r="ACI141" s="26"/>
      <c r="ACJ141" s="26"/>
      <c r="ACK141" s="26"/>
      <c r="ACL141" s="26"/>
      <c r="ACM141" s="26"/>
      <c r="ACN141" s="26"/>
      <c r="ACO141" s="26"/>
      <c r="ACP141" s="26"/>
      <c r="ACQ141" s="26"/>
      <c r="ACR141" s="26"/>
      <c r="ACS141" s="26"/>
      <c r="ACT141" s="26"/>
      <c r="ACU141" s="26"/>
      <c r="ACV141" s="26"/>
      <c r="ACW141" s="26"/>
      <c r="ACX141" s="26"/>
      <c r="ACY141" s="26"/>
      <c r="ACZ141" s="26"/>
      <c r="ADA141" s="26"/>
      <c r="ADB141" s="26"/>
      <c r="ADC141" s="26"/>
      <c r="ADD141" s="26"/>
      <c r="ADE141" s="26"/>
      <c r="ADF141" s="26"/>
      <c r="ADG141" s="26"/>
      <c r="ADH141" s="26"/>
      <c r="ADI141" s="26"/>
      <c r="ADJ141" s="26"/>
      <c r="ADK141" s="26"/>
      <c r="ADL141" s="26"/>
      <c r="ADM141" s="26"/>
      <c r="ADN141" s="26"/>
      <c r="ADO141" s="26"/>
      <c r="ADP141" s="26"/>
      <c r="ADQ141" s="26"/>
      <c r="ADR141" s="26"/>
      <c r="ADS141" s="26"/>
      <c r="ADT141" s="26"/>
      <c r="ADU141" s="26"/>
      <c r="ADV141" s="26"/>
      <c r="ADW141" s="26"/>
      <c r="ADX141" s="26"/>
      <c r="ADY141" s="26"/>
      <c r="ADZ141" s="26"/>
      <c r="AEA141" s="26"/>
      <c r="AEB141" s="26"/>
      <c r="AEC141" s="26"/>
      <c r="AED141" s="26"/>
      <c r="AEE141" s="26"/>
      <c r="AEF141" s="26"/>
      <c r="AEG141" s="26"/>
      <c r="AEH141" s="26"/>
      <c r="AEI141" s="26"/>
      <c r="AEJ141" s="26"/>
      <c r="AEK141" s="26"/>
      <c r="AEL141" s="26"/>
      <c r="AEM141" s="26"/>
      <c r="AEN141" s="26"/>
      <c r="AEO141" s="26"/>
      <c r="AEP141" s="26"/>
      <c r="AEQ141" s="26"/>
      <c r="AER141" s="26"/>
      <c r="AES141" s="26"/>
      <c r="AET141" s="26"/>
      <c r="AEU141" s="26"/>
      <c r="AEV141" s="26"/>
      <c r="AEW141" s="26"/>
      <c r="AEX141" s="26"/>
      <c r="AEY141" s="26"/>
      <c r="AEZ141" s="26"/>
      <c r="AFA141" s="26"/>
      <c r="AFB141" s="26"/>
      <c r="AFC141" s="26"/>
      <c r="AFD141" s="26"/>
      <c r="AFE141" s="26"/>
      <c r="AFF141" s="26"/>
      <c r="AFG141" s="26"/>
      <c r="AFH141" s="26"/>
      <c r="AFI141" s="26"/>
      <c r="AFJ141" s="26"/>
      <c r="AFK141" s="26"/>
      <c r="AFL141" s="26"/>
      <c r="AFM141" s="26"/>
      <c r="AFN141" s="26"/>
      <c r="AFO141" s="26"/>
      <c r="AFP141" s="26"/>
      <c r="AFQ141" s="26"/>
      <c r="AFR141" s="26"/>
      <c r="AFS141" s="26"/>
      <c r="AFT141" s="26"/>
      <c r="AFU141" s="26"/>
      <c r="AFV141" s="26"/>
      <c r="AFW141" s="26"/>
      <c r="AFX141" s="26"/>
      <c r="AFY141" s="26"/>
      <c r="AFZ141" s="26"/>
      <c r="AGA141" s="26"/>
      <c r="AGB141" s="26"/>
      <c r="AGC141" s="26"/>
      <c r="AGD141" s="26"/>
      <c r="AGE141" s="26"/>
      <c r="AGF141" s="26"/>
      <c r="AGG141" s="26"/>
      <c r="AGH141" s="26"/>
      <c r="AGI141" s="26"/>
      <c r="AGJ141" s="26"/>
      <c r="AGK141" s="26"/>
      <c r="AGL141" s="26"/>
      <c r="AGM141" s="26"/>
      <c r="AGN141" s="26"/>
      <c r="AGO141" s="26"/>
      <c r="AGP141" s="26"/>
      <c r="AGQ141" s="26"/>
      <c r="AGR141" s="26"/>
      <c r="AGS141" s="26"/>
      <c r="AGT141" s="26"/>
      <c r="AGU141" s="26"/>
      <c r="AGV141" s="26"/>
      <c r="AGW141" s="26"/>
      <c r="AGX141" s="26"/>
      <c r="AGY141" s="26"/>
      <c r="AGZ141" s="26"/>
      <c r="AHA141" s="26"/>
      <c r="AHB141" s="26"/>
      <c r="AHC141" s="26"/>
      <c r="AHD141" s="26"/>
      <c r="AHE141" s="26"/>
      <c r="AHF141" s="26"/>
      <c r="AHG141" s="26"/>
      <c r="AHH141" s="26"/>
      <c r="AHI141" s="26"/>
      <c r="AHJ141" s="26"/>
      <c r="AHK141" s="26"/>
      <c r="AHL141" s="26"/>
      <c r="AHM141" s="26"/>
      <c r="AHN141" s="26"/>
      <c r="AHO141" s="26"/>
      <c r="AHP141" s="26"/>
      <c r="AHQ141" s="26"/>
      <c r="AHR141" s="26"/>
      <c r="AHS141" s="26"/>
      <c r="AHT141" s="26"/>
      <c r="AHU141" s="26"/>
      <c r="AHV141" s="26"/>
      <c r="AHW141" s="26"/>
      <c r="AHX141" s="26"/>
      <c r="AHY141" s="26"/>
      <c r="AHZ141" s="26"/>
      <c r="AIA141" s="26"/>
      <c r="AIB141" s="26"/>
      <c r="AIC141" s="26"/>
      <c r="AID141" s="26"/>
      <c r="AIE141" s="26"/>
      <c r="AIF141" s="26"/>
      <c r="AIG141" s="26"/>
      <c r="AIH141" s="26"/>
      <c r="AII141" s="26"/>
      <c r="AIJ141" s="26"/>
      <c r="AIK141" s="26"/>
      <c r="AIL141" s="26"/>
      <c r="AIM141" s="26"/>
      <c r="AIN141" s="26"/>
      <c r="AIO141" s="26"/>
      <c r="AIP141" s="26"/>
      <c r="AIQ141" s="26"/>
      <c r="AIR141" s="26"/>
      <c r="AIS141" s="26"/>
      <c r="AIT141" s="26"/>
      <c r="AIU141" s="26"/>
      <c r="AIV141" s="26"/>
      <c r="AIW141" s="26"/>
      <c r="AIX141" s="26"/>
      <c r="AIY141" s="26"/>
      <c r="AIZ141" s="26"/>
      <c r="AJA141" s="26"/>
      <c r="AJB141" s="26"/>
      <c r="AJC141" s="26"/>
      <c r="AJD141" s="26"/>
      <c r="AJE141" s="26"/>
      <c r="AJF141" s="26"/>
      <c r="AJG141" s="26"/>
      <c r="AJH141" s="26"/>
      <c r="AJI141" s="26"/>
      <c r="AJJ141" s="26"/>
      <c r="AJK141" s="26"/>
      <c r="AJL141" s="26"/>
      <c r="AJM141" s="26"/>
      <c r="AJN141" s="26"/>
      <c r="AJO141" s="26"/>
      <c r="AJP141" s="26"/>
      <c r="AJQ141" s="26"/>
      <c r="AJR141" s="26"/>
      <c r="AJS141" s="26"/>
      <c r="AJT141" s="26"/>
      <c r="AJU141" s="26"/>
      <c r="AJV141" s="26"/>
      <c r="AJW141" s="26"/>
      <c r="AJX141" s="26"/>
      <c r="AJY141" s="26"/>
      <c r="AJZ141" s="26"/>
      <c r="AKA141" s="26"/>
      <c r="AKB141" s="26"/>
      <c r="AKC141" s="26"/>
      <c r="AKD141" s="26"/>
      <c r="AKE141" s="26"/>
      <c r="AKF141" s="26"/>
      <c r="AKG141" s="26"/>
      <c r="AKH141" s="26"/>
      <c r="AKI141" s="26"/>
      <c r="AKJ141" s="26"/>
      <c r="AKK141" s="26"/>
      <c r="AKL141" s="26"/>
      <c r="AKM141" s="26"/>
      <c r="AKN141" s="26"/>
      <c r="AKO141" s="26"/>
      <c r="AKP141" s="26"/>
      <c r="AKQ141" s="26"/>
      <c r="AKR141" s="26"/>
      <c r="AKS141" s="26"/>
      <c r="AKT141" s="26"/>
      <c r="AKU141" s="26"/>
      <c r="AKV141" s="26"/>
      <c r="AKW141" s="26"/>
      <c r="AKX141" s="26"/>
      <c r="AKY141" s="26"/>
      <c r="AKZ141" s="26"/>
      <c r="ALA141" s="26"/>
      <c r="ALB141" s="26"/>
      <c r="ALC141" s="26"/>
      <c r="ALD141" s="26"/>
      <c r="ALE141" s="26"/>
      <c r="ALF141" s="26"/>
      <c r="ALG141" s="26"/>
      <c r="ALH141" s="26"/>
      <c r="ALI141" s="26"/>
      <c r="ALJ141" s="26"/>
      <c r="ALK141" s="26"/>
      <c r="ALL141" s="26"/>
      <c r="ALM141" s="26"/>
      <c r="ALN141" s="26"/>
      <c r="ALO141" s="26"/>
      <c r="ALP141" s="26"/>
      <c r="ALQ141" s="26"/>
      <c r="ALR141" s="26"/>
      <c r="ALS141" s="26"/>
      <c r="ALT141" s="26"/>
      <c r="ALU141" s="26"/>
      <c r="ALV141" s="26"/>
      <c r="ALW141" s="26"/>
      <c r="ALX141" s="26"/>
      <c r="ALY141" s="26"/>
      <c r="ALZ141" s="26"/>
      <c r="AMA141" s="26"/>
      <c r="AMB141" s="26"/>
      <c r="AMC141" s="26"/>
      <c r="AMD141" s="26"/>
      <c r="AME141" s="26"/>
      <c r="AMF141" s="26"/>
      <c r="AMG141" s="26"/>
      <c r="AMH141" s="26"/>
      <c r="AMI141" s="26"/>
      <c r="AMJ141" s="26"/>
    </row>
    <row r="142" spans="1:1024" s="39" customFormat="1" ht="12.75">
      <c r="A142" s="111"/>
      <c r="B142" s="59"/>
      <c r="C142" s="345"/>
      <c r="D142" s="518"/>
      <c r="E142" s="362"/>
      <c r="F142" s="362"/>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c r="BV142" s="26"/>
      <c r="BW142" s="26"/>
      <c r="BX142" s="26"/>
      <c r="BY142" s="26"/>
      <c r="BZ142" s="26"/>
      <c r="CA142" s="26"/>
      <c r="CB142" s="26"/>
      <c r="CC142" s="26"/>
      <c r="CD142" s="26"/>
      <c r="CE142" s="26"/>
      <c r="CF142" s="26"/>
      <c r="CG142" s="26"/>
      <c r="CH142" s="26"/>
      <c r="CI142" s="26"/>
      <c r="CJ142" s="26"/>
      <c r="CK142" s="26"/>
      <c r="CL142" s="26"/>
      <c r="CM142" s="26"/>
      <c r="CN142" s="26"/>
      <c r="CO142" s="26"/>
      <c r="CP142" s="26"/>
      <c r="CQ142" s="26"/>
      <c r="CR142" s="26"/>
      <c r="CS142" s="26"/>
      <c r="CT142" s="26"/>
      <c r="CU142" s="26"/>
      <c r="CV142" s="26"/>
      <c r="CW142" s="26"/>
      <c r="CX142" s="26"/>
      <c r="CY142" s="26"/>
      <c r="CZ142" s="26"/>
      <c r="DA142" s="26"/>
      <c r="DB142" s="26"/>
      <c r="DC142" s="26"/>
      <c r="DD142" s="26"/>
      <c r="DE142" s="26"/>
      <c r="DF142" s="26"/>
      <c r="DG142" s="26"/>
      <c r="DH142" s="26"/>
      <c r="DI142" s="26"/>
      <c r="DJ142" s="26"/>
      <c r="DK142" s="26"/>
      <c r="DL142" s="26"/>
      <c r="DM142" s="26"/>
      <c r="DN142" s="26"/>
      <c r="DO142" s="26"/>
      <c r="DP142" s="26"/>
      <c r="DQ142" s="26"/>
      <c r="DR142" s="26"/>
      <c r="DS142" s="26"/>
      <c r="DT142" s="26"/>
      <c r="DU142" s="26"/>
      <c r="DV142" s="26"/>
      <c r="DW142" s="26"/>
      <c r="DX142" s="26"/>
      <c r="DY142" s="26"/>
      <c r="DZ142" s="26"/>
      <c r="EA142" s="26"/>
      <c r="EB142" s="26"/>
      <c r="EC142" s="26"/>
      <c r="ED142" s="26"/>
      <c r="EE142" s="26"/>
      <c r="EF142" s="26"/>
      <c r="EG142" s="26"/>
      <c r="EH142" s="26"/>
      <c r="EI142" s="26"/>
      <c r="EJ142" s="26"/>
      <c r="EK142" s="26"/>
      <c r="EL142" s="26"/>
      <c r="EM142" s="26"/>
      <c r="EN142" s="26"/>
      <c r="EO142" s="26"/>
      <c r="EP142" s="26"/>
      <c r="EQ142" s="26"/>
      <c r="ER142" s="26"/>
      <c r="ES142" s="26"/>
      <c r="ET142" s="26"/>
      <c r="EU142" s="26"/>
      <c r="EV142" s="26"/>
      <c r="EW142" s="26"/>
      <c r="EX142" s="26"/>
      <c r="EY142" s="26"/>
      <c r="EZ142" s="26"/>
      <c r="FA142" s="26"/>
      <c r="FB142" s="26"/>
      <c r="FC142" s="26"/>
      <c r="FD142" s="26"/>
      <c r="FE142" s="26"/>
      <c r="FF142" s="26"/>
      <c r="FG142" s="26"/>
      <c r="FH142" s="26"/>
      <c r="FI142" s="26"/>
      <c r="FJ142" s="26"/>
      <c r="FK142" s="26"/>
      <c r="FL142" s="26"/>
      <c r="FM142" s="26"/>
      <c r="FN142" s="26"/>
      <c r="FO142" s="26"/>
      <c r="FP142" s="26"/>
      <c r="FQ142" s="26"/>
      <c r="FR142" s="26"/>
      <c r="FS142" s="26"/>
      <c r="FT142" s="26"/>
      <c r="FU142" s="26"/>
      <c r="FV142" s="26"/>
      <c r="FW142" s="26"/>
      <c r="FX142" s="26"/>
      <c r="FY142" s="26"/>
      <c r="FZ142" s="26"/>
      <c r="GA142" s="26"/>
      <c r="GB142" s="26"/>
      <c r="GC142" s="26"/>
      <c r="GD142" s="26"/>
      <c r="GE142" s="26"/>
      <c r="GF142" s="26"/>
      <c r="GG142" s="26"/>
      <c r="GH142" s="26"/>
      <c r="GI142" s="26"/>
      <c r="GJ142" s="26"/>
      <c r="GK142" s="26"/>
      <c r="GL142" s="26"/>
      <c r="GM142" s="26"/>
      <c r="GN142" s="26"/>
      <c r="GO142" s="26"/>
      <c r="GP142" s="26"/>
      <c r="GQ142" s="26"/>
      <c r="GR142" s="26"/>
      <c r="GS142" s="26"/>
      <c r="GT142" s="26"/>
      <c r="GU142" s="26"/>
      <c r="GV142" s="26"/>
      <c r="GW142" s="26"/>
      <c r="GX142" s="26"/>
      <c r="GY142" s="26"/>
      <c r="GZ142" s="26"/>
      <c r="HA142" s="26"/>
      <c r="HB142" s="26"/>
      <c r="HC142" s="26"/>
      <c r="HD142" s="26"/>
      <c r="HE142" s="26"/>
      <c r="HF142" s="26"/>
      <c r="HG142" s="26"/>
      <c r="HH142" s="26"/>
      <c r="HI142" s="26"/>
      <c r="HJ142" s="26"/>
      <c r="HK142" s="26"/>
      <c r="HL142" s="26"/>
      <c r="HM142" s="26"/>
      <c r="HN142" s="26"/>
      <c r="HO142" s="26"/>
      <c r="HP142" s="26"/>
      <c r="HQ142" s="26"/>
      <c r="HR142" s="26"/>
      <c r="HS142" s="26"/>
      <c r="HT142" s="26"/>
      <c r="HU142" s="26"/>
      <c r="HV142" s="26"/>
      <c r="HW142" s="26"/>
      <c r="HX142" s="26"/>
      <c r="HY142" s="26"/>
      <c r="HZ142" s="26"/>
      <c r="IA142" s="26"/>
      <c r="IB142" s="26"/>
      <c r="IC142" s="26"/>
      <c r="ID142" s="26"/>
      <c r="IE142" s="26"/>
      <c r="IF142" s="26"/>
      <c r="IG142" s="26"/>
      <c r="IH142" s="26"/>
      <c r="II142" s="26"/>
      <c r="IJ142" s="26"/>
      <c r="IK142" s="26"/>
      <c r="IL142" s="26"/>
      <c r="IM142" s="26"/>
      <c r="IN142" s="26"/>
      <c r="IO142" s="26"/>
      <c r="IP142" s="26"/>
      <c r="IQ142" s="26"/>
      <c r="IR142" s="26"/>
      <c r="IS142" s="26"/>
      <c r="IT142" s="26"/>
      <c r="IU142" s="26"/>
      <c r="IV142" s="26"/>
      <c r="IW142" s="26"/>
      <c r="IX142" s="26"/>
      <c r="IY142" s="26"/>
      <c r="IZ142" s="26"/>
      <c r="JA142" s="26"/>
      <c r="JB142" s="26"/>
      <c r="JC142" s="26"/>
      <c r="JD142" s="26"/>
      <c r="JE142" s="26"/>
      <c r="JF142" s="26"/>
      <c r="JG142" s="26"/>
      <c r="JH142" s="26"/>
      <c r="JI142" s="26"/>
      <c r="JJ142" s="26"/>
      <c r="JK142" s="26"/>
      <c r="JL142" s="26"/>
      <c r="JM142" s="26"/>
      <c r="JN142" s="26"/>
      <c r="JO142" s="26"/>
      <c r="JP142" s="26"/>
      <c r="JQ142" s="26"/>
      <c r="JR142" s="26"/>
      <c r="JS142" s="26"/>
      <c r="JT142" s="26"/>
      <c r="JU142" s="26"/>
      <c r="JV142" s="26"/>
      <c r="JW142" s="26"/>
      <c r="JX142" s="26"/>
      <c r="JY142" s="26"/>
      <c r="JZ142" s="26"/>
      <c r="KA142" s="26"/>
      <c r="KB142" s="26"/>
      <c r="KC142" s="26"/>
      <c r="KD142" s="26"/>
      <c r="KE142" s="26"/>
      <c r="KF142" s="26"/>
      <c r="KG142" s="26"/>
      <c r="KH142" s="26"/>
      <c r="KI142" s="26"/>
      <c r="KJ142" s="26"/>
      <c r="KK142" s="26"/>
      <c r="KL142" s="26"/>
      <c r="KM142" s="26"/>
      <c r="KN142" s="26"/>
      <c r="KO142" s="26"/>
      <c r="KP142" s="26"/>
      <c r="KQ142" s="26"/>
      <c r="KR142" s="26"/>
      <c r="KS142" s="26"/>
      <c r="KT142" s="26"/>
      <c r="KU142" s="26"/>
      <c r="KV142" s="26"/>
      <c r="KW142" s="26"/>
      <c r="KX142" s="26"/>
      <c r="KY142" s="26"/>
      <c r="KZ142" s="26"/>
      <c r="LA142" s="26"/>
      <c r="LB142" s="26"/>
      <c r="LC142" s="26"/>
      <c r="LD142" s="26"/>
      <c r="LE142" s="26"/>
      <c r="LF142" s="26"/>
      <c r="LG142" s="26"/>
      <c r="LH142" s="26"/>
      <c r="LI142" s="26"/>
      <c r="LJ142" s="26"/>
      <c r="LK142" s="26"/>
      <c r="LL142" s="26"/>
      <c r="LM142" s="26"/>
      <c r="LN142" s="26"/>
      <c r="LO142" s="26"/>
      <c r="LP142" s="26"/>
      <c r="LQ142" s="26"/>
      <c r="LR142" s="26"/>
      <c r="LS142" s="26"/>
      <c r="LT142" s="26"/>
      <c r="LU142" s="26"/>
      <c r="LV142" s="26"/>
      <c r="LW142" s="26"/>
      <c r="LX142" s="26"/>
      <c r="LY142" s="26"/>
      <c r="LZ142" s="26"/>
      <c r="MA142" s="26"/>
      <c r="MB142" s="26"/>
      <c r="MC142" s="26"/>
      <c r="MD142" s="26"/>
      <c r="ME142" s="26"/>
      <c r="MF142" s="26"/>
      <c r="MG142" s="26"/>
      <c r="MH142" s="26"/>
      <c r="MI142" s="26"/>
      <c r="MJ142" s="26"/>
      <c r="MK142" s="26"/>
      <c r="ML142" s="26"/>
      <c r="MM142" s="26"/>
      <c r="MN142" s="26"/>
      <c r="MO142" s="26"/>
      <c r="MP142" s="26"/>
      <c r="MQ142" s="26"/>
      <c r="MR142" s="26"/>
      <c r="MS142" s="26"/>
      <c r="MT142" s="26"/>
      <c r="MU142" s="26"/>
      <c r="MV142" s="26"/>
      <c r="MW142" s="26"/>
      <c r="MX142" s="26"/>
      <c r="MY142" s="26"/>
      <c r="MZ142" s="26"/>
      <c r="NA142" s="26"/>
      <c r="NB142" s="26"/>
      <c r="NC142" s="26"/>
      <c r="ND142" s="26"/>
      <c r="NE142" s="26"/>
      <c r="NF142" s="26"/>
      <c r="NG142" s="26"/>
      <c r="NH142" s="26"/>
      <c r="NI142" s="26"/>
      <c r="NJ142" s="26"/>
      <c r="NK142" s="26"/>
      <c r="NL142" s="26"/>
      <c r="NM142" s="26"/>
      <c r="NN142" s="26"/>
      <c r="NO142" s="26"/>
      <c r="NP142" s="26"/>
      <c r="NQ142" s="26"/>
      <c r="NR142" s="26"/>
      <c r="NS142" s="26"/>
      <c r="NT142" s="26"/>
      <c r="NU142" s="26"/>
      <c r="NV142" s="26"/>
      <c r="NW142" s="26"/>
      <c r="NX142" s="26"/>
      <c r="NY142" s="26"/>
      <c r="NZ142" s="26"/>
      <c r="OA142" s="26"/>
      <c r="OB142" s="26"/>
      <c r="OC142" s="26"/>
      <c r="OD142" s="26"/>
      <c r="OE142" s="26"/>
      <c r="OF142" s="26"/>
      <c r="OG142" s="26"/>
      <c r="OH142" s="26"/>
      <c r="OI142" s="26"/>
      <c r="OJ142" s="26"/>
      <c r="OK142" s="26"/>
      <c r="OL142" s="26"/>
      <c r="OM142" s="26"/>
      <c r="ON142" s="26"/>
      <c r="OO142" s="26"/>
      <c r="OP142" s="26"/>
      <c r="OQ142" s="26"/>
      <c r="OR142" s="26"/>
      <c r="OS142" s="26"/>
      <c r="OT142" s="26"/>
      <c r="OU142" s="26"/>
      <c r="OV142" s="26"/>
      <c r="OW142" s="26"/>
      <c r="OX142" s="26"/>
      <c r="OY142" s="26"/>
      <c r="OZ142" s="26"/>
      <c r="PA142" s="26"/>
      <c r="PB142" s="26"/>
      <c r="PC142" s="26"/>
      <c r="PD142" s="26"/>
      <c r="PE142" s="26"/>
      <c r="PF142" s="26"/>
      <c r="PG142" s="26"/>
      <c r="PH142" s="26"/>
      <c r="PI142" s="26"/>
      <c r="PJ142" s="26"/>
      <c r="PK142" s="26"/>
      <c r="PL142" s="26"/>
      <c r="PM142" s="26"/>
      <c r="PN142" s="26"/>
      <c r="PO142" s="26"/>
      <c r="PP142" s="26"/>
      <c r="PQ142" s="26"/>
      <c r="PR142" s="26"/>
      <c r="PS142" s="26"/>
      <c r="PT142" s="26"/>
      <c r="PU142" s="26"/>
      <c r="PV142" s="26"/>
      <c r="PW142" s="26"/>
      <c r="PX142" s="26"/>
      <c r="PY142" s="26"/>
      <c r="PZ142" s="26"/>
      <c r="QA142" s="26"/>
      <c r="QB142" s="26"/>
      <c r="QC142" s="26"/>
      <c r="QD142" s="26"/>
      <c r="QE142" s="26"/>
      <c r="QF142" s="26"/>
      <c r="QG142" s="26"/>
      <c r="QH142" s="26"/>
      <c r="QI142" s="26"/>
      <c r="QJ142" s="26"/>
      <c r="QK142" s="26"/>
      <c r="QL142" s="26"/>
      <c r="QM142" s="26"/>
      <c r="QN142" s="26"/>
      <c r="QO142" s="26"/>
      <c r="QP142" s="26"/>
      <c r="QQ142" s="26"/>
      <c r="QR142" s="26"/>
      <c r="QS142" s="26"/>
      <c r="QT142" s="26"/>
      <c r="QU142" s="26"/>
      <c r="QV142" s="26"/>
      <c r="QW142" s="26"/>
      <c r="QX142" s="26"/>
      <c r="QY142" s="26"/>
      <c r="QZ142" s="26"/>
      <c r="RA142" s="26"/>
      <c r="RB142" s="26"/>
      <c r="RC142" s="26"/>
      <c r="RD142" s="26"/>
      <c r="RE142" s="26"/>
      <c r="RF142" s="26"/>
      <c r="RG142" s="26"/>
      <c r="RH142" s="26"/>
      <c r="RI142" s="26"/>
      <c r="RJ142" s="26"/>
      <c r="RK142" s="26"/>
      <c r="RL142" s="26"/>
      <c r="RM142" s="26"/>
      <c r="RN142" s="26"/>
      <c r="RO142" s="26"/>
      <c r="RP142" s="26"/>
      <c r="RQ142" s="26"/>
      <c r="RR142" s="26"/>
      <c r="RS142" s="26"/>
      <c r="RT142" s="26"/>
      <c r="RU142" s="26"/>
      <c r="RV142" s="26"/>
      <c r="RW142" s="26"/>
      <c r="RX142" s="26"/>
      <c r="RY142" s="26"/>
      <c r="RZ142" s="26"/>
      <c r="SA142" s="26"/>
      <c r="SB142" s="26"/>
      <c r="SC142" s="26"/>
      <c r="SD142" s="26"/>
      <c r="SE142" s="26"/>
      <c r="SF142" s="26"/>
      <c r="SG142" s="26"/>
      <c r="SH142" s="26"/>
      <c r="SI142" s="26"/>
      <c r="SJ142" s="26"/>
      <c r="SK142" s="26"/>
      <c r="SL142" s="26"/>
      <c r="SM142" s="26"/>
      <c r="SN142" s="26"/>
      <c r="SO142" s="26"/>
      <c r="SP142" s="26"/>
      <c r="SQ142" s="26"/>
      <c r="SR142" s="26"/>
      <c r="SS142" s="26"/>
      <c r="ST142" s="26"/>
      <c r="SU142" s="26"/>
      <c r="SV142" s="26"/>
      <c r="SW142" s="26"/>
      <c r="SX142" s="26"/>
      <c r="SY142" s="26"/>
      <c r="SZ142" s="26"/>
      <c r="TA142" s="26"/>
      <c r="TB142" s="26"/>
      <c r="TC142" s="26"/>
      <c r="TD142" s="26"/>
      <c r="TE142" s="26"/>
      <c r="TF142" s="26"/>
      <c r="TG142" s="26"/>
      <c r="TH142" s="26"/>
      <c r="TI142" s="26"/>
      <c r="TJ142" s="26"/>
      <c r="TK142" s="26"/>
      <c r="TL142" s="26"/>
      <c r="TM142" s="26"/>
      <c r="TN142" s="26"/>
      <c r="TO142" s="26"/>
      <c r="TP142" s="26"/>
      <c r="TQ142" s="26"/>
      <c r="TR142" s="26"/>
      <c r="TS142" s="26"/>
      <c r="TT142" s="26"/>
      <c r="TU142" s="26"/>
      <c r="TV142" s="26"/>
      <c r="TW142" s="26"/>
      <c r="TX142" s="26"/>
      <c r="TY142" s="26"/>
      <c r="TZ142" s="26"/>
      <c r="UA142" s="26"/>
      <c r="UB142" s="26"/>
      <c r="UC142" s="26"/>
      <c r="UD142" s="26"/>
      <c r="UE142" s="26"/>
      <c r="UF142" s="26"/>
      <c r="UG142" s="26"/>
      <c r="UH142" s="26"/>
      <c r="UI142" s="26"/>
      <c r="UJ142" s="26"/>
      <c r="UK142" s="26"/>
      <c r="UL142" s="26"/>
      <c r="UM142" s="26"/>
      <c r="UN142" s="26"/>
      <c r="UO142" s="26"/>
      <c r="UP142" s="26"/>
      <c r="UQ142" s="26"/>
      <c r="UR142" s="26"/>
      <c r="US142" s="26"/>
      <c r="UT142" s="26"/>
      <c r="UU142" s="26"/>
      <c r="UV142" s="26"/>
      <c r="UW142" s="26"/>
      <c r="UX142" s="26"/>
      <c r="UY142" s="26"/>
      <c r="UZ142" s="26"/>
      <c r="VA142" s="26"/>
      <c r="VB142" s="26"/>
      <c r="VC142" s="26"/>
      <c r="VD142" s="26"/>
      <c r="VE142" s="26"/>
      <c r="VF142" s="26"/>
      <c r="VG142" s="26"/>
      <c r="VH142" s="26"/>
      <c r="VI142" s="26"/>
      <c r="VJ142" s="26"/>
      <c r="VK142" s="26"/>
      <c r="VL142" s="26"/>
      <c r="VM142" s="26"/>
      <c r="VN142" s="26"/>
      <c r="VO142" s="26"/>
      <c r="VP142" s="26"/>
      <c r="VQ142" s="26"/>
      <c r="VR142" s="26"/>
      <c r="VS142" s="26"/>
      <c r="VT142" s="26"/>
      <c r="VU142" s="26"/>
      <c r="VV142" s="26"/>
      <c r="VW142" s="26"/>
      <c r="VX142" s="26"/>
      <c r="VY142" s="26"/>
      <c r="VZ142" s="26"/>
      <c r="WA142" s="26"/>
      <c r="WB142" s="26"/>
      <c r="WC142" s="26"/>
      <c r="WD142" s="26"/>
      <c r="WE142" s="26"/>
      <c r="WF142" s="26"/>
      <c r="WG142" s="26"/>
      <c r="WH142" s="26"/>
      <c r="WI142" s="26"/>
      <c r="WJ142" s="26"/>
      <c r="WK142" s="26"/>
      <c r="WL142" s="26"/>
      <c r="WM142" s="26"/>
      <c r="WN142" s="26"/>
      <c r="WO142" s="26"/>
      <c r="WP142" s="26"/>
      <c r="WQ142" s="26"/>
      <c r="WR142" s="26"/>
      <c r="WS142" s="26"/>
      <c r="WT142" s="26"/>
      <c r="WU142" s="26"/>
      <c r="WV142" s="26"/>
      <c r="WW142" s="26"/>
      <c r="WX142" s="26"/>
      <c r="WY142" s="26"/>
      <c r="WZ142" s="26"/>
      <c r="XA142" s="26"/>
      <c r="XB142" s="26"/>
      <c r="XC142" s="26"/>
      <c r="XD142" s="26"/>
      <c r="XE142" s="26"/>
      <c r="XF142" s="26"/>
      <c r="XG142" s="26"/>
      <c r="XH142" s="26"/>
      <c r="XI142" s="26"/>
      <c r="XJ142" s="26"/>
      <c r="XK142" s="26"/>
      <c r="XL142" s="26"/>
      <c r="XM142" s="26"/>
      <c r="XN142" s="26"/>
      <c r="XO142" s="26"/>
      <c r="XP142" s="26"/>
      <c r="XQ142" s="26"/>
      <c r="XR142" s="26"/>
      <c r="XS142" s="26"/>
      <c r="XT142" s="26"/>
      <c r="XU142" s="26"/>
      <c r="XV142" s="26"/>
      <c r="XW142" s="26"/>
      <c r="XX142" s="26"/>
      <c r="XY142" s="26"/>
      <c r="XZ142" s="26"/>
      <c r="YA142" s="26"/>
      <c r="YB142" s="26"/>
      <c r="YC142" s="26"/>
      <c r="YD142" s="26"/>
      <c r="YE142" s="26"/>
      <c r="YF142" s="26"/>
      <c r="YG142" s="26"/>
      <c r="YH142" s="26"/>
      <c r="YI142" s="26"/>
      <c r="YJ142" s="26"/>
      <c r="YK142" s="26"/>
      <c r="YL142" s="26"/>
      <c r="YM142" s="26"/>
      <c r="YN142" s="26"/>
      <c r="YO142" s="26"/>
      <c r="YP142" s="26"/>
      <c r="YQ142" s="26"/>
      <c r="YR142" s="26"/>
      <c r="YS142" s="26"/>
      <c r="YT142" s="26"/>
      <c r="YU142" s="26"/>
      <c r="YV142" s="26"/>
      <c r="YW142" s="26"/>
      <c r="YX142" s="26"/>
      <c r="YY142" s="26"/>
      <c r="YZ142" s="26"/>
      <c r="ZA142" s="26"/>
      <c r="ZB142" s="26"/>
      <c r="ZC142" s="26"/>
      <c r="ZD142" s="26"/>
      <c r="ZE142" s="26"/>
      <c r="ZF142" s="26"/>
      <c r="ZG142" s="26"/>
      <c r="ZH142" s="26"/>
      <c r="ZI142" s="26"/>
      <c r="ZJ142" s="26"/>
      <c r="ZK142" s="26"/>
      <c r="ZL142" s="26"/>
      <c r="ZM142" s="26"/>
      <c r="ZN142" s="26"/>
      <c r="ZO142" s="26"/>
      <c r="ZP142" s="26"/>
      <c r="ZQ142" s="26"/>
      <c r="ZR142" s="26"/>
      <c r="ZS142" s="26"/>
      <c r="ZT142" s="26"/>
      <c r="ZU142" s="26"/>
      <c r="ZV142" s="26"/>
      <c r="ZW142" s="26"/>
      <c r="ZX142" s="26"/>
      <c r="ZY142" s="26"/>
      <c r="ZZ142" s="26"/>
      <c r="AAA142" s="26"/>
      <c r="AAB142" s="26"/>
      <c r="AAC142" s="26"/>
      <c r="AAD142" s="26"/>
      <c r="AAE142" s="26"/>
      <c r="AAF142" s="26"/>
      <c r="AAG142" s="26"/>
      <c r="AAH142" s="26"/>
      <c r="AAI142" s="26"/>
      <c r="AAJ142" s="26"/>
      <c r="AAK142" s="26"/>
      <c r="AAL142" s="26"/>
      <c r="AAM142" s="26"/>
      <c r="AAN142" s="26"/>
      <c r="AAO142" s="26"/>
      <c r="AAP142" s="26"/>
      <c r="AAQ142" s="26"/>
      <c r="AAR142" s="26"/>
      <c r="AAS142" s="26"/>
      <c r="AAT142" s="26"/>
      <c r="AAU142" s="26"/>
      <c r="AAV142" s="26"/>
      <c r="AAW142" s="26"/>
      <c r="AAX142" s="26"/>
      <c r="AAY142" s="26"/>
      <c r="AAZ142" s="26"/>
      <c r="ABA142" s="26"/>
      <c r="ABB142" s="26"/>
      <c r="ABC142" s="26"/>
      <c r="ABD142" s="26"/>
      <c r="ABE142" s="26"/>
      <c r="ABF142" s="26"/>
      <c r="ABG142" s="26"/>
      <c r="ABH142" s="26"/>
      <c r="ABI142" s="26"/>
      <c r="ABJ142" s="26"/>
      <c r="ABK142" s="26"/>
      <c r="ABL142" s="26"/>
      <c r="ABM142" s="26"/>
      <c r="ABN142" s="26"/>
      <c r="ABO142" s="26"/>
      <c r="ABP142" s="26"/>
      <c r="ABQ142" s="26"/>
      <c r="ABR142" s="26"/>
      <c r="ABS142" s="26"/>
      <c r="ABT142" s="26"/>
      <c r="ABU142" s="26"/>
      <c r="ABV142" s="26"/>
      <c r="ABW142" s="26"/>
      <c r="ABX142" s="26"/>
      <c r="ABY142" s="26"/>
      <c r="ABZ142" s="26"/>
      <c r="ACA142" s="26"/>
      <c r="ACB142" s="26"/>
      <c r="ACC142" s="26"/>
      <c r="ACD142" s="26"/>
      <c r="ACE142" s="26"/>
      <c r="ACF142" s="26"/>
      <c r="ACG142" s="26"/>
      <c r="ACH142" s="26"/>
      <c r="ACI142" s="26"/>
      <c r="ACJ142" s="26"/>
      <c r="ACK142" s="26"/>
      <c r="ACL142" s="26"/>
      <c r="ACM142" s="26"/>
      <c r="ACN142" s="26"/>
      <c r="ACO142" s="26"/>
      <c r="ACP142" s="26"/>
      <c r="ACQ142" s="26"/>
      <c r="ACR142" s="26"/>
      <c r="ACS142" s="26"/>
      <c r="ACT142" s="26"/>
      <c r="ACU142" s="26"/>
      <c r="ACV142" s="26"/>
      <c r="ACW142" s="26"/>
      <c r="ACX142" s="26"/>
      <c r="ACY142" s="26"/>
      <c r="ACZ142" s="26"/>
      <c r="ADA142" s="26"/>
      <c r="ADB142" s="26"/>
      <c r="ADC142" s="26"/>
      <c r="ADD142" s="26"/>
      <c r="ADE142" s="26"/>
      <c r="ADF142" s="26"/>
      <c r="ADG142" s="26"/>
      <c r="ADH142" s="26"/>
      <c r="ADI142" s="26"/>
      <c r="ADJ142" s="26"/>
      <c r="ADK142" s="26"/>
      <c r="ADL142" s="26"/>
      <c r="ADM142" s="26"/>
      <c r="ADN142" s="26"/>
      <c r="ADO142" s="26"/>
      <c r="ADP142" s="26"/>
      <c r="ADQ142" s="26"/>
      <c r="ADR142" s="26"/>
      <c r="ADS142" s="26"/>
      <c r="ADT142" s="26"/>
      <c r="ADU142" s="26"/>
      <c r="ADV142" s="26"/>
      <c r="ADW142" s="26"/>
      <c r="ADX142" s="26"/>
      <c r="ADY142" s="26"/>
      <c r="ADZ142" s="26"/>
      <c r="AEA142" s="26"/>
      <c r="AEB142" s="26"/>
      <c r="AEC142" s="26"/>
      <c r="AED142" s="26"/>
      <c r="AEE142" s="26"/>
      <c r="AEF142" s="26"/>
      <c r="AEG142" s="26"/>
      <c r="AEH142" s="26"/>
      <c r="AEI142" s="26"/>
      <c r="AEJ142" s="26"/>
      <c r="AEK142" s="26"/>
      <c r="AEL142" s="26"/>
      <c r="AEM142" s="26"/>
      <c r="AEN142" s="26"/>
      <c r="AEO142" s="26"/>
      <c r="AEP142" s="26"/>
      <c r="AEQ142" s="26"/>
      <c r="AER142" s="26"/>
      <c r="AES142" s="26"/>
      <c r="AET142" s="26"/>
      <c r="AEU142" s="26"/>
      <c r="AEV142" s="26"/>
      <c r="AEW142" s="26"/>
      <c r="AEX142" s="26"/>
      <c r="AEY142" s="26"/>
      <c r="AEZ142" s="26"/>
      <c r="AFA142" s="26"/>
      <c r="AFB142" s="26"/>
      <c r="AFC142" s="26"/>
      <c r="AFD142" s="26"/>
      <c r="AFE142" s="26"/>
      <c r="AFF142" s="26"/>
      <c r="AFG142" s="26"/>
      <c r="AFH142" s="26"/>
      <c r="AFI142" s="26"/>
      <c r="AFJ142" s="26"/>
      <c r="AFK142" s="26"/>
      <c r="AFL142" s="26"/>
      <c r="AFM142" s="26"/>
      <c r="AFN142" s="26"/>
      <c r="AFO142" s="26"/>
      <c r="AFP142" s="26"/>
      <c r="AFQ142" s="26"/>
      <c r="AFR142" s="26"/>
      <c r="AFS142" s="26"/>
      <c r="AFT142" s="26"/>
      <c r="AFU142" s="26"/>
      <c r="AFV142" s="26"/>
      <c r="AFW142" s="26"/>
      <c r="AFX142" s="26"/>
      <c r="AFY142" s="26"/>
      <c r="AFZ142" s="26"/>
      <c r="AGA142" s="26"/>
      <c r="AGB142" s="26"/>
      <c r="AGC142" s="26"/>
      <c r="AGD142" s="26"/>
      <c r="AGE142" s="26"/>
      <c r="AGF142" s="26"/>
      <c r="AGG142" s="26"/>
      <c r="AGH142" s="26"/>
      <c r="AGI142" s="26"/>
      <c r="AGJ142" s="26"/>
      <c r="AGK142" s="26"/>
      <c r="AGL142" s="26"/>
      <c r="AGM142" s="26"/>
      <c r="AGN142" s="26"/>
      <c r="AGO142" s="26"/>
      <c r="AGP142" s="26"/>
      <c r="AGQ142" s="26"/>
      <c r="AGR142" s="26"/>
      <c r="AGS142" s="26"/>
      <c r="AGT142" s="26"/>
      <c r="AGU142" s="26"/>
      <c r="AGV142" s="26"/>
      <c r="AGW142" s="26"/>
      <c r="AGX142" s="26"/>
      <c r="AGY142" s="26"/>
      <c r="AGZ142" s="26"/>
      <c r="AHA142" s="26"/>
      <c r="AHB142" s="26"/>
      <c r="AHC142" s="26"/>
      <c r="AHD142" s="26"/>
      <c r="AHE142" s="26"/>
      <c r="AHF142" s="26"/>
      <c r="AHG142" s="26"/>
      <c r="AHH142" s="26"/>
      <c r="AHI142" s="26"/>
      <c r="AHJ142" s="26"/>
      <c r="AHK142" s="26"/>
      <c r="AHL142" s="26"/>
      <c r="AHM142" s="26"/>
      <c r="AHN142" s="26"/>
      <c r="AHO142" s="26"/>
      <c r="AHP142" s="26"/>
      <c r="AHQ142" s="26"/>
      <c r="AHR142" s="26"/>
      <c r="AHS142" s="26"/>
      <c r="AHT142" s="26"/>
      <c r="AHU142" s="26"/>
      <c r="AHV142" s="26"/>
      <c r="AHW142" s="26"/>
      <c r="AHX142" s="26"/>
      <c r="AHY142" s="26"/>
      <c r="AHZ142" s="26"/>
      <c r="AIA142" s="26"/>
      <c r="AIB142" s="26"/>
      <c r="AIC142" s="26"/>
      <c r="AID142" s="26"/>
      <c r="AIE142" s="26"/>
      <c r="AIF142" s="26"/>
      <c r="AIG142" s="26"/>
      <c r="AIH142" s="26"/>
      <c r="AII142" s="26"/>
      <c r="AIJ142" s="26"/>
      <c r="AIK142" s="26"/>
      <c r="AIL142" s="26"/>
      <c r="AIM142" s="26"/>
      <c r="AIN142" s="26"/>
      <c r="AIO142" s="26"/>
      <c r="AIP142" s="26"/>
      <c r="AIQ142" s="26"/>
      <c r="AIR142" s="26"/>
      <c r="AIS142" s="26"/>
      <c r="AIT142" s="26"/>
      <c r="AIU142" s="26"/>
      <c r="AIV142" s="26"/>
      <c r="AIW142" s="26"/>
      <c r="AIX142" s="26"/>
      <c r="AIY142" s="26"/>
      <c r="AIZ142" s="26"/>
      <c r="AJA142" s="26"/>
      <c r="AJB142" s="26"/>
      <c r="AJC142" s="26"/>
      <c r="AJD142" s="26"/>
      <c r="AJE142" s="26"/>
      <c r="AJF142" s="26"/>
      <c r="AJG142" s="26"/>
      <c r="AJH142" s="26"/>
      <c r="AJI142" s="26"/>
      <c r="AJJ142" s="26"/>
      <c r="AJK142" s="26"/>
      <c r="AJL142" s="26"/>
      <c r="AJM142" s="26"/>
      <c r="AJN142" s="26"/>
      <c r="AJO142" s="26"/>
      <c r="AJP142" s="26"/>
      <c r="AJQ142" s="26"/>
      <c r="AJR142" s="26"/>
      <c r="AJS142" s="26"/>
      <c r="AJT142" s="26"/>
      <c r="AJU142" s="26"/>
      <c r="AJV142" s="26"/>
      <c r="AJW142" s="26"/>
      <c r="AJX142" s="26"/>
      <c r="AJY142" s="26"/>
      <c r="AJZ142" s="26"/>
      <c r="AKA142" s="26"/>
      <c r="AKB142" s="26"/>
      <c r="AKC142" s="26"/>
      <c r="AKD142" s="26"/>
      <c r="AKE142" s="26"/>
      <c r="AKF142" s="26"/>
      <c r="AKG142" s="26"/>
      <c r="AKH142" s="26"/>
      <c r="AKI142" s="26"/>
      <c r="AKJ142" s="26"/>
      <c r="AKK142" s="26"/>
      <c r="AKL142" s="26"/>
      <c r="AKM142" s="26"/>
      <c r="AKN142" s="26"/>
      <c r="AKO142" s="26"/>
      <c r="AKP142" s="26"/>
      <c r="AKQ142" s="26"/>
      <c r="AKR142" s="26"/>
      <c r="AKS142" s="26"/>
      <c r="AKT142" s="26"/>
      <c r="AKU142" s="26"/>
      <c r="AKV142" s="26"/>
      <c r="AKW142" s="26"/>
      <c r="AKX142" s="26"/>
      <c r="AKY142" s="26"/>
      <c r="AKZ142" s="26"/>
      <c r="ALA142" s="26"/>
      <c r="ALB142" s="26"/>
      <c r="ALC142" s="26"/>
      <c r="ALD142" s="26"/>
      <c r="ALE142" s="26"/>
      <c r="ALF142" s="26"/>
      <c r="ALG142" s="26"/>
      <c r="ALH142" s="26"/>
      <c r="ALI142" s="26"/>
      <c r="ALJ142" s="26"/>
      <c r="ALK142" s="26"/>
      <c r="ALL142" s="26"/>
      <c r="ALM142" s="26"/>
      <c r="ALN142" s="26"/>
      <c r="ALO142" s="26"/>
      <c r="ALP142" s="26"/>
      <c r="ALQ142" s="26"/>
      <c r="ALR142" s="26"/>
      <c r="ALS142" s="26"/>
      <c r="ALT142" s="26"/>
      <c r="ALU142" s="26"/>
      <c r="ALV142" s="26"/>
      <c r="ALW142" s="26"/>
      <c r="ALX142" s="26"/>
      <c r="ALY142" s="26"/>
      <c r="ALZ142" s="26"/>
      <c r="AMA142" s="26"/>
      <c r="AMB142" s="26"/>
      <c r="AMC142" s="26"/>
      <c r="AMD142" s="26"/>
      <c r="AME142" s="26"/>
      <c r="AMF142" s="26"/>
      <c r="AMG142" s="26"/>
      <c r="AMH142" s="26"/>
      <c r="AMI142" s="26"/>
      <c r="AMJ142" s="26"/>
    </row>
    <row r="143" spans="1:1024" s="39" customFormat="1" ht="12.75">
      <c r="A143" s="111"/>
      <c r="B143" s="59"/>
      <c r="C143" s="345"/>
      <c r="D143" s="518"/>
      <c r="E143" s="362"/>
      <c r="F143" s="362"/>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c r="BV143" s="26"/>
      <c r="BW143" s="26"/>
      <c r="BX143" s="26"/>
      <c r="BY143" s="26"/>
      <c r="BZ143" s="26"/>
      <c r="CA143" s="26"/>
      <c r="CB143" s="26"/>
      <c r="CC143" s="26"/>
      <c r="CD143" s="26"/>
      <c r="CE143" s="26"/>
      <c r="CF143" s="26"/>
      <c r="CG143" s="26"/>
      <c r="CH143" s="26"/>
      <c r="CI143" s="26"/>
      <c r="CJ143" s="26"/>
      <c r="CK143" s="26"/>
      <c r="CL143" s="26"/>
      <c r="CM143" s="26"/>
      <c r="CN143" s="26"/>
      <c r="CO143" s="26"/>
      <c r="CP143" s="26"/>
      <c r="CQ143" s="26"/>
      <c r="CR143" s="26"/>
      <c r="CS143" s="26"/>
      <c r="CT143" s="26"/>
      <c r="CU143" s="26"/>
      <c r="CV143" s="26"/>
      <c r="CW143" s="26"/>
      <c r="CX143" s="26"/>
      <c r="CY143" s="26"/>
      <c r="CZ143" s="26"/>
      <c r="DA143" s="26"/>
      <c r="DB143" s="26"/>
      <c r="DC143" s="26"/>
      <c r="DD143" s="26"/>
      <c r="DE143" s="26"/>
      <c r="DF143" s="26"/>
      <c r="DG143" s="26"/>
      <c r="DH143" s="26"/>
      <c r="DI143" s="26"/>
      <c r="DJ143" s="26"/>
      <c r="DK143" s="26"/>
      <c r="DL143" s="26"/>
      <c r="DM143" s="26"/>
      <c r="DN143" s="26"/>
      <c r="DO143" s="26"/>
      <c r="DP143" s="26"/>
      <c r="DQ143" s="26"/>
      <c r="DR143" s="26"/>
      <c r="DS143" s="26"/>
      <c r="DT143" s="26"/>
      <c r="DU143" s="26"/>
      <c r="DV143" s="26"/>
      <c r="DW143" s="26"/>
      <c r="DX143" s="26"/>
      <c r="DY143" s="26"/>
      <c r="DZ143" s="26"/>
      <c r="EA143" s="26"/>
      <c r="EB143" s="26"/>
      <c r="EC143" s="26"/>
      <c r="ED143" s="26"/>
      <c r="EE143" s="26"/>
      <c r="EF143" s="26"/>
      <c r="EG143" s="26"/>
      <c r="EH143" s="26"/>
      <c r="EI143" s="26"/>
      <c r="EJ143" s="26"/>
      <c r="EK143" s="26"/>
      <c r="EL143" s="26"/>
      <c r="EM143" s="26"/>
      <c r="EN143" s="26"/>
      <c r="EO143" s="26"/>
      <c r="EP143" s="26"/>
      <c r="EQ143" s="26"/>
      <c r="ER143" s="26"/>
      <c r="ES143" s="26"/>
      <c r="ET143" s="26"/>
      <c r="EU143" s="26"/>
      <c r="EV143" s="26"/>
      <c r="EW143" s="26"/>
      <c r="EX143" s="26"/>
      <c r="EY143" s="26"/>
      <c r="EZ143" s="26"/>
      <c r="FA143" s="26"/>
      <c r="FB143" s="26"/>
      <c r="FC143" s="26"/>
      <c r="FD143" s="26"/>
      <c r="FE143" s="26"/>
      <c r="FF143" s="26"/>
      <c r="FG143" s="26"/>
      <c r="FH143" s="26"/>
      <c r="FI143" s="26"/>
      <c r="FJ143" s="26"/>
      <c r="FK143" s="26"/>
      <c r="FL143" s="26"/>
      <c r="FM143" s="26"/>
      <c r="FN143" s="26"/>
      <c r="FO143" s="26"/>
      <c r="FP143" s="26"/>
      <c r="FQ143" s="26"/>
      <c r="FR143" s="26"/>
      <c r="FS143" s="26"/>
      <c r="FT143" s="26"/>
      <c r="FU143" s="26"/>
      <c r="FV143" s="26"/>
      <c r="FW143" s="26"/>
      <c r="FX143" s="26"/>
      <c r="FY143" s="26"/>
      <c r="FZ143" s="26"/>
      <c r="GA143" s="26"/>
      <c r="GB143" s="26"/>
      <c r="GC143" s="26"/>
      <c r="GD143" s="26"/>
      <c r="GE143" s="26"/>
      <c r="GF143" s="26"/>
      <c r="GG143" s="26"/>
      <c r="GH143" s="26"/>
      <c r="GI143" s="26"/>
      <c r="GJ143" s="26"/>
      <c r="GK143" s="26"/>
      <c r="GL143" s="26"/>
      <c r="GM143" s="26"/>
      <c r="GN143" s="26"/>
      <c r="GO143" s="26"/>
      <c r="GP143" s="26"/>
      <c r="GQ143" s="26"/>
      <c r="GR143" s="26"/>
      <c r="GS143" s="26"/>
      <c r="GT143" s="26"/>
      <c r="GU143" s="26"/>
      <c r="GV143" s="26"/>
      <c r="GW143" s="26"/>
      <c r="GX143" s="26"/>
      <c r="GY143" s="26"/>
      <c r="GZ143" s="26"/>
      <c r="HA143" s="26"/>
      <c r="HB143" s="26"/>
      <c r="HC143" s="26"/>
      <c r="HD143" s="26"/>
      <c r="HE143" s="26"/>
      <c r="HF143" s="26"/>
      <c r="HG143" s="26"/>
      <c r="HH143" s="26"/>
      <c r="HI143" s="26"/>
      <c r="HJ143" s="26"/>
      <c r="HK143" s="26"/>
      <c r="HL143" s="26"/>
      <c r="HM143" s="26"/>
      <c r="HN143" s="26"/>
      <c r="HO143" s="26"/>
      <c r="HP143" s="26"/>
      <c r="HQ143" s="26"/>
      <c r="HR143" s="26"/>
      <c r="HS143" s="26"/>
      <c r="HT143" s="26"/>
      <c r="HU143" s="26"/>
      <c r="HV143" s="26"/>
      <c r="HW143" s="26"/>
      <c r="HX143" s="26"/>
      <c r="HY143" s="26"/>
      <c r="HZ143" s="26"/>
      <c r="IA143" s="26"/>
      <c r="IB143" s="26"/>
      <c r="IC143" s="26"/>
      <c r="ID143" s="26"/>
      <c r="IE143" s="26"/>
      <c r="IF143" s="26"/>
      <c r="IG143" s="26"/>
      <c r="IH143" s="26"/>
      <c r="II143" s="26"/>
      <c r="IJ143" s="26"/>
      <c r="IK143" s="26"/>
      <c r="IL143" s="26"/>
      <c r="IM143" s="26"/>
      <c r="IN143" s="26"/>
      <c r="IO143" s="26"/>
      <c r="IP143" s="26"/>
      <c r="IQ143" s="26"/>
      <c r="IR143" s="26"/>
      <c r="IS143" s="26"/>
      <c r="IT143" s="26"/>
      <c r="IU143" s="26"/>
      <c r="IV143" s="26"/>
      <c r="IW143" s="26"/>
      <c r="IX143" s="26"/>
      <c r="IY143" s="26"/>
      <c r="IZ143" s="26"/>
      <c r="JA143" s="26"/>
      <c r="JB143" s="26"/>
      <c r="JC143" s="26"/>
      <c r="JD143" s="26"/>
      <c r="JE143" s="26"/>
      <c r="JF143" s="26"/>
      <c r="JG143" s="26"/>
      <c r="JH143" s="26"/>
      <c r="JI143" s="26"/>
      <c r="JJ143" s="26"/>
      <c r="JK143" s="26"/>
      <c r="JL143" s="26"/>
      <c r="JM143" s="26"/>
      <c r="JN143" s="26"/>
      <c r="JO143" s="26"/>
      <c r="JP143" s="26"/>
      <c r="JQ143" s="26"/>
      <c r="JR143" s="26"/>
      <c r="JS143" s="26"/>
      <c r="JT143" s="26"/>
      <c r="JU143" s="26"/>
      <c r="JV143" s="26"/>
      <c r="JW143" s="26"/>
      <c r="JX143" s="26"/>
      <c r="JY143" s="26"/>
      <c r="JZ143" s="26"/>
      <c r="KA143" s="26"/>
      <c r="KB143" s="26"/>
      <c r="KC143" s="26"/>
      <c r="KD143" s="26"/>
      <c r="KE143" s="26"/>
      <c r="KF143" s="26"/>
      <c r="KG143" s="26"/>
      <c r="KH143" s="26"/>
      <c r="KI143" s="26"/>
      <c r="KJ143" s="26"/>
      <c r="KK143" s="26"/>
      <c r="KL143" s="26"/>
      <c r="KM143" s="26"/>
      <c r="KN143" s="26"/>
      <c r="KO143" s="26"/>
      <c r="KP143" s="26"/>
      <c r="KQ143" s="26"/>
      <c r="KR143" s="26"/>
      <c r="KS143" s="26"/>
      <c r="KT143" s="26"/>
      <c r="KU143" s="26"/>
      <c r="KV143" s="26"/>
      <c r="KW143" s="26"/>
      <c r="KX143" s="26"/>
      <c r="KY143" s="26"/>
      <c r="KZ143" s="26"/>
      <c r="LA143" s="26"/>
      <c r="LB143" s="26"/>
      <c r="LC143" s="26"/>
      <c r="LD143" s="26"/>
      <c r="LE143" s="26"/>
      <c r="LF143" s="26"/>
      <c r="LG143" s="26"/>
      <c r="LH143" s="26"/>
      <c r="LI143" s="26"/>
      <c r="LJ143" s="26"/>
      <c r="LK143" s="26"/>
      <c r="LL143" s="26"/>
      <c r="LM143" s="26"/>
      <c r="LN143" s="26"/>
      <c r="LO143" s="26"/>
      <c r="LP143" s="26"/>
      <c r="LQ143" s="26"/>
      <c r="LR143" s="26"/>
      <c r="LS143" s="26"/>
      <c r="LT143" s="26"/>
      <c r="LU143" s="26"/>
      <c r="LV143" s="26"/>
      <c r="LW143" s="26"/>
      <c r="LX143" s="26"/>
      <c r="LY143" s="26"/>
      <c r="LZ143" s="26"/>
      <c r="MA143" s="26"/>
      <c r="MB143" s="26"/>
      <c r="MC143" s="26"/>
      <c r="MD143" s="26"/>
      <c r="ME143" s="26"/>
      <c r="MF143" s="26"/>
      <c r="MG143" s="26"/>
      <c r="MH143" s="26"/>
      <c r="MI143" s="26"/>
      <c r="MJ143" s="26"/>
      <c r="MK143" s="26"/>
      <c r="ML143" s="26"/>
      <c r="MM143" s="26"/>
      <c r="MN143" s="26"/>
      <c r="MO143" s="26"/>
      <c r="MP143" s="26"/>
      <c r="MQ143" s="26"/>
      <c r="MR143" s="26"/>
      <c r="MS143" s="26"/>
      <c r="MT143" s="26"/>
      <c r="MU143" s="26"/>
      <c r="MV143" s="26"/>
      <c r="MW143" s="26"/>
      <c r="MX143" s="26"/>
      <c r="MY143" s="26"/>
      <c r="MZ143" s="26"/>
      <c r="NA143" s="26"/>
      <c r="NB143" s="26"/>
      <c r="NC143" s="26"/>
      <c r="ND143" s="26"/>
      <c r="NE143" s="26"/>
      <c r="NF143" s="26"/>
      <c r="NG143" s="26"/>
      <c r="NH143" s="26"/>
      <c r="NI143" s="26"/>
      <c r="NJ143" s="26"/>
      <c r="NK143" s="26"/>
      <c r="NL143" s="26"/>
      <c r="NM143" s="26"/>
      <c r="NN143" s="26"/>
      <c r="NO143" s="26"/>
      <c r="NP143" s="26"/>
      <c r="NQ143" s="26"/>
      <c r="NR143" s="26"/>
      <c r="NS143" s="26"/>
      <c r="NT143" s="26"/>
      <c r="NU143" s="26"/>
      <c r="NV143" s="26"/>
      <c r="NW143" s="26"/>
      <c r="NX143" s="26"/>
      <c r="NY143" s="26"/>
      <c r="NZ143" s="26"/>
      <c r="OA143" s="26"/>
      <c r="OB143" s="26"/>
      <c r="OC143" s="26"/>
      <c r="OD143" s="26"/>
      <c r="OE143" s="26"/>
      <c r="OF143" s="26"/>
      <c r="OG143" s="26"/>
      <c r="OH143" s="26"/>
      <c r="OI143" s="26"/>
      <c r="OJ143" s="26"/>
      <c r="OK143" s="26"/>
      <c r="OL143" s="26"/>
      <c r="OM143" s="26"/>
      <c r="ON143" s="26"/>
      <c r="OO143" s="26"/>
      <c r="OP143" s="26"/>
      <c r="OQ143" s="26"/>
      <c r="OR143" s="26"/>
      <c r="OS143" s="26"/>
      <c r="OT143" s="26"/>
      <c r="OU143" s="26"/>
      <c r="OV143" s="26"/>
      <c r="OW143" s="26"/>
      <c r="OX143" s="26"/>
      <c r="OY143" s="26"/>
      <c r="OZ143" s="26"/>
      <c r="PA143" s="26"/>
      <c r="PB143" s="26"/>
      <c r="PC143" s="26"/>
      <c r="PD143" s="26"/>
      <c r="PE143" s="26"/>
      <c r="PF143" s="26"/>
      <c r="PG143" s="26"/>
      <c r="PH143" s="26"/>
      <c r="PI143" s="26"/>
      <c r="PJ143" s="26"/>
      <c r="PK143" s="26"/>
      <c r="PL143" s="26"/>
      <c r="PM143" s="26"/>
      <c r="PN143" s="26"/>
      <c r="PO143" s="26"/>
      <c r="PP143" s="26"/>
      <c r="PQ143" s="26"/>
      <c r="PR143" s="26"/>
      <c r="PS143" s="26"/>
      <c r="PT143" s="26"/>
      <c r="PU143" s="26"/>
      <c r="PV143" s="26"/>
      <c r="PW143" s="26"/>
      <c r="PX143" s="26"/>
      <c r="PY143" s="26"/>
      <c r="PZ143" s="26"/>
      <c r="QA143" s="26"/>
      <c r="QB143" s="26"/>
      <c r="QC143" s="26"/>
      <c r="QD143" s="26"/>
      <c r="QE143" s="26"/>
      <c r="QF143" s="26"/>
      <c r="QG143" s="26"/>
      <c r="QH143" s="26"/>
      <c r="QI143" s="26"/>
      <c r="QJ143" s="26"/>
      <c r="QK143" s="26"/>
      <c r="QL143" s="26"/>
      <c r="QM143" s="26"/>
      <c r="QN143" s="26"/>
      <c r="QO143" s="26"/>
      <c r="QP143" s="26"/>
      <c r="QQ143" s="26"/>
      <c r="QR143" s="26"/>
      <c r="QS143" s="26"/>
      <c r="QT143" s="26"/>
      <c r="QU143" s="26"/>
      <c r="QV143" s="26"/>
      <c r="QW143" s="26"/>
      <c r="QX143" s="26"/>
      <c r="QY143" s="26"/>
      <c r="QZ143" s="26"/>
      <c r="RA143" s="26"/>
      <c r="RB143" s="26"/>
      <c r="RC143" s="26"/>
      <c r="RD143" s="26"/>
      <c r="RE143" s="26"/>
      <c r="RF143" s="26"/>
      <c r="RG143" s="26"/>
      <c r="RH143" s="26"/>
      <c r="RI143" s="26"/>
      <c r="RJ143" s="26"/>
      <c r="RK143" s="26"/>
      <c r="RL143" s="26"/>
      <c r="RM143" s="26"/>
      <c r="RN143" s="26"/>
      <c r="RO143" s="26"/>
      <c r="RP143" s="26"/>
      <c r="RQ143" s="26"/>
      <c r="RR143" s="26"/>
      <c r="RS143" s="26"/>
      <c r="RT143" s="26"/>
      <c r="RU143" s="26"/>
      <c r="RV143" s="26"/>
      <c r="RW143" s="26"/>
      <c r="RX143" s="26"/>
      <c r="RY143" s="26"/>
      <c r="RZ143" s="26"/>
      <c r="SA143" s="26"/>
      <c r="SB143" s="26"/>
      <c r="SC143" s="26"/>
      <c r="SD143" s="26"/>
      <c r="SE143" s="26"/>
      <c r="SF143" s="26"/>
      <c r="SG143" s="26"/>
      <c r="SH143" s="26"/>
      <c r="SI143" s="26"/>
      <c r="SJ143" s="26"/>
      <c r="SK143" s="26"/>
      <c r="SL143" s="26"/>
      <c r="SM143" s="26"/>
      <c r="SN143" s="26"/>
      <c r="SO143" s="26"/>
      <c r="SP143" s="26"/>
      <c r="SQ143" s="26"/>
      <c r="SR143" s="26"/>
      <c r="SS143" s="26"/>
      <c r="ST143" s="26"/>
      <c r="SU143" s="26"/>
      <c r="SV143" s="26"/>
      <c r="SW143" s="26"/>
      <c r="SX143" s="26"/>
      <c r="SY143" s="26"/>
      <c r="SZ143" s="26"/>
      <c r="TA143" s="26"/>
      <c r="TB143" s="26"/>
      <c r="TC143" s="26"/>
      <c r="TD143" s="26"/>
      <c r="TE143" s="26"/>
      <c r="TF143" s="26"/>
      <c r="TG143" s="26"/>
      <c r="TH143" s="26"/>
      <c r="TI143" s="26"/>
      <c r="TJ143" s="26"/>
      <c r="TK143" s="26"/>
      <c r="TL143" s="26"/>
      <c r="TM143" s="26"/>
      <c r="TN143" s="26"/>
      <c r="TO143" s="26"/>
      <c r="TP143" s="26"/>
      <c r="TQ143" s="26"/>
      <c r="TR143" s="26"/>
      <c r="TS143" s="26"/>
      <c r="TT143" s="26"/>
      <c r="TU143" s="26"/>
      <c r="TV143" s="26"/>
      <c r="TW143" s="26"/>
      <c r="TX143" s="26"/>
      <c r="TY143" s="26"/>
      <c r="TZ143" s="26"/>
      <c r="UA143" s="26"/>
      <c r="UB143" s="26"/>
      <c r="UC143" s="26"/>
      <c r="UD143" s="26"/>
      <c r="UE143" s="26"/>
      <c r="UF143" s="26"/>
      <c r="UG143" s="26"/>
      <c r="UH143" s="26"/>
      <c r="UI143" s="26"/>
      <c r="UJ143" s="26"/>
      <c r="UK143" s="26"/>
      <c r="UL143" s="26"/>
      <c r="UM143" s="26"/>
      <c r="UN143" s="26"/>
      <c r="UO143" s="26"/>
      <c r="UP143" s="26"/>
      <c r="UQ143" s="26"/>
      <c r="UR143" s="26"/>
      <c r="US143" s="26"/>
      <c r="UT143" s="26"/>
      <c r="UU143" s="26"/>
      <c r="UV143" s="26"/>
      <c r="UW143" s="26"/>
      <c r="UX143" s="26"/>
      <c r="UY143" s="26"/>
      <c r="UZ143" s="26"/>
      <c r="VA143" s="26"/>
      <c r="VB143" s="26"/>
      <c r="VC143" s="26"/>
      <c r="VD143" s="26"/>
      <c r="VE143" s="26"/>
      <c r="VF143" s="26"/>
      <c r="VG143" s="26"/>
      <c r="VH143" s="26"/>
      <c r="VI143" s="26"/>
      <c r="VJ143" s="26"/>
      <c r="VK143" s="26"/>
      <c r="VL143" s="26"/>
      <c r="VM143" s="26"/>
      <c r="VN143" s="26"/>
      <c r="VO143" s="26"/>
      <c r="VP143" s="26"/>
      <c r="VQ143" s="26"/>
      <c r="VR143" s="26"/>
      <c r="VS143" s="26"/>
      <c r="VT143" s="26"/>
      <c r="VU143" s="26"/>
      <c r="VV143" s="26"/>
      <c r="VW143" s="26"/>
      <c r="VX143" s="26"/>
      <c r="VY143" s="26"/>
      <c r="VZ143" s="26"/>
      <c r="WA143" s="26"/>
      <c r="WB143" s="26"/>
      <c r="WC143" s="26"/>
      <c r="WD143" s="26"/>
      <c r="WE143" s="26"/>
      <c r="WF143" s="26"/>
      <c r="WG143" s="26"/>
      <c r="WH143" s="26"/>
      <c r="WI143" s="26"/>
      <c r="WJ143" s="26"/>
      <c r="WK143" s="26"/>
      <c r="WL143" s="26"/>
      <c r="WM143" s="26"/>
      <c r="WN143" s="26"/>
      <c r="WO143" s="26"/>
      <c r="WP143" s="26"/>
      <c r="WQ143" s="26"/>
      <c r="WR143" s="26"/>
      <c r="WS143" s="26"/>
      <c r="WT143" s="26"/>
      <c r="WU143" s="26"/>
      <c r="WV143" s="26"/>
      <c r="WW143" s="26"/>
      <c r="WX143" s="26"/>
      <c r="WY143" s="26"/>
      <c r="WZ143" s="26"/>
      <c r="XA143" s="26"/>
      <c r="XB143" s="26"/>
      <c r="XC143" s="26"/>
      <c r="XD143" s="26"/>
      <c r="XE143" s="26"/>
      <c r="XF143" s="26"/>
      <c r="XG143" s="26"/>
      <c r="XH143" s="26"/>
      <c r="XI143" s="26"/>
      <c r="XJ143" s="26"/>
      <c r="XK143" s="26"/>
      <c r="XL143" s="26"/>
      <c r="XM143" s="26"/>
      <c r="XN143" s="26"/>
      <c r="XO143" s="26"/>
      <c r="XP143" s="26"/>
      <c r="XQ143" s="26"/>
      <c r="XR143" s="26"/>
      <c r="XS143" s="26"/>
      <c r="XT143" s="26"/>
      <c r="XU143" s="26"/>
      <c r="XV143" s="26"/>
      <c r="XW143" s="26"/>
      <c r="XX143" s="26"/>
      <c r="XY143" s="26"/>
      <c r="XZ143" s="26"/>
      <c r="YA143" s="26"/>
      <c r="YB143" s="26"/>
      <c r="YC143" s="26"/>
      <c r="YD143" s="26"/>
      <c r="YE143" s="26"/>
      <c r="YF143" s="26"/>
      <c r="YG143" s="26"/>
      <c r="YH143" s="26"/>
      <c r="YI143" s="26"/>
      <c r="YJ143" s="26"/>
      <c r="YK143" s="26"/>
      <c r="YL143" s="26"/>
      <c r="YM143" s="26"/>
      <c r="YN143" s="26"/>
      <c r="YO143" s="26"/>
      <c r="YP143" s="26"/>
      <c r="YQ143" s="26"/>
      <c r="YR143" s="26"/>
      <c r="YS143" s="26"/>
      <c r="YT143" s="26"/>
      <c r="YU143" s="26"/>
      <c r="YV143" s="26"/>
      <c r="YW143" s="26"/>
      <c r="YX143" s="26"/>
      <c r="YY143" s="26"/>
      <c r="YZ143" s="26"/>
      <c r="ZA143" s="26"/>
      <c r="ZB143" s="26"/>
      <c r="ZC143" s="26"/>
      <c r="ZD143" s="26"/>
      <c r="ZE143" s="26"/>
      <c r="ZF143" s="26"/>
      <c r="ZG143" s="26"/>
      <c r="ZH143" s="26"/>
      <c r="ZI143" s="26"/>
      <c r="ZJ143" s="26"/>
      <c r="ZK143" s="26"/>
      <c r="ZL143" s="26"/>
      <c r="ZM143" s="26"/>
      <c r="ZN143" s="26"/>
      <c r="ZO143" s="26"/>
      <c r="ZP143" s="26"/>
      <c r="ZQ143" s="26"/>
      <c r="ZR143" s="26"/>
      <c r="ZS143" s="26"/>
      <c r="ZT143" s="26"/>
      <c r="ZU143" s="26"/>
      <c r="ZV143" s="26"/>
      <c r="ZW143" s="26"/>
      <c r="ZX143" s="26"/>
      <c r="ZY143" s="26"/>
      <c r="ZZ143" s="26"/>
      <c r="AAA143" s="26"/>
      <c r="AAB143" s="26"/>
      <c r="AAC143" s="26"/>
      <c r="AAD143" s="26"/>
      <c r="AAE143" s="26"/>
      <c r="AAF143" s="26"/>
      <c r="AAG143" s="26"/>
      <c r="AAH143" s="26"/>
      <c r="AAI143" s="26"/>
      <c r="AAJ143" s="26"/>
      <c r="AAK143" s="26"/>
      <c r="AAL143" s="26"/>
      <c r="AAM143" s="26"/>
      <c r="AAN143" s="26"/>
      <c r="AAO143" s="26"/>
      <c r="AAP143" s="26"/>
      <c r="AAQ143" s="26"/>
      <c r="AAR143" s="26"/>
      <c r="AAS143" s="26"/>
      <c r="AAT143" s="26"/>
      <c r="AAU143" s="26"/>
      <c r="AAV143" s="26"/>
      <c r="AAW143" s="26"/>
      <c r="AAX143" s="26"/>
      <c r="AAY143" s="26"/>
      <c r="AAZ143" s="26"/>
      <c r="ABA143" s="26"/>
      <c r="ABB143" s="26"/>
      <c r="ABC143" s="26"/>
      <c r="ABD143" s="26"/>
      <c r="ABE143" s="26"/>
      <c r="ABF143" s="26"/>
      <c r="ABG143" s="26"/>
      <c r="ABH143" s="26"/>
      <c r="ABI143" s="26"/>
      <c r="ABJ143" s="26"/>
      <c r="ABK143" s="26"/>
      <c r="ABL143" s="26"/>
      <c r="ABM143" s="26"/>
      <c r="ABN143" s="26"/>
      <c r="ABO143" s="26"/>
      <c r="ABP143" s="26"/>
      <c r="ABQ143" s="26"/>
      <c r="ABR143" s="26"/>
      <c r="ABS143" s="26"/>
      <c r="ABT143" s="26"/>
      <c r="ABU143" s="26"/>
      <c r="ABV143" s="26"/>
      <c r="ABW143" s="26"/>
      <c r="ABX143" s="26"/>
      <c r="ABY143" s="26"/>
      <c r="ABZ143" s="26"/>
      <c r="ACA143" s="26"/>
      <c r="ACB143" s="26"/>
      <c r="ACC143" s="26"/>
      <c r="ACD143" s="26"/>
      <c r="ACE143" s="26"/>
      <c r="ACF143" s="26"/>
      <c r="ACG143" s="26"/>
      <c r="ACH143" s="26"/>
      <c r="ACI143" s="26"/>
      <c r="ACJ143" s="26"/>
      <c r="ACK143" s="26"/>
      <c r="ACL143" s="26"/>
      <c r="ACM143" s="26"/>
      <c r="ACN143" s="26"/>
      <c r="ACO143" s="26"/>
      <c r="ACP143" s="26"/>
      <c r="ACQ143" s="26"/>
      <c r="ACR143" s="26"/>
      <c r="ACS143" s="26"/>
      <c r="ACT143" s="26"/>
      <c r="ACU143" s="26"/>
      <c r="ACV143" s="26"/>
      <c r="ACW143" s="26"/>
      <c r="ACX143" s="26"/>
      <c r="ACY143" s="26"/>
      <c r="ACZ143" s="26"/>
      <c r="ADA143" s="26"/>
      <c r="ADB143" s="26"/>
      <c r="ADC143" s="26"/>
      <c r="ADD143" s="26"/>
      <c r="ADE143" s="26"/>
      <c r="ADF143" s="26"/>
      <c r="ADG143" s="26"/>
      <c r="ADH143" s="26"/>
      <c r="ADI143" s="26"/>
      <c r="ADJ143" s="26"/>
      <c r="ADK143" s="26"/>
      <c r="ADL143" s="26"/>
      <c r="ADM143" s="26"/>
      <c r="ADN143" s="26"/>
      <c r="ADO143" s="26"/>
      <c r="ADP143" s="26"/>
      <c r="ADQ143" s="26"/>
      <c r="ADR143" s="26"/>
      <c r="ADS143" s="26"/>
      <c r="ADT143" s="26"/>
      <c r="ADU143" s="26"/>
      <c r="ADV143" s="26"/>
      <c r="ADW143" s="26"/>
      <c r="ADX143" s="26"/>
      <c r="ADY143" s="26"/>
      <c r="ADZ143" s="26"/>
      <c r="AEA143" s="26"/>
      <c r="AEB143" s="26"/>
      <c r="AEC143" s="26"/>
      <c r="AED143" s="26"/>
      <c r="AEE143" s="26"/>
      <c r="AEF143" s="26"/>
      <c r="AEG143" s="26"/>
      <c r="AEH143" s="26"/>
      <c r="AEI143" s="26"/>
      <c r="AEJ143" s="26"/>
      <c r="AEK143" s="26"/>
      <c r="AEL143" s="26"/>
      <c r="AEM143" s="26"/>
      <c r="AEN143" s="26"/>
      <c r="AEO143" s="26"/>
      <c r="AEP143" s="26"/>
      <c r="AEQ143" s="26"/>
      <c r="AER143" s="26"/>
      <c r="AES143" s="26"/>
      <c r="AET143" s="26"/>
      <c r="AEU143" s="26"/>
      <c r="AEV143" s="26"/>
      <c r="AEW143" s="26"/>
      <c r="AEX143" s="26"/>
      <c r="AEY143" s="26"/>
      <c r="AEZ143" s="26"/>
      <c r="AFA143" s="26"/>
      <c r="AFB143" s="26"/>
      <c r="AFC143" s="26"/>
      <c r="AFD143" s="26"/>
      <c r="AFE143" s="26"/>
      <c r="AFF143" s="26"/>
      <c r="AFG143" s="26"/>
      <c r="AFH143" s="26"/>
      <c r="AFI143" s="26"/>
      <c r="AFJ143" s="26"/>
      <c r="AFK143" s="26"/>
      <c r="AFL143" s="26"/>
      <c r="AFM143" s="26"/>
      <c r="AFN143" s="26"/>
      <c r="AFO143" s="26"/>
      <c r="AFP143" s="26"/>
      <c r="AFQ143" s="26"/>
      <c r="AFR143" s="26"/>
      <c r="AFS143" s="26"/>
      <c r="AFT143" s="26"/>
      <c r="AFU143" s="26"/>
      <c r="AFV143" s="26"/>
      <c r="AFW143" s="26"/>
      <c r="AFX143" s="26"/>
      <c r="AFY143" s="26"/>
      <c r="AFZ143" s="26"/>
      <c r="AGA143" s="26"/>
      <c r="AGB143" s="26"/>
      <c r="AGC143" s="26"/>
      <c r="AGD143" s="26"/>
      <c r="AGE143" s="26"/>
      <c r="AGF143" s="26"/>
      <c r="AGG143" s="26"/>
      <c r="AGH143" s="26"/>
      <c r="AGI143" s="26"/>
      <c r="AGJ143" s="26"/>
      <c r="AGK143" s="26"/>
      <c r="AGL143" s="26"/>
      <c r="AGM143" s="26"/>
      <c r="AGN143" s="26"/>
      <c r="AGO143" s="26"/>
      <c r="AGP143" s="26"/>
      <c r="AGQ143" s="26"/>
      <c r="AGR143" s="26"/>
      <c r="AGS143" s="26"/>
      <c r="AGT143" s="26"/>
      <c r="AGU143" s="26"/>
      <c r="AGV143" s="26"/>
      <c r="AGW143" s="26"/>
      <c r="AGX143" s="26"/>
      <c r="AGY143" s="26"/>
      <c r="AGZ143" s="26"/>
      <c r="AHA143" s="26"/>
      <c r="AHB143" s="26"/>
      <c r="AHC143" s="26"/>
      <c r="AHD143" s="26"/>
      <c r="AHE143" s="26"/>
      <c r="AHF143" s="26"/>
      <c r="AHG143" s="26"/>
      <c r="AHH143" s="26"/>
      <c r="AHI143" s="26"/>
      <c r="AHJ143" s="26"/>
      <c r="AHK143" s="26"/>
      <c r="AHL143" s="26"/>
      <c r="AHM143" s="26"/>
      <c r="AHN143" s="26"/>
      <c r="AHO143" s="26"/>
      <c r="AHP143" s="26"/>
      <c r="AHQ143" s="26"/>
      <c r="AHR143" s="26"/>
      <c r="AHS143" s="26"/>
      <c r="AHT143" s="26"/>
      <c r="AHU143" s="26"/>
      <c r="AHV143" s="26"/>
      <c r="AHW143" s="26"/>
      <c r="AHX143" s="26"/>
      <c r="AHY143" s="26"/>
      <c r="AHZ143" s="26"/>
      <c r="AIA143" s="26"/>
      <c r="AIB143" s="26"/>
      <c r="AIC143" s="26"/>
      <c r="AID143" s="26"/>
      <c r="AIE143" s="26"/>
      <c r="AIF143" s="26"/>
      <c r="AIG143" s="26"/>
      <c r="AIH143" s="26"/>
      <c r="AII143" s="26"/>
      <c r="AIJ143" s="26"/>
      <c r="AIK143" s="26"/>
      <c r="AIL143" s="26"/>
      <c r="AIM143" s="26"/>
      <c r="AIN143" s="26"/>
      <c r="AIO143" s="26"/>
      <c r="AIP143" s="26"/>
      <c r="AIQ143" s="26"/>
      <c r="AIR143" s="26"/>
      <c r="AIS143" s="26"/>
      <c r="AIT143" s="26"/>
      <c r="AIU143" s="26"/>
      <c r="AIV143" s="26"/>
      <c r="AIW143" s="26"/>
      <c r="AIX143" s="26"/>
      <c r="AIY143" s="26"/>
      <c r="AIZ143" s="26"/>
      <c r="AJA143" s="26"/>
      <c r="AJB143" s="26"/>
      <c r="AJC143" s="26"/>
      <c r="AJD143" s="26"/>
      <c r="AJE143" s="26"/>
      <c r="AJF143" s="26"/>
      <c r="AJG143" s="26"/>
      <c r="AJH143" s="26"/>
      <c r="AJI143" s="26"/>
      <c r="AJJ143" s="26"/>
      <c r="AJK143" s="26"/>
      <c r="AJL143" s="26"/>
      <c r="AJM143" s="26"/>
      <c r="AJN143" s="26"/>
      <c r="AJO143" s="26"/>
      <c r="AJP143" s="26"/>
      <c r="AJQ143" s="26"/>
      <c r="AJR143" s="26"/>
      <c r="AJS143" s="26"/>
      <c r="AJT143" s="26"/>
      <c r="AJU143" s="26"/>
      <c r="AJV143" s="26"/>
      <c r="AJW143" s="26"/>
      <c r="AJX143" s="26"/>
      <c r="AJY143" s="26"/>
      <c r="AJZ143" s="26"/>
      <c r="AKA143" s="26"/>
      <c r="AKB143" s="26"/>
      <c r="AKC143" s="26"/>
      <c r="AKD143" s="26"/>
      <c r="AKE143" s="26"/>
      <c r="AKF143" s="26"/>
      <c r="AKG143" s="26"/>
      <c r="AKH143" s="26"/>
      <c r="AKI143" s="26"/>
      <c r="AKJ143" s="26"/>
      <c r="AKK143" s="26"/>
      <c r="AKL143" s="26"/>
      <c r="AKM143" s="26"/>
      <c r="AKN143" s="26"/>
      <c r="AKO143" s="26"/>
      <c r="AKP143" s="26"/>
      <c r="AKQ143" s="26"/>
      <c r="AKR143" s="26"/>
      <c r="AKS143" s="26"/>
      <c r="AKT143" s="26"/>
      <c r="AKU143" s="26"/>
      <c r="AKV143" s="26"/>
      <c r="AKW143" s="26"/>
      <c r="AKX143" s="26"/>
      <c r="AKY143" s="26"/>
      <c r="AKZ143" s="26"/>
      <c r="ALA143" s="26"/>
      <c r="ALB143" s="26"/>
      <c r="ALC143" s="26"/>
      <c r="ALD143" s="26"/>
      <c r="ALE143" s="26"/>
      <c r="ALF143" s="26"/>
      <c r="ALG143" s="26"/>
      <c r="ALH143" s="26"/>
      <c r="ALI143" s="26"/>
      <c r="ALJ143" s="26"/>
      <c r="ALK143" s="26"/>
      <c r="ALL143" s="26"/>
      <c r="ALM143" s="26"/>
      <c r="ALN143" s="26"/>
      <c r="ALO143" s="26"/>
      <c r="ALP143" s="26"/>
      <c r="ALQ143" s="26"/>
      <c r="ALR143" s="26"/>
      <c r="ALS143" s="26"/>
      <c r="ALT143" s="26"/>
      <c r="ALU143" s="26"/>
      <c r="ALV143" s="26"/>
      <c r="ALW143" s="26"/>
      <c r="ALX143" s="26"/>
      <c r="ALY143" s="26"/>
      <c r="ALZ143" s="26"/>
      <c r="AMA143" s="26"/>
      <c r="AMB143" s="26"/>
      <c r="AMC143" s="26"/>
      <c r="AMD143" s="26"/>
      <c r="AME143" s="26"/>
      <c r="AMF143" s="26"/>
      <c r="AMG143" s="26"/>
      <c r="AMH143" s="26"/>
      <c r="AMI143" s="26"/>
      <c r="AMJ143" s="26"/>
    </row>
    <row r="144" spans="1:1024" s="32" customFormat="1" ht="12.75">
      <c r="A144" s="111"/>
      <c r="B144" s="59"/>
      <c r="C144" s="345"/>
      <c r="D144" s="518"/>
      <c r="E144" s="362"/>
      <c r="F144" s="362"/>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c r="BV144" s="26"/>
      <c r="BW144" s="26"/>
      <c r="BX144" s="26"/>
      <c r="BY144" s="26"/>
      <c r="BZ144" s="26"/>
      <c r="CA144" s="26"/>
      <c r="CB144" s="26"/>
      <c r="CC144" s="26"/>
      <c r="CD144" s="26"/>
      <c r="CE144" s="26"/>
      <c r="CF144" s="26"/>
      <c r="CG144" s="26"/>
      <c r="CH144" s="26"/>
      <c r="CI144" s="26"/>
      <c r="CJ144" s="26"/>
      <c r="CK144" s="26"/>
      <c r="CL144" s="26"/>
      <c r="CM144" s="26"/>
      <c r="CN144" s="26"/>
      <c r="CO144" s="26"/>
      <c r="CP144" s="26"/>
      <c r="CQ144" s="26"/>
      <c r="CR144" s="26"/>
      <c r="CS144" s="26"/>
      <c r="CT144" s="26"/>
      <c r="CU144" s="26"/>
      <c r="CV144" s="26"/>
      <c r="CW144" s="26"/>
      <c r="CX144" s="26"/>
      <c r="CY144" s="26"/>
      <c r="CZ144" s="26"/>
      <c r="DA144" s="26"/>
      <c r="DB144" s="26"/>
      <c r="DC144" s="26"/>
      <c r="DD144" s="26"/>
      <c r="DE144" s="26"/>
      <c r="DF144" s="26"/>
      <c r="DG144" s="26"/>
      <c r="DH144" s="26"/>
      <c r="DI144" s="26"/>
      <c r="DJ144" s="26"/>
      <c r="DK144" s="26"/>
      <c r="DL144" s="26"/>
      <c r="DM144" s="26"/>
      <c r="DN144" s="26"/>
      <c r="DO144" s="26"/>
      <c r="DP144" s="26"/>
      <c r="DQ144" s="26"/>
      <c r="DR144" s="26"/>
      <c r="DS144" s="26"/>
      <c r="DT144" s="26"/>
      <c r="DU144" s="26"/>
      <c r="DV144" s="26"/>
      <c r="DW144" s="26"/>
      <c r="DX144" s="26"/>
      <c r="DY144" s="26"/>
      <c r="DZ144" s="26"/>
      <c r="EA144" s="26"/>
      <c r="EB144" s="26"/>
      <c r="EC144" s="26"/>
      <c r="ED144" s="26"/>
      <c r="EE144" s="26"/>
      <c r="EF144" s="26"/>
      <c r="EG144" s="26"/>
      <c r="EH144" s="26"/>
      <c r="EI144" s="26"/>
      <c r="EJ144" s="26"/>
      <c r="EK144" s="26"/>
      <c r="EL144" s="26"/>
      <c r="EM144" s="26"/>
      <c r="EN144" s="26"/>
      <c r="EO144" s="26"/>
      <c r="EP144" s="26"/>
      <c r="EQ144" s="26"/>
      <c r="ER144" s="26"/>
      <c r="ES144" s="26"/>
      <c r="ET144" s="26"/>
      <c r="EU144" s="26"/>
      <c r="EV144" s="26"/>
      <c r="EW144" s="26"/>
      <c r="EX144" s="26"/>
      <c r="EY144" s="26"/>
      <c r="EZ144" s="26"/>
      <c r="FA144" s="26"/>
      <c r="FB144" s="26"/>
      <c r="FC144" s="26"/>
      <c r="FD144" s="26"/>
      <c r="FE144" s="26"/>
      <c r="FF144" s="26"/>
      <c r="FG144" s="26"/>
      <c r="FH144" s="26"/>
      <c r="FI144" s="26"/>
      <c r="FJ144" s="26"/>
      <c r="FK144" s="26"/>
      <c r="FL144" s="26"/>
      <c r="FM144" s="26"/>
      <c r="FN144" s="26"/>
      <c r="FO144" s="26"/>
      <c r="FP144" s="26"/>
      <c r="FQ144" s="26"/>
      <c r="FR144" s="26"/>
      <c r="FS144" s="26"/>
      <c r="FT144" s="26"/>
      <c r="FU144" s="26"/>
      <c r="FV144" s="26"/>
      <c r="FW144" s="26"/>
      <c r="FX144" s="26"/>
      <c r="FY144" s="26"/>
      <c r="FZ144" s="26"/>
      <c r="GA144" s="26"/>
      <c r="GB144" s="26"/>
      <c r="GC144" s="26"/>
      <c r="GD144" s="26"/>
      <c r="GE144" s="26"/>
      <c r="GF144" s="26"/>
      <c r="GG144" s="26"/>
      <c r="GH144" s="26"/>
      <c r="GI144" s="26"/>
      <c r="GJ144" s="26"/>
      <c r="GK144" s="26"/>
      <c r="GL144" s="26"/>
      <c r="GM144" s="26"/>
      <c r="GN144" s="26"/>
      <c r="GO144" s="26"/>
      <c r="GP144" s="26"/>
      <c r="GQ144" s="26"/>
      <c r="GR144" s="26"/>
      <c r="GS144" s="26"/>
      <c r="GT144" s="26"/>
      <c r="GU144" s="26"/>
      <c r="GV144" s="26"/>
      <c r="GW144" s="26"/>
      <c r="GX144" s="26"/>
      <c r="GY144" s="26"/>
      <c r="GZ144" s="26"/>
      <c r="HA144" s="26"/>
      <c r="HB144" s="26"/>
      <c r="HC144" s="26"/>
      <c r="HD144" s="26"/>
      <c r="HE144" s="26"/>
      <c r="HF144" s="26"/>
      <c r="HG144" s="26"/>
      <c r="HH144" s="26"/>
      <c r="HI144" s="26"/>
      <c r="HJ144" s="26"/>
      <c r="HK144" s="26"/>
      <c r="HL144" s="26"/>
      <c r="HM144" s="26"/>
      <c r="HN144" s="26"/>
      <c r="HO144" s="26"/>
      <c r="HP144" s="26"/>
      <c r="HQ144" s="26"/>
      <c r="HR144" s="26"/>
      <c r="HS144" s="26"/>
      <c r="HT144" s="26"/>
      <c r="HU144" s="26"/>
      <c r="HV144" s="26"/>
      <c r="HW144" s="26"/>
      <c r="HX144" s="26"/>
      <c r="HY144" s="26"/>
      <c r="HZ144" s="26"/>
      <c r="IA144" s="26"/>
      <c r="IB144" s="26"/>
      <c r="IC144" s="26"/>
      <c r="ID144" s="26"/>
      <c r="IE144" s="26"/>
      <c r="IF144" s="26"/>
      <c r="IG144" s="26"/>
      <c r="IH144" s="26"/>
      <c r="II144" s="26"/>
      <c r="IJ144" s="26"/>
      <c r="IK144" s="26"/>
      <c r="IL144" s="26"/>
      <c r="IM144" s="26"/>
      <c r="IN144" s="26"/>
      <c r="IO144" s="26"/>
      <c r="IP144" s="26"/>
      <c r="IQ144" s="26"/>
      <c r="IR144" s="26"/>
      <c r="IS144" s="26"/>
      <c r="IT144" s="26"/>
      <c r="IU144" s="26"/>
      <c r="IV144" s="26"/>
      <c r="IW144" s="26"/>
      <c r="IX144" s="26"/>
      <c r="IY144" s="26"/>
      <c r="IZ144" s="26"/>
      <c r="JA144" s="26"/>
      <c r="JB144" s="26"/>
      <c r="JC144" s="26"/>
      <c r="JD144" s="26"/>
      <c r="JE144" s="26"/>
      <c r="JF144" s="26"/>
      <c r="JG144" s="26"/>
      <c r="JH144" s="26"/>
      <c r="JI144" s="26"/>
      <c r="JJ144" s="26"/>
      <c r="JK144" s="26"/>
      <c r="JL144" s="26"/>
      <c r="JM144" s="26"/>
      <c r="JN144" s="26"/>
      <c r="JO144" s="26"/>
      <c r="JP144" s="26"/>
      <c r="JQ144" s="26"/>
      <c r="JR144" s="26"/>
      <c r="JS144" s="26"/>
      <c r="JT144" s="26"/>
      <c r="JU144" s="26"/>
      <c r="JV144" s="26"/>
      <c r="JW144" s="26"/>
      <c r="JX144" s="26"/>
      <c r="JY144" s="26"/>
      <c r="JZ144" s="26"/>
      <c r="KA144" s="26"/>
      <c r="KB144" s="26"/>
      <c r="KC144" s="26"/>
      <c r="KD144" s="26"/>
      <c r="KE144" s="26"/>
      <c r="KF144" s="26"/>
      <c r="KG144" s="26"/>
      <c r="KH144" s="26"/>
      <c r="KI144" s="26"/>
      <c r="KJ144" s="26"/>
      <c r="KK144" s="26"/>
      <c r="KL144" s="26"/>
      <c r="KM144" s="26"/>
      <c r="KN144" s="26"/>
      <c r="KO144" s="26"/>
      <c r="KP144" s="26"/>
      <c r="KQ144" s="26"/>
      <c r="KR144" s="26"/>
      <c r="KS144" s="26"/>
      <c r="KT144" s="26"/>
      <c r="KU144" s="26"/>
      <c r="KV144" s="26"/>
      <c r="KW144" s="26"/>
      <c r="KX144" s="26"/>
      <c r="KY144" s="26"/>
      <c r="KZ144" s="26"/>
      <c r="LA144" s="26"/>
      <c r="LB144" s="26"/>
      <c r="LC144" s="26"/>
      <c r="LD144" s="26"/>
      <c r="LE144" s="26"/>
      <c r="LF144" s="26"/>
      <c r="LG144" s="26"/>
      <c r="LH144" s="26"/>
      <c r="LI144" s="26"/>
      <c r="LJ144" s="26"/>
      <c r="LK144" s="26"/>
      <c r="LL144" s="26"/>
      <c r="LM144" s="26"/>
      <c r="LN144" s="26"/>
      <c r="LO144" s="26"/>
      <c r="LP144" s="26"/>
      <c r="LQ144" s="26"/>
      <c r="LR144" s="26"/>
      <c r="LS144" s="26"/>
      <c r="LT144" s="26"/>
      <c r="LU144" s="26"/>
      <c r="LV144" s="26"/>
      <c r="LW144" s="26"/>
      <c r="LX144" s="26"/>
      <c r="LY144" s="26"/>
      <c r="LZ144" s="26"/>
      <c r="MA144" s="26"/>
      <c r="MB144" s="26"/>
      <c r="MC144" s="26"/>
      <c r="MD144" s="26"/>
      <c r="ME144" s="26"/>
      <c r="MF144" s="26"/>
      <c r="MG144" s="26"/>
      <c r="MH144" s="26"/>
      <c r="MI144" s="26"/>
      <c r="MJ144" s="26"/>
      <c r="MK144" s="26"/>
      <c r="ML144" s="26"/>
      <c r="MM144" s="26"/>
      <c r="MN144" s="26"/>
      <c r="MO144" s="26"/>
      <c r="MP144" s="26"/>
      <c r="MQ144" s="26"/>
      <c r="MR144" s="26"/>
      <c r="MS144" s="26"/>
      <c r="MT144" s="26"/>
      <c r="MU144" s="26"/>
      <c r="MV144" s="26"/>
      <c r="MW144" s="26"/>
      <c r="MX144" s="26"/>
      <c r="MY144" s="26"/>
      <c r="MZ144" s="26"/>
      <c r="NA144" s="26"/>
      <c r="NB144" s="26"/>
      <c r="NC144" s="26"/>
      <c r="ND144" s="26"/>
      <c r="NE144" s="26"/>
      <c r="NF144" s="26"/>
      <c r="NG144" s="26"/>
      <c r="NH144" s="26"/>
      <c r="NI144" s="26"/>
      <c r="NJ144" s="26"/>
      <c r="NK144" s="26"/>
      <c r="NL144" s="26"/>
      <c r="NM144" s="26"/>
      <c r="NN144" s="26"/>
      <c r="NO144" s="26"/>
      <c r="NP144" s="26"/>
      <c r="NQ144" s="26"/>
      <c r="NR144" s="26"/>
      <c r="NS144" s="26"/>
      <c r="NT144" s="26"/>
      <c r="NU144" s="26"/>
      <c r="NV144" s="26"/>
      <c r="NW144" s="26"/>
      <c r="NX144" s="26"/>
      <c r="NY144" s="26"/>
      <c r="NZ144" s="26"/>
      <c r="OA144" s="26"/>
      <c r="OB144" s="26"/>
      <c r="OC144" s="26"/>
      <c r="OD144" s="26"/>
      <c r="OE144" s="26"/>
      <c r="OF144" s="26"/>
      <c r="OG144" s="26"/>
      <c r="OH144" s="26"/>
      <c r="OI144" s="26"/>
      <c r="OJ144" s="26"/>
      <c r="OK144" s="26"/>
      <c r="OL144" s="26"/>
      <c r="OM144" s="26"/>
      <c r="ON144" s="26"/>
      <c r="OO144" s="26"/>
      <c r="OP144" s="26"/>
      <c r="OQ144" s="26"/>
      <c r="OR144" s="26"/>
      <c r="OS144" s="26"/>
      <c r="OT144" s="26"/>
      <c r="OU144" s="26"/>
      <c r="OV144" s="26"/>
      <c r="OW144" s="26"/>
      <c r="OX144" s="26"/>
      <c r="OY144" s="26"/>
      <c r="OZ144" s="26"/>
      <c r="PA144" s="26"/>
      <c r="PB144" s="26"/>
      <c r="PC144" s="26"/>
      <c r="PD144" s="26"/>
      <c r="PE144" s="26"/>
      <c r="PF144" s="26"/>
      <c r="PG144" s="26"/>
      <c r="PH144" s="26"/>
      <c r="PI144" s="26"/>
      <c r="PJ144" s="26"/>
      <c r="PK144" s="26"/>
      <c r="PL144" s="26"/>
      <c r="PM144" s="26"/>
      <c r="PN144" s="26"/>
      <c r="PO144" s="26"/>
      <c r="PP144" s="26"/>
      <c r="PQ144" s="26"/>
      <c r="PR144" s="26"/>
      <c r="PS144" s="26"/>
      <c r="PT144" s="26"/>
      <c r="PU144" s="26"/>
      <c r="PV144" s="26"/>
      <c r="PW144" s="26"/>
      <c r="PX144" s="26"/>
      <c r="PY144" s="26"/>
      <c r="PZ144" s="26"/>
      <c r="QA144" s="26"/>
      <c r="QB144" s="26"/>
      <c r="QC144" s="26"/>
      <c r="QD144" s="26"/>
      <c r="QE144" s="26"/>
      <c r="QF144" s="26"/>
      <c r="QG144" s="26"/>
      <c r="QH144" s="26"/>
      <c r="QI144" s="26"/>
      <c r="QJ144" s="26"/>
      <c r="QK144" s="26"/>
      <c r="QL144" s="26"/>
      <c r="QM144" s="26"/>
      <c r="QN144" s="26"/>
      <c r="QO144" s="26"/>
      <c r="QP144" s="26"/>
      <c r="QQ144" s="26"/>
      <c r="QR144" s="26"/>
      <c r="QS144" s="26"/>
      <c r="QT144" s="26"/>
      <c r="QU144" s="26"/>
      <c r="QV144" s="26"/>
      <c r="QW144" s="26"/>
      <c r="QX144" s="26"/>
      <c r="QY144" s="26"/>
      <c r="QZ144" s="26"/>
      <c r="RA144" s="26"/>
      <c r="RB144" s="26"/>
      <c r="RC144" s="26"/>
      <c r="RD144" s="26"/>
      <c r="RE144" s="26"/>
      <c r="RF144" s="26"/>
      <c r="RG144" s="26"/>
      <c r="RH144" s="26"/>
      <c r="RI144" s="26"/>
      <c r="RJ144" s="26"/>
      <c r="RK144" s="26"/>
      <c r="RL144" s="26"/>
      <c r="RM144" s="26"/>
      <c r="RN144" s="26"/>
      <c r="RO144" s="26"/>
      <c r="RP144" s="26"/>
      <c r="RQ144" s="26"/>
      <c r="RR144" s="26"/>
      <c r="RS144" s="26"/>
      <c r="RT144" s="26"/>
      <c r="RU144" s="26"/>
      <c r="RV144" s="26"/>
      <c r="RW144" s="26"/>
      <c r="RX144" s="26"/>
      <c r="RY144" s="26"/>
      <c r="RZ144" s="26"/>
      <c r="SA144" s="26"/>
      <c r="SB144" s="26"/>
      <c r="SC144" s="26"/>
      <c r="SD144" s="26"/>
      <c r="SE144" s="26"/>
      <c r="SF144" s="26"/>
      <c r="SG144" s="26"/>
      <c r="SH144" s="26"/>
      <c r="SI144" s="26"/>
      <c r="SJ144" s="26"/>
      <c r="SK144" s="26"/>
      <c r="SL144" s="26"/>
      <c r="SM144" s="26"/>
      <c r="SN144" s="26"/>
      <c r="SO144" s="26"/>
      <c r="SP144" s="26"/>
      <c r="SQ144" s="26"/>
      <c r="SR144" s="26"/>
      <c r="SS144" s="26"/>
      <c r="ST144" s="26"/>
      <c r="SU144" s="26"/>
      <c r="SV144" s="26"/>
      <c r="SW144" s="26"/>
      <c r="SX144" s="26"/>
      <c r="SY144" s="26"/>
      <c r="SZ144" s="26"/>
      <c r="TA144" s="26"/>
      <c r="TB144" s="26"/>
      <c r="TC144" s="26"/>
      <c r="TD144" s="26"/>
      <c r="TE144" s="26"/>
      <c r="TF144" s="26"/>
      <c r="TG144" s="26"/>
      <c r="TH144" s="26"/>
      <c r="TI144" s="26"/>
      <c r="TJ144" s="26"/>
      <c r="TK144" s="26"/>
      <c r="TL144" s="26"/>
      <c r="TM144" s="26"/>
      <c r="TN144" s="26"/>
      <c r="TO144" s="26"/>
      <c r="TP144" s="26"/>
      <c r="TQ144" s="26"/>
      <c r="TR144" s="26"/>
      <c r="TS144" s="26"/>
      <c r="TT144" s="26"/>
      <c r="TU144" s="26"/>
      <c r="TV144" s="26"/>
      <c r="TW144" s="26"/>
      <c r="TX144" s="26"/>
      <c r="TY144" s="26"/>
      <c r="TZ144" s="26"/>
      <c r="UA144" s="26"/>
      <c r="UB144" s="26"/>
      <c r="UC144" s="26"/>
      <c r="UD144" s="26"/>
      <c r="UE144" s="26"/>
      <c r="UF144" s="26"/>
      <c r="UG144" s="26"/>
      <c r="UH144" s="26"/>
      <c r="UI144" s="26"/>
      <c r="UJ144" s="26"/>
      <c r="UK144" s="26"/>
      <c r="UL144" s="26"/>
      <c r="UM144" s="26"/>
      <c r="UN144" s="26"/>
      <c r="UO144" s="26"/>
      <c r="UP144" s="26"/>
      <c r="UQ144" s="26"/>
      <c r="UR144" s="26"/>
      <c r="US144" s="26"/>
      <c r="UT144" s="26"/>
      <c r="UU144" s="26"/>
      <c r="UV144" s="26"/>
      <c r="UW144" s="26"/>
      <c r="UX144" s="26"/>
      <c r="UY144" s="26"/>
      <c r="UZ144" s="26"/>
      <c r="VA144" s="26"/>
      <c r="VB144" s="26"/>
      <c r="VC144" s="26"/>
      <c r="VD144" s="26"/>
      <c r="VE144" s="26"/>
      <c r="VF144" s="26"/>
      <c r="VG144" s="26"/>
      <c r="VH144" s="26"/>
      <c r="VI144" s="26"/>
      <c r="VJ144" s="26"/>
      <c r="VK144" s="26"/>
      <c r="VL144" s="26"/>
      <c r="VM144" s="26"/>
      <c r="VN144" s="26"/>
      <c r="VO144" s="26"/>
      <c r="VP144" s="26"/>
      <c r="VQ144" s="26"/>
      <c r="VR144" s="26"/>
      <c r="VS144" s="26"/>
      <c r="VT144" s="26"/>
      <c r="VU144" s="26"/>
      <c r="VV144" s="26"/>
      <c r="VW144" s="26"/>
      <c r="VX144" s="26"/>
      <c r="VY144" s="26"/>
      <c r="VZ144" s="26"/>
      <c r="WA144" s="26"/>
      <c r="WB144" s="26"/>
      <c r="WC144" s="26"/>
      <c r="WD144" s="26"/>
      <c r="WE144" s="26"/>
      <c r="WF144" s="26"/>
      <c r="WG144" s="26"/>
      <c r="WH144" s="26"/>
      <c r="WI144" s="26"/>
      <c r="WJ144" s="26"/>
      <c r="WK144" s="26"/>
      <c r="WL144" s="26"/>
      <c r="WM144" s="26"/>
      <c r="WN144" s="26"/>
      <c r="WO144" s="26"/>
      <c r="WP144" s="26"/>
      <c r="WQ144" s="26"/>
      <c r="WR144" s="26"/>
      <c r="WS144" s="26"/>
      <c r="WT144" s="26"/>
      <c r="WU144" s="26"/>
      <c r="WV144" s="26"/>
      <c r="WW144" s="26"/>
      <c r="WX144" s="26"/>
      <c r="WY144" s="26"/>
      <c r="WZ144" s="26"/>
      <c r="XA144" s="26"/>
      <c r="XB144" s="26"/>
      <c r="XC144" s="26"/>
      <c r="XD144" s="26"/>
      <c r="XE144" s="26"/>
      <c r="XF144" s="26"/>
      <c r="XG144" s="26"/>
      <c r="XH144" s="26"/>
      <c r="XI144" s="26"/>
      <c r="XJ144" s="26"/>
      <c r="XK144" s="26"/>
      <c r="XL144" s="26"/>
      <c r="XM144" s="26"/>
      <c r="XN144" s="26"/>
      <c r="XO144" s="26"/>
      <c r="XP144" s="26"/>
      <c r="XQ144" s="26"/>
      <c r="XR144" s="26"/>
      <c r="XS144" s="26"/>
      <c r="XT144" s="26"/>
      <c r="XU144" s="26"/>
      <c r="XV144" s="26"/>
      <c r="XW144" s="26"/>
      <c r="XX144" s="26"/>
      <c r="XY144" s="26"/>
      <c r="XZ144" s="26"/>
      <c r="YA144" s="26"/>
      <c r="YB144" s="26"/>
      <c r="YC144" s="26"/>
      <c r="YD144" s="26"/>
      <c r="YE144" s="26"/>
      <c r="YF144" s="26"/>
      <c r="YG144" s="26"/>
      <c r="YH144" s="26"/>
      <c r="YI144" s="26"/>
      <c r="YJ144" s="26"/>
      <c r="YK144" s="26"/>
      <c r="YL144" s="26"/>
      <c r="YM144" s="26"/>
      <c r="YN144" s="26"/>
      <c r="YO144" s="26"/>
      <c r="YP144" s="26"/>
      <c r="YQ144" s="26"/>
      <c r="YR144" s="26"/>
      <c r="YS144" s="26"/>
      <c r="YT144" s="26"/>
      <c r="YU144" s="26"/>
      <c r="YV144" s="26"/>
      <c r="YW144" s="26"/>
      <c r="YX144" s="26"/>
      <c r="YY144" s="26"/>
      <c r="YZ144" s="26"/>
      <c r="ZA144" s="26"/>
      <c r="ZB144" s="26"/>
      <c r="ZC144" s="26"/>
      <c r="ZD144" s="26"/>
      <c r="ZE144" s="26"/>
      <c r="ZF144" s="26"/>
      <c r="ZG144" s="26"/>
      <c r="ZH144" s="26"/>
      <c r="ZI144" s="26"/>
      <c r="ZJ144" s="26"/>
      <c r="ZK144" s="26"/>
      <c r="ZL144" s="26"/>
      <c r="ZM144" s="26"/>
      <c r="ZN144" s="26"/>
      <c r="ZO144" s="26"/>
      <c r="ZP144" s="26"/>
      <c r="ZQ144" s="26"/>
      <c r="ZR144" s="26"/>
      <c r="ZS144" s="26"/>
      <c r="ZT144" s="26"/>
      <c r="ZU144" s="26"/>
      <c r="ZV144" s="26"/>
      <c r="ZW144" s="26"/>
      <c r="ZX144" s="26"/>
      <c r="ZY144" s="26"/>
      <c r="ZZ144" s="26"/>
      <c r="AAA144" s="26"/>
      <c r="AAB144" s="26"/>
      <c r="AAC144" s="26"/>
      <c r="AAD144" s="26"/>
      <c r="AAE144" s="26"/>
      <c r="AAF144" s="26"/>
      <c r="AAG144" s="26"/>
      <c r="AAH144" s="26"/>
      <c r="AAI144" s="26"/>
      <c r="AAJ144" s="26"/>
      <c r="AAK144" s="26"/>
      <c r="AAL144" s="26"/>
      <c r="AAM144" s="26"/>
      <c r="AAN144" s="26"/>
      <c r="AAO144" s="26"/>
      <c r="AAP144" s="26"/>
      <c r="AAQ144" s="26"/>
      <c r="AAR144" s="26"/>
      <c r="AAS144" s="26"/>
      <c r="AAT144" s="26"/>
      <c r="AAU144" s="26"/>
      <c r="AAV144" s="26"/>
      <c r="AAW144" s="26"/>
      <c r="AAX144" s="26"/>
      <c r="AAY144" s="26"/>
      <c r="AAZ144" s="26"/>
      <c r="ABA144" s="26"/>
      <c r="ABB144" s="26"/>
      <c r="ABC144" s="26"/>
      <c r="ABD144" s="26"/>
      <c r="ABE144" s="26"/>
      <c r="ABF144" s="26"/>
      <c r="ABG144" s="26"/>
      <c r="ABH144" s="26"/>
      <c r="ABI144" s="26"/>
      <c r="ABJ144" s="26"/>
      <c r="ABK144" s="26"/>
      <c r="ABL144" s="26"/>
      <c r="ABM144" s="26"/>
      <c r="ABN144" s="26"/>
      <c r="ABO144" s="26"/>
      <c r="ABP144" s="26"/>
      <c r="ABQ144" s="26"/>
      <c r="ABR144" s="26"/>
      <c r="ABS144" s="26"/>
      <c r="ABT144" s="26"/>
      <c r="ABU144" s="26"/>
      <c r="ABV144" s="26"/>
      <c r="ABW144" s="26"/>
      <c r="ABX144" s="26"/>
      <c r="ABY144" s="26"/>
      <c r="ABZ144" s="26"/>
      <c r="ACA144" s="26"/>
      <c r="ACB144" s="26"/>
      <c r="ACC144" s="26"/>
      <c r="ACD144" s="26"/>
      <c r="ACE144" s="26"/>
      <c r="ACF144" s="26"/>
      <c r="ACG144" s="26"/>
      <c r="ACH144" s="26"/>
      <c r="ACI144" s="26"/>
      <c r="ACJ144" s="26"/>
      <c r="ACK144" s="26"/>
      <c r="ACL144" s="26"/>
      <c r="ACM144" s="26"/>
      <c r="ACN144" s="26"/>
      <c r="ACO144" s="26"/>
      <c r="ACP144" s="26"/>
      <c r="ACQ144" s="26"/>
      <c r="ACR144" s="26"/>
      <c r="ACS144" s="26"/>
      <c r="ACT144" s="26"/>
      <c r="ACU144" s="26"/>
      <c r="ACV144" s="26"/>
      <c r="ACW144" s="26"/>
      <c r="ACX144" s="26"/>
      <c r="ACY144" s="26"/>
      <c r="ACZ144" s="26"/>
      <c r="ADA144" s="26"/>
      <c r="ADB144" s="26"/>
      <c r="ADC144" s="26"/>
      <c r="ADD144" s="26"/>
      <c r="ADE144" s="26"/>
      <c r="ADF144" s="26"/>
      <c r="ADG144" s="26"/>
      <c r="ADH144" s="26"/>
      <c r="ADI144" s="26"/>
      <c r="ADJ144" s="26"/>
      <c r="ADK144" s="26"/>
      <c r="ADL144" s="26"/>
      <c r="ADM144" s="26"/>
      <c r="ADN144" s="26"/>
      <c r="ADO144" s="26"/>
      <c r="ADP144" s="26"/>
      <c r="ADQ144" s="26"/>
      <c r="ADR144" s="26"/>
      <c r="ADS144" s="26"/>
      <c r="ADT144" s="26"/>
      <c r="ADU144" s="26"/>
      <c r="ADV144" s="26"/>
      <c r="ADW144" s="26"/>
      <c r="ADX144" s="26"/>
      <c r="ADY144" s="26"/>
      <c r="ADZ144" s="26"/>
      <c r="AEA144" s="26"/>
      <c r="AEB144" s="26"/>
      <c r="AEC144" s="26"/>
      <c r="AED144" s="26"/>
      <c r="AEE144" s="26"/>
      <c r="AEF144" s="26"/>
      <c r="AEG144" s="26"/>
      <c r="AEH144" s="26"/>
      <c r="AEI144" s="26"/>
      <c r="AEJ144" s="26"/>
      <c r="AEK144" s="26"/>
      <c r="AEL144" s="26"/>
      <c r="AEM144" s="26"/>
      <c r="AEN144" s="26"/>
      <c r="AEO144" s="26"/>
      <c r="AEP144" s="26"/>
      <c r="AEQ144" s="26"/>
      <c r="AER144" s="26"/>
      <c r="AES144" s="26"/>
      <c r="AET144" s="26"/>
      <c r="AEU144" s="26"/>
      <c r="AEV144" s="26"/>
      <c r="AEW144" s="26"/>
      <c r="AEX144" s="26"/>
      <c r="AEY144" s="26"/>
      <c r="AEZ144" s="26"/>
      <c r="AFA144" s="26"/>
      <c r="AFB144" s="26"/>
      <c r="AFC144" s="26"/>
      <c r="AFD144" s="26"/>
      <c r="AFE144" s="26"/>
      <c r="AFF144" s="26"/>
      <c r="AFG144" s="26"/>
      <c r="AFH144" s="26"/>
      <c r="AFI144" s="26"/>
      <c r="AFJ144" s="26"/>
      <c r="AFK144" s="26"/>
      <c r="AFL144" s="26"/>
      <c r="AFM144" s="26"/>
      <c r="AFN144" s="26"/>
      <c r="AFO144" s="26"/>
      <c r="AFP144" s="26"/>
      <c r="AFQ144" s="26"/>
      <c r="AFR144" s="26"/>
      <c r="AFS144" s="26"/>
      <c r="AFT144" s="26"/>
      <c r="AFU144" s="26"/>
      <c r="AFV144" s="26"/>
      <c r="AFW144" s="26"/>
      <c r="AFX144" s="26"/>
      <c r="AFY144" s="26"/>
      <c r="AFZ144" s="26"/>
      <c r="AGA144" s="26"/>
      <c r="AGB144" s="26"/>
      <c r="AGC144" s="26"/>
      <c r="AGD144" s="26"/>
      <c r="AGE144" s="26"/>
      <c r="AGF144" s="26"/>
      <c r="AGG144" s="26"/>
      <c r="AGH144" s="26"/>
      <c r="AGI144" s="26"/>
      <c r="AGJ144" s="26"/>
      <c r="AGK144" s="26"/>
      <c r="AGL144" s="26"/>
      <c r="AGM144" s="26"/>
      <c r="AGN144" s="26"/>
      <c r="AGO144" s="26"/>
      <c r="AGP144" s="26"/>
      <c r="AGQ144" s="26"/>
      <c r="AGR144" s="26"/>
      <c r="AGS144" s="26"/>
      <c r="AGT144" s="26"/>
      <c r="AGU144" s="26"/>
      <c r="AGV144" s="26"/>
      <c r="AGW144" s="26"/>
      <c r="AGX144" s="26"/>
      <c r="AGY144" s="26"/>
      <c r="AGZ144" s="26"/>
      <c r="AHA144" s="26"/>
      <c r="AHB144" s="26"/>
      <c r="AHC144" s="26"/>
      <c r="AHD144" s="26"/>
      <c r="AHE144" s="26"/>
      <c r="AHF144" s="26"/>
      <c r="AHG144" s="26"/>
      <c r="AHH144" s="26"/>
      <c r="AHI144" s="26"/>
      <c r="AHJ144" s="26"/>
      <c r="AHK144" s="26"/>
      <c r="AHL144" s="26"/>
      <c r="AHM144" s="26"/>
      <c r="AHN144" s="26"/>
      <c r="AHO144" s="26"/>
      <c r="AHP144" s="26"/>
      <c r="AHQ144" s="26"/>
      <c r="AHR144" s="26"/>
      <c r="AHS144" s="26"/>
      <c r="AHT144" s="26"/>
      <c r="AHU144" s="26"/>
      <c r="AHV144" s="26"/>
      <c r="AHW144" s="26"/>
      <c r="AHX144" s="26"/>
      <c r="AHY144" s="26"/>
      <c r="AHZ144" s="26"/>
      <c r="AIA144" s="26"/>
      <c r="AIB144" s="26"/>
      <c r="AIC144" s="26"/>
      <c r="AID144" s="26"/>
      <c r="AIE144" s="26"/>
      <c r="AIF144" s="26"/>
      <c r="AIG144" s="26"/>
      <c r="AIH144" s="26"/>
      <c r="AII144" s="26"/>
      <c r="AIJ144" s="26"/>
      <c r="AIK144" s="26"/>
      <c r="AIL144" s="26"/>
      <c r="AIM144" s="26"/>
      <c r="AIN144" s="26"/>
      <c r="AIO144" s="26"/>
      <c r="AIP144" s="26"/>
      <c r="AIQ144" s="26"/>
      <c r="AIR144" s="26"/>
      <c r="AIS144" s="26"/>
      <c r="AIT144" s="26"/>
      <c r="AIU144" s="26"/>
      <c r="AIV144" s="26"/>
      <c r="AIW144" s="26"/>
      <c r="AIX144" s="26"/>
      <c r="AIY144" s="26"/>
      <c r="AIZ144" s="26"/>
      <c r="AJA144" s="26"/>
      <c r="AJB144" s="26"/>
      <c r="AJC144" s="26"/>
      <c r="AJD144" s="26"/>
      <c r="AJE144" s="26"/>
      <c r="AJF144" s="26"/>
      <c r="AJG144" s="26"/>
      <c r="AJH144" s="26"/>
      <c r="AJI144" s="26"/>
      <c r="AJJ144" s="26"/>
      <c r="AJK144" s="26"/>
      <c r="AJL144" s="26"/>
      <c r="AJM144" s="26"/>
      <c r="AJN144" s="26"/>
      <c r="AJO144" s="26"/>
      <c r="AJP144" s="26"/>
      <c r="AJQ144" s="26"/>
      <c r="AJR144" s="26"/>
      <c r="AJS144" s="26"/>
      <c r="AJT144" s="26"/>
      <c r="AJU144" s="26"/>
      <c r="AJV144" s="26"/>
      <c r="AJW144" s="26"/>
      <c r="AJX144" s="26"/>
      <c r="AJY144" s="26"/>
      <c r="AJZ144" s="26"/>
      <c r="AKA144" s="26"/>
      <c r="AKB144" s="26"/>
      <c r="AKC144" s="26"/>
      <c r="AKD144" s="26"/>
      <c r="AKE144" s="26"/>
      <c r="AKF144" s="26"/>
      <c r="AKG144" s="26"/>
      <c r="AKH144" s="26"/>
      <c r="AKI144" s="26"/>
      <c r="AKJ144" s="26"/>
      <c r="AKK144" s="26"/>
      <c r="AKL144" s="26"/>
      <c r="AKM144" s="26"/>
      <c r="AKN144" s="26"/>
      <c r="AKO144" s="26"/>
      <c r="AKP144" s="26"/>
      <c r="AKQ144" s="26"/>
      <c r="AKR144" s="26"/>
      <c r="AKS144" s="26"/>
      <c r="AKT144" s="26"/>
      <c r="AKU144" s="26"/>
      <c r="AKV144" s="26"/>
      <c r="AKW144" s="26"/>
      <c r="AKX144" s="26"/>
      <c r="AKY144" s="26"/>
      <c r="AKZ144" s="26"/>
      <c r="ALA144" s="26"/>
      <c r="ALB144" s="26"/>
      <c r="ALC144" s="26"/>
      <c r="ALD144" s="26"/>
      <c r="ALE144" s="26"/>
      <c r="ALF144" s="26"/>
      <c r="ALG144" s="26"/>
      <c r="ALH144" s="26"/>
      <c r="ALI144" s="26"/>
      <c r="ALJ144" s="26"/>
      <c r="ALK144" s="26"/>
      <c r="ALL144" s="26"/>
      <c r="ALM144" s="26"/>
      <c r="ALN144" s="26"/>
      <c r="ALO144" s="26"/>
      <c r="ALP144" s="26"/>
      <c r="ALQ144" s="26"/>
      <c r="ALR144" s="26"/>
      <c r="ALS144" s="26"/>
      <c r="ALT144" s="26"/>
      <c r="ALU144" s="26"/>
      <c r="ALV144" s="26"/>
      <c r="ALW144" s="26"/>
      <c r="ALX144" s="26"/>
      <c r="ALY144" s="26"/>
      <c r="ALZ144" s="26"/>
      <c r="AMA144" s="26"/>
      <c r="AMB144" s="26"/>
      <c r="AMC144" s="26"/>
      <c r="AMD144" s="26"/>
      <c r="AME144" s="26"/>
      <c r="AMF144" s="26"/>
      <c r="AMG144" s="26"/>
      <c r="AMH144" s="26"/>
      <c r="AMI144" s="26"/>
      <c r="AMJ144" s="26"/>
    </row>
    <row r="145" spans="1:1024" s="32" customFormat="1" ht="12.75">
      <c r="A145" s="111"/>
      <c r="B145" s="59"/>
      <c r="C145" s="345"/>
      <c r="D145" s="518"/>
      <c r="E145" s="362"/>
      <c r="F145" s="362"/>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c r="BV145" s="26"/>
      <c r="BW145" s="26"/>
      <c r="BX145" s="26"/>
      <c r="BY145" s="26"/>
      <c r="BZ145" s="26"/>
      <c r="CA145" s="26"/>
      <c r="CB145" s="26"/>
      <c r="CC145" s="26"/>
      <c r="CD145" s="26"/>
      <c r="CE145" s="26"/>
      <c r="CF145" s="26"/>
      <c r="CG145" s="26"/>
      <c r="CH145" s="26"/>
      <c r="CI145" s="26"/>
      <c r="CJ145" s="26"/>
      <c r="CK145" s="26"/>
      <c r="CL145" s="26"/>
      <c r="CM145" s="26"/>
      <c r="CN145" s="26"/>
      <c r="CO145" s="26"/>
      <c r="CP145" s="26"/>
      <c r="CQ145" s="26"/>
      <c r="CR145" s="26"/>
      <c r="CS145" s="26"/>
      <c r="CT145" s="26"/>
      <c r="CU145" s="26"/>
      <c r="CV145" s="26"/>
      <c r="CW145" s="26"/>
      <c r="CX145" s="26"/>
      <c r="CY145" s="26"/>
      <c r="CZ145" s="26"/>
      <c r="DA145" s="26"/>
      <c r="DB145" s="26"/>
      <c r="DC145" s="26"/>
      <c r="DD145" s="26"/>
      <c r="DE145" s="26"/>
      <c r="DF145" s="26"/>
      <c r="DG145" s="26"/>
      <c r="DH145" s="26"/>
      <c r="DI145" s="26"/>
      <c r="DJ145" s="26"/>
      <c r="DK145" s="26"/>
      <c r="DL145" s="26"/>
      <c r="DM145" s="26"/>
      <c r="DN145" s="26"/>
      <c r="DO145" s="26"/>
      <c r="DP145" s="26"/>
      <c r="DQ145" s="26"/>
      <c r="DR145" s="26"/>
      <c r="DS145" s="26"/>
      <c r="DT145" s="26"/>
      <c r="DU145" s="26"/>
      <c r="DV145" s="26"/>
      <c r="DW145" s="26"/>
      <c r="DX145" s="26"/>
      <c r="DY145" s="26"/>
      <c r="DZ145" s="26"/>
      <c r="EA145" s="26"/>
      <c r="EB145" s="26"/>
      <c r="EC145" s="26"/>
      <c r="ED145" s="26"/>
      <c r="EE145" s="26"/>
      <c r="EF145" s="26"/>
      <c r="EG145" s="26"/>
      <c r="EH145" s="26"/>
      <c r="EI145" s="26"/>
      <c r="EJ145" s="26"/>
      <c r="EK145" s="26"/>
      <c r="EL145" s="26"/>
      <c r="EM145" s="26"/>
      <c r="EN145" s="26"/>
      <c r="EO145" s="26"/>
      <c r="EP145" s="26"/>
      <c r="EQ145" s="26"/>
      <c r="ER145" s="26"/>
      <c r="ES145" s="26"/>
      <c r="ET145" s="26"/>
      <c r="EU145" s="26"/>
      <c r="EV145" s="26"/>
      <c r="EW145" s="26"/>
      <c r="EX145" s="26"/>
      <c r="EY145" s="26"/>
      <c r="EZ145" s="26"/>
      <c r="FA145" s="26"/>
      <c r="FB145" s="26"/>
      <c r="FC145" s="26"/>
      <c r="FD145" s="26"/>
      <c r="FE145" s="26"/>
      <c r="FF145" s="26"/>
      <c r="FG145" s="26"/>
      <c r="FH145" s="26"/>
      <c r="FI145" s="26"/>
      <c r="FJ145" s="26"/>
      <c r="FK145" s="26"/>
      <c r="FL145" s="26"/>
      <c r="FM145" s="26"/>
      <c r="FN145" s="26"/>
      <c r="FO145" s="26"/>
      <c r="FP145" s="26"/>
      <c r="FQ145" s="26"/>
      <c r="FR145" s="26"/>
      <c r="FS145" s="26"/>
      <c r="FT145" s="26"/>
      <c r="FU145" s="26"/>
      <c r="FV145" s="26"/>
      <c r="FW145" s="26"/>
      <c r="FX145" s="26"/>
      <c r="FY145" s="26"/>
      <c r="FZ145" s="26"/>
      <c r="GA145" s="26"/>
      <c r="GB145" s="26"/>
      <c r="GC145" s="26"/>
      <c r="GD145" s="26"/>
      <c r="GE145" s="26"/>
      <c r="GF145" s="26"/>
      <c r="GG145" s="26"/>
      <c r="GH145" s="26"/>
      <c r="GI145" s="26"/>
      <c r="GJ145" s="26"/>
      <c r="GK145" s="26"/>
      <c r="GL145" s="26"/>
      <c r="GM145" s="26"/>
      <c r="GN145" s="26"/>
      <c r="GO145" s="26"/>
      <c r="GP145" s="26"/>
      <c r="GQ145" s="26"/>
      <c r="GR145" s="26"/>
      <c r="GS145" s="26"/>
      <c r="GT145" s="26"/>
      <c r="GU145" s="26"/>
      <c r="GV145" s="26"/>
      <c r="GW145" s="26"/>
      <c r="GX145" s="26"/>
      <c r="GY145" s="26"/>
      <c r="GZ145" s="26"/>
      <c r="HA145" s="26"/>
      <c r="HB145" s="26"/>
      <c r="HC145" s="26"/>
      <c r="HD145" s="26"/>
      <c r="HE145" s="26"/>
      <c r="HF145" s="26"/>
      <c r="HG145" s="26"/>
      <c r="HH145" s="26"/>
      <c r="HI145" s="26"/>
      <c r="HJ145" s="26"/>
      <c r="HK145" s="26"/>
      <c r="HL145" s="26"/>
      <c r="HM145" s="26"/>
      <c r="HN145" s="26"/>
      <c r="HO145" s="26"/>
      <c r="HP145" s="26"/>
      <c r="HQ145" s="26"/>
      <c r="HR145" s="26"/>
      <c r="HS145" s="26"/>
      <c r="HT145" s="26"/>
      <c r="HU145" s="26"/>
      <c r="HV145" s="26"/>
      <c r="HW145" s="26"/>
      <c r="HX145" s="26"/>
      <c r="HY145" s="26"/>
      <c r="HZ145" s="26"/>
      <c r="IA145" s="26"/>
      <c r="IB145" s="26"/>
      <c r="IC145" s="26"/>
      <c r="ID145" s="26"/>
      <c r="IE145" s="26"/>
      <c r="IF145" s="26"/>
      <c r="IG145" s="26"/>
      <c r="IH145" s="26"/>
      <c r="II145" s="26"/>
      <c r="IJ145" s="26"/>
      <c r="IK145" s="26"/>
      <c r="IL145" s="26"/>
      <c r="IM145" s="26"/>
      <c r="IN145" s="26"/>
      <c r="IO145" s="26"/>
      <c r="IP145" s="26"/>
      <c r="IQ145" s="26"/>
      <c r="IR145" s="26"/>
      <c r="IS145" s="26"/>
      <c r="IT145" s="26"/>
      <c r="IU145" s="26"/>
      <c r="IV145" s="26"/>
      <c r="IW145" s="26"/>
      <c r="IX145" s="26"/>
      <c r="IY145" s="26"/>
      <c r="IZ145" s="26"/>
      <c r="JA145" s="26"/>
      <c r="JB145" s="26"/>
      <c r="JC145" s="26"/>
      <c r="JD145" s="26"/>
      <c r="JE145" s="26"/>
      <c r="JF145" s="26"/>
      <c r="JG145" s="26"/>
      <c r="JH145" s="26"/>
      <c r="JI145" s="26"/>
      <c r="JJ145" s="26"/>
      <c r="JK145" s="26"/>
      <c r="JL145" s="26"/>
      <c r="JM145" s="26"/>
      <c r="JN145" s="26"/>
      <c r="JO145" s="26"/>
      <c r="JP145" s="26"/>
      <c r="JQ145" s="26"/>
      <c r="JR145" s="26"/>
      <c r="JS145" s="26"/>
      <c r="JT145" s="26"/>
      <c r="JU145" s="26"/>
      <c r="JV145" s="26"/>
      <c r="JW145" s="26"/>
      <c r="JX145" s="26"/>
      <c r="JY145" s="26"/>
      <c r="JZ145" s="26"/>
      <c r="KA145" s="26"/>
      <c r="KB145" s="26"/>
      <c r="KC145" s="26"/>
      <c r="KD145" s="26"/>
      <c r="KE145" s="26"/>
      <c r="KF145" s="26"/>
      <c r="KG145" s="26"/>
      <c r="KH145" s="26"/>
      <c r="KI145" s="26"/>
      <c r="KJ145" s="26"/>
      <c r="KK145" s="26"/>
      <c r="KL145" s="26"/>
      <c r="KM145" s="26"/>
      <c r="KN145" s="26"/>
      <c r="KO145" s="26"/>
      <c r="KP145" s="26"/>
      <c r="KQ145" s="26"/>
      <c r="KR145" s="26"/>
      <c r="KS145" s="26"/>
      <c r="KT145" s="26"/>
      <c r="KU145" s="26"/>
      <c r="KV145" s="26"/>
      <c r="KW145" s="26"/>
      <c r="KX145" s="26"/>
      <c r="KY145" s="26"/>
      <c r="KZ145" s="26"/>
      <c r="LA145" s="26"/>
      <c r="LB145" s="26"/>
      <c r="LC145" s="26"/>
      <c r="LD145" s="26"/>
      <c r="LE145" s="26"/>
      <c r="LF145" s="26"/>
      <c r="LG145" s="26"/>
      <c r="LH145" s="26"/>
      <c r="LI145" s="26"/>
      <c r="LJ145" s="26"/>
      <c r="LK145" s="26"/>
      <c r="LL145" s="26"/>
      <c r="LM145" s="26"/>
      <c r="LN145" s="26"/>
      <c r="LO145" s="26"/>
      <c r="LP145" s="26"/>
      <c r="LQ145" s="26"/>
      <c r="LR145" s="26"/>
      <c r="LS145" s="26"/>
      <c r="LT145" s="26"/>
      <c r="LU145" s="26"/>
      <c r="LV145" s="26"/>
      <c r="LW145" s="26"/>
      <c r="LX145" s="26"/>
      <c r="LY145" s="26"/>
      <c r="LZ145" s="26"/>
      <c r="MA145" s="26"/>
      <c r="MB145" s="26"/>
      <c r="MC145" s="26"/>
      <c r="MD145" s="26"/>
      <c r="ME145" s="26"/>
      <c r="MF145" s="26"/>
      <c r="MG145" s="26"/>
      <c r="MH145" s="26"/>
      <c r="MI145" s="26"/>
      <c r="MJ145" s="26"/>
      <c r="MK145" s="26"/>
      <c r="ML145" s="26"/>
      <c r="MM145" s="26"/>
      <c r="MN145" s="26"/>
      <c r="MO145" s="26"/>
      <c r="MP145" s="26"/>
      <c r="MQ145" s="26"/>
      <c r="MR145" s="26"/>
      <c r="MS145" s="26"/>
      <c r="MT145" s="26"/>
      <c r="MU145" s="26"/>
      <c r="MV145" s="26"/>
      <c r="MW145" s="26"/>
      <c r="MX145" s="26"/>
      <c r="MY145" s="26"/>
      <c r="MZ145" s="26"/>
      <c r="NA145" s="26"/>
      <c r="NB145" s="26"/>
      <c r="NC145" s="26"/>
      <c r="ND145" s="26"/>
      <c r="NE145" s="26"/>
      <c r="NF145" s="26"/>
      <c r="NG145" s="26"/>
      <c r="NH145" s="26"/>
      <c r="NI145" s="26"/>
      <c r="NJ145" s="26"/>
      <c r="NK145" s="26"/>
      <c r="NL145" s="26"/>
      <c r="NM145" s="26"/>
      <c r="NN145" s="26"/>
      <c r="NO145" s="26"/>
      <c r="NP145" s="26"/>
      <c r="NQ145" s="26"/>
      <c r="NR145" s="26"/>
      <c r="NS145" s="26"/>
      <c r="NT145" s="26"/>
      <c r="NU145" s="26"/>
      <c r="NV145" s="26"/>
      <c r="NW145" s="26"/>
      <c r="NX145" s="26"/>
      <c r="NY145" s="26"/>
      <c r="NZ145" s="26"/>
      <c r="OA145" s="26"/>
      <c r="OB145" s="26"/>
      <c r="OC145" s="26"/>
      <c r="OD145" s="26"/>
      <c r="OE145" s="26"/>
      <c r="OF145" s="26"/>
      <c r="OG145" s="26"/>
      <c r="OH145" s="26"/>
      <c r="OI145" s="26"/>
      <c r="OJ145" s="26"/>
      <c r="OK145" s="26"/>
      <c r="OL145" s="26"/>
      <c r="OM145" s="26"/>
      <c r="ON145" s="26"/>
      <c r="OO145" s="26"/>
      <c r="OP145" s="26"/>
      <c r="OQ145" s="26"/>
      <c r="OR145" s="26"/>
      <c r="OS145" s="26"/>
      <c r="OT145" s="26"/>
      <c r="OU145" s="26"/>
      <c r="OV145" s="26"/>
      <c r="OW145" s="26"/>
      <c r="OX145" s="26"/>
      <c r="OY145" s="26"/>
      <c r="OZ145" s="26"/>
      <c r="PA145" s="26"/>
      <c r="PB145" s="26"/>
      <c r="PC145" s="26"/>
      <c r="PD145" s="26"/>
      <c r="PE145" s="26"/>
      <c r="PF145" s="26"/>
      <c r="PG145" s="26"/>
      <c r="PH145" s="26"/>
      <c r="PI145" s="26"/>
      <c r="PJ145" s="26"/>
      <c r="PK145" s="26"/>
      <c r="PL145" s="26"/>
      <c r="PM145" s="26"/>
      <c r="PN145" s="26"/>
      <c r="PO145" s="26"/>
      <c r="PP145" s="26"/>
      <c r="PQ145" s="26"/>
      <c r="PR145" s="26"/>
      <c r="PS145" s="26"/>
      <c r="PT145" s="26"/>
      <c r="PU145" s="26"/>
      <c r="PV145" s="26"/>
      <c r="PW145" s="26"/>
      <c r="PX145" s="26"/>
      <c r="PY145" s="26"/>
      <c r="PZ145" s="26"/>
      <c r="QA145" s="26"/>
      <c r="QB145" s="26"/>
      <c r="QC145" s="26"/>
      <c r="QD145" s="26"/>
      <c r="QE145" s="26"/>
      <c r="QF145" s="26"/>
      <c r="QG145" s="26"/>
      <c r="QH145" s="26"/>
      <c r="QI145" s="26"/>
      <c r="QJ145" s="26"/>
      <c r="QK145" s="26"/>
      <c r="QL145" s="26"/>
      <c r="QM145" s="26"/>
      <c r="QN145" s="26"/>
      <c r="QO145" s="26"/>
      <c r="QP145" s="26"/>
      <c r="QQ145" s="26"/>
      <c r="QR145" s="26"/>
      <c r="QS145" s="26"/>
      <c r="QT145" s="26"/>
      <c r="QU145" s="26"/>
      <c r="QV145" s="26"/>
      <c r="QW145" s="26"/>
      <c r="QX145" s="26"/>
      <c r="QY145" s="26"/>
      <c r="QZ145" s="26"/>
      <c r="RA145" s="26"/>
      <c r="RB145" s="26"/>
      <c r="RC145" s="26"/>
      <c r="RD145" s="26"/>
      <c r="RE145" s="26"/>
      <c r="RF145" s="26"/>
      <c r="RG145" s="26"/>
      <c r="RH145" s="26"/>
      <c r="RI145" s="26"/>
      <c r="RJ145" s="26"/>
      <c r="RK145" s="26"/>
      <c r="RL145" s="26"/>
      <c r="RM145" s="26"/>
      <c r="RN145" s="26"/>
      <c r="RO145" s="26"/>
      <c r="RP145" s="26"/>
      <c r="RQ145" s="26"/>
      <c r="RR145" s="26"/>
      <c r="RS145" s="26"/>
      <c r="RT145" s="26"/>
      <c r="RU145" s="26"/>
      <c r="RV145" s="26"/>
      <c r="RW145" s="26"/>
      <c r="RX145" s="26"/>
      <c r="RY145" s="26"/>
      <c r="RZ145" s="26"/>
      <c r="SA145" s="26"/>
      <c r="SB145" s="26"/>
      <c r="SC145" s="26"/>
      <c r="SD145" s="26"/>
      <c r="SE145" s="26"/>
      <c r="SF145" s="26"/>
      <c r="SG145" s="26"/>
      <c r="SH145" s="26"/>
      <c r="SI145" s="26"/>
      <c r="SJ145" s="26"/>
      <c r="SK145" s="26"/>
      <c r="SL145" s="26"/>
      <c r="SM145" s="26"/>
      <c r="SN145" s="26"/>
      <c r="SO145" s="26"/>
      <c r="SP145" s="26"/>
      <c r="SQ145" s="26"/>
      <c r="SR145" s="26"/>
      <c r="SS145" s="26"/>
      <c r="ST145" s="26"/>
      <c r="SU145" s="26"/>
      <c r="SV145" s="26"/>
      <c r="SW145" s="26"/>
      <c r="SX145" s="26"/>
      <c r="SY145" s="26"/>
      <c r="SZ145" s="26"/>
      <c r="TA145" s="26"/>
      <c r="TB145" s="26"/>
      <c r="TC145" s="26"/>
      <c r="TD145" s="26"/>
      <c r="TE145" s="26"/>
      <c r="TF145" s="26"/>
      <c r="TG145" s="26"/>
      <c r="TH145" s="26"/>
      <c r="TI145" s="26"/>
      <c r="TJ145" s="26"/>
      <c r="TK145" s="26"/>
      <c r="TL145" s="26"/>
      <c r="TM145" s="26"/>
      <c r="TN145" s="26"/>
      <c r="TO145" s="26"/>
      <c r="TP145" s="26"/>
      <c r="TQ145" s="26"/>
      <c r="TR145" s="26"/>
      <c r="TS145" s="26"/>
      <c r="TT145" s="26"/>
      <c r="TU145" s="26"/>
      <c r="TV145" s="26"/>
      <c r="TW145" s="26"/>
      <c r="TX145" s="26"/>
      <c r="TY145" s="26"/>
      <c r="TZ145" s="26"/>
      <c r="UA145" s="26"/>
      <c r="UB145" s="26"/>
      <c r="UC145" s="26"/>
      <c r="UD145" s="26"/>
      <c r="UE145" s="26"/>
      <c r="UF145" s="26"/>
      <c r="UG145" s="26"/>
      <c r="UH145" s="26"/>
      <c r="UI145" s="26"/>
      <c r="UJ145" s="26"/>
      <c r="UK145" s="26"/>
      <c r="UL145" s="26"/>
      <c r="UM145" s="26"/>
      <c r="UN145" s="26"/>
      <c r="UO145" s="26"/>
      <c r="UP145" s="26"/>
      <c r="UQ145" s="26"/>
      <c r="UR145" s="26"/>
      <c r="US145" s="26"/>
      <c r="UT145" s="26"/>
      <c r="UU145" s="26"/>
      <c r="UV145" s="26"/>
      <c r="UW145" s="26"/>
      <c r="UX145" s="26"/>
      <c r="UY145" s="26"/>
      <c r="UZ145" s="26"/>
      <c r="VA145" s="26"/>
      <c r="VB145" s="26"/>
      <c r="VC145" s="26"/>
      <c r="VD145" s="26"/>
      <c r="VE145" s="26"/>
      <c r="VF145" s="26"/>
      <c r="VG145" s="26"/>
      <c r="VH145" s="26"/>
      <c r="VI145" s="26"/>
      <c r="VJ145" s="26"/>
      <c r="VK145" s="26"/>
      <c r="VL145" s="26"/>
      <c r="VM145" s="26"/>
      <c r="VN145" s="26"/>
      <c r="VO145" s="26"/>
      <c r="VP145" s="26"/>
      <c r="VQ145" s="26"/>
      <c r="VR145" s="26"/>
      <c r="VS145" s="26"/>
      <c r="VT145" s="26"/>
      <c r="VU145" s="26"/>
      <c r="VV145" s="26"/>
      <c r="VW145" s="26"/>
      <c r="VX145" s="26"/>
      <c r="VY145" s="26"/>
      <c r="VZ145" s="26"/>
      <c r="WA145" s="26"/>
      <c r="WB145" s="26"/>
      <c r="WC145" s="26"/>
      <c r="WD145" s="26"/>
      <c r="WE145" s="26"/>
      <c r="WF145" s="26"/>
      <c r="WG145" s="26"/>
      <c r="WH145" s="26"/>
      <c r="WI145" s="26"/>
      <c r="WJ145" s="26"/>
      <c r="WK145" s="26"/>
      <c r="WL145" s="26"/>
      <c r="WM145" s="26"/>
      <c r="WN145" s="26"/>
      <c r="WO145" s="26"/>
      <c r="WP145" s="26"/>
      <c r="WQ145" s="26"/>
      <c r="WR145" s="26"/>
      <c r="WS145" s="26"/>
      <c r="WT145" s="26"/>
      <c r="WU145" s="26"/>
      <c r="WV145" s="26"/>
      <c r="WW145" s="26"/>
      <c r="WX145" s="26"/>
      <c r="WY145" s="26"/>
      <c r="WZ145" s="26"/>
      <c r="XA145" s="26"/>
      <c r="XB145" s="26"/>
      <c r="XC145" s="26"/>
      <c r="XD145" s="26"/>
      <c r="XE145" s="26"/>
      <c r="XF145" s="26"/>
      <c r="XG145" s="26"/>
      <c r="XH145" s="26"/>
      <c r="XI145" s="26"/>
      <c r="XJ145" s="26"/>
      <c r="XK145" s="26"/>
      <c r="XL145" s="26"/>
      <c r="XM145" s="26"/>
      <c r="XN145" s="26"/>
      <c r="XO145" s="26"/>
      <c r="XP145" s="26"/>
      <c r="XQ145" s="26"/>
      <c r="XR145" s="26"/>
      <c r="XS145" s="26"/>
      <c r="XT145" s="26"/>
      <c r="XU145" s="26"/>
      <c r="XV145" s="26"/>
      <c r="XW145" s="26"/>
      <c r="XX145" s="26"/>
      <c r="XY145" s="26"/>
      <c r="XZ145" s="26"/>
      <c r="YA145" s="26"/>
      <c r="YB145" s="26"/>
      <c r="YC145" s="26"/>
      <c r="YD145" s="26"/>
      <c r="YE145" s="26"/>
      <c r="YF145" s="26"/>
      <c r="YG145" s="26"/>
      <c r="YH145" s="26"/>
      <c r="YI145" s="26"/>
      <c r="YJ145" s="26"/>
      <c r="YK145" s="26"/>
      <c r="YL145" s="26"/>
      <c r="YM145" s="26"/>
      <c r="YN145" s="26"/>
      <c r="YO145" s="26"/>
      <c r="YP145" s="26"/>
      <c r="YQ145" s="26"/>
      <c r="YR145" s="26"/>
      <c r="YS145" s="26"/>
      <c r="YT145" s="26"/>
      <c r="YU145" s="26"/>
      <c r="YV145" s="26"/>
      <c r="YW145" s="26"/>
      <c r="YX145" s="26"/>
      <c r="YY145" s="26"/>
      <c r="YZ145" s="26"/>
      <c r="ZA145" s="26"/>
      <c r="ZB145" s="26"/>
      <c r="ZC145" s="26"/>
      <c r="ZD145" s="26"/>
      <c r="ZE145" s="26"/>
      <c r="ZF145" s="26"/>
      <c r="ZG145" s="26"/>
      <c r="ZH145" s="26"/>
      <c r="ZI145" s="26"/>
      <c r="ZJ145" s="26"/>
      <c r="ZK145" s="26"/>
      <c r="ZL145" s="26"/>
      <c r="ZM145" s="26"/>
      <c r="ZN145" s="26"/>
      <c r="ZO145" s="26"/>
      <c r="ZP145" s="26"/>
      <c r="ZQ145" s="26"/>
      <c r="ZR145" s="26"/>
      <c r="ZS145" s="26"/>
      <c r="ZT145" s="26"/>
      <c r="ZU145" s="26"/>
      <c r="ZV145" s="26"/>
      <c r="ZW145" s="26"/>
      <c r="ZX145" s="26"/>
      <c r="ZY145" s="26"/>
      <c r="ZZ145" s="26"/>
      <c r="AAA145" s="26"/>
      <c r="AAB145" s="26"/>
      <c r="AAC145" s="26"/>
      <c r="AAD145" s="26"/>
      <c r="AAE145" s="26"/>
      <c r="AAF145" s="26"/>
      <c r="AAG145" s="26"/>
      <c r="AAH145" s="26"/>
      <c r="AAI145" s="26"/>
      <c r="AAJ145" s="26"/>
      <c r="AAK145" s="26"/>
      <c r="AAL145" s="26"/>
      <c r="AAM145" s="26"/>
      <c r="AAN145" s="26"/>
      <c r="AAO145" s="26"/>
      <c r="AAP145" s="26"/>
      <c r="AAQ145" s="26"/>
      <c r="AAR145" s="26"/>
      <c r="AAS145" s="26"/>
      <c r="AAT145" s="26"/>
      <c r="AAU145" s="26"/>
      <c r="AAV145" s="26"/>
      <c r="AAW145" s="26"/>
      <c r="AAX145" s="26"/>
      <c r="AAY145" s="26"/>
      <c r="AAZ145" s="26"/>
      <c r="ABA145" s="26"/>
      <c r="ABB145" s="26"/>
      <c r="ABC145" s="26"/>
      <c r="ABD145" s="26"/>
      <c r="ABE145" s="26"/>
      <c r="ABF145" s="26"/>
      <c r="ABG145" s="26"/>
      <c r="ABH145" s="26"/>
      <c r="ABI145" s="26"/>
      <c r="ABJ145" s="26"/>
      <c r="ABK145" s="26"/>
      <c r="ABL145" s="26"/>
      <c r="ABM145" s="26"/>
      <c r="ABN145" s="26"/>
      <c r="ABO145" s="26"/>
      <c r="ABP145" s="26"/>
      <c r="ABQ145" s="26"/>
      <c r="ABR145" s="26"/>
      <c r="ABS145" s="26"/>
      <c r="ABT145" s="26"/>
      <c r="ABU145" s="26"/>
      <c r="ABV145" s="26"/>
      <c r="ABW145" s="26"/>
      <c r="ABX145" s="26"/>
      <c r="ABY145" s="26"/>
      <c r="ABZ145" s="26"/>
      <c r="ACA145" s="26"/>
      <c r="ACB145" s="26"/>
      <c r="ACC145" s="26"/>
      <c r="ACD145" s="26"/>
      <c r="ACE145" s="26"/>
      <c r="ACF145" s="26"/>
      <c r="ACG145" s="26"/>
      <c r="ACH145" s="26"/>
      <c r="ACI145" s="26"/>
      <c r="ACJ145" s="26"/>
      <c r="ACK145" s="26"/>
      <c r="ACL145" s="26"/>
      <c r="ACM145" s="26"/>
      <c r="ACN145" s="26"/>
      <c r="ACO145" s="26"/>
      <c r="ACP145" s="26"/>
      <c r="ACQ145" s="26"/>
      <c r="ACR145" s="26"/>
      <c r="ACS145" s="26"/>
      <c r="ACT145" s="26"/>
      <c r="ACU145" s="26"/>
      <c r="ACV145" s="26"/>
      <c r="ACW145" s="26"/>
      <c r="ACX145" s="26"/>
      <c r="ACY145" s="26"/>
      <c r="ACZ145" s="26"/>
      <c r="ADA145" s="26"/>
      <c r="ADB145" s="26"/>
      <c r="ADC145" s="26"/>
      <c r="ADD145" s="26"/>
      <c r="ADE145" s="26"/>
      <c r="ADF145" s="26"/>
      <c r="ADG145" s="26"/>
      <c r="ADH145" s="26"/>
      <c r="ADI145" s="26"/>
      <c r="ADJ145" s="26"/>
      <c r="ADK145" s="26"/>
      <c r="ADL145" s="26"/>
      <c r="ADM145" s="26"/>
      <c r="ADN145" s="26"/>
      <c r="ADO145" s="26"/>
      <c r="ADP145" s="26"/>
      <c r="ADQ145" s="26"/>
      <c r="ADR145" s="26"/>
      <c r="ADS145" s="26"/>
      <c r="ADT145" s="26"/>
      <c r="ADU145" s="26"/>
      <c r="ADV145" s="26"/>
      <c r="ADW145" s="26"/>
      <c r="ADX145" s="26"/>
      <c r="ADY145" s="26"/>
      <c r="ADZ145" s="26"/>
      <c r="AEA145" s="26"/>
      <c r="AEB145" s="26"/>
      <c r="AEC145" s="26"/>
      <c r="AED145" s="26"/>
      <c r="AEE145" s="26"/>
      <c r="AEF145" s="26"/>
      <c r="AEG145" s="26"/>
      <c r="AEH145" s="26"/>
      <c r="AEI145" s="26"/>
      <c r="AEJ145" s="26"/>
      <c r="AEK145" s="26"/>
      <c r="AEL145" s="26"/>
      <c r="AEM145" s="26"/>
      <c r="AEN145" s="26"/>
      <c r="AEO145" s="26"/>
      <c r="AEP145" s="26"/>
      <c r="AEQ145" s="26"/>
      <c r="AER145" s="26"/>
      <c r="AES145" s="26"/>
      <c r="AET145" s="26"/>
      <c r="AEU145" s="26"/>
      <c r="AEV145" s="26"/>
      <c r="AEW145" s="26"/>
      <c r="AEX145" s="26"/>
      <c r="AEY145" s="26"/>
      <c r="AEZ145" s="26"/>
      <c r="AFA145" s="26"/>
      <c r="AFB145" s="26"/>
      <c r="AFC145" s="26"/>
      <c r="AFD145" s="26"/>
      <c r="AFE145" s="26"/>
      <c r="AFF145" s="26"/>
      <c r="AFG145" s="26"/>
      <c r="AFH145" s="26"/>
      <c r="AFI145" s="26"/>
      <c r="AFJ145" s="26"/>
      <c r="AFK145" s="26"/>
      <c r="AFL145" s="26"/>
      <c r="AFM145" s="26"/>
      <c r="AFN145" s="26"/>
      <c r="AFO145" s="26"/>
      <c r="AFP145" s="26"/>
      <c r="AFQ145" s="26"/>
      <c r="AFR145" s="26"/>
      <c r="AFS145" s="26"/>
      <c r="AFT145" s="26"/>
      <c r="AFU145" s="26"/>
      <c r="AFV145" s="26"/>
      <c r="AFW145" s="26"/>
      <c r="AFX145" s="26"/>
      <c r="AFY145" s="26"/>
      <c r="AFZ145" s="26"/>
      <c r="AGA145" s="26"/>
      <c r="AGB145" s="26"/>
      <c r="AGC145" s="26"/>
      <c r="AGD145" s="26"/>
      <c r="AGE145" s="26"/>
      <c r="AGF145" s="26"/>
      <c r="AGG145" s="26"/>
      <c r="AGH145" s="26"/>
      <c r="AGI145" s="26"/>
      <c r="AGJ145" s="26"/>
      <c r="AGK145" s="26"/>
      <c r="AGL145" s="26"/>
      <c r="AGM145" s="26"/>
      <c r="AGN145" s="26"/>
      <c r="AGO145" s="26"/>
      <c r="AGP145" s="26"/>
      <c r="AGQ145" s="26"/>
      <c r="AGR145" s="26"/>
      <c r="AGS145" s="26"/>
      <c r="AGT145" s="26"/>
      <c r="AGU145" s="26"/>
      <c r="AGV145" s="26"/>
      <c r="AGW145" s="26"/>
      <c r="AGX145" s="26"/>
      <c r="AGY145" s="26"/>
      <c r="AGZ145" s="26"/>
      <c r="AHA145" s="26"/>
      <c r="AHB145" s="26"/>
      <c r="AHC145" s="26"/>
      <c r="AHD145" s="26"/>
      <c r="AHE145" s="26"/>
      <c r="AHF145" s="26"/>
      <c r="AHG145" s="26"/>
      <c r="AHH145" s="26"/>
      <c r="AHI145" s="26"/>
      <c r="AHJ145" s="26"/>
      <c r="AHK145" s="26"/>
      <c r="AHL145" s="26"/>
      <c r="AHM145" s="26"/>
      <c r="AHN145" s="26"/>
      <c r="AHO145" s="26"/>
      <c r="AHP145" s="26"/>
      <c r="AHQ145" s="26"/>
      <c r="AHR145" s="26"/>
      <c r="AHS145" s="26"/>
      <c r="AHT145" s="26"/>
      <c r="AHU145" s="26"/>
      <c r="AHV145" s="26"/>
      <c r="AHW145" s="26"/>
      <c r="AHX145" s="26"/>
      <c r="AHY145" s="26"/>
      <c r="AHZ145" s="26"/>
      <c r="AIA145" s="26"/>
      <c r="AIB145" s="26"/>
      <c r="AIC145" s="26"/>
      <c r="AID145" s="26"/>
      <c r="AIE145" s="26"/>
      <c r="AIF145" s="26"/>
      <c r="AIG145" s="26"/>
      <c r="AIH145" s="26"/>
      <c r="AII145" s="26"/>
      <c r="AIJ145" s="26"/>
      <c r="AIK145" s="26"/>
      <c r="AIL145" s="26"/>
      <c r="AIM145" s="26"/>
      <c r="AIN145" s="26"/>
      <c r="AIO145" s="26"/>
      <c r="AIP145" s="26"/>
      <c r="AIQ145" s="26"/>
      <c r="AIR145" s="26"/>
      <c r="AIS145" s="26"/>
      <c r="AIT145" s="26"/>
      <c r="AIU145" s="26"/>
      <c r="AIV145" s="26"/>
      <c r="AIW145" s="26"/>
      <c r="AIX145" s="26"/>
      <c r="AIY145" s="26"/>
      <c r="AIZ145" s="26"/>
      <c r="AJA145" s="26"/>
      <c r="AJB145" s="26"/>
      <c r="AJC145" s="26"/>
      <c r="AJD145" s="26"/>
      <c r="AJE145" s="26"/>
      <c r="AJF145" s="26"/>
      <c r="AJG145" s="26"/>
      <c r="AJH145" s="26"/>
      <c r="AJI145" s="26"/>
      <c r="AJJ145" s="26"/>
      <c r="AJK145" s="26"/>
      <c r="AJL145" s="26"/>
      <c r="AJM145" s="26"/>
      <c r="AJN145" s="26"/>
      <c r="AJO145" s="26"/>
      <c r="AJP145" s="26"/>
      <c r="AJQ145" s="26"/>
      <c r="AJR145" s="26"/>
      <c r="AJS145" s="26"/>
      <c r="AJT145" s="26"/>
      <c r="AJU145" s="26"/>
      <c r="AJV145" s="26"/>
      <c r="AJW145" s="26"/>
      <c r="AJX145" s="26"/>
      <c r="AJY145" s="26"/>
      <c r="AJZ145" s="26"/>
      <c r="AKA145" s="26"/>
      <c r="AKB145" s="26"/>
      <c r="AKC145" s="26"/>
      <c r="AKD145" s="26"/>
      <c r="AKE145" s="26"/>
      <c r="AKF145" s="26"/>
      <c r="AKG145" s="26"/>
      <c r="AKH145" s="26"/>
      <c r="AKI145" s="26"/>
      <c r="AKJ145" s="26"/>
      <c r="AKK145" s="26"/>
      <c r="AKL145" s="26"/>
      <c r="AKM145" s="26"/>
      <c r="AKN145" s="26"/>
      <c r="AKO145" s="26"/>
      <c r="AKP145" s="26"/>
      <c r="AKQ145" s="26"/>
      <c r="AKR145" s="26"/>
      <c r="AKS145" s="26"/>
      <c r="AKT145" s="26"/>
      <c r="AKU145" s="26"/>
      <c r="AKV145" s="26"/>
      <c r="AKW145" s="26"/>
      <c r="AKX145" s="26"/>
      <c r="AKY145" s="26"/>
      <c r="AKZ145" s="26"/>
      <c r="ALA145" s="26"/>
      <c r="ALB145" s="26"/>
      <c r="ALC145" s="26"/>
      <c r="ALD145" s="26"/>
      <c r="ALE145" s="26"/>
      <c r="ALF145" s="26"/>
      <c r="ALG145" s="26"/>
      <c r="ALH145" s="26"/>
      <c r="ALI145" s="26"/>
      <c r="ALJ145" s="26"/>
      <c r="ALK145" s="26"/>
      <c r="ALL145" s="26"/>
      <c r="ALM145" s="26"/>
      <c r="ALN145" s="26"/>
      <c r="ALO145" s="26"/>
      <c r="ALP145" s="26"/>
      <c r="ALQ145" s="26"/>
      <c r="ALR145" s="26"/>
      <c r="ALS145" s="26"/>
      <c r="ALT145" s="26"/>
      <c r="ALU145" s="26"/>
      <c r="ALV145" s="26"/>
      <c r="ALW145" s="26"/>
      <c r="ALX145" s="26"/>
      <c r="ALY145" s="26"/>
      <c r="ALZ145" s="26"/>
      <c r="AMA145" s="26"/>
      <c r="AMB145" s="26"/>
      <c r="AMC145" s="26"/>
      <c r="AMD145" s="26"/>
      <c r="AME145" s="26"/>
      <c r="AMF145" s="26"/>
      <c r="AMG145" s="26"/>
      <c r="AMH145" s="26"/>
      <c r="AMI145" s="26"/>
      <c r="AMJ145" s="26"/>
    </row>
    <row r="146" spans="1:1024" s="32" customFormat="1" ht="36.75" customHeight="1">
      <c r="A146" s="111"/>
      <c r="B146" s="59"/>
      <c r="C146" s="345"/>
      <c r="D146" s="518"/>
      <c r="E146" s="362"/>
      <c r="F146" s="362"/>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6"/>
      <c r="DE146" s="26"/>
      <c r="DF146" s="26"/>
      <c r="DG146" s="26"/>
      <c r="DH146" s="26"/>
      <c r="DI146" s="26"/>
      <c r="DJ146" s="26"/>
      <c r="DK146" s="26"/>
      <c r="DL146" s="26"/>
      <c r="DM146" s="26"/>
      <c r="DN146" s="26"/>
      <c r="DO146" s="26"/>
      <c r="DP146" s="26"/>
      <c r="DQ146" s="26"/>
      <c r="DR146" s="26"/>
      <c r="DS146" s="26"/>
      <c r="DT146" s="26"/>
      <c r="DU146" s="26"/>
      <c r="DV146" s="26"/>
      <c r="DW146" s="26"/>
      <c r="DX146" s="26"/>
      <c r="DY146" s="26"/>
      <c r="DZ146" s="26"/>
      <c r="EA146" s="26"/>
      <c r="EB146" s="26"/>
      <c r="EC146" s="26"/>
      <c r="ED146" s="26"/>
      <c r="EE146" s="26"/>
      <c r="EF146" s="26"/>
      <c r="EG146" s="26"/>
      <c r="EH146" s="26"/>
      <c r="EI146" s="26"/>
      <c r="EJ146" s="26"/>
      <c r="EK146" s="26"/>
      <c r="EL146" s="26"/>
      <c r="EM146" s="26"/>
      <c r="EN146" s="26"/>
      <c r="EO146" s="26"/>
      <c r="EP146" s="26"/>
      <c r="EQ146" s="26"/>
      <c r="ER146" s="26"/>
      <c r="ES146" s="26"/>
      <c r="ET146" s="26"/>
      <c r="EU146" s="26"/>
      <c r="EV146" s="26"/>
      <c r="EW146" s="26"/>
      <c r="EX146" s="26"/>
      <c r="EY146" s="26"/>
      <c r="EZ146" s="26"/>
      <c r="FA146" s="26"/>
      <c r="FB146" s="26"/>
      <c r="FC146" s="26"/>
      <c r="FD146" s="26"/>
      <c r="FE146" s="26"/>
      <c r="FF146" s="26"/>
      <c r="FG146" s="26"/>
      <c r="FH146" s="26"/>
      <c r="FI146" s="26"/>
      <c r="FJ146" s="26"/>
      <c r="FK146" s="26"/>
      <c r="FL146" s="26"/>
      <c r="FM146" s="26"/>
      <c r="FN146" s="26"/>
      <c r="FO146" s="26"/>
      <c r="FP146" s="26"/>
      <c r="FQ146" s="26"/>
      <c r="FR146" s="26"/>
      <c r="FS146" s="26"/>
      <c r="FT146" s="26"/>
      <c r="FU146" s="26"/>
      <c r="FV146" s="26"/>
      <c r="FW146" s="26"/>
      <c r="FX146" s="26"/>
      <c r="FY146" s="26"/>
      <c r="FZ146" s="26"/>
      <c r="GA146" s="26"/>
      <c r="GB146" s="26"/>
      <c r="GC146" s="26"/>
      <c r="GD146" s="26"/>
      <c r="GE146" s="26"/>
      <c r="GF146" s="26"/>
      <c r="GG146" s="26"/>
      <c r="GH146" s="26"/>
      <c r="GI146" s="26"/>
      <c r="GJ146" s="26"/>
      <c r="GK146" s="26"/>
      <c r="GL146" s="26"/>
      <c r="GM146" s="26"/>
      <c r="GN146" s="26"/>
      <c r="GO146" s="26"/>
      <c r="GP146" s="26"/>
      <c r="GQ146" s="26"/>
      <c r="GR146" s="26"/>
      <c r="GS146" s="26"/>
      <c r="GT146" s="26"/>
      <c r="GU146" s="26"/>
      <c r="GV146" s="26"/>
      <c r="GW146" s="26"/>
      <c r="GX146" s="26"/>
      <c r="GY146" s="26"/>
      <c r="GZ146" s="26"/>
      <c r="HA146" s="26"/>
      <c r="HB146" s="26"/>
      <c r="HC146" s="26"/>
      <c r="HD146" s="26"/>
      <c r="HE146" s="26"/>
      <c r="HF146" s="26"/>
      <c r="HG146" s="26"/>
      <c r="HH146" s="26"/>
      <c r="HI146" s="26"/>
      <c r="HJ146" s="26"/>
      <c r="HK146" s="26"/>
      <c r="HL146" s="26"/>
      <c r="HM146" s="26"/>
      <c r="HN146" s="26"/>
      <c r="HO146" s="26"/>
      <c r="HP146" s="26"/>
      <c r="HQ146" s="26"/>
      <c r="HR146" s="26"/>
      <c r="HS146" s="26"/>
      <c r="HT146" s="26"/>
      <c r="HU146" s="26"/>
      <c r="HV146" s="26"/>
      <c r="HW146" s="26"/>
      <c r="HX146" s="26"/>
      <c r="HY146" s="26"/>
      <c r="HZ146" s="26"/>
      <c r="IA146" s="26"/>
      <c r="IB146" s="26"/>
      <c r="IC146" s="26"/>
      <c r="ID146" s="26"/>
      <c r="IE146" s="26"/>
      <c r="IF146" s="26"/>
      <c r="IG146" s="26"/>
      <c r="IH146" s="26"/>
      <c r="II146" s="26"/>
      <c r="IJ146" s="26"/>
      <c r="IK146" s="26"/>
      <c r="IL146" s="26"/>
      <c r="IM146" s="26"/>
      <c r="IN146" s="26"/>
      <c r="IO146" s="26"/>
      <c r="IP146" s="26"/>
      <c r="IQ146" s="26"/>
      <c r="IR146" s="26"/>
      <c r="IS146" s="26"/>
      <c r="IT146" s="26"/>
      <c r="IU146" s="26"/>
      <c r="IV146" s="26"/>
      <c r="IW146" s="26"/>
      <c r="IX146" s="26"/>
      <c r="IY146" s="26"/>
      <c r="IZ146" s="26"/>
      <c r="JA146" s="26"/>
      <c r="JB146" s="26"/>
      <c r="JC146" s="26"/>
      <c r="JD146" s="26"/>
      <c r="JE146" s="26"/>
      <c r="JF146" s="26"/>
      <c r="JG146" s="26"/>
      <c r="JH146" s="26"/>
      <c r="JI146" s="26"/>
      <c r="JJ146" s="26"/>
      <c r="JK146" s="26"/>
      <c r="JL146" s="26"/>
      <c r="JM146" s="26"/>
      <c r="JN146" s="26"/>
      <c r="JO146" s="26"/>
      <c r="JP146" s="26"/>
      <c r="JQ146" s="26"/>
      <c r="JR146" s="26"/>
      <c r="JS146" s="26"/>
      <c r="JT146" s="26"/>
      <c r="JU146" s="26"/>
      <c r="JV146" s="26"/>
      <c r="JW146" s="26"/>
      <c r="JX146" s="26"/>
      <c r="JY146" s="26"/>
      <c r="JZ146" s="26"/>
      <c r="KA146" s="26"/>
      <c r="KB146" s="26"/>
      <c r="KC146" s="26"/>
      <c r="KD146" s="26"/>
      <c r="KE146" s="26"/>
      <c r="KF146" s="26"/>
      <c r="KG146" s="26"/>
      <c r="KH146" s="26"/>
      <c r="KI146" s="26"/>
      <c r="KJ146" s="26"/>
      <c r="KK146" s="26"/>
      <c r="KL146" s="26"/>
      <c r="KM146" s="26"/>
      <c r="KN146" s="26"/>
      <c r="KO146" s="26"/>
      <c r="KP146" s="26"/>
      <c r="KQ146" s="26"/>
      <c r="KR146" s="26"/>
      <c r="KS146" s="26"/>
      <c r="KT146" s="26"/>
      <c r="KU146" s="26"/>
      <c r="KV146" s="26"/>
      <c r="KW146" s="26"/>
      <c r="KX146" s="26"/>
      <c r="KY146" s="26"/>
      <c r="KZ146" s="26"/>
      <c r="LA146" s="26"/>
      <c r="LB146" s="26"/>
      <c r="LC146" s="26"/>
      <c r="LD146" s="26"/>
      <c r="LE146" s="26"/>
      <c r="LF146" s="26"/>
      <c r="LG146" s="26"/>
      <c r="LH146" s="26"/>
      <c r="LI146" s="26"/>
      <c r="LJ146" s="26"/>
      <c r="LK146" s="26"/>
      <c r="LL146" s="26"/>
      <c r="LM146" s="26"/>
      <c r="LN146" s="26"/>
      <c r="LO146" s="26"/>
      <c r="LP146" s="26"/>
      <c r="LQ146" s="26"/>
      <c r="LR146" s="26"/>
      <c r="LS146" s="26"/>
      <c r="LT146" s="26"/>
      <c r="LU146" s="26"/>
      <c r="LV146" s="26"/>
      <c r="LW146" s="26"/>
      <c r="LX146" s="26"/>
      <c r="LY146" s="26"/>
      <c r="LZ146" s="26"/>
      <c r="MA146" s="26"/>
      <c r="MB146" s="26"/>
      <c r="MC146" s="26"/>
      <c r="MD146" s="26"/>
      <c r="ME146" s="26"/>
      <c r="MF146" s="26"/>
      <c r="MG146" s="26"/>
      <c r="MH146" s="26"/>
      <c r="MI146" s="26"/>
      <c r="MJ146" s="26"/>
      <c r="MK146" s="26"/>
      <c r="ML146" s="26"/>
      <c r="MM146" s="26"/>
      <c r="MN146" s="26"/>
      <c r="MO146" s="26"/>
      <c r="MP146" s="26"/>
      <c r="MQ146" s="26"/>
      <c r="MR146" s="26"/>
      <c r="MS146" s="26"/>
      <c r="MT146" s="26"/>
      <c r="MU146" s="26"/>
      <c r="MV146" s="26"/>
      <c r="MW146" s="26"/>
      <c r="MX146" s="26"/>
      <c r="MY146" s="26"/>
      <c r="MZ146" s="26"/>
      <c r="NA146" s="26"/>
      <c r="NB146" s="26"/>
      <c r="NC146" s="26"/>
      <c r="ND146" s="26"/>
      <c r="NE146" s="26"/>
      <c r="NF146" s="26"/>
      <c r="NG146" s="26"/>
      <c r="NH146" s="26"/>
      <c r="NI146" s="26"/>
      <c r="NJ146" s="26"/>
      <c r="NK146" s="26"/>
      <c r="NL146" s="26"/>
      <c r="NM146" s="26"/>
      <c r="NN146" s="26"/>
      <c r="NO146" s="26"/>
      <c r="NP146" s="26"/>
      <c r="NQ146" s="26"/>
      <c r="NR146" s="26"/>
      <c r="NS146" s="26"/>
      <c r="NT146" s="26"/>
      <c r="NU146" s="26"/>
      <c r="NV146" s="26"/>
      <c r="NW146" s="26"/>
      <c r="NX146" s="26"/>
      <c r="NY146" s="26"/>
      <c r="NZ146" s="26"/>
      <c r="OA146" s="26"/>
      <c r="OB146" s="26"/>
      <c r="OC146" s="26"/>
      <c r="OD146" s="26"/>
      <c r="OE146" s="26"/>
      <c r="OF146" s="26"/>
      <c r="OG146" s="26"/>
      <c r="OH146" s="26"/>
      <c r="OI146" s="26"/>
      <c r="OJ146" s="26"/>
      <c r="OK146" s="26"/>
      <c r="OL146" s="26"/>
      <c r="OM146" s="26"/>
      <c r="ON146" s="26"/>
      <c r="OO146" s="26"/>
      <c r="OP146" s="26"/>
      <c r="OQ146" s="26"/>
      <c r="OR146" s="26"/>
      <c r="OS146" s="26"/>
      <c r="OT146" s="26"/>
      <c r="OU146" s="26"/>
      <c r="OV146" s="26"/>
      <c r="OW146" s="26"/>
      <c r="OX146" s="26"/>
      <c r="OY146" s="26"/>
      <c r="OZ146" s="26"/>
      <c r="PA146" s="26"/>
      <c r="PB146" s="26"/>
      <c r="PC146" s="26"/>
      <c r="PD146" s="26"/>
      <c r="PE146" s="26"/>
      <c r="PF146" s="26"/>
      <c r="PG146" s="26"/>
      <c r="PH146" s="26"/>
      <c r="PI146" s="26"/>
      <c r="PJ146" s="26"/>
      <c r="PK146" s="26"/>
      <c r="PL146" s="26"/>
      <c r="PM146" s="26"/>
      <c r="PN146" s="26"/>
      <c r="PO146" s="26"/>
      <c r="PP146" s="26"/>
      <c r="PQ146" s="26"/>
      <c r="PR146" s="26"/>
      <c r="PS146" s="26"/>
      <c r="PT146" s="26"/>
      <c r="PU146" s="26"/>
      <c r="PV146" s="26"/>
      <c r="PW146" s="26"/>
      <c r="PX146" s="26"/>
      <c r="PY146" s="26"/>
      <c r="PZ146" s="26"/>
      <c r="QA146" s="26"/>
      <c r="QB146" s="26"/>
      <c r="QC146" s="26"/>
      <c r="QD146" s="26"/>
      <c r="QE146" s="26"/>
      <c r="QF146" s="26"/>
      <c r="QG146" s="26"/>
      <c r="QH146" s="26"/>
      <c r="QI146" s="26"/>
      <c r="QJ146" s="26"/>
      <c r="QK146" s="26"/>
      <c r="QL146" s="26"/>
      <c r="QM146" s="26"/>
      <c r="QN146" s="26"/>
      <c r="QO146" s="26"/>
      <c r="QP146" s="26"/>
      <c r="QQ146" s="26"/>
      <c r="QR146" s="26"/>
      <c r="QS146" s="26"/>
      <c r="QT146" s="26"/>
      <c r="QU146" s="26"/>
      <c r="QV146" s="26"/>
      <c r="QW146" s="26"/>
      <c r="QX146" s="26"/>
      <c r="QY146" s="26"/>
      <c r="QZ146" s="26"/>
      <c r="RA146" s="26"/>
      <c r="RB146" s="26"/>
      <c r="RC146" s="26"/>
      <c r="RD146" s="26"/>
      <c r="RE146" s="26"/>
      <c r="RF146" s="26"/>
      <c r="RG146" s="26"/>
      <c r="RH146" s="26"/>
      <c r="RI146" s="26"/>
      <c r="RJ146" s="26"/>
      <c r="RK146" s="26"/>
      <c r="RL146" s="26"/>
      <c r="RM146" s="26"/>
      <c r="RN146" s="26"/>
      <c r="RO146" s="26"/>
      <c r="RP146" s="26"/>
      <c r="RQ146" s="26"/>
      <c r="RR146" s="26"/>
      <c r="RS146" s="26"/>
      <c r="RT146" s="26"/>
      <c r="RU146" s="26"/>
      <c r="RV146" s="26"/>
      <c r="RW146" s="26"/>
      <c r="RX146" s="26"/>
      <c r="RY146" s="26"/>
      <c r="RZ146" s="26"/>
      <c r="SA146" s="26"/>
      <c r="SB146" s="26"/>
      <c r="SC146" s="26"/>
      <c r="SD146" s="26"/>
      <c r="SE146" s="26"/>
      <c r="SF146" s="26"/>
      <c r="SG146" s="26"/>
      <c r="SH146" s="26"/>
      <c r="SI146" s="26"/>
      <c r="SJ146" s="26"/>
      <c r="SK146" s="26"/>
      <c r="SL146" s="26"/>
      <c r="SM146" s="26"/>
      <c r="SN146" s="26"/>
      <c r="SO146" s="26"/>
      <c r="SP146" s="26"/>
      <c r="SQ146" s="26"/>
      <c r="SR146" s="26"/>
      <c r="SS146" s="26"/>
      <c r="ST146" s="26"/>
      <c r="SU146" s="26"/>
      <c r="SV146" s="26"/>
      <c r="SW146" s="26"/>
      <c r="SX146" s="26"/>
      <c r="SY146" s="26"/>
      <c r="SZ146" s="26"/>
      <c r="TA146" s="26"/>
      <c r="TB146" s="26"/>
      <c r="TC146" s="26"/>
      <c r="TD146" s="26"/>
      <c r="TE146" s="26"/>
      <c r="TF146" s="26"/>
      <c r="TG146" s="26"/>
      <c r="TH146" s="26"/>
      <c r="TI146" s="26"/>
      <c r="TJ146" s="26"/>
      <c r="TK146" s="26"/>
      <c r="TL146" s="26"/>
      <c r="TM146" s="26"/>
      <c r="TN146" s="26"/>
      <c r="TO146" s="26"/>
      <c r="TP146" s="26"/>
      <c r="TQ146" s="26"/>
      <c r="TR146" s="26"/>
      <c r="TS146" s="26"/>
      <c r="TT146" s="26"/>
      <c r="TU146" s="26"/>
      <c r="TV146" s="26"/>
      <c r="TW146" s="26"/>
      <c r="TX146" s="26"/>
      <c r="TY146" s="26"/>
      <c r="TZ146" s="26"/>
      <c r="UA146" s="26"/>
      <c r="UB146" s="26"/>
      <c r="UC146" s="26"/>
      <c r="UD146" s="26"/>
      <c r="UE146" s="26"/>
      <c r="UF146" s="26"/>
      <c r="UG146" s="26"/>
      <c r="UH146" s="26"/>
      <c r="UI146" s="26"/>
      <c r="UJ146" s="26"/>
      <c r="UK146" s="26"/>
      <c r="UL146" s="26"/>
      <c r="UM146" s="26"/>
      <c r="UN146" s="26"/>
      <c r="UO146" s="26"/>
      <c r="UP146" s="26"/>
      <c r="UQ146" s="26"/>
      <c r="UR146" s="26"/>
      <c r="US146" s="26"/>
      <c r="UT146" s="26"/>
      <c r="UU146" s="26"/>
      <c r="UV146" s="26"/>
      <c r="UW146" s="26"/>
      <c r="UX146" s="26"/>
      <c r="UY146" s="26"/>
      <c r="UZ146" s="26"/>
      <c r="VA146" s="26"/>
      <c r="VB146" s="26"/>
      <c r="VC146" s="26"/>
      <c r="VD146" s="26"/>
      <c r="VE146" s="26"/>
      <c r="VF146" s="26"/>
      <c r="VG146" s="26"/>
      <c r="VH146" s="26"/>
      <c r="VI146" s="26"/>
      <c r="VJ146" s="26"/>
      <c r="VK146" s="26"/>
      <c r="VL146" s="26"/>
      <c r="VM146" s="26"/>
      <c r="VN146" s="26"/>
      <c r="VO146" s="26"/>
      <c r="VP146" s="26"/>
      <c r="VQ146" s="26"/>
      <c r="VR146" s="26"/>
      <c r="VS146" s="26"/>
      <c r="VT146" s="26"/>
      <c r="VU146" s="26"/>
      <c r="VV146" s="26"/>
      <c r="VW146" s="26"/>
      <c r="VX146" s="26"/>
      <c r="VY146" s="26"/>
      <c r="VZ146" s="26"/>
      <c r="WA146" s="26"/>
      <c r="WB146" s="26"/>
      <c r="WC146" s="26"/>
      <c r="WD146" s="26"/>
      <c r="WE146" s="26"/>
      <c r="WF146" s="26"/>
      <c r="WG146" s="26"/>
      <c r="WH146" s="26"/>
      <c r="WI146" s="26"/>
      <c r="WJ146" s="26"/>
      <c r="WK146" s="26"/>
      <c r="WL146" s="26"/>
      <c r="WM146" s="26"/>
      <c r="WN146" s="26"/>
      <c r="WO146" s="26"/>
      <c r="WP146" s="26"/>
      <c r="WQ146" s="26"/>
      <c r="WR146" s="26"/>
      <c r="WS146" s="26"/>
      <c r="WT146" s="26"/>
      <c r="WU146" s="26"/>
      <c r="WV146" s="26"/>
      <c r="WW146" s="26"/>
      <c r="WX146" s="26"/>
      <c r="WY146" s="26"/>
      <c r="WZ146" s="26"/>
      <c r="XA146" s="26"/>
      <c r="XB146" s="26"/>
      <c r="XC146" s="26"/>
      <c r="XD146" s="26"/>
      <c r="XE146" s="26"/>
      <c r="XF146" s="26"/>
      <c r="XG146" s="26"/>
      <c r="XH146" s="26"/>
      <c r="XI146" s="26"/>
      <c r="XJ146" s="26"/>
      <c r="XK146" s="26"/>
      <c r="XL146" s="26"/>
      <c r="XM146" s="26"/>
      <c r="XN146" s="26"/>
      <c r="XO146" s="26"/>
      <c r="XP146" s="26"/>
      <c r="XQ146" s="26"/>
      <c r="XR146" s="26"/>
      <c r="XS146" s="26"/>
      <c r="XT146" s="26"/>
      <c r="XU146" s="26"/>
      <c r="XV146" s="26"/>
      <c r="XW146" s="26"/>
      <c r="XX146" s="26"/>
      <c r="XY146" s="26"/>
      <c r="XZ146" s="26"/>
      <c r="YA146" s="26"/>
      <c r="YB146" s="26"/>
      <c r="YC146" s="26"/>
      <c r="YD146" s="26"/>
      <c r="YE146" s="26"/>
      <c r="YF146" s="26"/>
      <c r="YG146" s="26"/>
      <c r="YH146" s="26"/>
      <c r="YI146" s="26"/>
      <c r="YJ146" s="26"/>
      <c r="YK146" s="26"/>
      <c r="YL146" s="26"/>
      <c r="YM146" s="26"/>
      <c r="YN146" s="26"/>
      <c r="YO146" s="26"/>
      <c r="YP146" s="26"/>
      <c r="YQ146" s="26"/>
      <c r="YR146" s="26"/>
      <c r="YS146" s="26"/>
      <c r="YT146" s="26"/>
      <c r="YU146" s="26"/>
      <c r="YV146" s="26"/>
      <c r="YW146" s="26"/>
      <c r="YX146" s="26"/>
      <c r="YY146" s="26"/>
      <c r="YZ146" s="26"/>
      <c r="ZA146" s="26"/>
      <c r="ZB146" s="26"/>
      <c r="ZC146" s="26"/>
      <c r="ZD146" s="26"/>
      <c r="ZE146" s="26"/>
      <c r="ZF146" s="26"/>
      <c r="ZG146" s="26"/>
      <c r="ZH146" s="26"/>
      <c r="ZI146" s="26"/>
      <c r="ZJ146" s="26"/>
      <c r="ZK146" s="26"/>
      <c r="ZL146" s="26"/>
      <c r="ZM146" s="26"/>
      <c r="ZN146" s="26"/>
      <c r="ZO146" s="26"/>
      <c r="ZP146" s="26"/>
      <c r="ZQ146" s="26"/>
      <c r="ZR146" s="26"/>
      <c r="ZS146" s="26"/>
      <c r="ZT146" s="26"/>
      <c r="ZU146" s="26"/>
      <c r="ZV146" s="26"/>
      <c r="ZW146" s="26"/>
      <c r="ZX146" s="26"/>
      <c r="ZY146" s="26"/>
      <c r="ZZ146" s="26"/>
      <c r="AAA146" s="26"/>
      <c r="AAB146" s="26"/>
      <c r="AAC146" s="26"/>
      <c r="AAD146" s="26"/>
      <c r="AAE146" s="26"/>
      <c r="AAF146" s="26"/>
      <c r="AAG146" s="26"/>
      <c r="AAH146" s="26"/>
      <c r="AAI146" s="26"/>
      <c r="AAJ146" s="26"/>
      <c r="AAK146" s="26"/>
      <c r="AAL146" s="26"/>
      <c r="AAM146" s="26"/>
      <c r="AAN146" s="26"/>
      <c r="AAO146" s="26"/>
      <c r="AAP146" s="26"/>
      <c r="AAQ146" s="26"/>
      <c r="AAR146" s="26"/>
      <c r="AAS146" s="26"/>
      <c r="AAT146" s="26"/>
      <c r="AAU146" s="26"/>
      <c r="AAV146" s="26"/>
      <c r="AAW146" s="26"/>
      <c r="AAX146" s="26"/>
      <c r="AAY146" s="26"/>
      <c r="AAZ146" s="26"/>
      <c r="ABA146" s="26"/>
      <c r="ABB146" s="26"/>
      <c r="ABC146" s="26"/>
      <c r="ABD146" s="26"/>
      <c r="ABE146" s="26"/>
      <c r="ABF146" s="26"/>
      <c r="ABG146" s="26"/>
      <c r="ABH146" s="26"/>
      <c r="ABI146" s="26"/>
      <c r="ABJ146" s="26"/>
      <c r="ABK146" s="26"/>
      <c r="ABL146" s="26"/>
      <c r="ABM146" s="26"/>
      <c r="ABN146" s="26"/>
      <c r="ABO146" s="26"/>
      <c r="ABP146" s="26"/>
      <c r="ABQ146" s="26"/>
      <c r="ABR146" s="26"/>
      <c r="ABS146" s="26"/>
      <c r="ABT146" s="26"/>
      <c r="ABU146" s="26"/>
      <c r="ABV146" s="26"/>
      <c r="ABW146" s="26"/>
      <c r="ABX146" s="26"/>
      <c r="ABY146" s="26"/>
      <c r="ABZ146" s="26"/>
      <c r="ACA146" s="26"/>
      <c r="ACB146" s="26"/>
      <c r="ACC146" s="26"/>
      <c r="ACD146" s="26"/>
      <c r="ACE146" s="26"/>
      <c r="ACF146" s="26"/>
      <c r="ACG146" s="26"/>
      <c r="ACH146" s="26"/>
      <c r="ACI146" s="26"/>
      <c r="ACJ146" s="26"/>
      <c r="ACK146" s="26"/>
      <c r="ACL146" s="26"/>
      <c r="ACM146" s="26"/>
      <c r="ACN146" s="26"/>
      <c r="ACO146" s="26"/>
      <c r="ACP146" s="26"/>
      <c r="ACQ146" s="26"/>
      <c r="ACR146" s="26"/>
      <c r="ACS146" s="26"/>
      <c r="ACT146" s="26"/>
      <c r="ACU146" s="26"/>
      <c r="ACV146" s="26"/>
      <c r="ACW146" s="26"/>
      <c r="ACX146" s="26"/>
      <c r="ACY146" s="26"/>
      <c r="ACZ146" s="26"/>
      <c r="ADA146" s="26"/>
      <c r="ADB146" s="26"/>
      <c r="ADC146" s="26"/>
      <c r="ADD146" s="26"/>
      <c r="ADE146" s="26"/>
      <c r="ADF146" s="26"/>
      <c r="ADG146" s="26"/>
      <c r="ADH146" s="26"/>
      <c r="ADI146" s="26"/>
      <c r="ADJ146" s="26"/>
      <c r="ADK146" s="26"/>
      <c r="ADL146" s="26"/>
      <c r="ADM146" s="26"/>
      <c r="ADN146" s="26"/>
      <c r="ADO146" s="26"/>
      <c r="ADP146" s="26"/>
      <c r="ADQ146" s="26"/>
      <c r="ADR146" s="26"/>
      <c r="ADS146" s="26"/>
      <c r="ADT146" s="26"/>
      <c r="ADU146" s="26"/>
      <c r="ADV146" s="26"/>
      <c r="ADW146" s="26"/>
      <c r="ADX146" s="26"/>
      <c r="ADY146" s="26"/>
      <c r="ADZ146" s="26"/>
      <c r="AEA146" s="26"/>
      <c r="AEB146" s="26"/>
      <c r="AEC146" s="26"/>
      <c r="AED146" s="26"/>
      <c r="AEE146" s="26"/>
      <c r="AEF146" s="26"/>
      <c r="AEG146" s="26"/>
      <c r="AEH146" s="26"/>
      <c r="AEI146" s="26"/>
      <c r="AEJ146" s="26"/>
      <c r="AEK146" s="26"/>
      <c r="AEL146" s="26"/>
      <c r="AEM146" s="26"/>
      <c r="AEN146" s="26"/>
      <c r="AEO146" s="26"/>
      <c r="AEP146" s="26"/>
      <c r="AEQ146" s="26"/>
      <c r="AER146" s="26"/>
      <c r="AES146" s="26"/>
      <c r="AET146" s="26"/>
      <c r="AEU146" s="26"/>
      <c r="AEV146" s="26"/>
      <c r="AEW146" s="26"/>
      <c r="AEX146" s="26"/>
      <c r="AEY146" s="26"/>
      <c r="AEZ146" s="26"/>
      <c r="AFA146" s="26"/>
      <c r="AFB146" s="26"/>
      <c r="AFC146" s="26"/>
      <c r="AFD146" s="26"/>
      <c r="AFE146" s="26"/>
      <c r="AFF146" s="26"/>
      <c r="AFG146" s="26"/>
      <c r="AFH146" s="26"/>
      <c r="AFI146" s="26"/>
      <c r="AFJ146" s="26"/>
      <c r="AFK146" s="26"/>
      <c r="AFL146" s="26"/>
      <c r="AFM146" s="26"/>
      <c r="AFN146" s="26"/>
      <c r="AFO146" s="26"/>
      <c r="AFP146" s="26"/>
      <c r="AFQ146" s="26"/>
      <c r="AFR146" s="26"/>
      <c r="AFS146" s="26"/>
      <c r="AFT146" s="26"/>
      <c r="AFU146" s="26"/>
      <c r="AFV146" s="26"/>
      <c r="AFW146" s="26"/>
      <c r="AFX146" s="26"/>
      <c r="AFY146" s="26"/>
      <c r="AFZ146" s="26"/>
      <c r="AGA146" s="26"/>
      <c r="AGB146" s="26"/>
      <c r="AGC146" s="26"/>
      <c r="AGD146" s="26"/>
      <c r="AGE146" s="26"/>
      <c r="AGF146" s="26"/>
      <c r="AGG146" s="26"/>
      <c r="AGH146" s="26"/>
      <c r="AGI146" s="26"/>
      <c r="AGJ146" s="26"/>
      <c r="AGK146" s="26"/>
      <c r="AGL146" s="26"/>
      <c r="AGM146" s="26"/>
      <c r="AGN146" s="26"/>
      <c r="AGO146" s="26"/>
      <c r="AGP146" s="26"/>
      <c r="AGQ146" s="26"/>
      <c r="AGR146" s="26"/>
      <c r="AGS146" s="26"/>
      <c r="AGT146" s="26"/>
      <c r="AGU146" s="26"/>
      <c r="AGV146" s="26"/>
      <c r="AGW146" s="26"/>
      <c r="AGX146" s="26"/>
      <c r="AGY146" s="26"/>
      <c r="AGZ146" s="26"/>
      <c r="AHA146" s="26"/>
      <c r="AHB146" s="26"/>
      <c r="AHC146" s="26"/>
      <c r="AHD146" s="26"/>
      <c r="AHE146" s="26"/>
      <c r="AHF146" s="26"/>
      <c r="AHG146" s="26"/>
      <c r="AHH146" s="26"/>
      <c r="AHI146" s="26"/>
      <c r="AHJ146" s="26"/>
      <c r="AHK146" s="26"/>
      <c r="AHL146" s="26"/>
      <c r="AHM146" s="26"/>
      <c r="AHN146" s="26"/>
      <c r="AHO146" s="26"/>
      <c r="AHP146" s="26"/>
      <c r="AHQ146" s="26"/>
      <c r="AHR146" s="26"/>
      <c r="AHS146" s="26"/>
      <c r="AHT146" s="26"/>
      <c r="AHU146" s="26"/>
      <c r="AHV146" s="26"/>
      <c r="AHW146" s="26"/>
      <c r="AHX146" s="26"/>
      <c r="AHY146" s="26"/>
      <c r="AHZ146" s="26"/>
      <c r="AIA146" s="26"/>
      <c r="AIB146" s="26"/>
      <c r="AIC146" s="26"/>
      <c r="AID146" s="26"/>
      <c r="AIE146" s="26"/>
      <c r="AIF146" s="26"/>
      <c r="AIG146" s="26"/>
      <c r="AIH146" s="26"/>
      <c r="AII146" s="26"/>
      <c r="AIJ146" s="26"/>
      <c r="AIK146" s="26"/>
      <c r="AIL146" s="26"/>
      <c r="AIM146" s="26"/>
      <c r="AIN146" s="26"/>
      <c r="AIO146" s="26"/>
      <c r="AIP146" s="26"/>
      <c r="AIQ146" s="26"/>
      <c r="AIR146" s="26"/>
      <c r="AIS146" s="26"/>
      <c r="AIT146" s="26"/>
      <c r="AIU146" s="26"/>
      <c r="AIV146" s="26"/>
      <c r="AIW146" s="26"/>
      <c r="AIX146" s="26"/>
      <c r="AIY146" s="26"/>
      <c r="AIZ146" s="26"/>
      <c r="AJA146" s="26"/>
      <c r="AJB146" s="26"/>
      <c r="AJC146" s="26"/>
      <c r="AJD146" s="26"/>
      <c r="AJE146" s="26"/>
      <c r="AJF146" s="26"/>
      <c r="AJG146" s="26"/>
      <c r="AJH146" s="26"/>
      <c r="AJI146" s="26"/>
      <c r="AJJ146" s="26"/>
      <c r="AJK146" s="26"/>
      <c r="AJL146" s="26"/>
      <c r="AJM146" s="26"/>
      <c r="AJN146" s="26"/>
      <c r="AJO146" s="26"/>
      <c r="AJP146" s="26"/>
      <c r="AJQ146" s="26"/>
      <c r="AJR146" s="26"/>
      <c r="AJS146" s="26"/>
      <c r="AJT146" s="26"/>
      <c r="AJU146" s="26"/>
      <c r="AJV146" s="26"/>
      <c r="AJW146" s="26"/>
      <c r="AJX146" s="26"/>
      <c r="AJY146" s="26"/>
      <c r="AJZ146" s="26"/>
      <c r="AKA146" s="26"/>
      <c r="AKB146" s="26"/>
      <c r="AKC146" s="26"/>
      <c r="AKD146" s="26"/>
      <c r="AKE146" s="26"/>
      <c r="AKF146" s="26"/>
      <c r="AKG146" s="26"/>
      <c r="AKH146" s="26"/>
      <c r="AKI146" s="26"/>
      <c r="AKJ146" s="26"/>
      <c r="AKK146" s="26"/>
      <c r="AKL146" s="26"/>
      <c r="AKM146" s="26"/>
      <c r="AKN146" s="26"/>
      <c r="AKO146" s="26"/>
      <c r="AKP146" s="26"/>
      <c r="AKQ146" s="26"/>
      <c r="AKR146" s="26"/>
      <c r="AKS146" s="26"/>
      <c r="AKT146" s="26"/>
      <c r="AKU146" s="26"/>
      <c r="AKV146" s="26"/>
      <c r="AKW146" s="26"/>
      <c r="AKX146" s="26"/>
      <c r="AKY146" s="26"/>
      <c r="AKZ146" s="26"/>
      <c r="ALA146" s="26"/>
      <c r="ALB146" s="26"/>
      <c r="ALC146" s="26"/>
      <c r="ALD146" s="26"/>
      <c r="ALE146" s="26"/>
      <c r="ALF146" s="26"/>
      <c r="ALG146" s="26"/>
      <c r="ALH146" s="26"/>
      <c r="ALI146" s="26"/>
      <c r="ALJ146" s="26"/>
      <c r="ALK146" s="26"/>
      <c r="ALL146" s="26"/>
      <c r="ALM146" s="26"/>
      <c r="ALN146" s="26"/>
      <c r="ALO146" s="26"/>
      <c r="ALP146" s="26"/>
      <c r="ALQ146" s="26"/>
      <c r="ALR146" s="26"/>
      <c r="ALS146" s="26"/>
      <c r="ALT146" s="26"/>
      <c r="ALU146" s="26"/>
      <c r="ALV146" s="26"/>
      <c r="ALW146" s="26"/>
      <c r="ALX146" s="26"/>
      <c r="ALY146" s="26"/>
      <c r="ALZ146" s="26"/>
      <c r="AMA146" s="26"/>
      <c r="AMB146" s="26"/>
      <c r="AMC146" s="26"/>
      <c r="AMD146" s="26"/>
      <c r="AME146" s="26"/>
      <c r="AMF146" s="26"/>
      <c r="AMG146" s="26"/>
      <c r="AMH146" s="26"/>
      <c r="AMI146" s="26"/>
      <c r="AMJ146" s="26"/>
    </row>
    <row r="147" spans="1:1024" s="32" customFormat="1" ht="12.75">
      <c r="A147" s="111"/>
      <c r="B147" s="59"/>
      <c r="C147" s="345"/>
      <c r="D147" s="518"/>
      <c r="E147" s="362"/>
      <c r="F147" s="362"/>
      <c r="H147" s="26"/>
    </row>
    <row r="148" spans="1:1024" s="32" customFormat="1" ht="12.75">
      <c r="A148" s="111"/>
      <c r="B148" s="59"/>
      <c r="C148" s="345"/>
      <c r="D148" s="518"/>
      <c r="E148" s="362"/>
      <c r="F148" s="362"/>
    </row>
    <row r="149" spans="1:1024" s="26" customFormat="1" ht="12.75">
      <c r="A149" s="111"/>
      <c r="B149" s="59"/>
      <c r="C149" s="345"/>
      <c r="D149" s="518"/>
      <c r="E149" s="362"/>
      <c r="F149" s="362"/>
    </row>
    <row r="150" spans="1:1024" s="26" customFormat="1" ht="12.75">
      <c r="A150" s="111"/>
      <c r="B150" s="59"/>
      <c r="C150" s="345"/>
      <c r="D150" s="518"/>
      <c r="E150" s="362"/>
      <c r="F150" s="362"/>
    </row>
    <row r="151" spans="1:1024" s="26" customFormat="1" ht="12.75">
      <c r="A151" s="111"/>
      <c r="B151" s="59"/>
      <c r="C151" s="345"/>
      <c r="D151" s="518"/>
      <c r="E151" s="362"/>
      <c r="F151" s="362"/>
    </row>
    <row r="152" spans="1:1024" s="32" customFormat="1" ht="12.75">
      <c r="A152" s="111"/>
      <c r="B152" s="59"/>
      <c r="C152" s="345"/>
      <c r="D152" s="518"/>
      <c r="E152" s="362"/>
      <c r="F152" s="362"/>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c r="CI152" s="26"/>
      <c r="CJ152" s="26"/>
      <c r="CK152" s="26"/>
      <c r="CL152" s="26"/>
      <c r="CM152" s="26"/>
      <c r="CN152" s="26"/>
      <c r="CO152" s="26"/>
      <c r="CP152" s="26"/>
      <c r="CQ152" s="26"/>
      <c r="CR152" s="26"/>
      <c r="CS152" s="26"/>
      <c r="CT152" s="26"/>
      <c r="CU152" s="26"/>
      <c r="CV152" s="26"/>
      <c r="CW152" s="26"/>
      <c r="CX152" s="26"/>
      <c r="CY152" s="26"/>
      <c r="CZ152" s="26"/>
      <c r="DA152" s="26"/>
      <c r="DB152" s="26"/>
      <c r="DC152" s="26"/>
      <c r="DD152" s="26"/>
      <c r="DE152" s="26"/>
      <c r="DF152" s="26"/>
      <c r="DG152" s="26"/>
      <c r="DH152" s="26"/>
      <c r="DI152" s="26"/>
      <c r="DJ152" s="26"/>
      <c r="DK152" s="26"/>
      <c r="DL152" s="26"/>
      <c r="DM152" s="26"/>
      <c r="DN152" s="26"/>
      <c r="DO152" s="26"/>
      <c r="DP152" s="26"/>
      <c r="DQ152" s="26"/>
      <c r="DR152" s="26"/>
      <c r="DS152" s="26"/>
      <c r="DT152" s="26"/>
      <c r="DU152" s="26"/>
      <c r="DV152" s="26"/>
      <c r="DW152" s="26"/>
      <c r="DX152" s="26"/>
      <c r="DY152" s="26"/>
      <c r="DZ152" s="26"/>
      <c r="EA152" s="26"/>
      <c r="EB152" s="26"/>
      <c r="EC152" s="26"/>
      <c r="ED152" s="26"/>
      <c r="EE152" s="26"/>
      <c r="EF152" s="26"/>
      <c r="EG152" s="26"/>
      <c r="EH152" s="26"/>
      <c r="EI152" s="26"/>
      <c r="EJ152" s="26"/>
      <c r="EK152" s="26"/>
      <c r="EL152" s="26"/>
      <c r="EM152" s="26"/>
      <c r="EN152" s="26"/>
      <c r="EO152" s="26"/>
      <c r="EP152" s="26"/>
      <c r="EQ152" s="26"/>
      <c r="ER152" s="26"/>
      <c r="ES152" s="26"/>
      <c r="ET152" s="26"/>
      <c r="EU152" s="26"/>
      <c r="EV152" s="26"/>
      <c r="EW152" s="26"/>
      <c r="EX152" s="26"/>
      <c r="EY152" s="26"/>
      <c r="EZ152" s="26"/>
      <c r="FA152" s="26"/>
      <c r="FB152" s="26"/>
      <c r="FC152" s="26"/>
      <c r="FD152" s="26"/>
      <c r="FE152" s="26"/>
      <c r="FF152" s="26"/>
      <c r="FG152" s="26"/>
      <c r="FH152" s="26"/>
      <c r="FI152" s="26"/>
      <c r="FJ152" s="26"/>
      <c r="FK152" s="26"/>
      <c r="FL152" s="26"/>
      <c r="FM152" s="26"/>
      <c r="FN152" s="26"/>
      <c r="FO152" s="26"/>
      <c r="FP152" s="26"/>
      <c r="FQ152" s="26"/>
      <c r="FR152" s="26"/>
      <c r="FS152" s="26"/>
      <c r="FT152" s="26"/>
      <c r="FU152" s="26"/>
      <c r="FV152" s="26"/>
      <c r="FW152" s="26"/>
      <c r="FX152" s="26"/>
      <c r="FY152" s="26"/>
      <c r="FZ152" s="26"/>
      <c r="GA152" s="26"/>
      <c r="GB152" s="26"/>
      <c r="GC152" s="26"/>
      <c r="GD152" s="26"/>
      <c r="GE152" s="26"/>
      <c r="GF152" s="26"/>
      <c r="GG152" s="26"/>
      <c r="GH152" s="26"/>
      <c r="GI152" s="26"/>
      <c r="GJ152" s="26"/>
      <c r="GK152" s="26"/>
      <c r="GL152" s="26"/>
      <c r="GM152" s="26"/>
      <c r="GN152" s="26"/>
      <c r="GO152" s="26"/>
      <c r="GP152" s="26"/>
      <c r="GQ152" s="26"/>
      <c r="GR152" s="26"/>
      <c r="GS152" s="26"/>
      <c r="GT152" s="26"/>
      <c r="GU152" s="26"/>
      <c r="GV152" s="26"/>
      <c r="GW152" s="26"/>
      <c r="GX152" s="26"/>
      <c r="GY152" s="26"/>
      <c r="GZ152" s="26"/>
      <c r="HA152" s="26"/>
      <c r="HB152" s="26"/>
      <c r="HC152" s="26"/>
      <c r="HD152" s="26"/>
      <c r="HE152" s="26"/>
      <c r="HF152" s="26"/>
      <c r="HG152" s="26"/>
      <c r="HH152" s="26"/>
      <c r="HI152" s="26"/>
      <c r="HJ152" s="26"/>
      <c r="HK152" s="26"/>
      <c r="HL152" s="26"/>
      <c r="HM152" s="26"/>
      <c r="HN152" s="26"/>
      <c r="HO152" s="26"/>
      <c r="HP152" s="26"/>
      <c r="HQ152" s="26"/>
      <c r="HR152" s="26"/>
      <c r="HS152" s="26"/>
      <c r="HT152" s="26"/>
      <c r="HU152" s="26"/>
      <c r="HV152" s="26"/>
      <c r="HW152" s="26"/>
      <c r="HX152" s="26"/>
      <c r="HY152" s="26"/>
      <c r="HZ152" s="26"/>
      <c r="IA152" s="26"/>
      <c r="IB152" s="26"/>
      <c r="IC152" s="26"/>
      <c r="ID152" s="26"/>
      <c r="IE152" s="26"/>
      <c r="IF152" s="26"/>
      <c r="IG152" s="26"/>
      <c r="IH152" s="26"/>
      <c r="II152" s="26"/>
      <c r="IJ152" s="26"/>
      <c r="IK152" s="26"/>
      <c r="IL152" s="26"/>
      <c r="IM152" s="26"/>
      <c r="IN152" s="26"/>
      <c r="IO152" s="26"/>
      <c r="IP152" s="26"/>
      <c r="IQ152" s="26"/>
      <c r="IR152" s="26"/>
      <c r="IS152" s="26"/>
      <c r="IT152" s="26"/>
      <c r="IU152" s="26"/>
      <c r="IV152" s="26"/>
      <c r="IW152" s="26"/>
      <c r="IX152" s="26"/>
      <c r="IY152" s="26"/>
      <c r="IZ152" s="26"/>
      <c r="JA152" s="26"/>
      <c r="JB152" s="26"/>
      <c r="JC152" s="26"/>
      <c r="JD152" s="26"/>
      <c r="JE152" s="26"/>
      <c r="JF152" s="26"/>
      <c r="JG152" s="26"/>
      <c r="JH152" s="26"/>
      <c r="JI152" s="26"/>
      <c r="JJ152" s="26"/>
      <c r="JK152" s="26"/>
      <c r="JL152" s="26"/>
      <c r="JM152" s="26"/>
      <c r="JN152" s="26"/>
      <c r="JO152" s="26"/>
      <c r="JP152" s="26"/>
      <c r="JQ152" s="26"/>
      <c r="JR152" s="26"/>
      <c r="JS152" s="26"/>
      <c r="JT152" s="26"/>
      <c r="JU152" s="26"/>
      <c r="JV152" s="26"/>
      <c r="JW152" s="26"/>
      <c r="JX152" s="26"/>
      <c r="JY152" s="26"/>
      <c r="JZ152" s="26"/>
      <c r="KA152" s="26"/>
      <c r="KB152" s="26"/>
      <c r="KC152" s="26"/>
      <c r="KD152" s="26"/>
      <c r="KE152" s="26"/>
      <c r="KF152" s="26"/>
      <c r="KG152" s="26"/>
      <c r="KH152" s="26"/>
      <c r="KI152" s="26"/>
      <c r="KJ152" s="26"/>
      <c r="KK152" s="26"/>
      <c r="KL152" s="26"/>
      <c r="KM152" s="26"/>
      <c r="KN152" s="26"/>
      <c r="KO152" s="26"/>
      <c r="KP152" s="26"/>
      <c r="KQ152" s="26"/>
      <c r="KR152" s="26"/>
      <c r="KS152" s="26"/>
      <c r="KT152" s="26"/>
      <c r="KU152" s="26"/>
      <c r="KV152" s="26"/>
      <c r="KW152" s="26"/>
      <c r="KX152" s="26"/>
      <c r="KY152" s="26"/>
      <c r="KZ152" s="26"/>
      <c r="LA152" s="26"/>
      <c r="LB152" s="26"/>
      <c r="LC152" s="26"/>
      <c r="LD152" s="26"/>
      <c r="LE152" s="26"/>
      <c r="LF152" s="26"/>
      <c r="LG152" s="26"/>
      <c r="LH152" s="26"/>
      <c r="LI152" s="26"/>
      <c r="LJ152" s="26"/>
      <c r="LK152" s="26"/>
      <c r="LL152" s="26"/>
      <c r="LM152" s="26"/>
      <c r="LN152" s="26"/>
      <c r="LO152" s="26"/>
      <c r="LP152" s="26"/>
      <c r="LQ152" s="26"/>
      <c r="LR152" s="26"/>
      <c r="LS152" s="26"/>
      <c r="LT152" s="26"/>
      <c r="LU152" s="26"/>
      <c r="LV152" s="26"/>
      <c r="LW152" s="26"/>
      <c r="LX152" s="26"/>
      <c r="LY152" s="26"/>
      <c r="LZ152" s="26"/>
      <c r="MA152" s="26"/>
      <c r="MB152" s="26"/>
      <c r="MC152" s="26"/>
      <c r="MD152" s="26"/>
      <c r="ME152" s="26"/>
      <c r="MF152" s="26"/>
      <c r="MG152" s="26"/>
      <c r="MH152" s="26"/>
      <c r="MI152" s="26"/>
      <c r="MJ152" s="26"/>
      <c r="MK152" s="26"/>
      <c r="ML152" s="26"/>
      <c r="MM152" s="26"/>
      <c r="MN152" s="26"/>
      <c r="MO152" s="26"/>
      <c r="MP152" s="26"/>
      <c r="MQ152" s="26"/>
      <c r="MR152" s="26"/>
      <c r="MS152" s="26"/>
      <c r="MT152" s="26"/>
      <c r="MU152" s="26"/>
      <c r="MV152" s="26"/>
      <c r="MW152" s="26"/>
      <c r="MX152" s="26"/>
      <c r="MY152" s="26"/>
      <c r="MZ152" s="26"/>
      <c r="NA152" s="26"/>
      <c r="NB152" s="26"/>
      <c r="NC152" s="26"/>
      <c r="ND152" s="26"/>
      <c r="NE152" s="26"/>
      <c r="NF152" s="26"/>
      <c r="NG152" s="26"/>
      <c r="NH152" s="26"/>
      <c r="NI152" s="26"/>
      <c r="NJ152" s="26"/>
      <c r="NK152" s="26"/>
      <c r="NL152" s="26"/>
      <c r="NM152" s="26"/>
      <c r="NN152" s="26"/>
      <c r="NO152" s="26"/>
      <c r="NP152" s="26"/>
      <c r="NQ152" s="26"/>
      <c r="NR152" s="26"/>
      <c r="NS152" s="26"/>
      <c r="NT152" s="26"/>
      <c r="NU152" s="26"/>
      <c r="NV152" s="26"/>
      <c r="NW152" s="26"/>
      <c r="NX152" s="26"/>
      <c r="NY152" s="26"/>
      <c r="NZ152" s="26"/>
      <c r="OA152" s="26"/>
      <c r="OB152" s="26"/>
      <c r="OC152" s="26"/>
      <c r="OD152" s="26"/>
      <c r="OE152" s="26"/>
      <c r="OF152" s="26"/>
      <c r="OG152" s="26"/>
      <c r="OH152" s="26"/>
      <c r="OI152" s="26"/>
      <c r="OJ152" s="26"/>
      <c r="OK152" s="26"/>
      <c r="OL152" s="26"/>
      <c r="OM152" s="26"/>
      <c r="ON152" s="26"/>
      <c r="OO152" s="26"/>
      <c r="OP152" s="26"/>
      <c r="OQ152" s="26"/>
      <c r="OR152" s="26"/>
      <c r="OS152" s="26"/>
      <c r="OT152" s="26"/>
      <c r="OU152" s="26"/>
      <c r="OV152" s="26"/>
      <c r="OW152" s="26"/>
      <c r="OX152" s="26"/>
      <c r="OY152" s="26"/>
      <c r="OZ152" s="26"/>
      <c r="PA152" s="26"/>
      <c r="PB152" s="26"/>
      <c r="PC152" s="26"/>
      <c r="PD152" s="26"/>
      <c r="PE152" s="26"/>
      <c r="PF152" s="26"/>
      <c r="PG152" s="26"/>
      <c r="PH152" s="26"/>
      <c r="PI152" s="26"/>
      <c r="PJ152" s="26"/>
      <c r="PK152" s="26"/>
      <c r="PL152" s="26"/>
      <c r="PM152" s="26"/>
      <c r="PN152" s="26"/>
      <c r="PO152" s="26"/>
      <c r="PP152" s="26"/>
      <c r="PQ152" s="26"/>
      <c r="PR152" s="26"/>
      <c r="PS152" s="26"/>
      <c r="PT152" s="26"/>
      <c r="PU152" s="26"/>
      <c r="PV152" s="26"/>
      <c r="PW152" s="26"/>
      <c r="PX152" s="26"/>
      <c r="PY152" s="26"/>
      <c r="PZ152" s="26"/>
      <c r="QA152" s="26"/>
      <c r="QB152" s="26"/>
      <c r="QC152" s="26"/>
      <c r="QD152" s="26"/>
      <c r="QE152" s="26"/>
      <c r="QF152" s="26"/>
      <c r="QG152" s="26"/>
      <c r="QH152" s="26"/>
      <c r="QI152" s="26"/>
      <c r="QJ152" s="26"/>
      <c r="QK152" s="26"/>
      <c r="QL152" s="26"/>
      <c r="QM152" s="26"/>
      <c r="QN152" s="26"/>
      <c r="QO152" s="26"/>
      <c r="QP152" s="26"/>
      <c r="QQ152" s="26"/>
      <c r="QR152" s="26"/>
      <c r="QS152" s="26"/>
      <c r="QT152" s="26"/>
      <c r="QU152" s="26"/>
      <c r="QV152" s="26"/>
      <c r="QW152" s="26"/>
      <c r="QX152" s="26"/>
      <c r="QY152" s="26"/>
      <c r="QZ152" s="26"/>
      <c r="RA152" s="26"/>
      <c r="RB152" s="26"/>
      <c r="RC152" s="26"/>
      <c r="RD152" s="26"/>
      <c r="RE152" s="26"/>
      <c r="RF152" s="26"/>
      <c r="RG152" s="26"/>
      <c r="RH152" s="26"/>
      <c r="RI152" s="26"/>
      <c r="RJ152" s="26"/>
      <c r="RK152" s="26"/>
      <c r="RL152" s="26"/>
      <c r="RM152" s="26"/>
      <c r="RN152" s="26"/>
      <c r="RO152" s="26"/>
      <c r="RP152" s="26"/>
      <c r="RQ152" s="26"/>
      <c r="RR152" s="26"/>
      <c r="RS152" s="26"/>
      <c r="RT152" s="26"/>
      <c r="RU152" s="26"/>
      <c r="RV152" s="26"/>
      <c r="RW152" s="26"/>
      <c r="RX152" s="26"/>
      <c r="RY152" s="26"/>
      <c r="RZ152" s="26"/>
      <c r="SA152" s="26"/>
      <c r="SB152" s="26"/>
      <c r="SC152" s="26"/>
      <c r="SD152" s="26"/>
      <c r="SE152" s="26"/>
      <c r="SF152" s="26"/>
      <c r="SG152" s="26"/>
      <c r="SH152" s="26"/>
      <c r="SI152" s="26"/>
      <c r="SJ152" s="26"/>
      <c r="SK152" s="26"/>
      <c r="SL152" s="26"/>
      <c r="SM152" s="26"/>
      <c r="SN152" s="26"/>
      <c r="SO152" s="26"/>
      <c r="SP152" s="26"/>
      <c r="SQ152" s="26"/>
      <c r="SR152" s="26"/>
      <c r="SS152" s="26"/>
      <c r="ST152" s="26"/>
      <c r="SU152" s="26"/>
      <c r="SV152" s="26"/>
      <c r="SW152" s="26"/>
      <c r="SX152" s="26"/>
      <c r="SY152" s="26"/>
      <c r="SZ152" s="26"/>
      <c r="TA152" s="26"/>
      <c r="TB152" s="26"/>
      <c r="TC152" s="26"/>
      <c r="TD152" s="26"/>
      <c r="TE152" s="26"/>
      <c r="TF152" s="26"/>
      <c r="TG152" s="26"/>
      <c r="TH152" s="26"/>
      <c r="TI152" s="26"/>
      <c r="TJ152" s="26"/>
      <c r="TK152" s="26"/>
      <c r="TL152" s="26"/>
      <c r="TM152" s="26"/>
      <c r="TN152" s="26"/>
      <c r="TO152" s="26"/>
      <c r="TP152" s="26"/>
      <c r="TQ152" s="26"/>
      <c r="TR152" s="26"/>
      <c r="TS152" s="26"/>
      <c r="TT152" s="26"/>
      <c r="TU152" s="26"/>
      <c r="TV152" s="26"/>
      <c r="TW152" s="26"/>
      <c r="TX152" s="26"/>
      <c r="TY152" s="26"/>
      <c r="TZ152" s="26"/>
      <c r="UA152" s="26"/>
      <c r="UB152" s="26"/>
      <c r="UC152" s="26"/>
      <c r="UD152" s="26"/>
      <c r="UE152" s="26"/>
      <c r="UF152" s="26"/>
      <c r="UG152" s="26"/>
      <c r="UH152" s="26"/>
      <c r="UI152" s="26"/>
      <c r="UJ152" s="26"/>
      <c r="UK152" s="26"/>
      <c r="UL152" s="26"/>
      <c r="UM152" s="26"/>
      <c r="UN152" s="26"/>
      <c r="UO152" s="26"/>
      <c r="UP152" s="26"/>
      <c r="UQ152" s="26"/>
      <c r="UR152" s="26"/>
      <c r="US152" s="26"/>
      <c r="UT152" s="26"/>
      <c r="UU152" s="26"/>
      <c r="UV152" s="26"/>
      <c r="UW152" s="26"/>
      <c r="UX152" s="26"/>
      <c r="UY152" s="26"/>
      <c r="UZ152" s="26"/>
      <c r="VA152" s="26"/>
      <c r="VB152" s="26"/>
      <c r="VC152" s="26"/>
      <c r="VD152" s="26"/>
      <c r="VE152" s="26"/>
      <c r="VF152" s="26"/>
      <c r="VG152" s="26"/>
      <c r="VH152" s="26"/>
      <c r="VI152" s="26"/>
      <c r="VJ152" s="26"/>
      <c r="VK152" s="26"/>
      <c r="VL152" s="26"/>
      <c r="VM152" s="26"/>
      <c r="VN152" s="26"/>
      <c r="VO152" s="26"/>
      <c r="VP152" s="26"/>
      <c r="VQ152" s="26"/>
      <c r="VR152" s="26"/>
      <c r="VS152" s="26"/>
      <c r="VT152" s="26"/>
      <c r="VU152" s="26"/>
      <c r="VV152" s="26"/>
      <c r="VW152" s="26"/>
      <c r="VX152" s="26"/>
      <c r="VY152" s="26"/>
      <c r="VZ152" s="26"/>
      <c r="WA152" s="26"/>
      <c r="WB152" s="26"/>
      <c r="WC152" s="26"/>
      <c r="WD152" s="26"/>
      <c r="WE152" s="26"/>
      <c r="WF152" s="26"/>
      <c r="WG152" s="26"/>
      <c r="WH152" s="26"/>
      <c r="WI152" s="26"/>
      <c r="WJ152" s="26"/>
      <c r="WK152" s="26"/>
      <c r="WL152" s="26"/>
      <c r="WM152" s="26"/>
      <c r="WN152" s="26"/>
      <c r="WO152" s="26"/>
      <c r="WP152" s="26"/>
      <c r="WQ152" s="26"/>
      <c r="WR152" s="26"/>
      <c r="WS152" s="26"/>
      <c r="WT152" s="26"/>
      <c r="WU152" s="26"/>
      <c r="WV152" s="26"/>
      <c r="WW152" s="26"/>
      <c r="WX152" s="26"/>
      <c r="WY152" s="26"/>
      <c r="WZ152" s="26"/>
      <c r="XA152" s="26"/>
      <c r="XB152" s="26"/>
      <c r="XC152" s="26"/>
      <c r="XD152" s="26"/>
      <c r="XE152" s="26"/>
      <c r="XF152" s="26"/>
      <c r="XG152" s="26"/>
      <c r="XH152" s="26"/>
      <c r="XI152" s="26"/>
      <c r="XJ152" s="26"/>
      <c r="XK152" s="26"/>
      <c r="XL152" s="26"/>
      <c r="XM152" s="26"/>
      <c r="XN152" s="26"/>
      <c r="XO152" s="26"/>
      <c r="XP152" s="26"/>
      <c r="XQ152" s="26"/>
      <c r="XR152" s="26"/>
      <c r="XS152" s="26"/>
      <c r="XT152" s="26"/>
      <c r="XU152" s="26"/>
      <c r="XV152" s="26"/>
      <c r="XW152" s="26"/>
      <c r="XX152" s="26"/>
      <c r="XY152" s="26"/>
      <c r="XZ152" s="26"/>
      <c r="YA152" s="26"/>
      <c r="YB152" s="26"/>
      <c r="YC152" s="26"/>
      <c r="YD152" s="26"/>
      <c r="YE152" s="26"/>
      <c r="YF152" s="26"/>
      <c r="YG152" s="26"/>
      <c r="YH152" s="26"/>
      <c r="YI152" s="26"/>
      <c r="YJ152" s="26"/>
      <c r="YK152" s="26"/>
      <c r="YL152" s="26"/>
      <c r="YM152" s="26"/>
      <c r="YN152" s="26"/>
      <c r="YO152" s="26"/>
      <c r="YP152" s="26"/>
      <c r="YQ152" s="26"/>
      <c r="YR152" s="26"/>
      <c r="YS152" s="26"/>
      <c r="YT152" s="26"/>
      <c r="YU152" s="26"/>
      <c r="YV152" s="26"/>
      <c r="YW152" s="26"/>
      <c r="YX152" s="26"/>
      <c r="YY152" s="26"/>
      <c r="YZ152" s="26"/>
      <c r="ZA152" s="26"/>
      <c r="ZB152" s="26"/>
      <c r="ZC152" s="26"/>
      <c r="ZD152" s="26"/>
      <c r="ZE152" s="26"/>
      <c r="ZF152" s="26"/>
      <c r="ZG152" s="26"/>
      <c r="ZH152" s="26"/>
      <c r="ZI152" s="26"/>
      <c r="ZJ152" s="26"/>
      <c r="ZK152" s="26"/>
      <c r="ZL152" s="26"/>
      <c r="ZM152" s="26"/>
      <c r="ZN152" s="26"/>
      <c r="ZO152" s="26"/>
      <c r="ZP152" s="26"/>
      <c r="ZQ152" s="26"/>
      <c r="ZR152" s="26"/>
      <c r="ZS152" s="26"/>
      <c r="ZT152" s="26"/>
      <c r="ZU152" s="26"/>
      <c r="ZV152" s="26"/>
      <c r="ZW152" s="26"/>
      <c r="ZX152" s="26"/>
      <c r="ZY152" s="26"/>
      <c r="ZZ152" s="26"/>
      <c r="AAA152" s="26"/>
      <c r="AAB152" s="26"/>
      <c r="AAC152" s="26"/>
      <c r="AAD152" s="26"/>
      <c r="AAE152" s="26"/>
      <c r="AAF152" s="26"/>
      <c r="AAG152" s="26"/>
      <c r="AAH152" s="26"/>
      <c r="AAI152" s="26"/>
      <c r="AAJ152" s="26"/>
      <c r="AAK152" s="26"/>
      <c r="AAL152" s="26"/>
      <c r="AAM152" s="26"/>
      <c r="AAN152" s="26"/>
      <c r="AAO152" s="26"/>
      <c r="AAP152" s="26"/>
      <c r="AAQ152" s="26"/>
      <c r="AAR152" s="26"/>
      <c r="AAS152" s="26"/>
      <c r="AAT152" s="26"/>
      <c r="AAU152" s="26"/>
      <c r="AAV152" s="26"/>
      <c r="AAW152" s="26"/>
      <c r="AAX152" s="26"/>
      <c r="AAY152" s="26"/>
      <c r="AAZ152" s="26"/>
      <c r="ABA152" s="26"/>
      <c r="ABB152" s="26"/>
      <c r="ABC152" s="26"/>
      <c r="ABD152" s="26"/>
      <c r="ABE152" s="26"/>
      <c r="ABF152" s="26"/>
      <c r="ABG152" s="26"/>
      <c r="ABH152" s="26"/>
      <c r="ABI152" s="26"/>
      <c r="ABJ152" s="26"/>
      <c r="ABK152" s="26"/>
      <c r="ABL152" s="26"/>
      <c r="ABM152" s="26"/>
      <c r="ABN152" s="26"/>
      <c r="ABO152" s="26"/>
      <c r="ABP152" s="26"/>
      <c r="ABQ152" s="26"/>
      <c r="ABR152" s="26"/>
      <c r="ABS152" s="26"/>
      <c r="ABT152" s="26"/>
      <c r="ABU152" s="26"/>
      <c r="ABV152" s="26"/>
      <c r="ABW152" s="26"/>
      <c r="ABX152" s="26"/>
      <c r="ABY152" s="26"/>
      <c r="ABZ152" s="26"/>
      <c r="ACA152" s="26"/>
      <c r="ACB152" s="26"/>
      <c r="ACC152" s="26"/>
      <c r="ACD152" s="26"/>
      <c r="ACE152" s="26"/>
      <c r="ACF152" s="26"/>
      <c r="ACG152" s="26"/>
      <c r="ACH152" s="26"/>
      <c r="ACI152" s="26"/>
      <c r="ACJ152" s="26"/>
      <c r="ACK152" s="26"/>
      <c r="ACL152" s="26"/>
      <c r="ACM152" s="26"/>
      <c r="ACN152" s="26"/>
      <c r="ACO152" s="26"/>
      <c r="ACP152" s="26"/>
      <c r="ACQ152" s="26"/>
      <c r="ACR152" s="26"/>
      <c r="ACS152" s="26"/>
      <c r="ACT152" s="26"/>
      <c r="ACU152" s="26"/>
      <c r="ACV152" s="26"/>
      <c r="ACW152" s="26"/>
      <c r="ACX152" s="26"/>
      <c r="ACY152" s="26"/>
      <c r="ACZ152" s="26"/>
      <c r="ADA152" s="26"/>
      <c r="ADB152" s="26"/>
      <c r="ADC152" s="26"/>
      <c r="ADD152" s="26"/>
      <c r="ADE152" s="26"/>
      <c r="ADF152" s="26"/>
      <c r="ADG152" s="26"/>
      <c r="ADH152" s="26"/>
      <c r="ADI152" s="26"/>
      <c r="ADJ152" s="26"/>
      <c r="ADK152" s="26"/>
      <c r="ADL152" s="26"/>
      <c r="ADM152" s="26"/>
      <c r="ADN152" s="26"/>
      <c r="ADO152" s="26"/>
      <c r="ADP152" s="26"/>
      <c r="ADQ152" s="26"/>
      <c r="ADR152" s="26"/>
      <c r="ADS152" s="26"/>
      <c r="ADT152" s="26"/>
      <c r="ADU152" s="26"/>
      <c r="ADV152" s="26"/>
      <c r="ADW152" s="26"/>
      <c r="ADX152" s="26"/>
      <c r="ADY152" s="26"/>
      <c r="ADZ152" s="26"/>
      <c r="AEA152" s="26"/>
      <c r="AEB152" s="26"/>
      <c r="AEC152" s="26"/>
      <c r="AED152" s="26"/>
      <c r="AEE152" s="26"/>
      <c r="AEF152" s="26"/>
      <c r="AEG152" s="26"/>
      <c r="AEH152" s="26"/>
      <c r="AEI152" s="26"/>
      <c r="AEJ152" s="26"/>
      <c r="AEK152" s="26"/>
      <c r="AEL152" s="26"/>
      <c r="AEM152" s="26"/>
      <c r="AEN152" s="26"/>
      <c r="AEO152" s="26"/>
      <c r="AEP152" s="26"/>
      <c r="AEQ152" s="26"/>
      <c r="AER152" s="26"/>
      <c r="AES152" s="26"/>
      <c r="AET152" s="26"/>
      <c r="AEU152" s="26"/>
      <c r="AEV152" s="26"/>
      <c r="AEW152" s="26"/>
      <c r="AEX152" s="26"/>
      <c r="AEY152" s="26"/>
      <c r="AEZ152" s="26"/>
      <c r="AFA152" s="26"/>
      <c r="AFB152" s="26"/>
      <c r="AFC152" s="26"/>
      <c r="AFD152" s="26"/>
      <c r="AFE152" s="26"/>
      <c r="AFF152" s="26"/>
      <c r="AFG152" s="26"/>
      <c r="AFH152" s="26"/>
      <c r="AFI152" s="26"/>
      <c r="AFJ152" s="26"/>
      <c r="AFK152" s="26"/>
      <c r="AFL152" s="26"/>
      <c r="AFM152" s="26"/>
      <c r="AFN152" s="26"/>
      <c r="AFO152" s="26"/>
      <c r="AFP152" s="26"/>
      <c r="AFQ152" s="26"/>
      <c r="AFR152" s="26"/>
      <c r="AFS152" s="26"/>
      <c r="AFT152" s="26"/>
      <c r="AFU152" s="26"/>
      <c r="AFV152" s="26"/>
      <c r="AFW152" s="26"/>
      <c r="AFX152" s="26"/>
      <c r="AFY152" s="26"/>
      <c r="AFZ152" s="26"/>
      <c r="AGA152" s="26"/>
      <c r="AGB152" s="26"/>
      <c r="AGC152" s="26"/>
      <c r="AGD152" s="26"/>
      <c r="AGE152" s="26"/>
      <c r="AGF152" s="26"/>
      <c r="AGG152" s="26"/>
      <c r="AGH152" s="26"/>
      <c r="AGI152" s="26"/>
      <c r="AGJ152" s="26"/>
      <c r="AGK152" s="26"/>
      <c r="AGL152" s="26"/>
      <c r="AGM152" s="26"/>
      <c r="AGN152" s="26"/>
      <c r="AGO152" s="26"/>
      <c r="AGP152" s="26"/>
      <c r="AGQ152" s="26"/>
      <c r="AGR152" s="26"/>
      <c r="AGS152" s="26"/>
      <c r="AGT152" s="26"/>
      <c r="AGU152" s="26"/>
      <c r="AGV152" s="26"/>
      <c r="AGW152" s="26"/>
      <c r="AGX152" s="26"/>
      <c r="AGY152" s="26"/>
      <c r="AGZ152" s="26"/>
      <c r="AHA152" s="26"/>
      <c r="AHB152" s="26"/>
      <c r="AHC152" s="26"/>
      <c r="AHD152" s="26"/>
      <c r="AHE152" s="26"/>
      <c r="AHF152" s="26"/>
      <c r="AHG152" s="26"/>
      <c r="AHH152" s="26"/>
      <c r="AHI152" s="26"/>
      <c r="AHJ152" s="26"/>
      <c r="AHK152" s="26"/>
      <c r="AHL152" s="26"/>
      <c r="AHM152" s="26"/>
      <c r="AHN152" s="26"/>
      <c r="AHO152" s="26"/>
      <c r="AHP152" s="26"/>
      <c r="AHQ152" s="26"/>
      <c r="AHR152" s="26"/>
      <c r="AHS152" s="26"/>
      <c r="AHT152" s="26"/>
      <c r="AHU152" s="26"/>
      <c r="AHV152" s="26"/>
      <c r="AHW152" s="26"/>
      <c r="AHX152" s="26"/>
      <c r="AHY152" s="26"/>
      <c r="AHZ152" s="26"/>
      <c r="AIA152" s="26"/>
      <c r="AIB152" s="26"/>
      <c r="AIC152" s="26"/>
      <c r="AID152" s="26"/>
      <c r="AIE152" s="26"/>
      <c r="AIF152" s="26"/>
      <c r="AIG152" s="26"/>
      <c r="AIH152" s="26"/>
      <c r="AII152" s="26"/>
      <c r="AIJ152" s="26"/>
      <c r="AIK152" s="26"/>
      <c r="AIL152" s="26"/>
      <c r="AIM152" s="26"/>
      <c r="AIN152" s="26"/>
      <c r="AIO152" s="26"/>
      <c r="AIP152" s="26"/>
      <c r="AIQ152" s="26"/>
      <c r="AIR152" s="26"/>
      <c r="AIS152" s="26"/>
      <c r="AIT152" s="26"/>
      <c r="AIU152" s="26"/>
      <c r="AIV152" s="26"/>
      <c r="AIW152" s="26"/>
      <c r="AIX152" s="26"/>
      <c r="AIY152" s="26"/>
      <c r="AIZ152" s="26"/>
      <c r="AJA152" s="26"/>
      <c r="AJB152" s="26"/>
      <c r="AJC152" s="26"/>
      <c r="AJD152" s="26"/>
      <c r="AJE152" s="26"/>
      <c r="AJF152" s="26"/>
      <c r="AJG152" s="26"/>
      <c r="AJH152" s="26"/>
      <c r="AJI152" s="26"/>
      <c r="AJJ152" s="26"/>
      <c r="AJK152" s="26"/>
      <c r="AJL152" s="26"/>
      <c r="AJM152" s="26"/>
      <c r="AJN152" s="26"/>
      <c r="AJO152" s="26"/>
      <c r="AJP152" s="26"/>
      <c r="AJQ152" s="26"/>
      <c r="AJR152" s="26"/>
      <c r="AJS152" s="26"/>
      <c r="AJT152" s="26"/>
      <c r="AJU152" s="26"/>
      <c r="AJV152" s="26"/>
      <c r="AJW152" s="26"/>
      <c r="AJX152" s="26"/>
      <c r="AJY152" s="26"/>
      <c r="AJZ152" s="26"/>
      <c r="AKA152" s="26"/>
      <c r="AKB152" s="26"/>
      <c r="AKC152" s="26"/>
      <c r="AKD152" s="26"/>
      <c r="AKE152" s="26"/>
      <c r="AKF152" s="26"/>
      <c r="AKG152" s="26"/>
      <c r="AKH152" s="26"/>
      <c r="AKI152" s="26"/>
      <c r="AKJ152" s="26"/>
      <c r="AKK152" s="26"/>
      <c r="AKL152" s="26"/>
      <c r="AKM152" s="26"/>
      <c r="AKN152" s="26"/>
      <c r="AKO152" s="26"/>
      <c r="AKP152" s="26"/>
      <c r="AKQ152" s="26"/>
      <c r="AKR152" s="26"/>
      <c r="AKS152" s="26"/>
      <c r="AKT152" s="26"/>
      <c r="AKU152" s="26"/>
      <c r="AKV152" s="26"/>
      <c r="AKW152" s="26"/>
      <c r="AKX152" s="26"/>
      <c r="AKY152" s="26"/>
      <c r="AKZ152" s="26"/>
      <c r="ALA152" s="26"/>
      <c r="ALB152" s="26"/>
      <c r="ALC152" s="26"/>
      <c r="ALD152" s="26"/>
      <c r="ALE152" s="26"/>
      <c r="ALF152" s="26"/>
      <c r="ALG152" s="26"/>
      <c r="ALH152" s="26"/>
      <c r="ALI152" s="26"/>
      <c r="ALJ152" s="26"/>
      <c r="ALK152" s="26"/>
      <c r="ALL152" s="26"/>
      <c r="ALM152" s="26"/>
      <c r="ALN152" s="26"/>
      <c r="ALO152" s="26"/>
      <c r="ALP152" s="26"/>
      <c r="ALQ152" s="26"/>
      <c r="ALR152" s="26"/>
      <c r="ALS152" s="26"/>
      <c r="ALT152" s="26"/>
      <c r="ALU152" s="26"/>
      <c r="ALV152" s="26"/>
      <c r="ALW152" s="26"/>
      <c r="ALX152" s="26"/>
      <c r="ALY152" s="26"/>
      <c r="ALZ152" s="26"/>
      <c r="AMA152" s="26"/>
      <c r="AMB152" s="26"/>
      <c r="AMC152" s="26"/>
      <c r="AMD152" s="26"/>
      <c r="AME152" s="26"/>
      <c r="AMF152" s="26"/>
      <c r="AMG152" s="26"/>
      <c r="AMH152" s="26"/>
      <c r="AMI152" s="26"/>
      <c r="AMJ152" s="26"/>
    </row>
    <row r="153" spans="1:1024" s="39" customFormat="1" ht="12.75">
      <c r="A153" s="111"/>
      <c r="B153" s="59"/>
      <c r="C153" s="345"/>
      <c r="D153" s="518"/>
      <c r="E153" s="362"/>
      <c r="F153" s="362"/>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c r="CI153" s="26"/>
      <c r="CJ153" s="26"/>
      <c r="CK153" s="26"/>
      <c r="CL153" s="26"/>
      <c r="CM153" s="26"/>
      <c r="CN153" s="26"/>
      <c r="CO153" s="26"/>
      <c r="CP153" s="26"/>
      <c r="CQ153" s="26"/>
      <c r="CR153" s="26"/>
      <c r="CS153" s="26"/>
      <c r="CT153" s="26"/>
      <c r="CU153" s="26"/>
      <c r="CV153" s="26"/>
      <c r="CW153" s="26"/>
      <c r="CX153" s="26"/>
      <c r="CY153" s="26"/>
      <c r="CZ153" s="26"/>
      <c r="DA153" s="26"/>
      <c r="DB153" s="26"/>
      <c r="DC153" s="26"/>
      <c r="DD153" s="26"/>
      <c r="DE153" s="26"/>
      <c r="DF153" s="26"/>
      <c r="DG153" s="26"/>
      <c r="DH153" s="26"/>
      <c r="DI153" s="26"/>
      <c r="DJ153" s="26"/>
      <c r="DK153" s="26"/>
      <c r="DL153" s="26"/>
      <c r="DM153" s="26"/>
      <c r="DN153" s="26"/>
      <c r="DO153" s="26"/>
      <c r="DP153" s="26"/>
      <c r="DQ153" s="26"/>
      <c r="DR153" s="26"/>
      <c r="DS153" s="26"/>
      <c r="DT153" s="26"/>
      <c r="DU153" s="26"/>
      <c r="DV153" s="26"/>
      <c r="DW153" s="26"/>
      <c r="DX153" s="26"/>
      <c r="DY153" s="26"/>
      <c r="DZ153" s="26"/>
      <c r="EA153" s="26"/>
      <c r="EB153" s="26"/>
      <c r="EC153" s="26"/>
      <c r="ED153" s="26"/>
      <c r="EE153" s="26"/>
      <c r="EF153" s="26"/>
      <c r="EG153" s="26"/>
      <c r="EH153" s="26"/>
      <c r="EI153" s="26"/>
      <c r="EJ153" s="26"/>
      <c r="EK153" s="26"/>
      <c r="EL153" s="26"/>
      <c r="EM153" s="26"/>
      <c r="EN153" s="26"/>
      <c r="EO153" s="26"/>
      <c r="EP153" s="26"/>
      <c r="EQ153" s="26"/>
      <c r="ER153" s="26"/>
      <c r="ES153" s="26"/>
      <c r="ET153" s="26"/>
      <c r="EU153" s="26"/>
      <c r="EV153" s="26"/>
      <c r="EW153" s="26"/>
      <c r="EX153" s="26"/>
      <c r="EY153" s="26"/>
      <c r="EZ153" s="26"/>
      <c r="FA153" s="26"/>
      <c r="FB153" s="26"/>
      <c r="FC153" s="26"/>
      <c r="FD153" s="26"/>
      <c r="FE153" s="26"/>
      <c r="FF153" s="26"/>
      <c r="FG153" s="26"/>
      <c r="FH153" s="26"/>
      <c r="FI153" s="26"/>
      <c r="FJ153" s="26"/>
      <c r="FK153" s="26"/>
      <c r="FL153" s="26"/>
      <c r="FM153" s="26"/>
      <c r="FN153" s="26"/>
      <c r="FO153" s="26"/>
      <c r="FP153" s="26"/>
      <c r="FQ153" s="26"/>
      <c r="FR153" s="26"/>
      <c r="FS153" s="26"/>
      <c r="FT153" s="26"/>
      <c r="FU153" s="26"/>
      <c r="FV153" s="26"/>
      <c r="FW153" s="26"/>
      <c r="FX153" s="26"/>
      <c r="FY153" s="26"/>
      <c r="FZ153" s="26"/>
      <c r="GA153" s="26"/>
      <c r="GB153" s="26"/>
      <c r="GC153" s="26"/>
      <c r="GD153" s="26"/>
      <c r="GE153" s="26"/>
      <c r="GF153" s="26"/>
      <c r="GG153" s="26"/>
      <c r="GH153" s="26"/>
      <c r="GI153" s="26"/>
      <c r="GJ153" s="26"/>
      <c r="GK153" s="26"/>
      <c r="GL153" s="26"/>
      <c r="GM153" s="26"/>
      <c r="GN153" s="26"/>
      <c r="GO153" s="26"/>
      <c r="GP153" s="26"/>
      <c r="GQ153" s="26"/>
      <c r="GR153" s="26"/>
      <c r="GS153" s="26"/>
      <c r="GT153" s="26"/>
      <c r="GU153" s="26"/>
      <c r="GV153" s="26"/>
      <c r="GW153" s="26"/>
      <c r="GX153" s="26"/>
      <c r="GY153" s="26"/>
      <c r="GZ153" s="26"/>
      <c r="HA153" s="26"/>
      <c r="HB153" s="26"/>
      <c r="HC153" s="26"/>
      <c r="HD153" s="26"/>
      <c r="HE153" s="26"/>
      <c r="HF153" s="26"/>
      <c r="HG153" s="26"/>
      <c r="HH153" s="26"/>
      <c r="HI153" s="26"/>
      <c r="HJ153" s="26"/>
      <c r="HK153" s="26"/>
      <c r="HL153" s="26"/>
      <c r="HM153" s="26"/>
      <c r="HN153" s="26"/>
      <c r="HO153" s="26"/>
      <c r="HP153" s="26"/>
      <c r="HQ153" s="26"/>
      <c r="HR153" s="26"/>
      <c r="HS153" s="26"/>
      <c r="HT153" s="26"/>
      <c r="HU153" s="26"/>
      <c r="HV153" s="26"/>
      <c r="HW153" s="26"/>
      <c r="HX153" s="26"/>
      <c r="HY153" s="26"/>
      <c r="HZ153" s="26"/>
      <c r="IA153" s="26"/>
      <c r="IB153" s="26"/>
      <c r="IC153" s="26"/>
      <c r="ID153" s="26"/>
      <c r="IE153" s="26"/>
      <c r="IF153" s="26"/>
      <c r="IG153" s="26"/>
      <c r="IH153" s="26"/>
      <c r="II153" s="26"/>
      <c r="IJ153" s="26"/>
      <c r="IK153" s="26"/>
      <c r="IL153" s="26"/>
      <c r="IM153" s="26"/>
      <c r="IN153" s="26"/>
      <c r="IO153" s="26"/>
      <c r="IP153" s="26"/>
      <c r="IQ153" s="26"/>
      <c r="IR153" s="26"/>
      <c r="IS153" s="26"/>
      <c r="IT153" s="26"/>
      <c r="IU153" s="26"/>
      <c r="IV153" s="26"/>
      <c r="IW153" s="26"/>
      <c r="IX153" s="26"/>
      <c r="IY153" s="26"/>
      <c r="IZ153" s="26"/>
      <c r="JA153" s="26"/>
      <c r="JB153" s="26"/>
      <c r="JC153" s="26"/>
      <c r="JD153" s="26"/>
      <c r="JE153" s="26"/>
      <c r="JF153" s="26"/>
      <c r="JG153" s="26"/>
      <c r="JH153" s="26"/>
      <c r="JI153" s="26"/>
      <c r="JJ153" s="26"/>
      <c r="JK153" s="26"/>
      <c r="JL153" s="26"/>
      <c r="JM153" s="26"/>
      <c r="JN153" s="26"/>
      <c r="JO153" s="26"/>
      <c r="JP153" s="26"/>
      <c r="JQ153" s="26"/>
      <c r="JR153" s="26"/>
      <c r="JS153" s="26"/>
      <c r="JT153" s="26"/>
      <c r="JU153" s="26"/>
      <c r="JV153" s="26"/>
      <c r="JW153" s="26"/>
      <c r="JX153" s="26"/>
      <c r="JY153" s="26"/>
      <c r="JZ153" s="26"/>
      <c r="KA153" s="26"/>
      <c r="KB153" s="26"/>
      <c r="KC153" s="26"/>
      <c r="KD153" s="26"/>
      <c r="KE153" s="26"/>
      <c r="KF153" s="26"/>
      <c r="KG153" s="26"/>
      <c r="KH153" s="26"/>
      <c r="KI153" s="26"/>
      <c r="KJ153" s="26"/>
      <c r="KK153" s="26"/>
      <c r="KL153" s="26"/>
      <c r="KM153" s="26"/>
      <c r="KN153" s="26"/>
      <c r="KO153" s="26"/>
      <c r="KP153" s="26"/>
      <c r="KQ153" s="26"/>
      <c r="KR153" s="26"/>
      <c r="KS153" s="26"/>
      <c r="KT153" s="26"/>
      <c r="KU153" s="26"/>
      <c r="KV153" s="26"/>
      <c r="KW153" s="26"/>
      <c r="KX153" s="26"/>
      <c r="KY153" s="26"/>
      <c r="KZ153" s="26"/>
      <c r="LA153" s="26"/>
      <c r="LB153" s="26"/>
      <c r="LC153" s="26"/>
      <c r="LD153" s="26"/>
      <c r="LE153" s="26"/>
      <c r="LF153" s="26"/>
      <c r="LG153" s="26"/>
      <c r="LH153" s="26"/>
      <c r="LI153" s="26"/>
      <c r="LJ153" s="26"/>
      <c r="LK153" s="26"/>
      <c r="LL153" s="26"/>
      <c r="LM153" s="26"/>
      <c r="LN153" s="26"/>
      <c r="LO153" s="26"/>
      <c r="LP153" s="26"/>
      <c r="LQ153" s="26"/>
      <c r="LR153" s="26"/>
      <c r="LS153" s="26"/>
      <c r="LT153" s="26"/>
      <c r="LU153" s="26"/>
      <c r="LV153" s="26"/>
      <c r="LW153" s="26"/>
      <c r="LX153" s="26"/>
      <c r="LY153" s="26"/>
      <c r="LZ153" s="26"/>
      <c r="MA153" s="26"/>
      <c r="MB153" s="26"/>
      <c r="MC153" s="26"/>
      <c r="MD153" s="26"/>
      <c r="ME153" s="26"/>
      <c r="MF153" s="26"/>
      <c r="MG153" s="26"/>
      <c r="MH153" s="26"/>
      <c r="MI153" s="26"/>
      <c r="MJ153" s="26"/>
      <c r="MK153" s="26"/>
      <c r="ML153" s="26"/>
      <c r="MM153" s="26"/>
      <c r="MN153" s="26"/>
      <c r="MO153" s="26"/>
      <c r="MP153" s="26"/>
      <c r="MQ153" s="26"/>
      <c r="MR153" s="26"/>
      <c r="MS153" s="26"/>
      <c r="MT153" s="26"/>
      <c r="MU153" s="26"/>
      <c r="MV153" s="26"/>
      <c r="MW153" s="26"/>
      <c r="MX153" s="26"/>
      <c r="MY153" s="26"/>
      <c r="MZ153" s="26"/>
      <c r="NA153" s="26"/>
      <c r="NB153" s="26"/>
      <c r="NC153" s="26"/>
      <c r="ND153" s="26"/>
      <c r="NE153" s="26"/>
      <c r="NF153" s="26"/>
      <c r="NG153" s="26"/>
      <c r="NH153" s="26"/>
      <c r="NI153" s="26"/>
      <c r="NJ153" s="26"/>
      <c r="NK153" s="26"/>
      <c r="NL153" s="26"/>
      <c r="NM153" s="26"/>
      <c r="NN153" s="26"/>
      <c r="NO153" s="26"/>
      <c r="NP153" s="26"/>
      <c r="NQ153" s="26"/>
      <c r="NR153" s="26"/>
      <c r="NS153" s="26"/>
      <c r="NT153" s="26"/>
      <c r="NU153" s="26"/>
      <c r="NV153" s="26"/>
      <c r="NW153" s="26"/>
      <c r="NX153" s="26"/>
      <c r="NY153" s="26"/>
      <c r="NZ153" s="26"/>
      <c r="OA153" s="26"/>
      <c r="OB153" s="26"/>
      <c r="OC153" s="26"/>
      <c r="OD153" s="26"/>
      <c r="OE153" s="26"/>
      <c r="OF153" s="26"/>
      <c r="OG153" s="26"/>
      <c r="OH153" s="26"/>
      <c r="OI153" s="26"/>
      <c r="OJ153" s="26"/>
      <c r="OK153" s="26"/>
      <c r="OL153" s="26"/>
      <c r="OM153" s="26"/>
      <c r="ON153" s="26"/>
      <c r="OO153" s="26"/>
      <c r="OP153" s="26"/>
      <c r="OQ153" s="26"/>
      <c r="OR153" s="26"/>
      <c r="OS153" s="26"/>
      <c r="OT153" s="26"/>
      <c r="OU153" s="26"/>
      <c r="OV153" s="26"/>
      <c r="OW153" s="26"/>
      <c r="OX153" s="26"/>
      <c r="OY153" s="26"/>
      <c r="OZ153" s="26"/>
      <c r="PA153" s="26"/>
      <c r="PB153" s="26"/>
      <c r="PC153" s="26"/>
      <c r="PD153" s="26"/>
      <c r="PE153" s="26"/>
      <c r="PF153" s="26"/>
      <c r="PG153" s="26"/>
      <c r="PH153" s="26"/>
      <c r="PI153" s="26"/>
      <c r="PJ153" s="26"/>
      <c r="PK153" s="26"/>
      <c r="PL153" s="26"/>
      <c r="PM153" s="26"/>
      <c r="PN153" s="26"/>
      <c r="PO153" s="26"/>
      <c r="PP153" s="26"/>
      <c r="PQ153" s="26"/>
      <c r="PR153" s="26"/>
      <c r="PS153" s="26"/>
      <c r="PT153" s="26"/>
      <c r="PU153" s="26"/>
      <c r="PV153" s="26"/>
      <c r="PW153" s="26"/>
      <c r="PX153" s="26"/>
      <c r="PY153" s="26"/>
      <c r="PZ153" s="26"/>
      <c r="QA153" s="26"/>
      <c r="QB153" s="26"/>
      <c r="QC153" s="26"/>
      <c r="QD153" s="26"/>
      <c r="QE153" s="26"/>
      <c r="QF153" s="26"/>
      <c r="QG153" s="26"/>
      <c r="QH153" s="26"/>
      <c r="QI153" s="26"/>
      <c r="QJ153" s="26"/>
      <c r="QK153" s="26"/>
      <c r="QL153" s="26"/>
      <c r="QM153" s="26"/>
      <c r="QN153" s="26"/>
      <c r="QO153" s="26"/>
      <c r="QP153" s="26"/>
      <c r="QQ153" s="26"/>
      <c r="QR153" s="26"/>
      <c r="QS153" s="26"/>
      <c r="QT153" s="26"/>
      <c r="QU153" s="26"/>
      <c r="QV153" s="26"/>
      <c r="QW153" s="26"/>
      <c r="QX153" s="26"/>
      <c r="QY153" s="26"/>
      <c r="QZ153" s="26"/>
      <c r="RA153" s="26"/>
      <c r="RB153" s="26"/>
      <c r="RC153" s="26"/>
      <c r="RD153" s="26"/>
      <c r="RE153" s="26"/>
      <c r="RF153" s="26"/>
      <c r="RG153" s="26"/>
      <c r="RH153" s="26"/>
      <c r="RI153" s="26"/>
      <c r="RJ153" s="26"/>
      <c r="RK153" s="26"/>
      <c r="RL153" s="26"/>
      <c r="RM153" s="26"/>
      <c r="RN153" s="26"/>
      <c r="RO153" s="26"/>
      <c r="RP153" s="26"/>
      <c r="RQ153" s="26"/>
      <c r="RR153" s="26"/>
      <c r="RS153" s="26"/>
      <c r="RT153" s="26"/>
      <c r="RU153" s="26"/>
      <c r="RV153" s="26"/>
      <c r="RW153" s="26"/>
      <c r="RX153" s="26"/>
      <c r="RY153" s="26"/>
      <c r="RZ153" s="26"/>
      <c r="SA153" s="26"/>
      <c r="SB153" s="26"/>
      <c r="SC153" s="26"/>
      <c r="SD153" s="26"/>
      <c r="SE153" s="26"/>
      <c r="SF153" s="26"/>
      <c r="SG153" s="26"/>
      <c r="SH153" s="26"/>
      <c r="SI153" s="26"/>
      <c r="SJ153" s="26"/>
      <c r="SK153" s="26"/>
      <c r="SL153" s="26"/>
      <c r="SM153" s="26"/>
      <c r="SN153" s="26"/>
      <c r="SO153" s="26"/>
      <c r="SP153" s="26"/>
      <c r="SQ153" s="26"/>
      <c r="SR153" s="26"/>
      <c r="SS153" s="26"/>
      <c r="ST153" s="26"/>
      <c r="SU153" s="26"/>
      <c r="SV153" s="26"/>
      <c r="SW153" s="26"/>
      <c r="SX153" s="26"/>
      <c r="SY153" s="26"/>
      <c r="SZ153" s="26"/>
      <c r="TA153" s="26"/>
      <c r="TB153" s="26"/>
      <c r="TC153" s="26"/>
      <c r="TD153" s="26"/>
      <c r="TE153" s="26"/>
      <c r="TF153" s="26"/>
      <c r="TG153" s="26"/>
      <c r="TH153" s="26"/>
      <c r="TI153" s="26"/>
      <c r="TJ153" s="26"/>
      <c r="TK153" s="26"/>
      <c r="TL153" s="26"/>
      <c r="TM153" s="26"/>
      <c r="TN153" s="26"/>
      <c r="TO153" s="26"/>
      <c r="TP153" s="26"/>
      <c r="TQ153" s="26"/>
      <c r="TR153" s="26"/>
      <c r="TS153" s="26"/>
      <c r="TT153" s="26"/>
      <c r="TU153" s="26"/>
      <c r="TV153" s="26"/>
      <c r="TW153" s="26"/>
      <c r="TX153" s="26"/>
      <c r="TY153" s="26"/>
      <c r="TZ153" s="26"/>
      <c r="UA153" s="26"/>
      <c r="UB153" s="26"/>
      <c r="UC153" s="26"/>
      <c r="UD153" s="26"/>
      <c r="UE153" s="26"/>
      <c r="UF153" s="26"/>
      <c r="UG153" s="26"/>
      <c r="UH153" s="26"/>
      <c r="UI153" s="26"/>
      <c r="UJ153" s="26"/>
      <c r="UK153" s="26"/>
      <c r="UL153" s="26"/>
      <c r="UM153" s="26"/>
      <c r="UN153" s="26"/>
      <c r="UO153" s="26"/>
      <c r="UP153" s="26"/>
      <c r="UQ153" s="26"/>
      <c r="UR153" s="26"/>
      <c r="US153" s="26"/>
      <c r="UT153" s="26"/>
      <c r="UU153" s="26"/>
      <c r="UV153" s="26"/>
      <c r="UW153" s="26"/>
      <c r="UX153" s="26"/>
      <c r="UY153" s="26"/>
      <c r="UZ153" s="26"/>
      <c r="VA153" s="26"/>
      <c r="VB153" s="26"/>
      <c r="VC153" s="26"/>
      <c r="VD153" s="26"/>
      <c r="VE153" s="26"/>
      <c r="VF153" s="26"/>
      <c r="VG153" s="26"/>
      <c r="VH153" s="26"/>
      <c r="VI153" s="26"/>
      <c r="VJ153" s="26"/>
      <c r="VK153" s="26"/>
      <c r="VL153" s="26"/>
      <c r="VM153" s="26"/>
      <c r="VN153" s="26"/>
      <c r="VO153" s="26"/>
      <c r="VP153" s="26"/>
      <c r="VQ153" s="26"/>
      <c r="VR153" s="26"/>
      <c r="VS153" s="26"/>
      <c r="VT153" s="26"/>
      <c r="VU153" s="26"/>
      <c r="VV153" s="26"/>
      <c r="VW153" s="26"/>
      <c r="VX153" s="26"/>
      <c r="VY153" s="26"/>
      <c r="VZ153" s="26"/>
      <c r="WA153" s="26"/>
      <c r="WB153" s="26"/>
      <c r="WC153" s="26"/>
      <c r="WD153" s="26"/>
      <c r="WE153" s="26"/>
      <c r="WF153" s="26"/>
      <c r="WG153" s="26"/>
      <c r="WH153" s="26"/>
      <c r="WI153" s="26"/>
      <c r="WJ153" s="26"/>
      <c r="WK153" s="26"/>
      <c r="WL153" s="26"/>
      <c r="WM153" s="26"/>
      <c r="WN153" s="26"/>
      <c r="WO153" s="26"/>
      <c r="WP153" s="26"/>
      <c r="WQ153" s="26"/>
      <c r="WR153" s="26"/>
      <c r="WS153" s="26"/>
      <c r="WT153" s="26"/>
      <c r="WU153" s="26"/>
      <c r="WV153" s="26"/>
      <c r="WW153" s="26"/>
      <c r="WX153" s="26"/>
      <c r="WY153" s="26"/>
      <c r="WZ153" s="26"/>
      <c r="XA153" s="26"/>
      <c r="XB153" s="26"/>
      <c r="XC153" s="26"/>
      <c r="XD153" s="26"/>
      <c r="XE153" s="26"/>
      <c r="XF153" s="26"/>
      <c r="XG153" s="26"/>
      <c r="XH153" s="26"/>
      <c r="XI153" s="26"/>
      <c r="XJ153" s="26"/>
      <c r="XK153" s="26"/>
      <c r="XL153" s="26"/>
      <c r="XM153" s="26"/>
      <c r="XN153" s="26"/>
      <c r="XO153" s="26"/>
      <c r="XP153" s="26"/>
      <c r="XQ153" s="26"/>
      <c r="XR153" s="26"/>
      <c r="XS153" s="26"/>
      <c r="XT153" s="26"/>
      <c r="XU153" s="26"/>
      <c r="XV153" s="26"/>
      <c r="XW153" s="26"/>
      <c r="XX153" s="26"/>
      <c r="XY153" s="26"/>
      <c r="XZ153" s="26"/>
      <c r="YA153" s="26"/>
      <c r="YB153" s="26"/>
      <c r="YC153" s="26"/>
      <c r="YD153" s="26"/>
      <c r="YE153" s="26"/>
      <c r="YF153" s="26"/>
      <c r="YG153" s="26"/>
      <c r="YH153" s="26"/>
      <c r="YI153" s="26"/>
      <c r="YJ153" s="26"/>
      <c r="YK153" s="26"/>
      <c r="YL153" s="26"/>
      <c r="YM153" s="26"/>
      <c r="YN153" s="26"/>
      <c r="YO153" s="26"/>
      <c r="YP153" s="26"/>
      <c r="YQ153" s="26"/>
      <c r="YR153" s="26"/>
      <c r="YS153" s="26"/>
      <c r="YT153" s="26"/>
      <c r="YU153" s="26"/>
      <c r="YV153" s="26"/>
      <c r="YW153" s="26"/>
      <c r="YX153" s="26"/>
      <c r="YY153" s="26"/>
      <c r="YZ153" s="26"/>
      <c r="ZA153" s="26"/>
      <c r="ZB153" s="26"/>
      <c r="ZC153" s="26"/>
      <c r="ZD153" s="26"/>
      <c r="ZE153" s="26"/>
      <c r="ZF153" s="26"/>
      <c r="ZG153" s="26"/>
      <c r="ZH153" s="26"/>
      <c r="ZI153" s="26"/>
      <c r="ZJ153" s="26"/>
      <c r="ZK153" s="26"/>
      <c r="ZL153" s="26"/>
      <c r="ZM153" s="26"/>
      <c r="ZN153" s="26"/>
      <c r="ZO153" s="26"/>
      <c r="ZP153" s="26"/>
      <c r="ZQ153" s="26"/>
      <c r="ZR153" s="26"/>
      <c r="ZS153" s="26"/>
      <c r="ZT153" s="26"/>
      <c r="ZU153" s="26"/>
      <c r="ZV153" s="26"/>
      <c r="ZW153" s="26"/>
      <c r="ZX153" s="26"/>
      <c r="ZY153" s="26"/>
      <c r="ZZ153" s="26"/>
      <c r="AAA153" s="26"/>
      <c r="AAB153" s="26"/>
      <c r="AAC153" s="26"/>
      <c r="AAD153" s="26"/>
      <c r="AAE153" s="26"/>
      <c r="AAF153" s="26"/>
      <c r="AAG153" s="26"/>
      <c r="AAH153" s="26"/>
      <c r="AAI153" s="26"/>
      <c r="AAJ153" s="26"/>
      <c r="AAK153" s="26"/>
      <c r="AAL153" s="26"/>
      <c r="AAM153" s="26"/>
      <c r="AAN153" s="26"/>
      <c r="AAO153" s="26"/>
      <c r="AAP153" s="26"/>
      <c r="AAQ153" s="26"/>
      <c r="AAR153" s="26"/>
      <c r="AAS153" s="26"/>
      <c r="AAT153" s="26"/>
      <c r="AAU153" s="26"/>
      <c r="AAV153" s="26"/>
      <c r="AAW153" s="26"/>
      <c r="AAX153" s="26"/>
      <c r="AAY153" s="26"/>
      <c r="AAZ153" s="26"/>
      <c r="ABA153" s="26"/>
      <c r="ABB153" s="26"/>
      <c r="ABC153" s="26"/>
      <c r="ABD153" s="26"/>
      <c r="ABE153" s="26"/>
      <c r="ABF153" s="26"/>
      <c r="ABG153" s="26"/>
      <c r="ABH153" s="26"/>
      <c r="ABI153" s="26"/>
      <c r="ABJ153" s="26"/>
      <c r="ABK153" s="26"/>
      <c r="ABL153" s="26"/>
      <c r="ABM153" s="26"/>
      <c r="ABN153" s="26"/>
      <c r="ABO153" s="26"/>
      <c r="ABP153" s="26"/>
      <c r="ABQ153" s="26"/>
      <c r="ABR153" s="26"/>
      <c r="ABS153" s="26"/>
      <c r="ABT153" s="26"/>
      <c r="ABU153" s="26"/>
      <c r="ABV153" s="26"/>
      <c r="ABW153" s="26"/>
      <c r="ABX153" s="26"/>
      <c r="ABY153" s="26"/>
      <c r="ABZ153" s="26"/>
      <c r="ACA153" s="26"/>
      <c r="ACB153" s="26"/>
      <c r="ACC153" s="26"/>
      <c r="ACD153" s="26"/>
      <c r="ACE153" s="26"/>
      <c r="ACF153" s="26"/>
      <c r="ACG153" s="26"/>
      <c r="ACH153" s="26"/>
      <c r="ACI153" s="26"/>
      <c r="ACJ153" s="26"/>
      <c r="ACK153" s="26"/>
      <c r="ACL153" s="26"/>
      <c r="ACM153" s="26"/>
      <c r="ACN153" s="26"/>
      <c r="ACO153" s="26"/>
      <c r="ACP153" s="26"/>
      <c r="ACQ153" s="26"/>
      <c r="ACR153" s="26"/>
      <c r="ACS153" s="26"/>
      <c r="ACT153" s="26"/>
      <c r="ACU153" s="26"/>
      <c r="ACV153" s="26"/>
      <c r="ACW153" s="26"/>
      <c r="ACX153" s="26"/>
      <c r="ACY153" s="26"/>
      <c r="ACZ153" s="26"/>
      <c r="ADA153" s="26"/>
      <c r="ADB153" s="26"/>
      <c r="ADC153" s="26"/>
      <c r="ADD153" s="26"/>
      <c r="ADE153" s="26"/>
      <c r="ADF153" s="26"/>
      <c r="ADG153" s="26"/>
      <c r="ADH153" s="26"/>
      <c r="ADI153" s="26"/>
      <c r="ADJ153" s="26"/>
      <c r="ADK153" s="26"/>
      <c r="ADL153" s="26"/>
      <c r="ADM153" s="26"/>
      <c r="ADN153" s="26"/>
      <c r="ADO153" s="26"/>
      <c r="ADP153" s="26"/>
      <c r="ADQ153" s="26"/>
      <c r="ADR153" s="26"/>
      <c r="ADS153" s="26"/>
      <c r="ADT153" s="26"/>
      <c r="ADU153" s="26"/>
      <c r="ADV153" s="26"/>
      <c r="ADW153" s="26"/>
      <c r="ADX153" s="26"/>
      <c r="ADY153" s="26"/>
      <c r="ADZ153" s="26"/>
      <c r="AEA153" s="26"/>
      <c r="AEB153" s="26"/>
      <c r="AEC153" s="26"/>
      <c r="AED153" s="26"/>
      <c r="AEE153" s="26"/>
      <c r="AEF153" s="26"/>
      <c r="AEG153" s="26"/>
      <c r="AEH153" s="26"/>
      <c r="AEI153" s="26"/>
      <c r="AEJ153" s="26"/>
      <c r="AEK153" s="26"/>
      <c r="AEL153" s="26"/>
      <c r="AEM153" s="26"/>
      <c r="AEN153" s="26"/>
      <c r="AEO153" s="26"/>
      <c r="AEP153" s="26"/>
      <c r="AEQ153" s="26"/>
      <c r="AER153" s="26"/>
      <c r="AES153" s="26"/>
      <c r="AET153" s="26"/>
      <c r="AEU153" s="26"/>
      <c r="AEV153" s="26"/>
      <c r="AEW153" s="26"/>
      <c r="AEX153" s="26"/>
      <c r="AEY153" s="26"/>
      <c r="AEZ153" s="26"/>
      <c r="AFA153" s="26"/>
      <c r="AFB153" s="26"/>
      <c r="AFC153" s="26"/>
      <c r="AFD153" s="26"/>
      <c r="AFE153" s="26"/>
      <c r="AFF153" s="26"/>
      <c r="AFG153" s="26"/>
      <c r="AFH153" s="26"/>
      <c r="AFI153" s="26"/>
      <c r="AFJ153" s="26"/>
      <c r="AFK153" s="26"/>
      <c r="AFL153" s="26"/>
      <c r="AFM153" s="26"/>
      <c r="AFN153" s="26"/>
      <c r="AFO153" s="26"/>
      <c r="AFP153" s="26"/>
      <c r="AFQ153" s="26"/>
      <c r="AFR153" s="26"/>
      <c r="AFS153" s="26"/>
      <c r="AFT153" s="26"/>
      <c r="AFU153" s="26"/>
      <c r="AFV153" s="26"/>
      <c r="AFW153" s="26"/>
      <c r="AFX153" s="26"/>
      <c r="AFY153" s="26"/>
      <c r="AFZ153" s="26"/>
      <c r="AGA153" s="26"/>
      <c r="AGB153" s="26"/>
      <c r="AGC153" s="26"/>
      <c r="AGD153" s="26"/>
      <c r="AGE153" s="26"/>
      <c r="AGF153" s="26"/>
      <c r="AGG153" s="26"/>
      <c r="AGH153" s="26"/>
      <c r="AGI153" s="26"/>
      <c r="AGJ153" s="26"/>
      <c r="AGK153" s="26"/>
      <c r="AGL153" s="26"/>
      <c r="AGM153" s="26"/>
      <c r="AGN153" s="26"/>
      <c r="AGO153" s="26"/>
      <c r="AGP153" s="26"/>
      <c r="AGQ153" s="26"/>
      <c r="AGR153" s="26"/>
      <c r="AGS153" s="26"/>
      <c r="AGT153" s="26"/>
      <c r="AGU153" s="26"/>
      <c r="AGV153" s="26"/>
      <c r="AGW153" s="26"/>
      <c r="AGX153" s="26"/>
      <c r="AGY153" s="26"/>
      <c r="AGZ153" s="26"/>
      <c r="AHA153" s="26"/>
      <c r="AHB153" s="26"/>
      <c r="AHC153" s="26"/>
      <c r="AHD153" s="26"/>
      <c r="AHE153" s="26"/>
      <c r="AHF153" s="26"/>
      <c r="AHG153" s="26"/>
      <c r="AHH153" s="26"/>
      <c r="AHI153" s="26"/>
      <c r="AHJ153" s="26"/>
      <c r="AHK153" s="26"/>
      <c r="AHL153" s="26"/>
      <c r="AHM153" s="26"/>
      <c r="AHN153" s="26"/>
      <c r="AHO153" s="26"/>
      <c r="AHP153" s="26"/>
      <c r="AHQ153" s="26"/>
      <c r="AHR153" s="26"/>
      <c r="AHS153" s="26"/>
      <c r="AHT153" s="26"/>
      <c r="AHU153" s="26"/>
      <c r="AHV153" s="26"/>
      <c r="AHW153" s="26"/>
      <c r="AHX153" s="26"/>
      <c r="AHY153" s="26"/>
      <c r="AHZ153" s="26"/>
      <c r="AIA153" s="26"/>
      <c r="AIB153" s="26"/>
      <c r="AIC153" s="26"/>
      <c r="AID153" s="26"/>
      <c r="AIE153" s="26"/>
      <c r="AIF153" s="26"/>
      <c r="AIG153" s="26"/>
      <c r="AIH153" s="26"/>
      <c r="AII153" s="26"/>
      <c r="AIJ153" s="26"/>
      <c r="AIK153" s="26"/>
      <c r="AIL153" s="26"/>
      <c r="AIM153" s="26"/>
      <c r="AIN153" s="26"/>
      <c r="AIO153" s="26"/>
      <c r="AIP153" s="26"/>
      <c r="AIQ153" s="26"/>
      <c r="AIR153" s="26"/>
      <c r="AIS153" s="26"/>
      <c r="AIT153" s="26"/>
      <c r="AIU153" s="26"/>
      <c r="AIV153" s="26"/>
      <c r="AIW153" s="26"/>
      <c r="AIX153" s="26"/>
      <c r="AIY153" s="26"/>
      <c r="AIZ153" s="26"/>
      <c r="AJA153" s="26"/>
      <c r="AJB153" s="26"/>
      <c r="AJC153" s="26"/>
      <c r="AJD153" s="26"/>
      <c r="AJE153" s="26"/>
      <c r="AJF153" s="26"/>
      <c r="AJG153" s="26"/>
      <c r="AJH153" s="26"/>
      <c r="AJI153" s="26"/>
      <c r="AJJ153" s="26"/>
      <c r="AJK153" s="26"/>
      <c r="AJL153" s="26"/>
      <c r="AJM153" s="26"/>
      <c r="AJN153" s="26"/>
      <c r="AJO153" s="26"/>
      <c r="AJP153" s="26"/>
      <c r="AJQ153" s="26"/>
      <c r="AJR153" s="26"/>
      <c r="AJS153" s="26"/>
      <c r="AJT153" s="26"/>
      <c r="AJU153" s="26"/>
      <c r="AJV153" s="26"/>
      <c r="AJW153" s="26"/>
      <c r="AJX153" s="26"/>
      <c r="AJY153" s="26"/>
      <c r="AJZ153" s="26"/>
      <c r="AKA153" s="26"/>
      <c r="AKB153" s="26"/>
      <c r="AKC153" s="26"/>
      <c r="AKD153" s="26"/>
      <c r="AKE153" s="26"/>
      <c r="AKF153" s="26"/>
      <c r="AKG153" s="26"/>
      <c r="AKH153" s="26"/>
      <c r="AKI153" s="26"/>
      <c r="AKJ153" s="26"/>
      <c r="AKK153" s="26"/>
      <c r="AKL153" s="26"/>
      <c r="AKM153" s="26"/>
      <c r="AKN153" s="26"/>
      <c r="AKO153" s="26"/>
      <c r="AKP153" s="26"/>
      <c r="AKQ153" s="26"/>
      <c r="AKR153" s="26"/>
      <c r="AKS153" s="26"/>
      <c r="AKT153" s="26"/>
      <c r="AKU153" s="26"/>
      <c r="AKV153" s="26"/>
      <c r="AKW153" s="26"/>
      <c r="AKX153" s="26"/>
      <c r="AKY153" s="26"/>
      <c r="AKZ153" s="26"/>
      <c r="ALA153" s="26"/>
      <c r="ALB153" s="26"/>
      <c r="ALC153" s="26"/>
      <c r="ALD153" s="26"/>
      <c r="ALE153" s="26"/>
      <c r="ALF153" s="26"/>
      <c r="ALG153" s="26"/>
      <c r="ALH153" s="26"/>
      <c r="ALI153" s="26"/>
      <c r="ALJ153" s="26"/>
      <c r="ALK153" s="26"/>
      <c r="ALL153" s="26"/>
      <c r="ALM153" s="26"/>
      <c r="ALN153" s="26"/>
      <c r="ALO153" s="26"/>
      <c r="ALP153" s="26"/>
      <c r="ALQ153" s="26"/>
      <c r="ALR153" s="26"/>
      <c r="ALS153" s="26"/>
      <c r="ALT153" s="26"/>
      <c r="ALU153" s="26"/>
      <c r="ALV153" s="26"/>
      <c r="ALW153" s="26"/>
      <c r="ALX153" s="26"/>
      <c r="ALY153" s="26"/>
      <c r="ALZ153" s="26"/>
      <c r="AMA153" s="26"/>
      <c r="AMB153" s="26"/>
      <c r="AMC153" s="26"/>
      <c r="AMD153" s="26"/>
      <c r="AME153" s="26"/>
      <c r="AMF153" s="26"/>
      <c r="AMG153" s="26"/>
      <c r="AMH153" s="26"/>
      <c r="AMI153" s="26"/>
      <c r="AMJ153" s="26"/>
    </row>
    <row r="154" spans="1:1024" s="32" customFormat="1" ht="12.75">
      <c r="A154" s="111"/>
      <c r="B154" s="59"/>
      <c r="C154" s="345"/>
      <c r="D154" s="518"/>
      <c r="E154" s="362"/>
      <c r="F154" s="362"/>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c r="BV154" s="26"/>
      <c r="BW154" s="26"/>
      <c r="BX154" s="26"/>
      <c r="BY154" s="26"/>
      <c r="BZ154" s="26"/>
      <c r="CA154" s="26"/>
      <c r="CB154" s="26"/>
      <c r="CC154" s="26"/>
      <c r="CD154" s="26"/>
      <c r="CE154" s="26"/>
      <c r="CF154" s="26"/>
      <c r="CG154" s="26"/>
      <c r="CH154" s="26"/>
      <c r="CI154" s="26"/>
      <c r="CJ154" s="26"/>
      <c r="CK154" s="26"/>
      <c r="CL154" s="26"/>
      <c r="CM154" s="26"/>
      <c r="CN154" s="26"/>
      <c r="CO154" s="26"/>
      <c r="CP154" s="26"/>
      <c r="CQ154" s="26"/>
      <c r="CR154" s="26"/>
      <c r="CS154" s="26"/>
      <c r="CT154" s="26"/>
      <c r="CU154" s="26"/>
      <c r="CV154" s="26"/>
      <c r="CW154" s="26"/>
      <c r="CX154" s="26"/>
      <c r="CY154" s="26"/>
      <c r="CZ154" s="26"/>
      <c r="DA154" s="26"/>
      <c r="DB154" s="26"/>
      <c r="DC154" s="26"/>
      <c r="DD154" s="26"/>
      <c r="DE154" s="26"/>
      <c r="DF154" s="26"/>
      <c r="DG154" s="26"/>
      <c r="DH154" s="26"/>
      <c r="DI154" s="26"/>
      <c r="DJ154" s="26"/>
      <c r="DK154" s="26"/>
      <c r="DL154" s="26"/>
      <c r="DM154" s="26"/>
      <c r="DN154" s="26"/>
      <c r="DO154" s="26"/>
      <c r="DP154" s="26"/>
      <c r="DQ154" s="26"/>
      <c r="DR154" s="26"/>
      <c r="DS154" s="26"/>
      <c r="DT154" s="26"/>
      <c r="DU154" s="26"/>
      <c r="DV154" s="26"/>
      <c r="DW154" s="26"/>
      <c r="DX154" s="26"/>
      <c r="DY154" s="26"/>
      <c r="DZ154" s="26"/>
      <c r="EA154" s="26"/>
      <c r="EB154" s="26"/>
      <c r="EC154" s="26"/>
      <c r="ED154" s="26"/>
      <c r="EE154" s="26"/>
      <c r="EF154" s="26"/>
      <c r="EG154" s="26"/>
      <c r="EH154" s="26"/>
      <c r="EI154" s="26"/>
      <c r="EJ154" s="26"/>
      <c r="EK154" s="26"/>
      <c r="EL154" s="26"/>
      <c r="EM154" s="26"/>
      <c r="EN154" s="26"/>
      <c r="EO154" s="26"/>
      <c r="EP154" s="26"/>
      <c r="EQ154" s="26"/>
      <c r="ER154" s="26"/>
      <c r="ES154" s="26"/>
      <c r="ET154" s="26"/>
      <c r="EU154" s="26"/>
      <c r="EV154" s="26"/>
      <c r="EW154" s="26"/>
      <c r="EX154" s="26"/>
      <c r="EY154" s="26"/>
      <c r="EZ154" s="26"/>
      <c r="FA154" s="26"/>
      <c r="FB154" s="26"/>
      <c r="FC154" s="26"/>
      <c r="FD154" s="26"/>
      <c r="FE154" s="26"/>
      <c r="FF154" s="26"/>
      <c r="FG154" s="26"/>
      <c r="FH154" s="26"/>
      <c r="FI154" s="26"/>
      <c r="FJ154" s="26"/>
      <c r="FK154" s="26"/>
      <c r="FL154" s="26"/>
      <c r="FM154" s="26"/>
      <c r="FN154" s="26"/>
      <c r="FO154" s="26"/>
      <c r="FP154" s="26"/>
      <c r="FQ154" s="26"/>
      <c r="FR154" s="26"/>
      <c r="FS154" s="26"/>
      <c r="FT154" s="26"/>
      <c r="FU154" s="26"/>
      <c r="FV154" s="26"/>
      <c r="FW154" s="26"/>
      <c r="FX154" s="26"/>
      <c r="FY154" s="26"/>
      <c r="FZ154" s="26"/>
      <c r="GA154" s="26"/>
      <c r="GB154" s="26"/>
      <c r="GC154" s="26"/>
      <c r="GD154" s="26"/>
      <c r="GE154" s="26"/>
      <c r="GF154" s="26"/>
      <c r="GG154" s="26"/>
      <c r="GH154" s="26"/>
      <c r="GI154" s="26"/>
      <c r="GJ154" s="26"/>
      <c r="GK154" s="26"/>
      <c r="GL154" s="26"/>
      <c r="GM154" s="26"/>
      <c r="GN154" s="26"/>
      <c r="GO154" s="26"/>
      <c r="GP154" s="26"/>
      <c r="GQ154" s="26"/>
      <c r="GR154" s="26"/>
      <c r="GS154" s="26"/>
      <c r="GT154" s="26"/>
      <c r="GU154" s="26"/>
      <c r="GV154" s="26"/>
      <c r="GW154" s="26"/>
      <c r="GX154" s="26"/>
      <c r="GY154" s="26"/>
      <c r="GZ154" s="26"/>
      <c r="HA154" s="26"/>
      <c r="HB154" s="26"/>
      <c r="HC154" s="26"/>
      <c r="HD154" s="26"/>
      <c r="HE154" s="26"/>
      <c r="HF154" s="26"/>
      <c r="HG154" s="26"/>
      <c r="HH154" s="26"/>
      <c r="HI154" s="26"/>
      <c r="HJ154" s="26"/>
      <c r="HK154" s="26"/>
      <c r="HL154" s="26"/>
      <c r="HM154" s="26"/>
      <c r="HN154" s="26"/>
      <c r="HO154" s="26"/>
      <c r="HP154" s="26"/>
      <c r="HQ154" s="26"/>
      <c r="HR154" s="26"/>
      <c r="HS154" s="26"/>
      <c r="HT154" s="26"/>
      <c r="HU154" s="26"/>
      <c r="HV154" s="26"/>
      <c r="HW154" s="26"/>
      <c r="HX154" s="26"/>
      <c r="HY154" s="26"/>
      <c r="HZ154" s="26"/>
      <c r="IA154" s="26"/>
      <c r="IB154" s="26"/>
      <c r="IC154" s="26"/>
      <c r="ID154" s="26"/>
      <c r="IE154" s="26"/>
      <c r="IF154" s="26"/>
      <c r="IG154" s="26"/>
      <c r="IH154" s="26"/>
      <c r="II154" s="26"/>
      <c r="IJ154" s="26"/>
      <c r="IK154" s="26"/>
      <c r="IL154" s="26"/>
      <c r="IM154" s="26"/>
      <c r="IN154" s="26"/>
      <c r="IO154" s="26"/>
      <c r="IP154" s="26"/>
      <c r="IQ154" s="26"/>
      <c r="IR154" s="26"/>
      <c r="IS154" s="26"/>
      <c r="IT154" s="26"/>
      <c r="IU154" s="26"/>
      <c r="IV154" s="26"/>
      <c r="IW154" s="26"/>
      <c r="IX154" s="26"/>
      <c r="IY154" s="26"/>
      <c r="IZ154" s="26"/>
      <c r="JA154" s="26"/>
      <c r="JB154" s="26"/>
      <c r="JC154" s="26"/>
      <c r="JD154" s="26"/>
      <c r="JE154" s="26"/>
      <c r="JF154" s="26"/>
      <c r="JG154" s="26"/>
      <c r="JH154" s="26"/>
      <c r="JI154" s="26"/>
      <c r="JJ154" s="26"/>
      <c r="JK154" s="26"/>
      <c r="JL154" s="26"/>
      <c r="JM154" s="26"/>
      <c r="JN154" s="26"/>
      <c r="JO154" s="26"/>
      <c r="JP154" s="26"/>
      <c r="JQ154" s="26"/>
      <c r="JR154" s="26"/>
      <c r="JS154" s="26"/>
      <c r="JT154" s="26"/>
      <c r="JU154" s="26"/>
      <c r="JV154" s="26"/>
      <c r="JW154" s="26"/>
      <c r="JX154" s="26"/>
      <c r="JY154" s="26"/>
      <c r="JZ154" s="26"/>
      <c r="KA154" s="26"/>
      <c r="KB154" s="26"/>
      <c r="KC154" s="26"/>
      <c r="KD154" s="26"/>
      <c r="KE154" s="26"/>
      <c r="KF154" s="26"/>
      <c r="KG154" s="26"/>
      <c r="KH154" s="26"/>
      <c r="KI154" s="26"/>
      <c r="KJ154" s="26"/>
      <c r="KK154" s="26"/>
      <c r="KL154" s="26"/>
      <c r="KM154" s="26"/>
      <c r="KN154" s="26"/>
      <c r="KO154" s="26"/>
      <c r="KP154" s="26"/>
      <c r="KQ154" s="26"/>
      <c r="KR154" s="26"/>
      <c r="KS154" s="26"/>
      <c r="KT154" s="26"/>
      <c r="KU154" s="26"/>
      <c r="KV154" s="26"/>
      <c r="KW154" s="26"/>
      <c r="KX154" s="26"/>
      <c r="KY154" s="26"/>
      <c r="KZ154" s="26"/>
      <c r="LA154" s="26"/>
      <c r="LB154" s="26"/>
      <c r="LC154" s="26"/>
      <c r="LD154" s="26"/>
      <c r="LE154" s="26"/>
      <c r="LF154" s="26"/>
      <c r="LG154" s="26"/>
      <c r="LH154" s="26"/>
      <c r="LI154" s="26"/>
      <c r="LJ154" s="26"/>
      <c r="LK154" s="26"/>
      <c r="LL154" s="26"/>
      <c r="LM154" s="26"/>
      <c r="LN154" s="26"/>
      <c r="LO154" s="26"/>
      <c r="LP154" s="26"/>
      <c r="LQ154" s="26"/>
      <c r="LR154" s="26"/>
      <c r="LS154" s="26"/>
      <c r="LT154" s="26"/>
      <c r="LU154" s="26"/>
      <c r="LV154" s="26"/>
      <c r="LW154" s="26"/>
      <c r="LX154" s="26"/>
      <c r="LY154" s="26"/>
      <c r="LZ154" s="26"/>
      <c r="MA154" s="26"/>
      <c r="MB154" s="26"/>
      <c r="MC154" s="26"/>
      <c r="MD154" s="26"/>
      <c r="ME154" s="26"/>
      <c r="MF154" s="26"/>
      <c r="MG154" s="26"/>
      <c r="MH154" s="26"/>
      <c r="MI154" s="26"/>
      <c r="MJ154" s="26"/>
      <c r="MK154" s="26"/>
      <c r="ML154" s="26"/>
      <c r="MM154" s="26"/>
      <c r="MN154" s="26"/>
      <c r="MO154" s="26"/>
      <c r="MP154" s="26"/>
      <c r="MQ154" s="26"/>
      <c r="MR154" s="26"/>
      <c r="MS154" s="26"/>
      <c r="MT154" s="26"/>
      <c r="MU154" s="26"/>
      <c r="MV154" s="26"/>
      <c r="MW154" s="26"/>
      <c r="MX154" s="26"/>
      <c r="MY154" s="26"/>
      <c r="MZ154" s="26"/>
      <c r="NA154" s="26"/>
      <c r="NB154" s="26"/>
      <c r="NC154" s="26"/>
      <c r="ND154" s="26"/>
      <c r="NE154" s="26"/>
      <c r="NF154" s="26"/>
      <c r="NG154" s="26"/>
      <c r="NH154" s="26"/>
      <c r="NI154" s="26"/>
      <c r="NJ154" s="26"/>
      <c r="NK154" s="26"/>
      <c r="NL154" s="26"/>
      <c r="NM154" s="26"/>
      <c r="NN154" s="26"/>
      <c r="NO154" s="26"/>
      <c r="NP154" s="26"/>
      <c r="NQ154" s="26"/>
      <c r="NR154" s="26"/>
      <c r="NS154" s="26"/>
      <c r="NT154" s="26"/>
      <c r="NU154" s="26"/>
      <c r="NV154" s="26"/>
      <c r="NW154" s="26"/>
      <c r="NX154" s="26"/>
      <c r="NY154" s="26"/>
      <c r="NZ154" s="26"/>
      <c r="OA154" s="26"/>
      <c r="OB154" s="26"/>
      <c r="OC154" s="26"/>
      <c r="OD154" s="26"/>
      <c r="OE154" s="26"/>
      <c r="OF154" s="26"/>
      <c r="OG154" s="26"/>
      <c r="OH154" s="26"/>
      <c r="OI154" s="26"/>
      <c r="OJ154" s="26"/>
      <c r="OK154" s="26"/>
      <c r="OL154" s="26"/>
      <c r="OM154" s="26"/>
      <c r="ON154" s="26"/>
      <c r="OO154" s="26"/>
      <c r="OP154" s="26"/>
      <c r="OQ154" s="26"/>
      <c r="OR154" s="26"/>
      <c r="OS154" s="26"/>
      <c r="OT154" s="26"/>
      <c r="OU154" s="26"/>
      <c r="OV154" s="26"/>
      <c r="OW154" s="26"/>
      <c r="OX154" s="26"/>
      <c r="OY154" s="26"/>
      <c r="OZ154" s="26"/>
      <c r="PA154" s="26"/>
      <c r="PB154" s="26"/>
      <c r="PC154" s="26"/>
      <c r="PD154" s="26"/>
      <c r="PE154" s="26"/>
      <c r="PF154" s="26"/>
      <c r="PG154" s="26"/>
      <c r="PH154" s="26"/>
      <c r="PI154" s="26"/>
      <c r="PJ154" s="26"/>
      <c r="PK154" s="26"/>
      <c r="PL154" s="26"/>
      <c r="PM154" s="26"/>
      <c r="PN154" s="26"/>
      <c r="PO154" s="26"/>
      <c r="PP154" s="26"/>
      <c r="PQ154" s="26"/>
      <c r="PR154" s="26"/>
      <c r="PS154" s="26"/>
      <c r="PT154" s="26"/>
      <c r="PU154" s="26"/>
      <c r="PV154" s="26"/>
      <c r="PW154" s="26"/>
      <c r="PX154" s="26"/>
      <c r="PY154" s="26"/>
      <c r="PZ154" s="26"/>
      <c r="QA154" s="26"/>
      <c r="QB154" s="26"/>
      <c r="QC154" s="26"/>
      <c r="QD154" s="26"/>
      <c r="QE154" s="26"/>
      <c r="QF154" s="26"/>
      <c r="QG154" s="26"/>
      <c r="QH154" s="26"/>
      <c r="QI154" s="26"/>
      <c r="QJ154" s="26"/>
      <c r="QK154" s="26"/>
      <c r="QL154" s="26"/>
      <c r="QM154" s="26"/>
      <c r="QN154" s="26"/>
      <c r="QO154" s="26"/>
      <c r="QP154" s="26"/>
      <c r="QQ154" s="26"/>
      <c r="QR154" s="26"/>
      <c r="QS154" s="26"/>
      <c r="QT154" s="26"/>
      <c r="QU154" s="26"/>
      <c r="QV154" s="26"/>
      <c r="QW154" s="26"/>
      <c r="QX154" s="26"/>
      <c r="QY154" s="26"/>
      <c r="QZ154" s="26"/>
      <c r="RA154" s="26"/>
      <c r="RB154" s="26"/>
      <c r="RC154" s="26"/>
      <c r="RD154" s="26"/>
      <c r="RE154" s="26"/>
      <c r="RF154" s="26"/>
      <c r="RG154" s="26"/>
      <c r="RH154" s="26"/>
      <c r="RI154" s="26"/>
      <c r="RJ154" s="26"/>
      <c r="RK154" s="26"/>
      <c r="RL154" s="26"/>
      <c r="RM154" s="26"/>
      <c r="RN154" s="26"/>
      <c r="RO154" s="26"/>
      <c r="RP154" s="26"/>
      <c r="RQ154" s="26"/>
      <c r="RR154" s="26"/>
      <c r="RS154" s="26"/>
      <c r="RT154" s="26"/>
      <c r="RU154" s="26"/>
      <c r="RV154" s="26"/>
      <c r="RW154" s="26"/>
      <c r="RX154" s="26"/>
      <c r="RY154" s="26"/>
      <c r="RZ154" s="26"/>
      <c r="SA154" s="26"/>
      <c r="SB154" s="26"/>
      <c r="SC154" s="26"/>
      <c r="SD154" s="26"/>
      <c r="SE154" s="26"/>
      <c r="SF154" s="26"/>
      <c r="SG154" s="26"/>
      <c r="SH154" s="26"/>
      <c r="SI154" s="26"/>
      <c r="SJ154" s="26"/>
      <c r="SK154" s="26"/>
      <c r="SL154" s="26"/>
      <c r="SM154" s="26"/>
      <c r="SN154" s="26"/>
      <c r="SO154" s="26"/>
      <c r="SP154" s="26"/>
      <c r="SQ154" s="26"/>
      <c r="SR154" s="26"/>
      <c r="SS154" s="26"/>
      <c r="ST154" s="26"/>
      <c r="SU154" s="26"/>
      <c r="SV154" s="26"/>
      <c r="SW154" s="26"/>
      <c r="SX154" s="26"/>
      <c r="SY154" s="26"/>
      <c r="SZ154" s="26"/>
      <c r="TA154" s="26"/>
      <c r="TB154" s="26"/>
      <c r="TC154" s="26"/>
      <c r="TD154" s="26"/>
      <c r="TE154" s="26"/>
      <c r="TF154" s="26"/>
      <c r="TG154" s="26"/>
      <c r="TH154" s="26"/>
      <c r="TI154" s="26"/>
      <c r="TJ154" s="26"/>
      <c r="TK154" s="26"/>
      <c r="TL154" s="26"/>
      <c r="TM154" s="26"/>
      <c r="TN154" s="26"/>
      <c r="TO154" s="26"/>
      <c r="TP154" s="26"/>
      <c r="TQ154" s="26"/>
      <c r="TR154" s="26"/>
      <c r="TS154" s="26"/>
      <c r="TT154" s="26"/>
      <c r="TU154" s="26"/>
      <c r="TV154" s="26"/>
      <c r="TW154" s="26"/>
      <c r="TX154" s="26"/>
      <c r="TY154" s="26"/>
      <c r="TZ154" s="26"/>
      <c r="UA154" s="26"/>
      <c r="UB154" s="26"/>
      <c r="UC154" s="26"/>
      <c r="UD154" s="26"/>
      <c r="UE154" s="26"/>
      <c r="UF154" s="26"/>
      <c r="UG154" s="26"/>
      <c r="UH154" s="26"/>
      <c r="UI154" s="26"/>
      <c r="UJ154" s="26"/>
      <c r="UK154" s="26"/>
      <c r="UL154" s="26"/>
      <c r="UM154" s="26"/>
      <c r="UN154" s="26"/>
      <c r="UO154" s="26"/>
      <c r="UP154" s="26"/>
      <c r="UQ154" s="26"/>
      <c r="UR154" s="26"/>
      <c r="US154" s="26"/>
      <c r="UT154" s="26"/>
      <c r="UU154" s="26"/>
      <c r="UV154" s="26"/>
      <c r="UW154" s="26"/>
      <c r="UX154" s="26"/>
      <c r="UY154" s="26"/>
      <c r="UZ154" s="26"/>
      <c r="VA154" s="26"/>
      <c r="VB154" s="26"/>
      <c r="VC154" s="26"/>
      <c r="VD154" s="26"/>
      <c r="VE154" s="26"/>
      <c r="VF154" s="26"/>
      <c r="VG154" s="26"/>
      <c r="VH154" s="26"/>
      <c r="VI154" s="26"/>
      <c r="VJ154" s="26"/>
      <c r="VK154" s="26"/>
      <c r="VL154" s="26"/>
      <c r="VM154" s="26"/>
      <c r="VN154" s="26"/>
      <c r="VO154" s="26"/>
      <c r="VP154" s="26"/>
      <c r="VQ154" s="26"/>
      <c r="VR154" s="26"/>
      <c r="VS154" s="26"/>
      <c r="VT154" s="26"/>
      <c r="VU154" s="26"/>
      <c r="VV154" s="26"/>
      <c r="VW154" s="26"/>
      <c r="VX154" s="26"/>
      <c r="VY154" s="26"/>
      <c r="VZ154" s="26"/>
      <c r="WA154" s="26"/>
      <c r="WB154" s="26"/>
      <c r="WC154" s="26"/>
      <c r="WD154" s="26"/>
      <c r="WE154" s="26"/>
      <c r="WF154" s="26"/>
      <c r="WG154" s="26"/>
      <c r="WH154" s="26"/>
      <c r="WI154" s="26"/>
      <c r="WJ154" s="26"/>
      <c r="WK154" s="26"/>
      <c r="WL154" s="26"/>
      <c r="WM154" s="26"/>
      <c r="WN154" s="26"/>
      <c r="WO154" s="26"/>
      <c r="WP154" s="26"/>
      <c r="WQ154" s="26"/>
      <c r="WR154" s="26"/>
      <c r="WS154" s="26"/>
      <c r="WT154" s="26"/>
      <c r="WU154" s="26"/>
      <c r="WV154" s="26"/>
      <c r="WW154" s="26"/>
      <c r="WX154" s="26"/>
      <c r="WY154" s="26"/>
      <c r="WZ154" s="26"/>
      <c r="XA154" s="26"/>
      <c r="XB154" s="26"/>
      <c r="XC154" s="26"/>
      <c r="XD154" s="26"/>
      <c r="XE154" s="26"/>
      <c r="XF154" s="26"/>
      <c r="XG154" s="26"/>
      <c r="XH154" s="26"/>
      <c r="XI154" s="26"/>
      <c r="XJ154" s="26"/>
      <c r="XK154" s="26"/>
      <c r="XL154" s="26"/>
      <c r="XM154" s="26"/>
      <c r="XN154" s="26"/>
      <c r="XO154" s="26"/>
      <c r="XP154" s="26"/>
      <c r="XQ154" s="26"/>
      <c r="XR154" s="26"/>
      <c r="XS154" s="26"/>
      <c r="XT154" s="26"/>
      <c r="XU154" s="26"/>
      <c r="XV154" s="26"/>
      <c r="XW154" s="26"/>
      <c r="XX154" s="26"/>
      <c r="XY154" s="26"/>
      <c r="XZ154" s="26"/>
      <c r="YA154" s="26"/>
      <c r="YB154" s="26"/>
      <c r="YC154" s="26"/>
      <c r="YD154" s="26"/>
      <c r="YE154" s="26"/>
      <c r="YF154" s="26"/>
      <c r="YG154" s="26"/>
      <c r="YH154" s="26"/>
      <c r="YI154" s="26"/>
      <c r="YJ154" s="26"/>
      <c r="YK154" s="26"/>
      <c r="YL154" s="26"/>
      <c r="YM154" s="26"/>
      <c r="YN154" s="26"/>
      <c r="YO154" s="26"/>
      <c r="YP154" s="26"/>
      <c r="YQ154" s="26"/>
      <c r="YR154" s="26"/>
      <c r="YS154" s="26"/>
      <c r="YT154" s="26"/>
      <c r="YU154" s="26"/>
      <c r="YV154" s="26"/>
      <c r="YW154" s="26"/>
      <c r="YX154" s="26"/>
      <c r="YY154" s="26"/>
      <c r="YZ154" s="26"/>
      <c r="ZA154" s="26"/>
      <c r="ZB154" s="26"/>
      <c r="ZC154" s="26"/>
      <c r="ZD154" s="26"/>
      <c r="ZE154" s="26"/>
      <c r="ZF154" s="26"/>
      <c r="ZG154" s="26"/>
      <c r="ZH154" s="26"/>
      <c r="ZI154" s="26"/>
      <c r="ZJ154" s="26"/>
      <c r="ZK154" s="26"/>
      <c r="ZL154" s="26"/>
      <c r="ZM154" s="26"/>
      <c r="ZN154" s="26"/>
      <c r="ZO154" s="26"/>
      <c r="ZP154" s="26"/>
      <c r="ZQ154" s="26"/>
      <c r="ZR154" s="26"/>
      <c r="ZS154" s="26"/>
      <c r="ZT154" s="26"/>
      <c r="ZU154" s="26"/>
      <c r="ZV154" s="26"/>
      <c r="ZW154" s="26"/>
      <c r="ZX154" s="26"/>
      <c r="ZY154" s="26"/>
      <c r="ZZ154" s="26"/>
      <c r="AAA154" s="26"/>
      <c r="AAB154" s="26"/>
      <c r="AAC154" s="26"/>
      <c r="AAD154" s="26"/>
      <c r="AAE154" s="26"/>
      <c r="AAF154" s="26"/>
      <c r="AAG154" s="26"/>
      <c r="AAH154" s="26"/>
      <c r="AAI154" s="26"/>
      <c r="AAJ154" s="26"/>
      <c r="AAK154" s="26"/>
      <c r="AAL154" s="26"/>
      <c r="AAM154" s="26"/>
      <c r="AAN154" s="26"/>
      <c r="AAO154" s="26"/>
      <c r="AAP154" s="26"/>
      <c r="AAQ154" s="26"/>
      <c r="AAR154" s="26"/>
      <c r="AAS154" s="26"/>
      <c r="AAT154" s="26"/>
      <c r="AAU154" s="26"/>
      <c r="AAV154" s="26"/>
      <c r="AAW154" s="26"/>
      <c r="AAX154" s="26"/>
      <c r="AAY154" s="26"/>
      <c r="AAZ154" s="26"/>
      <c r="ABA154" s="26"/>
      <c r="ABB154" s="26"/>
      <c r="ABC154" s="26"/>
      <c r="ABD154" s="26"/>
      <c r="ABE154" s="26"/>
      <c r="ABF154" s="26"/>
      <c r="ABG154" s="26"/>
      <c r="ABH154" s="26"/>
      <c r="ABI154" s="26"/>
      <c r="ABJ154" s="26"/>
      <c r="ABK154" s="26"/>
      <c r="ABL154" s="26"/>
      <c r="ABM154" s="26"/>
      <c r="ABN154" s="26"/>
      <c r="ABO154" s="26"/>
      <c r="ABP154" s="26"/>
      <c r="ABQ154" s="26"/>
      <c r="ABR154" s="26"/>
      <c r="ABS154" s="26"/>
      <c r="ABT154" s="26"/>
      <c r="ABU154" s="26"/>
      <c r="ABV154" s="26"/>
      <c r="ABW154" s="26"/>
      <c r="ABX154" s="26"/>
      <c r="ABY154" s="26"/>
      <c r="ABZ154" s="26"/>
      <c r="ACA154" s="26"/>
      <c r="ACB154" s="26"/>
      <c r="ACC154" s="26"/>
      <c r="ACD154" s="26"/>
      <c r="ACE154" s="26"/>
      <c r="ACF154" s="26"/>
      <c r="ACG154" s="26"/>
      <c r="ACH154" s="26"/>
      <c r="ACI154" s="26"/>
      <c r="ACJ154" s="26"/>
      <c r="ACK154" s="26"/>
      <c r="ACL154" s="26"/>
      <c r="ACM154" s="26"/>
      <c r="ACN154" s="26"/>
      <c r="ACO154" s="26"/>
      <c r="ACP154" s="26"/>
      <c r="ACQ154" s="26"/>
      <c r="ACR154" s="26"/>
      <c r="ACS154" s="26"/>
      <c r="ACT154" s="26"/>
      <c r="ACU154" s="26"/>
      <c r="ACV154" s="26"/>
      <c r="ACW154" s="26"/>
      <c r="ACX154" s="26"/>
      <c r="ACY154" s="26"/>
      <c r="ACZ154" s="26"/>
      <c r="ADA154" s="26"/>
      <c r="ADB154" s="26"/>
      <c r="ADC154" s="26"/>
      <c r="ADD154" s="26"/>
      <c r="ADE154" s="26"/>
      <c r="ADF154" s="26"/>
      <c r="ADG154" s="26"/>
      <c r="ADH154" s="26"/>
      <c r="ADI154" s="26"/>
      <c r="ADJ154" s="26"/>
      <c r="ADK154" s="26"/>
      <c r="ADL154" s="26"/>
      <c r="ADM154" s="26"/>
      <c r="ADN154" s="26"/>
      <c r="ADO154" s="26"/>
      <c r="ADP154" s="26"/>
      <c r="ADQ154" s="26"/>
      <c r="ADR154" s="26"/>
      <c r="ADS154" s="26"/>
      <c r="ADT154" s="26"/>
      <c r="ADU154" s="26"/>
      <c r="ADV154" s="26"/>
      <c r="ADW154" s="26"/>
      <c r="ADX154" s="26"/>
      <c r="ADY154" s="26"/>
      <c r="ADZ154" s="26"/>
      <c r="AEA154" s="26"/>
      <c r="AEB154" s="26"/>
      <c r="AEC154" s="26"/>
      <c r="AED154" s="26"/>
      <c r="AEE154" s="26"/>
      <c r="AEF154" s="26"/>
      <c r="AEG154" s="26"/>
      <c r="AEH154" s="26"/>
      <c r="AEI154" s="26"/>
      <c r="AEJ154" s="26"/>
      <c r="AEK154" s="26"/>
      <c r="AEL154" s="26"/>
      <c r="AEM154" s="26"/>
      <c r="AEN154" s="26"/>
      <c r="AEO154" s="26"/>
      <c r="AEP154" s="26"/>
      <c r="AEQ154" s="26"/>
      <c r="AER154" s="26"/>
      <c r="AES154" s="26"/>
      <c r="AET154" s="26"/>
      <c r="AEU154" s="26"/>
      <c r="AEV154" s="26"/>
      <c r="AEW154" s="26"/>
      <c r="AEX154" s="26"/>
      <c r="AEY154" s="26"/>
      <c r="AEZ154" s="26"/>
      <c r="AFA154" s="26"/>
      <c r="AFB154" s="26"/>
      <c r="AFC154" s="26"/>
      <c r="AFD154" s="26"/>
      <c r="AFE154" s="26"/>
      <c r="AFF154" s="26"/>
      <c r="AFG154" s="26"/>
      <c r="AFH154" s="26"/>
      <c r="AFI154" s="26"/>
      <c r="AFJ154" s="26"/>
      <c r="AFK154" s="26"/>
      <c r="AFL154" s="26"/>
      <c r="AFM154" s="26"/>
      <c r="AFN154" s="26"/>
      <c r="AFO154" s="26"/>
      <c r="AFP154" s="26"/>
      <c r="AFQ154" s="26"/>
      <c r="AFR154" s="26"/>
      <c r="AFS154" s="26"/>
      <c r="AFT154" s="26"/>
      <c r="AFU154" s="26"/>
      <c r="AFV154" s="26"/>
      <c r="AFW154" s="26"/>
      <c r="AFX154" s="26"/>
      <c r="AFY154" s="26"/>
      <c r="AFZ154" s="26"/>
      <c r="AGA154" s="26"/>
      <c r="AGB154" s="26"/>
      <c r="AGC154" s="26"/>
      <c r="AGD154" s="26"/>
      <c r="AGE154" s="26"/>
      <c r="AGF154" s="26"/>
      <c r="AGG154" s="26"/>
      <c r="AGH154" s="26"/>
      <c r="AGI154" s="26"/>
      <c r="AGJ154" s="26"/>
      <c r="AGK154" s="26"/>
      <c r="AGL154" s="26"/>
      <c r="AGM154" s="26"/>
      <c r="AGN154" s="26"/>
      <c r="AGO154" s="26"/>
      <c r="AGP154" s="26"/>
      <c r="AGQ154" s="26"/>
      <c r="AGR154" s="26"/>
      <c r="AGS154" s="26"/>
      <c r="AGT154" s="26"/>
      <c r="AGU154" s="26"/>
      <c r="AGV154" s="26"/>
      <c r="AGW154" s="26"/>
      <c r="AGX154" s="26"/>
      <c r="AGY154" s="26"/>
      <c r="AGZ154" s="26"/>
      <c r="AHA154" s="26"/>
      <c r="AHB154" s="26"/>
      <c r="AHC154" s="26"/>
      <c r="AHD154" s="26"/>
      <c r="AHE154" s="26"/>
      <c r="AHF154" s="26"/>
      <c r="AHG154" s="26"/>
      <c r="AHH154" s="26"/>
      <c r="AHI154" s="26"/>
      <c r="AHJ154" s="26"/>
      <c r="AHK154" s="26"/>
      <c r="AHL154" s="26"/>
      <c r="AHM154" s="26"/>
      <c r="AHN154" s="26"/>
      <c r="AHO154" s="26"/>
      <c r="AHP154" s="26"/>
      <c r="AHQ154" s="26"/>
      <c r="AHR154" s="26"/>
      <c r="AHS154" s="26"/>
      <c r="AHT154" s="26"/>
      <c r="AHU154" s="26"/>
      <c r="AHV154" s="26"/>
      <c r="AHW154" s="26"/>
      <c r="AHX154" s="26"/>
      <c r="AHY154" s="26"/>
      <c r="AHZ154" s="26"/>
      <c r="AIA154" s="26"/>
      <c r="AIB154" s="26"/>
      <c r="AIC154" s="26"/>
      <c r="AID154" s="26"/>
      <c r="AIE154" s="26"/>
      <c r="AIF154" s="26"/>
      <c r="AIG154" s="26"/>
      <c r="AIH154" s="26"/>
      <c r="AII154" s="26"/>
      <c r="AIJ154" s="26"/>
      <c r="AIK154" s="26"/>
      <c r="AIL154" s="26"/>
      <c r="AIM154" s="26"/>
      <c r="AIN154" s="26"/>
      <c r="AIO154" s="26"/>
      <c r="AIP154" s="26"/>
      <c r="AIQ154" s="26"/>
      <c r="AIR154" s="26"/>
      <c r="AIS154" s="26"/>
      <c r="AIT154" s="26"/>
      <c r="AIU154" s="26"/>
      <c r="AIV154" s="26"/>
      <c r="AIW154" s="26"/>
      <c r="AIX154" s="26"/>
      <c r="AIY154" s="26"/>
      <c r="AIZ154" s="26"/>
      <c r="AJA154" s="26"/>
      <c r="AJB154" s="26"/>
      <c r="AJC154" s="26"/>
      <c r="AJD154" s="26"/>
      <c r="AJE154" s="26"/>
      <c r="AJF154" s="26"/>
      <c r="AJG154" s="26"/>
      <c r="AJH154" s="26"/>
      <c r="AJI154" s="26"/>
      <c r="AJJ154" s="26"/>
      <c r="AJK154" s="26"/>
      <c r="AJL154" s="26"/>
      <c r="AJM154" s="26"/>
      <c r="AJN154" s="26"/>
      <c r="AJO154" s="26"/>
      <c r="AJP154" s="26"/>
      <c r="AJQ154" s="26"/>
      <c r="AJR154" s="26"/>
      <c r="AJS154" s="26"/>
      <c r="AJT154" s="26"/>
      <c r="AJU154" s="26"/>
      <c r="AJV154" s="26"/>
      <c r="AJW154" s="26"/>
      <c r="AJX154" s="26"/>
      <c r="AJY154" s="26"/>
      <c r="AJZ154" s="26"/>
      <c r="AKA154" s="26"/>
      <c r="AKB154" s="26"/>
      <c r="AKC154" s="26"/>
      <c r="AKD154" s="26"/>
      <c r="AKE154" s="26"/>
      <c r="AKF154" s="26"/>
      <c r="AKG154" s="26"/>
      <c r="AKH154" s="26"/>
      <c r="AKI154" s="26"/>
      <c r="AKJ154" s="26"/>
      <c r="AKK154" s="26"/>
      <c r="AKL154" s="26"/>
      <c r="AKM154" s="26"/>
      <c r="AKN154" s="26"/>
      <c r="AKO154" s="26"/>
      <c r="AKP154" s="26"/>
      <c r="AKQ154" s="26"/>
      <c r="AKR154" s="26"/>
      <c r="AKS154" s="26"/>
      <c r="AKT154" s="26"/>
      <c r="AKU154" s="26"/>
      <c r="AKV154" s="26"/>
      <c r="AKW154" s="26"/>
      <c r="AKX154" s="26"/>
      <c r="AKY154" s="26"/>
      <c r="AKZ154" s="26"/>
      <c r="ALA154" s="26"/>
      <c r="ALB154" s="26"/>
      <c r="ALC154" s="26"/>
      <c r="ALD154" s="26"/>
      <c r="ALE154" s="26"/>
      <c r="ALF154" s="26"/>
      <c r="ALG154" s="26"/>
      <c r="ALH154" s="26"/>
      <c r="ALI154" s="26"/>
      <c r="ALJ154" s="26"/>
      <c r="ALK154" s="26"/>
      <c r="ALL154" s="26"/>
      <c r="ALM154" s="26"/>
      <c r="ALN154" s="26"/>
      <c r="ALO154" s="26"/>
      <c r="ALP154" s="26"/>
      <c r="ALQ154" s="26"/>
      <c r="ALR154" s="26"/>
      <c r="ALS154" s="26"/>
      <c r="ALT154" s="26"/>
      <c r="ALU154" s="26"/>
      <c r="ALV154" s="26"/>
      <c r="ALW154" s="26"/>
      <c r="ALX154" s="26"/>
      <c r="ALY154" s="26"/>
      <c r="ALZ154" s="26"/>
      <c r="AMA154" s="26"/>
      <c r="AMB154" s="26"/>
      <c r="AMC154" s="26"/>
      <c r="AMD154" s="26"/>
      <c r="AME154" s="26"/>
      <c r="AMF154" s="26"/>
      <c r="AMG154" s="26"/>
      <c r="AMH154" s="26"/>
      <c r="AMI154" s="26"/>
      <c r="AMJ154" s="26"/>
    </row>
    <row r="155" spans="1:1024" s="32" customFormat="1" ht="12.75">
      <c r="A155" s="111"/>
      <c r="B155" s="59"/>
      <c r="C155" s="345"/>
      <c r="D155" s="518"/>
      <c r="E155" s="362"/>
      <c r="F155" s="362"/>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6"/>
      <c r="DE155" s="26"/>
      <c r="DF155" s="26"/>
      <c r="DG155" s="26"/>
      <c r="DH155" s="26"/>
      <c r="DI155" s="26"/>
      <c r="DJ155" s="26"/>
      <c r="DK155" s="26"/>
      <c r="DL155" s="26"/>
      <c r="DM155" s="26"/>
      <c r="DN155" s="26"/>
      <c r="DO155" s="26"/>
      <c r="DP155" s="26"/>
      <c r="DQ155" s="26"/>
      <c r="DR155" s="26"/>
      <c r="DS155" s="26"/>
      <c r="DT155" s="26"/>
      <c r="DU155" s="26"/>
      <c r="DV155" s="26"/>
      <c r="DW155" s="26"/>
      <c r="DX155" s="26"/>
      <c r="DY155" s="26"/>
      <c r="DZ155" s="26"/>
      <c r="EA155" s="26"/>
      <c r="EB155" s="26"/>
      <c r="EC155" s="26"/>
      <c r="ED155" s="26"/>
      <c r="EE155" s="26"/>
      <c r="EF155" s="26"/>
      <c r="EG155" s="26"/>
      <c r="EH155" s="26"/>
      <c r="EI155" s="26"/>
      <c r="EJ155" s="26"/>
      <c r="EK155" s="26"/>
      <c r="EL155" s="26"/>
      <c r="EM155" s="26"/>
      <c r="EN155" s="26"/>
      <c r="EO155" s="26"/>
      <c r="EP155" s="26"/>
      <c r="EQ155" s="26"/>
      <c r="ER155" s="26"/>
      <c r="ES155" s="26"/>
      <c r="ET155" s="26"/>
      <c r="EU155" s="26"/>
      <c r="EV155" s="26"/>
      <c r="EW155" s="26"/>
      <c r="EX155" s="26"/>
      <c r="EY155" s="26"/>
      <c r="EZ155" s="26"/>
      <c r="FA155" s="26"/>
      <c r="FB155" s="26"/>
      <c r="FC155" s="26"/>
      <c r="FD155" s="26"/>
      <c r="FE155" s="26"/>
      <c r="FF155" s="26"/>
      <c r="FG155" s="26"/>
      <c r="FH155" s="26"/>
      <c r="FI155" s="26"/>
      <c r="FJ155" s="26"/>
      <c r="FK155" s="26"/>
      <c r="FL155" s="26"/>
      <c r="FM155" s="26"/>
      <c r="FN155" s="26"/>
      <c r="FO155" s="26"/>
      <c r="FP155" s="26"/>
      <c r="FQ155" s="26"/>
      <c r="FR155" s="26"/>
      <c r="FS155" s="26"/>
      <c r="FT155" s="26"/>
      <c r="FU155" s="26"/>
      <c r="FV155" s="26"/>
      <c r="FW155" s="26"/>
      <c r="FX155" s="26"/>
      <c r="FY155" s="26"/>
      <c r="FZ155" s="26"/>
      <c r="GA155" s="26"/>
      <c r="GB155" s="26"/>
      <c r="GC155" s="26"/>
      <c r="GD155" s="26"/>
      <c r="GE155" s="26"/>
      <c r="GF155" s="26"/>
      <c r="GG155" s="26"/>
      <c r="GH155" s="26"/>
      <c r="GI155" s="26"/>
      <c r="GJ155" s="26"/>
      <c r="GK155" s="26"/>
      <c r="GL155" s="26"/>
      <c r="GM155" s="26"/>
      <c r="GN155" s="26"/>
      <c r="GO155" s="26"/>
      <c r="GP155" s="26"/>
      <c r="GQ155" s="26"/>
      <c r="GR155" s="26"/>
      <c r="GS155" s="26"/>
      <c r="GT155" s="26"/>
      <c r="GU155" s="26"/>
      <c r="GV155" s="26"/>
      <c r="GW155" s="26"/>
      <c r="GX155" s="26"/>
      <c r="GY155" s="26"/>
      <c r="GZ155" s="26"/>
      <c r="HA155" s="26"/>
      <c r="HB155" s="26"/>
      <c r="HC155" s="26"/>
      <c r="HD155" s="26"/>
      <c r="HE155" s="26"/>
      <c r="HF155" s="26"/>
      <c r="HG155" s="26"/>
      <c r="HH155" s="26"/>
      <c r="HI155" s="26"/>
      <c r="HJ155" s="26"/>
      <c r="HK155" s="26"/>
      <c r="HL155" s="26"/>
      <c r="HM155" s="26"/>
      <c r="HN155" s="26"/>
      <c r="HO155" s="26"/>
      <c r="HP155" s="26"/>
      <c r="HQ155" s="26"/>
      <c r="HR155" s="26"/>
      <c r="HS155" s="26"/>
      <c r="HT155" s="26"/>
      <c r="HU155" s="26"/>
      <c r="HV155" s="26"/>
      <c r="HW155" s="26"/>
      <c r="HX155" s="26"/>
      <c r="HY155" s="26"/>
      <c r="HZ155" s="26"/>
      <c r="IA155" s="26"/>
      <c r="IB155" s="26"/>
      <c r="IC155" s="26"/>
      <c r="ID155" s="26"/>
      <c r="IE155" s="26"/>
      <c r="IF155" s="26"/>
      <c r="IG155" s="26"/>
      <c r="IH155" s="26"/>
      <c r="II155" s="26"/>
      <c r="IJ155" s="26"/>
      <c r="IK155" s="26"/>
      <c r="IL155" s="26"/>
      <c r="IM155" s="26"/>
      <c r="IN155" s="26"/>
      <c r="IO155" s="26"/>
      <c r="IP155" s="26"/>
      <c r="IQ155" s="26"/>
      <c r="IR155" s="26"/>
      <c r="IS155" s="26"/>
      <c r="IT155" s="26"/>
      <c r="IU155" s="26"/>
      <c r="IV155" s="26"/>
      <c r="IW155" s="26"/>
      <c r="IX155" s="26"/>
      <c r="IY155" s="26"/>
      <c r="IZ155" s="26"/>
      <c r="JA155" s="26"/>
      <c r="JB155" s="26"/>
      <c r="JC155" s="26"/>
      <c r="JD155" s="26"/>
      <c r="JE155" s="26"/>
      <c r="JF155" s="26"/>
      <c r="JG155" s="26"/>
      <c r="JH155" s="26"/>
      <c r="JI155" s="26"/>
      <c r="JJ155" s="26"/>
      <c r="JK155" s="26"/>
      <c r="JL155" s="26"/>
      <c r="JM155" s="26"/>
      <c r="JN155" s="26"/>
      <c r="JO155" s="26"/>
      <c r="JP155" s="26"/>
      <c r="JQ155" s="26"/>
      <c r="JR155" s="26"/>
      <c r="JS155" s="26"/>
      <c r="JT155" s="26"/>
      <c r="JU155" s="26"/>
      <c r="JV155" s="26"/>
      <c r="JW155" s="26"/>
      <c r="JX155" s="26"/>
      <c r="JY155" s="26"/>
      <c r="JZ155" s="26"/>
      <c r="KA155" s="26"/>
      <c r="KB155" s="26"/>
      <c r="KC155" s="26"/>
      <c r="KD155" s="26"/>
      <c r="KE155" s="26"/>
      <c r="KF155" s="26"/>
      <c r="KG155" s="26"/>
      <c r="KH155" s="26"/>
      <c r="KI155" s="26"/>
      <c r="KJ155" s="26"/>
      <c r="KK155" s="26"/>
      <c r="KL155" s="26"/>
      <c r="KM155" s="26"/>
      <c r="KN155" s="26"/>
      <c r="KO155" s="26"/>
      <c r="KP155" s="26"/>
      <c r="KQ155" s="26"/>
      <c r="KR155" s="26"/>
      <c r="KS155" s="26"/>
      <c r="KT155" s="26"/>
      <c r="KU155" s="26"/>
      <c r="KV155" s="26"/>
      <c r="KW155" s="26"/>
      <c r="KX155" s="26"/>
      <c r="KY155" s="26"/>
      <c r="KZ155" s="26"/>
      <c r="LA155" s="26"/>
      <c r="LB155" s="26"/>
      <c r="LC155" s="26"/>
      <c r="LD155" s="26"/>
      <c r="LE155" s="26"/>
      <c r="LF155" s="26"/>
      <c r="LG155" s="26"/>
      <c r="LH155" s="26"/>
      <c r="LI155" s="26"/>
      <c r="LJ155" s="26"/>
      <c r="LK155" s="26"/>
      <c r="LL155" s="26"/>
      <c r="LM155" s="26"/>
      <c r="LN155" s="26"/>
      <c r="LO155" s="26"/>
      <c r="LP155" s="26"/>
      <c r="LQ155" s="26"/>
      <c r="LR155" s="26"/>
      <c r="LS155" s="26"/>
      <c r="LT155" s="26"/>
      <c r="LU155" s="26"/>
      <c r="LV155" s="26"/>
      <c r="LW155" s="26"/>
      <c r="LX155" s="26"/>
      <c r="LY155" s="26"/>
      <c r="LZ155" s="26"/>
      <c r="MA155" s="26"/>
      <c r="MB155" s="26"/>
      <c r="MC155" s="26"/>
      <c r="MD155" s="26"/>
      <c r="ME155" s="26"/>
      <c r="MF155" s="26"/>
      <c r="MG155" s="26"/>
      <c r="MH155" s="26"/>
      <c r="MI155" s="26"/>
      <c r="MJ155" s="26"/>
      <c r="MK155" s="26"/>
      <c r="ML155" s="26"/>
      <c r="MM155" s="26"/>
      <c r="MN155" s="26"/>
      <c r="MO155" s="26"/>
      <c r="MP155" s="26"/>
      <c r="MQ155" s="26"/>
      <c r="MR155" s="26"/>
      <c r="MS155" s="26"/>
      <c r="MT155" s="26"/>
      <c r="MU155" s="26"/>
      <c r="MV155" s="26"/>
      <c r="MW155" s="26"/>
      <c r="MX155" s="26"/>
      <c r="MY155" s="26"/>
      <c r="MZ155" s="26"/>
      <c r="NA155" s="26"/>
      <c r="NB155" s="26"/>
      <c r="NC155" s="26"/>
      <c r="ND155" s="26"/>
      <c r="NE155" s="26"/>
      <c r="NF155" s="26"/>
      <c r="NG155" s="26"/>
      <c r="NH155" s="26"/>
      <c r="NI155" s="26"/>
      <c r="NJ155" s="26"/>
      <c r="NK155" s="26"/>
      <c r="NL155" s="26"/>
      <c r="NM155" s="26"/>
      <c r="NN155" s="26"/>
      <c r="NO155" s="26"/>
      <c r="NP155" s="26"/>
      <c r="NQ155" s="26"/>
      <c r="NR155" s="26"/>
      <c r="NS155" s="26"/>
      <c r="NT155" s="26"/>
      <c r="NU155" s="26"/>
      <c r="NV155" s="26"/>
      <c r="NW155" s="26"/>
      <c r="NX155" s="26"/>
      <c r="NY155" s="26"/>
      <c r="NZ155" s="26"/>
      <c r="OA155" s="26"/>
      <c r="OB155" s="26"/>
      <c r="OC155" s="26"/>
      <c r="OD155" s="26"/>
      <c r="OE155" s="26"/>
      <c r="OF155" s="26"/>
      <c r="OG155" s="26"/>
      <c r="OH155" s="26"/>
      <c r="OI155" s="26"/>
      <c r="OJ155" s="26"/>
      <c r="OK155" s="26"/>
      <c r="OL155" s="26"/>
      <c r="OM155" s="26"/>
      <c r="ON155" s="26"/>
      <c r="OO155" s="26"/>
      <c r="OP155" s="26"/>
      <c r="OQ155" s="26"/>
      <c r="OR155" s="26"/>
      <c r="OS155" s="26"/>
      <c r="OT155" s="26"/>
      <c r="OU155" s="26"/>
      <c r="OV155" s="26"/>
      <c r="OW155" s="26"/>
      <c r="OX155" s="26"/>
      <c r="OY155" s="26"/>
      <c r="OZ155" s="26"/>
      <c r="PA155" s="26"/>
      <c r="PB155" s="26"/>
      <c r="PC155" s="26"/>
      <c r="PD155" s="26"/>
      <c r="PE155" s="26"/>
      <c r="PF155" s="26"/>
      <c r="PG155" s="26"/>
      <c r="PH155" s="26"/>
      <c r="PI155" s="26"/>
      <c r="PJ155" s="26"/>
      <c r="PK155" s="26"/>
      <c r="PL155" s="26"/>
      <c r="PM155" s="26"/>
      <c r="PN155" s="26"/>
      <c r="PO155" s="26"/>
      <c r="PP155" s="26"/>
      <c r="PQ155" s="26"/>
      <c r="PR155" s="26"/>
      <c r="PS155" s="26"/>
      <c r="PT155" s="26"/>
      <c r="PU155" s="26"/>
      <c r="PV155" s="26"/>
      <c r="PW155" s="26"/>
      <c r="PX155" s="26"/>
      <c r="PY155" s="26"/>
      <c r="PZ155" s="26"/>
      <c r="QA155" s="26"/>
      <c r="QB155" s="26"/>
      <c r="QC155" s="26"/>
      <c r="QD155" s="26"/>
      <c r="QE155" s="26"/>
      <c r="QF155" s="26"/>
      <c r="QG155" s="26"/>
      <c r="QH155" s="26"/>
      <c r="QI155" s="26"/>
      <c r="QJ155" s="26"/>
      <c r="QK155" s="26"/>
      <c r="QL155" s="26"/>
      <c r="QM155" s="26"/>
      <c r="QN155" s="26"/>
      <c r="QO155" s="26"/>
      <c r="QP155" s="26"/>
      <c r="QQ155" s="26"/>
      <c r="QR155" s="26"/>
      <c r="QS155" s="26"/>
      <c r="QT155" s="26"/>
      <c r="QU155" s="26"/>
      <c r="QV155" s="26"/>
      <c r="QW155" s="26"/>
      <c r="QX155" s="26"/>
      <c r="QY155" s="26"/>
      <c r="QZ155" s="26"/>
      <c r="RA155" s="26"/>
      <c r="RB155" s="26"/>
      <c r="RC155" s="26"/>
      <c r="RD155" s="26"/>
      <c r="RE155" s="26"/>
      <c r="RF155" s="26"/>
      <c r="RG155" s="26"/>
      <c r="RH155" s="26"/>
      <c r="RI155" s="26"/>
      <c r="RJ155" s="26"/>
      <c r="RK155" s="26"/>
      <c r="RL155" s="26"/>
      <c r="RM155" s="26"/>
      <c r="RN155" s="26"/>
      <c r="RO155" s="26"/>
      <c r="RP155" s="26"/>
      <c r="RQ155" s="26"/>
      <c r="RR155" s="26"/>
      <c r="RS155" s="26"/>
      <c r="RT155" s="26"/>
      <c r="RU155" s="26"/>
      <c r="RV155" s="26"/>
      <c r="RW155" s="26"/>
      <c r="RX155" s="26"/>
      <c r="RY155" s="26"/>
      <c r="RZ155" s="26"/>
      <c r="SA155" s="26"/>
      <c r="SB155" s="26"/>
      <c r="SC155" s="26"/>
      <c r="SD155" s="26"/>
      <c r="SE155" s="26"/>
      <c r="SF155" s="26"/>
      <c r="SG155" s="26"/>
      <c r="SH155" s="26"/>
      <c r="SI155" s="26"/>
      <c r="SJ155" s="26"/>
      <c r="SK155" s="26"/>
      <c r="SL155" s="26"/>
      <c r="SM155" s="26"/>
      <c r="SN155" s="26"/>
      <c r="SO155" s="26"/>
      <c r="SP155" s="26"/>
      <c r="SQ155" s="26"/>
      <c r="SR155" s="26"/>
      <c r="SS155" s="26"/>
      <c r="ST155" s="26"/>
      <c r="SU155" s="26"/>
      <c r="SV155" s="26"/>
      <c r="SW155" s="26"/>
      <c r="SX155" s="26"/>
      <c r="SY155" s="26"/>
      <c r="SZ155" s="26"/>
      <c r="TA155" s="26"/>
      <c r="TB155" s="26"/>
      <c r="TC155" s="26"/>
      <c r="TD155" s="26"/>
      <c r="TE155" s="26"/>
      <c r="TF155" s="26"/>
      <c r="TG155" s="26"/>
      <c r="TH155" s="26"/>
      <c r="TI155" s="26"/>
      <c r="TJ155" s="26"/>
      <c r="TK155" s="26"/>
      <c r="TL155" s="26"/>
      <c r="TM155" s="26"/>
      <c r="TN155" s="26"/>
      <c r="TO155" s="26"/>
      <c r="TP155" s="26"/>
      <c r="TQ155" s="26"/>
      <c r="TR155" s="26"/>
      <c r="TS155" s="26"/>
      <c r="TT155" s="26"/>
      <c r="TU155" s="26"/>
      <c r="TV155" s="26"/>
      <c r="TW155" s="26"/>
      <c r="TX155" s="26"/>
      <c r="TY155" s="26"/>
      <c r="TZ155" s="26"/>
      <c r="UA155" s="26"/>
      <c r="UB155" s="26"/>
      <c r="UC155" s="26"/>
      <c r="UD155" s="26"/>
      <c r="UE155" s="26"/>
      <c r="UF155" s="26"/>
      <c r="UG155" s="26"/>
      <c r="UH155" s="26"/>
      <c r="UI155" s="26"/>
      <c r="UJ155" s="26"/>
      <c r="UK155" s="26"/>
      <c r="UL155" s="26"/>
      <c r="UM155" s="26"/>
      <c r="UN155" s="26"/>
      <c r="UO155" s="26"/>
      <c r="UP155" s="26"/>
      <c r="UQ155" s="26"/>
      <c r="UR155" s="26"/>
      <c r="US155" s="26"/>
      <c r="UT155" s="26"/>
      <c r="UU155" s="26"/>
      <c r="UV155" s="26"/>
      <c r="UW155" s="26"/>
      <c r="UX155" s="26"/>
      <c r="UY155" s="26"/>
      <c r="UZ155" s="26"/>
      <c r="VA155" s="26"/>
      <c r="VB155" s="26"/>
      <c r="VC155" s="26"/>
      <c r="VD155" s="26"/>
      <c r="VE155" s="26"/>
      <c r="VF155" s="26"/>
      <c r="VG155" s="26"/>
      <c r="VH155" s="26"/>
      <c r="VI155" s="26"/>
      <c r="VJ155" s="26"/>
      <c r="VK155" s="26"/>
      <c r="VL155" s="26"/>
      <c r="VM155" s="26"/>
      <c r="VN155" s="26"/>
      <c r="VO155" s="26"/>
      <c r="VP155" s="26"/>
      <c r="VQ155" s="26"/>
      <c r="VR155" s="26"/>
      <c r="VS155" s="26"/>
      <c r="VT155" s="26"/>
      <c r="VU155" s="26"/>
      <c r="VV155" s="26"/>
      <c r="VW155" s="26"/>
      <c r="VX155" s="26"/>
      <c r="VY155" s="26"/>
      <c r="VZ155" s="26"/>
      <c r="WA155" s="26"/>
      <c r="WB155" s="26"/>
      <c r="WC155" s="26"/>
      <c r="WD155" s="26"/>
      <c r="WE155" s="26"/>
      <c r="WF155" s="26"/>
      <c r="WG155" s="26"/>
      <c r="WH155" s="26"/>
      <c r="WI155" s="26"/>
      <c r="WJ155" s="26"/>
      <c r="WK155" s="26"/>
      <c r="WL155" s="26"/>
      <c r="WM155" s="26"/>
      <c r="WN155" s="26"/>
      <c r="WO155" s="26"/>
      <c r="WP155" s="26"/>
      <c r="WQ155" s="26"/>
      <c r="WR155" s="26"/>
      <c r="WS155" s="26"/>
      <c r="WT155" s="26"/>
      <c r="WU155" s="26"/>
      <c r="WV155" s="26"/>
      <c r="WW155" s="26"/>
      <c r="WX155" s="26"/>
      <c r="WY155" s="26"/>
      <c r="WZ155" s="26"/>
      <c r="XA155" s="26"/>
      <c r="XB155" s="26"/>
      <c r="XC155" s="26"/>
      <c r="XD155" s="26"/>
      <c r="XE155" s="26"/>
      <c r="XF155" s="26"/>
      <c r="XG155" s="26"/>
      <c r="XH155" s="26"/>
      <c r="XI155" s="26"/>
      <c r="XJ155" s="26"/>
      <c r="XK155" s="26"/>
      <c r="XL155" s="26"/>
      <c r="XM155" s="26"/>
      <c r="XN155" s="26"/>
      <c r="XO155" s="26"/>
      <c r="XP155" s="26"/>
      <c r="XQ155" s="26"/>
      <c r="XR155" s="26"/>
      <c r="XS155" s="26"/>
      <c r="XT155" s="26"/>
      <c r="XU155" s="26"/>
      <c r="XV155" s="26"/>
      <c r="XW155" s="26"/>
      <c r="XX155" s="26"/>
      <c r="XY155" s="26"/>
      <c r="XZ155" s="26"/>
      <c r="YA155" s="26"/>
      <c r="YB155" s="26"/>
      <c r="YC155" s="26"/>
      <c r="YD155" s="26"/>
      <c r="YE155" s="26"/>
      <c r="YF155" s="26"/>
      <c r="YG155" s="26"/>
      <c r="YH155" s="26"/>
      <c r="YI155" s="26"/>
      <c r="YJ155" s="26"/>
      <c r="YK155" s="26"/>
      <c r="YL155" s="26"/>
      <c r="YM155" s="26"/>
      <c r="YN155" s="26"/>
      <c r="YO155" s="26"/>
      <c r="YP155" s="26"/>
      <c r="YQ155" s="26"/>
      <c r="YR155" s="26"/>
      <c r="YS155" s="26"/>
      <c r="YT155" s="26"/>
      <c r="YU155" s="26"/>
      <c r="YV155" s="26"/>
      <c r="YW155" s="26"/>
      <c r="YX155" s="26"/>
      <c r="YY155" s="26"/>
      <c r="YZ155" s="26"/>
      <c r="ZA155" s="26"/>
      <c r="ZB155" s="26"/>
      <c r="ZC155" s="26"/>
      <c r="ZD155" s="26"/>
      <c r="ZE155" s="26"/>
      <c r="ZF155" s="26"/>
      <c r="ZG155" s="26"/>
      <c r="ZH155" s="26"/>
      <c r="ZI155" s="26"/>
      <c r="ZJ155" s="26"/>
      <c r="ZK155" s="26"/>
      <c r="ZL155" s="26"/>
      <c r="ZM155" s="26"/>
      <c r="ZN155" s="26"/>
      <c r="ZO155" s="26"/>
      <c r="ZP155" s="26"/>
      <c r="ZQ155" s="26"/>
      <c r="ZR155" s="26"/>
      <c r="ZS155" s="26"/>
      <c r="ZT155" s="26"/>
      <c r="ZU155" s="26"/>
      <c r="ZV155" s="26"/>
      <c r="ZW155" s="26"/>
      <c r="ZX155" s="26"/>
      <c r="ZY155" s="26"/>
      <c r="ZZ155" s="26"/>
      <c r="AAA155" s="26"/>
      <c r="AAB155" s="26"/>
      <c r="AAC155" s="26"/>
      <c r="AAD155" s="26"/>
      <c r="AAE155" s="26"/>
      <c r="AAF155" s="26"/>
      <c r="AAG155" s="26"/>
      <c r="AAH155" s="26"/>
      <c r="AAI155" s="26"/>
      <c r="AAJ155" s="26"/>
      <c r="AAK155" s="26"/>
      <c r="AAL155" s="26"/>
      <c r="AAM155" s="26"/>
      <c r="AAN155" s="26"/>
      <c r="AAO155" s="26"/>
      <c r="AAP155" s="26"/>
      <c r="AAQ155" s="26"/>
      <c r="AAR155" s="26"/>
      <c r="AAS155" s="26"/>
      <c r="AAT155" s="26"/>
      <c r="AAU155" s="26"/>
      <c r="AAV155" s="26"/>
      <c r="AAW155" s="26"/>
      <c r="AAX155" s="26"/>
      <c r="AAY155" s="26"/>
      <c r="AAZ155" s="26"/>
      <c r="ABA155" s="26"/>
      <c r="ABB155" s="26"/>
      <c r="ABC155" s="26"/>
      <c r="ABD155" s="26"/>
      <c r="ABE155" s="26"/>
      <c r="ABF155" s="26"/>
      <c r="ABG155" s="26"/>
      <c r="ABH155" s="26"/>
      <c r="ABI155" s="26"/>
      <c r="ABJ155" s="26"/>
      <c r="ABK155" s="26"/>
      <c r="ABL155" s="26"/>
      <c r="ABM155" s="26"/>
      <c r="ABN155" s="26"/>
      <c r="ABO155" s="26"/>
      <c r="ABP155" s="26"/>
      <c r="ABQ155" s="26"/>
      <c r="ABR155" s="26"/>
      <c r="ABS155" s="26"/>
      <c r="ABT155" s="26"/>
      <c r="ABU155" s="26"/>
      <c r="ABV155" s="26"/>
      <c r="ABW155" s="26"/>
      <c r="ABX155" s="26"/>
      <c r="ABY155" s="26"/>
      <c r="ABZ155" s="26"/>
      <c r="ACA155" s="26"/>
      <c r="ACB155" s="26"/>
      <c r="ACC155" s="26"/>
      <c r="ACD155" s="26"/>
      <c r="ACE155" s="26"/>
      <c r="ACF155" s="26"/>
      <c r="ACG155" s="26"/>
      <c r="ACH155" s="26"/>
      <c r="ACI155" s="26"/>
      <c r="ACJ155" s="26"/>
      <c r="ACK155" s="26"/>
      <c r="ACL155" s="26"/>
      <c r="ACM155" s="26"/>
      <c r="ACN155" s="26"/>
      <c r="ACO155" s="26"/>
      <c r="ACP155" s="26"/>
      <c r="ACQ155" s="26"/>
      <c r="ACR155" s="26"/>
      <c r="ACS155" s="26"/>
      <c r="ACT155" s="26"/>
      <c r="ACU155" s="26"/>
      <c r="ACV155" s="26"/>
      <c r="ACW155" s="26"/>
      <c r="ACX155" s="26"/>
      <c r="ACY155" s="26"/>
      <c r="ACZ155" s="26"/>
      <c r="ADA155" s="26"/>
      <c r="ADB155" s="26"/>
      <c r="ADC155" s="26"/>
      <c r="ADD155" s="26"/>
      <c r="ADE155" s="26"/>
      <c r="ADF155" s="26"/>
      <c r="ADG155" s="26"/>
      <c r="ADH155" s="26"/>
      <c r="ADI155" s="26"/>
      <c r="ADJ155" s="26"/>
      <c r="ADK155" s="26"/>
      <c r="ADL155" s="26"/>
      <c r="ADM155" s="26"/>
      <c r="ADN155" s="26"/>
      <c r="ADO155" s="26"/>
      <c r="ADP155" s="26"/>
      <c r="ADQ155" s="26"/>
      <c r="ADR155" s="26"/>
      <c r="ADS155" s="26"/>
      <c r="ADT155" s="26"/>
      <c r="ADU155" s="26"/>
      <c r="ADV155" s="26"/>
      <c r="ADW155" s="26"/>
      <c r="ADX155" s="26"/>
      <c r="ADY155" s="26"/>
      <c r="ADZ155" s="26"/>
      <c r="AEA155" s="26"/>
      <c r="AEB155" s="26"/>
      <c r="AEC155" s="26"/>
      <c r="AED155" s="26"/>
      <c r="AEE155" s="26"/>
      <c r="AEF155" s="26"/>
      <c r="AEG155" s="26"/>
      <c r="AEH155" s="26"/>
      <c r="AEI155" s="26"/>
      <c r="AEJ155" s="26"/>
      <c r="AEK155" s="26"/>
      <c r="AEL155" s="26"/>
      <c r="AEM155" s="26"/>
      <c r="AEN155" s="26"/>
      <c r="AEO155" s="26"/>
      <c r="AEP155" s="26"/>
      <c r="AEQ155" s="26"/>
      <c r="AER155" s="26"/>
      <c r="AES155" s="26"/>
      <c r="AET155" s="26"/>
      <c r="AEU155" s="26"/>
      <c r="AEV155" s="26"/>
      <c r="AEW155" s="26"/>
      <c r="AEX155" s="26"/>
      <c r="AEY155" s="26"/>
      <c r="AEZ155" s="26"/>
      <c r="AFA155" s="26"/>
      <c r="AFB155" s="26"/>
      <c r="AFC155" s="26"/>
      <c r="AFD155" s="26"/>
      <c r="AFE155" s="26"/>
      <c r="AFF155" s="26"/>
      <c r="AFG155" s="26"/>
      <c r="AFH155" s="26"/>
      <c r="AFI155" s="26"/>
      <c r="AFJ155" s="26"/>
      <c r="AFK155" s="26"/>
      <c r="AFL155" s="26"/>
      <c r="AFM155" s="26"/>
      <c r="AFN155" s="26"/>
      <c r="AFO155" s="26"/>
      <c r="AFP155" s="26"/>
      <c r="AFQ155" s="26"/>
      <c r="AFR155" s="26"/>
      <c r="AFS155" s="26"/>
      <c r="AFT155" s="26"/>
      <c r="AFU155" s="26"/>
      <c r="AFV155" s="26"/>
      <c r="AFW155" s="26"/>
      <c r="AFX155" s="26"/>
      <c r="AFY155" s="26"/>
      <c r="AFZ155" s="26"/>
      <c r="AGA155" s="26"/>
      <c r="AGB155" s="26"/>
      <c r="AGC155" s="26"/>
      <c r="AGD155" s="26"/>
      <c r="AGE155" s="26"/>
      <c r="AGF155" s="26"/>
      <c r="AGG155" s="26"/>
      <c r="AGH155" s="26"/>
      <c r="AGI155" s="26"/>
      <c r="AGJ155" s="26"/>
      <c r="AGK155" s="26"/>
      <c r="AGL155" s="26"/>
      <c r="AGM155" s="26"/>
      <c r="AGN155" s="26"/>
      <c r="AGO155" s="26"/>
      <c r="AGP155" s="26"/>
      <c r="AGQ155" s="26"/>
      <c r="AGR155" s="26"/>
      <c r="AGS155" s="26"/>
      <c r="AGT155" s="26"/>
      <c r="AGU155" s="26"/>
      <c r="AGV155" s="26"/>
      <c r="AGW155" s="26"/>
      <c r="AGX155" s="26"/>
      <c r="AGY155" s="26"/>
      <c r="AGZ155" s="26"/>
      <c r="AHA155" s="26"/>
      <c r="AHB155" s="26"/>
      <c r="AHC155" s="26"/>
      <c r="AHD155" s="26"/>
      <c r="AHE155" s="26"/>
      <c r="AHF155" s="26"/>
      <c r="AHG155" s="26"/>
      <c r="AHH155" s="26"/>
      <c r="AHI155" s="26"/>
      <c r="AHJ155" s="26"/>
      <c r="AHK155" s="26"/>
      <c r="AHL155" s="26"/>
      <c r="AHM155" s="26"/>
      <c r="AHN155" s="26"/>
      <c r="AHO155" s="26"/>
      <c r="AHP155" s="26"/>
      <c r="AHQ155" s="26"/>
      <c r="AHR155" s="26"/>
      <c r="AHS155" s="26"/>
      <c r="AHT155" s="26"/>
      <c r="AHU155" s="26"/>
      <c r="AHV155" s="26"/>
      <c r="AHW155" s="26"/>
      <c r="AHX155" s="26"/>
      <c r="AHY155" s="26"/>
      <c r="AHZ155" s="26"/>
      <c r="AIA155" s="26"/>
      <c r="AIB155" s="26"/>
      <c r="AIC155" s="26"/>
      <c r="AID155" s="26"/>
      <c r="AIE155" s="26"/>
      <c r="AIF155" s="26"/>
      <c r="AIG155" s="26"/>
      <c r="AIH155" s="26"/>
      <c r="AII155" s="26"/>
      <c r="AIJ155" s="26"/>
      <c r="AIK155" s="26"/>
      <c r="AIL155" s="26"/>
      <c r="AIM155" s="26"/>
      <c r="AIN155" s="26"/>
      <c r="AIO155" s="26"/>
      <c r="AIP155" s="26"/>
      <c r="AIQ155" s="26"/>
      <c r="AIR155" s="26"/>
      <c r="AIS155" s="26"/>
      <c r="AIT155" s="26"/>
      <c r="AIU155" s="26"/>
      <c r="AIV155" s="26"/>
      <c r="AIW155" s="26"/>
      <c r="AIX155" s="26"/>
      <c r="AIY155" s="26"/>
      <c r="AIZ155" s="26"/>
      <c r="AJA155" s="26"/>
      <c r="AJB155" s="26"/>
      <c r="AJC155" s="26"/>
      <c r="AJD155" s="26"/>
      <c r="AJE155" s="26"/>
      <c r="AJF155" s="26"/>
      <c r="AJG155" s="26"/>
      <c r="AJH155" s="26"/>
      <c r="AJI155" s="26"/>
      <c r="AJJ155" s="26"/>
      <c r="AJK155" s="26"/>
      <c r="AJL155" s="26"/>
      <c r="AJM155" s="26"/>
      <c r="AJN155" s="26"/>
      <c r="AJO155" s="26"/>
      <c r="AJP155" s="26"/>
      <c r="AJQ155" s="26"/>
      <c r="AJR155" s="26"/>
      <c r="AJS155" s="26"/>
      <c r="AJT155" s="26"/>
      <c r="AJU155" s="26"/>
      <c r="AJV155" s="26"/>
      <c r="AJW155" s="26"/>
      <c r="AJX155" s="26"/>
      <c r="AJY155" s="26"/>
      <c r="AJZ155" s="26"/>
      <c r="AKA155" s="26"/>
      <c r="AKB155" s="26"/>
      <c r="AKC155" s="26"/>
      <c r="AKD155" s="26"/>
      <c r="AKE155" s="26"/>
      <c r="AKF155" s="26"/>
      <c r="AKG155" s="26"/>
      <c r="AKH155" s="26"/>
      <c r="AKI155" s="26"/>
      <c r="AKJ155" s="26"/>
      <c r="AKK155" s="26"/>
      <c r="AKL155" s="26"/>
      <c r="AKM155" s="26"/>
      <c r="AKN155" s="26"/>
      <c r="AKO155" s="26"/>
      <c r="AKP155" s="26"/>
      <c r="AKQ155" s="26"/>
      <c r="AKR155" s="26"/>
      <c r="AKS155" s="26"/>
      <c r="AKT155" s="26"/>
      <c r="AKU155" s="26"/>
      <c r="AKV155" s="26"/>
      <c r="AKW155" s="26"/>
      <c r="AKX155" s="26"/>
      <c r="AKY155" s="26"/>
      <c r="AKZ155" s="26"/>
      <c r="ALA155" s="26"/>
      <c r="ALB155" s="26"/>
      <c r="ALC155" s="26"/>
      <c r="ALD155" s="26"/>
      <c r="ALE155" s="26"/>
      <c r="ALF155" s="26"/>
      <c r="ALG155" s="26"/>
      <c r="ALH155" s="26"/>
      <c r="ALI155" s="26"/>
      <c r="ALJ155" s="26"/>
      <c r="ALK155" s="26"/>
      <c r="ALL155" s="26"/>
      <c r="ALM155" s="26"/>
      <c r="ALN155" s="26"/>
      <c r="ALO155" s="26"/>
      <c r="ALP155" s="26"/>
      <c r="ALQ155" s="26"/>
      <c r="ALR155" s="26"/>
      <c r="ALS155" s="26"/>
      <c r="ALT155" s="26"/>
      <c r="ALU155" s="26"/>
      <c r="ALV155" s="26"/>
      <c r="ALW155" s="26"/>
      <c r="ALX155" s="26"/>
      <c r="ALY155" s="26"/>
      <c r="ALZ155" s="26"/>
      <c r="AMA155" s="26"/>
      <c r="AMB155" s="26"/>
      <c r="AMC155" s="26"/>
      <c r="AMD155" s="26"/>
      <c r="AME155" s="26"/>
      <c r="AMF155" s="26"/>
      <c r="AMG155" s="26"/>
      <c r="AMH155" s="26"/>
      <c r="AMI155" s="26"/>
      <c r="AMJ155" s="26"/>
    </row>
    <row r="156" spans="1:1024" s="32" customFormat="1" ht="12.75">
      <c r="A156" s="111"/>
      <c r="B156" s="59"/>
      <c r="C156" s="345"/>
      <c r="D156" s="518"/>
      <c r="E156" s="362"/>
      <c r="F156" s="362"/>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c r="CI156" s="26"/>
      <c r="CJ156" s="26"/>
      <c r="CK156" s="26"/>
      <c r="CL156" s="26"/>
      <c r="CM156" s="26"/>
      <c r="CN156" s="26"/>
      <c r="CO156" s="26"/>
      <c r="CP156" s="26"/>
      <c r="CQ156" s="26"/>
      <c r="CR156" s="26"/>
      <c r="CS156" s="26"/>
      <c r="CT156" s="26"/>
      <c r="CU156" s="26"/>
      <c r="CV156" s="26"/>
      <c r="CW156" s="26"/>
      <c r="CX156" s="26"/>
      <c r="CY156" s="26"/>
      <c r="CZ156" s="26"/>
      <c r="DA156" s="26"/>
      <c r="DB156" s="26"/>
      <c r="DC156" s="26"/>
      <c r="DD156" s="26"/>
      <c r="DE156" s="26"/>
      <c r="DF156" s="26"/>
      <c r="DG156" s="26"/>
      <c r="DH156" s="26"/>
      <c r="DI156" s="26"/>
      <c r="DJ156" s="26"/>
      <c r="DK156" s="26"/>
      <c r="DL156" s="26"/>
      <c r="DM156" s="26"/>
      <c r="DN156" s="26"/>
      <c r="DO156" s="26"/>
      <c r="DP156" s="26"/>
      <c r="DQ156" s="26"/>
      <c r="DR156" s="26"/>
      <c r="DS156" s="26"/>
      <c r="DT156" s="26"/>
      <c r="DU156" s="26"/>
      <c r="DV156" s="26"/>
      <c r="DW156" s="26"/>
      <c r="DX156" s="26"/>
      <c r="DY156" s="26"/>
      <c r="DZ156" s="26"/>
      <c r="EA156" s="26"/>
      <c r="EB156" s="26"/>
      <c r="EC156" s="26"/>
      <c r="ED156" s="26"/>
      <c r="EE156" s="26"/>
      <c r="EF156" s="26"/>
      <c r="EG156" s="26"/>
      <c r="EH156" s="26"/>
      <c r="EI156" s="26"/>
      <c r="EJ156" s="26"/>
      <c r="EK156" s="26"/>
      <c r="EL156" s="26"/>
      <c r="EM156" s="26"/>
      <c r="EN156" s="26"/>
      <c r="EO156" s="26"/>
      <c r="EP156" s="26"/>
      <c r="EQ156" s="26"/>
      <c r="ER156" s="26"/>
      <c r="ES156" s="26"/>
      <c r="ET156" s="26"/>
      <c r="EU156" s="26"/>
      <c r="EV156" s="26"/>
      <c r="EW156" s="26"/>
      <c r="EX156" s="26"/>
      <c r="EY156" s="26"/>
      <c r="EZ156" s="26"/>
      <c r="FA156" s="26"/>
      <c r="FB156" s="26"/>
      <c r="FC156" s="26"/>
      <c r="FD156" s="26"/>
      <c r="FE156" s="26"/>
      <c r="FF156" s="26"/>
      <c r="FG156" s="26"/>
      <c r="FH156" s="26"/>
      <c r="FI156" s="26"/>
      <c r="FJ156" s="26"/>
      <c r="FK156" s="26"/>
      <c r="FL156" s="26"/>
      <c r="FM156" s="26"/>
      <c r="FN156" s="26"/>
      <c r="FO156" s="26"/>
      <c r="FP156" s="26"/>
      <c r="FQ156" s="26"/>
      <c r="FR156" s="26"/>
      <c r="FS156" s="26"/>
      <c r="FT156" s="26"/>
      <c r="FU156" s="26"/>
      <c r="FV156" s="26"/>
      <c r="FW156" s="26"/>
      <c r="FX156" s="26"/>
      <c r="FY156" s="26"/>
      <c r="FZ156" s="26"/>
      <c r="GA156" s="26"/>
      <c r="GB156" s="26"/>
      <c r="GC156" s="26"/>
      <c r="GD156" s="26"/>
      <c r="GE156" s="26"/>
      <c r="GF156" s="26"/>
      <c r="GG156" s="26"/>
      <c r="GH156" s="26"/>
      <c r="GI156" s="26"/>
      <c r="GJ156" s="26"/>
      <c r="GK156" s="26"/>
      <c r="GL156" s="26"/>
      <c r="GM156" s="26"/>
      <c r="GN156" s="26"/>
      <c r="GO156" s="26"/>
      <c r="GP156" s="26"/>
      <c r="GQ156" s="26"/>
      <c r="GR156" s="26"/>
      <c r="GS156" s="26"/>
      <c r="GT156" s="26"/>
      <c r="GU156" s="26"/>
      <c r="GV156" s="26"/>
      <c r="GW156" s="26"/>
      <c r="GX156" s="26"/>
      <c r="GY156" s="26"/>
      <c r="GZ156" s="26"/>
      <c r="HA156" s="26"/>
      <c r="HB156" s="26"/>
      <c r="HC156" s="26"/>
      <c r="HD156" s="26"/>
      <c r="HE156" s="26"/>
      <c r="HF156" s="26"/>
      <c r="HG156" s="26"/>
      <c r="HH156" s="26"/>
      <c r="HI156" s="26"/>
      <c r="HJ156" s="26"/>
      <c r="HK156" s="26"/>
      <c r="HL156" s="26"/>
      <c r="HM156" s="26"/>
      <c r="HN156" s="26"/>
      <c r="HO156" s="26"/>
      <c r="HP156" s="26"/>
      <c r="HQ156" s="26"/>
      <c r="HR156" s="26"/>
      <c r="HS156" s="26"/>
      <c r="HT156" s="26"/>
      <c r="HU156" s="26"/>
      <c r="HV156" s="26"/>
      <c r="HW156" s="26"/>
      <c r="HX156" s="26"/>
      <c r="HY156" s="26"/>
      <c r="HZ156" s="26"/>
      <c r="IA156" s="26"/>
      <c r="IB156" s="26"/>
      <c r="IC156" s="26"/>
      <c r="ID156" s="26"/>
      <c r="IE156" s="26"/>
      <c r="IF156" s="26"/>
      <c r="IG156" s="26"/>
      <c r="IH156" s="26"/>
      <c r="II156" s="26"/>
      <c r="IJ156" s="26"/>
      <c r="IK156" s="26"/>
      <c r="IL156" s="26"/>
      <c r="IM156" s="26"/>
      <c r="IN156" s="26"/>
      <c r="IO156" s="26"/>
      <c r="IP156" s="26"/>
      <c r="IQ156" s="26"/>
      <c r="IR156" s="26"/>
      <c r="IS156" s="26"/>
      <c r="IT156" s="26"/>
      <c r="IU156" s="26"/>
      <c r="IV156" s="26"/>
      <c r="IW156" s="26"/>
      <c r="IX156" s="26"/>
      <c r="IY156" s="26"/>
      <c r="IZ156" s="26"/>
      <c r="JA156" s="26"/>
      <c r="JB156" s="26"/>
      <c r="JC156" s="26"/>
      <c r="JD156" s="26"/>
      <c r="JE156" s="26"/>
      <c r="JF156" s="26"/>
      <c r="JG156" s="26"/>
      <c r="JH156" s="26"/>
      <c r="JI156" s="26"/>
      <c r="JJ156" s="26"/>
      <c r="JK156" s="26"/>
      <c r="JL156" s="26"/>
      <c r="JM156" s="26"/>
      <c r="JN156" s="26"/>
      <c r="JO156" s="26"/>
      <c r="JP156" s="26"/>
      <c r="JQ156" s="26"/>
      <c r="JR156" s="26"/>
      <c r="JS156" s="26"/>
      <c r="JT156" s="26"/>
      <c r="JU156" s="26"/>
      <c r="JV156" s="26"/>
      <c r="JW156" s="26"/>
      <c r="JX156" s="26"/>
      <c r="JY156" s="26"/>
      <c r="JZ156" s="26"/>
      <c r="KA156" s="26"/>
      <c r="KB156" s="26"/>
      <c r="KC156" s="26"/>
      <c r="KD156" s="26"/>
      <c r="KE156" s="26"/>
      <c r="KF156" s="26"/>
      <c r="KG156" s="26"/>
      <c r="KH156" s="26"/>
      <c r="KI156" s="26"/>
      <c r="KJ156" s="26"/>
      <c r="KK156" s="26"/>
      <c r="KL156" s="26"/>
      <c r="KM156" s="26"/>
      <c r="KN156" s="26"/>
      <c r="KO156" s="26"/>
      <c r="KP156" s="26"/>
      <c r="KQ156" s="26"/>
      <c r="KR156" s="26"/>
      <c r="KS156" s="26"/>
      <c r="KT156" s="26"/>
      <c r="KU156" s="26"/>
      <c r="KV156" s="26"/>
      <c r="KW156" s="26"/>
      <c r="KX156" s="26"/>
      <c r="KY156" s="26"/>
      <c r="KZ156" s="26"/>
      <c r="LA156" s="26"/>
      <c r="LB156" s="26"/>
      <c r="LC156" s="26"/>
      <c r="LD156" s="26"/>
      <c r="LE156" s="26"/>
      <c r="LF156" s="26"/>
      <c r="LG156" s="26"/>
      <c r="LH156" s="26"/>
      <c r="LI156" s="26"/>
      <c r="LJ156" s="26"/>
      <c r="LK156" s="26"/>
      <c r="LL156" s="26"/>
      <c r="LM156" s="26"/>
      <c r="LN156" s="26"/>
      <c r="LO156" s="26"/>
      <c r="LP156" s="26"/>
      <c r="LQ156" s="26"/>
      <c r="LR156" s="26"/>
      <c r="LS156" s="26"/>
      <c r="LT156" s="26"/>
      <c r="LU156" s="26"/>
      <c r="LV156" s="26"/>
      <c r="LW156" s="26"/>
      <c r="LX156" s="26"/>
      <c r="LY156" s="26"/>
      <c r="LZ156" s="26"/>
      <c r="MA156" s="26"/>
      <c r="MB156" s="26"/>
      <c r="MC156" s="26"/>
      <c r="MD156" s="26"/>
      <c r="ME156" s="26"/>
      <c r="MF156" s="26"/>
      <c r="MG156" s="26"/>
      <c r="MH156" s="26"/>
      <c r="MI156" s="26"/>
      <c r="MJ156" s="26"/>
      <c r="MK156" s="26"/>
      <c r="ML156" s="26"/>
      <c r="MM156" s="26"/>
      <c r="MN156" s="26"/>
      <c r="MO156" s="26"/>
      <c r="MP156" s="26"/>
      <c r="MQ156" s="26"/>
      <c r="MR156" s="26"/>
      <c r="MS156" s="26"/>
      <c r="MT156" s="26"/>
      <c r="MU156" s="26"/>
      <c r="MV156" s="26"/>
      <c r="MW156" s="26"/>
      <c r="MX156" s="26"/>
      <c r="MY156" s="26"/>
      <c r="MZ156" s="26"/>
      <c r="NA156" s="26"/>
      <c r="NB156" s="26"/>
      <c r="NC156" s="26"/>
      <c r="ND156" s="26"/>
      <c r="NE156" s="26"/>
      <c r="NF156" s="26"/>
      <c r="NG156" s="26"/>
      <c r="NH156" s="26"/>
      <c r="NI156" s="26"/>
      <c r="NJ156" s="26"/>
      <c r="NK156" s="26"/>
      <c r="NL156" s="26"/>
      <c r="NM156" s="26"/>
      <c r="NN156" s="26"/>
      <c r="NO156" s="26"/>
      <c r="NP156" s="26"/>
      <c r="NQ156" s="26"/>
      <c r="NR156" s="26"/>
      <c r="NS156" s="26"/>
      <c r="NT156" s="26"/>
      <c r="NU156" s="26"/>
      <c r="NV156" s="26"/>
      <c r="NW156" s="26"/>
      <c r="NX156" s="26"/>
      <c r="NY156" s="26"/>
      <c r="NZ156" s="26"/>
      <c r="OA156" s="26"/>
      <c r="OB156" s="26"/>
      <c r="OC156" s="26"/>
      <c r="OD156" s="26"/>
      <c r="OE156" s="26"/>
      <c r="OF156" s="26"/>
      <c r="OG156" s="26"/>
      <c r="OH156" s="26"/>
      <c r="OI156" s="26"/>
      <c r="OJ156" s="26"/>
      <c r="OK156" s="26"/>
      <c r="OL156" s="26"/>
      <c r="OM156" s="26"/>
      <c r="ON156" s="26"/>
      <c r="OO156" s="26"/>
      <c r="OP156" s="26"/>
      <c r="OQ156" s="26"/>
      <c r="OR156" s="26"/>
      <c r="OS156" s="26"/>
      <c r="OT156" s="26"/>
      <c r="OU156" s="26"/>
      <c r="OV156" s="26"/>
      <c r="OW156" s="26"/>
      <c r="OX156" s="26"/>
      <c r="OY156" s="26"/>
      <c r="OZ156" s="26"/>
      <c r="PA156" s="26"/>
      <c r="PB156" s="26"/>
      <c r="PC156" s="26"/>
      <c r="PD156" s="26"/>
      <c r="PE156" s="26"/>
      <c r="PF156" s="26"/>
      <c r="PG156" s="26"/>
      <c r="PH156" s="26"/>
      <c r="PI156" s="26"/>
      <c r="PJ156" s="26"/>
      <c r="PK156" s="26"/>
      <c r="PL156" s="26"/>
      <c r="PM156" s="26"/>
      <c r="PN156" s="26"/>
      <c r="PO156" s="26"/>
      <c r="PP156" s="26"/>
      <c r="PQ156" s="26"/>
      <c r="PR156" s="26"/>
      <c r="PS156" s="26"/>
      <c r="PT156" s="26"/>
      <c r="PU156" s="26"/>
      <c r="PV156" s="26"/>
      <c r="PW156" s="26"/>
      <c r="PX156" s="26"/>
      <c r="PY156" s="26"/>
      <c r="PZ156" s="26"/>
      <c r="QA156" s="26"/>
      <c r="QB156" s="26"/>
      <c r="QC156" s="26"/>
      <c r="QD156" s="26"/>
      <c r="QE156" s="26"/>
      <c r="QF156" s="26"/>
      <c r="QG156" s="26"/>
      <c r="QH156" s="26"/>
      <c r="QI156" s="26"/>
      <c r="QJ156" s="26"/>
      <c r="QK156" s="26"/>
      <c r="QL156" s="26"/>
      <c r="QM156" s="26"/>
      <c r="QN156" s="26"/>
      <c r="QO156" s="26"/>
      <c r="QP156" s="26"/>
      <c r="QQ156" s="26"/>
      <c r="QR156" s="26"/>
      <c r="QS156" s="26"/>
      <c r="QT156" s="26"/>
      <c r="QU156" s="26"/>
      <c r="QV156" s="26"/>
      <c r="QW156" s="26"/>
      <c r="QX156" s="26"/>
      <c r="QY156" s="26"/>
      <c r="QZ156" s="26"/>
      <c r="RA156" s="26"/>
      <c r="RB156" s="26"/>
      <c r="RC156" s="26"/>
      <c r="RD156" s="26"/>
      <c r="RE156" s="26"/>
      <c r="RF156" s="26"/>
      <c r="RG156" s="26"/>
      <c r="RH156" s="26"/>
      <c r="RI156" s="26"/>
      <c r="RJ156" s="26"/>
      <c r="RK156" s="26"/>
      <c r="RL156" s="26"/>
      <c r="RM156" s="26"/>
      <c r="RN156" s="26"/>
      <c r="RO156" s="26"/>
      <c r="RP156" s="26"/>
      <c r="RQ156" s="26"/>
      <c r="RR156" s="26"/>
      <c r="RS156" s="26"/>
      <c r="RT156" s="26"/>
      <c r="RU156" s="26"/>
      <c r="RV156" s="26"/>
      <c r="RW156" s="26"/>
      <c r="RX156" s="26"/>
      <c r="RY156" s="26"/>
      <c r="RZ156" s="26"/>
      <c r="SA156" s="26"/>
      <c r="SB156" s="26"/>
      <c r="SC156" s="26"/>
      <c r="SD156" s="26"/>
      <c r="SE156" s="26"/>
      <c r="SF156" s="26"/>
      <c r="SG156" s="26"/>
      <c r="SH156" s="26"/>
      <c r="SI156" s="26"/>
      <c r="SJ156" s="26"/>
      <c r="SK156" s="26"/>
      <c r="SL156" s="26"/>
      <c r="SM156" s="26"/>
      <c r="SN156" s="26"/>
      <c r="SO156" s="26"/>
      <c r="SP156" s="26"/>
      <c r="SQ156" s="26"/>
      <c r="SR156" s="26"/>
      <c r="SS156" s="26"/>
      <c r="ST156" s="26"/>
      <c r="SU156" s="26"/>
      <c r="SV156" s="26"/>
      <c r="SW156" s="26"/>
      <c r="SX156" s="26"/>
      <c r="SY156" s="26"/>
      <c r="SZ156" s="26"/>
      <c r="TA156" s="26"/>
      <c r="TB156" s="26"/>
      <c r="TC156" s="26"/>
      <c r="TD156" s="26"/>
      <c r="TE156" s="26"/>
      <c r="TF156" s="26"/>
      <c r="TG156" s="26"/>
      <c r="TH156" s="26"/>
      <c r="TI156" s="26"/>
      <c r="TJ156" s="26"/>
      <c r="TK156" s="26"/>
      <c r="TL156" s="26"/>
      <c r="TM156" s="26"/>
      <c r="TN156" s="26"/>
      <c r="TO156" s="26"/>
      <c r="TP156" s="26"/>
      <c r="TQ156" s="26"/>
      <c r="TR156" s="26"/>
      <c r="TS156" s="26"/>
      <c r="TT156" s="26"/>
      <c r="TU156" s="26"/>
      <c r="TV156" s="26"/>
      <c r="TW156" s="26"/>
      <c r="TX156" s="26"/>
      <c r="TY156" s="26"/>
      <c r="TZ156" s="26"/>
      <c r="UA156" s="26"/>
      <c r="UB156" s="26"/>
      <c r="UC156" s="26"/>
      <c r="UD156" s="26"/>
      <c r="UE156" s="26"/>
      <c r="UF156" s="26"/>
      <c r="UG156" s="26"/>
      <c r="UH156" s="26"/>
      <c r="UI156" s="26"/>
      <c r="UJ156" s="26"/>
      <c r="UK156" s="26"/>
      <c r="UL156" s="26"/>
      <c r="UM156" s="26"/>
      <c r="UN156" s="26"/>
      <c r="UO156" s="26"/>
      <c r="UP156" s="26"/>
      <c r="UQ156" s="26"/>
      <c r="UR156" s="26"/>
      <c r="US156" s="26"/>
      <c r="UT156" s="26"/>
      <c r="UU156" s="26"/>
      <c r="UV156" s="26"/>
      <c r="UW156" s="26"/>
      <c r="UX156" s="26"/>
      <c r="UY156" s="26"/>
      <c r="UZ156" s="26"/>
      <c r="VA156" s="26"/>
      <c r="VB156" s="26"/>
      <c r="VC156" s="26"/>
      <c r="VD156" s="26"/>
      <c r="VE156" s="26"/>
      <c r="VF156" s="26"/>
      <c r="VG156" s="26"/>
      <c r="VH156" s="26"/>
      <c r="VI156" s="26"/>
      <c r="VJ156" s="26"/>
      <c r="VK156" s="26"/>
      <c r="VL156" s="26"/>
      <c r="VM156" s="26"/>
      <c r="VN156" s="26"/>
      <c r="VO156" s="26"/>
      <c r="VP156" s="26"/>
      <c r="VQ156" s="26"/>
      <c r="VR156" s="26"/>
      <c r="VS156" s="26"/>
      <c r="VT156" s="26"/>
      <c r="VU156" s="26"/>
      <c r="VV156" s="26"/>
      <c r="VW156" s="26"/>
      <c r="VX156" s="26"/>
      <c r="VY156" s="26"/>
      <c r="VZ156" s="26"/>
      <c r="WA156" s="26"/>
      <c r="WB156" s="26"/>
      <c r="WC156" s="26"/>
      <c r="WD156" s="26"/>
      <c r="WE156" s="26"/>
      <c r="WF156" s="26"/>
      <c r="WG156" s="26"/>
      <c r="WH156" s="26"/>
      <c r="WI156" s="26"/>
      <c r="WJ156" s="26"/>
      <c r="WK156" s="26"/>
      <c r="WL156" s="26"/>
      <c r="WM156" s="26"/>
      <c r="WN156" s="26"/>
      <c r="WO156" s="26"/>
      <c r="WP156" s="26"/>
      <c r="WQ156" s="26"/>
      <c r="WR156" s="26"/>
      <c r="WS156" s="26"/>
      <c r="WT156" s="26"/>
      <c r="WU156" s="26"/>
      <c r="WV156" s="26"/>
      <c r="WW156" s="26"/>
      <c r="WX156" s="26"/>
      <c r="WY156" s="26"/>
      <c r="WZ156" s="26"/>
      <c r="XA156" s="26"/>
      <c r="XB156" s="26"/>
      <c r="XC156" s="26"/>
      <c r="XD156" s="26"/>
      <c r="XE156" s="26"/>
      <c r="XF156" s="26"/>
      <c r="XG156" s="26"/>
      <c r="XH156" s="26"/>
      <c r="XI156" s="26"/>
      <c r="XJ156" s="26"/>
      <c r="XK156" s="26"/>
      <c r="XL156" s="26"/>
      <c r="XM156" s="26"/>
      <c r="XN156" s="26"/>
      <c r="XO156" s="26"/>
      <c r="XP156" s="26"/>
      <c r="XQ156" s="26"/>
      <c r="XR156" s="26"/>
      <c r="XS156" s="26"/>
      <c r="XT156" s="26"/>
      <c r="XU156" s="26"/>
      <c r="XV156" s="26"/>
      <c r="XW156" s="26"/>
      <c r="XX156" s="26"/>
      <c r="XY156" s="26"/>
      <c r="XZ156" s="26"/>
      <c r="YA156" s="26"/>
      <c r="YB156" s="26"/>
      <c r="YC156" s="26"/>
      <c r="YD156" s="26"/>
      <c r="YE156" s="26"/>
      <c r="YF156" s="26"/>
      <c r="YG156" s="26"/>
      <c r="YH156" s="26"/>
      <c r="YI156" s="26"/>
      <c r="YJ156" s="26"/>
      <c r="YK156" s="26"/>
      <c r="YL156" s="26"/>
      <c r="YM156" s="26"/>
      <c r="YN156" s="26"/>
      <c r="YO156" s="26"/>
      <c r="YP156" s="26"/>
      <c r="YQ156" s="26"/>
      <c r="YR156" s="26"/>
      <c r="YS156" s="26"/>
      <c r="YT156" s="26"/>
      <c r="YU156" s="26"/>
      <c r="YV156" s="26"/>
      <c r="YW156" s="26"/>
      <c r="YX156" s="26"/>
      <c r="YY156" s="26"/>
      <c r="YZ156" s="26"/>
      <c r="ZA156" s="26"/>
      <c r="ZB156" s="26"/>
      <c r="ZC156" s="26"/>
      <c r="ZD156" s="26"/>
      <c r="ZE156" s="26"/>
      <c r="ZF156" s="26"/>
      <c r="ZG156" s="26"/>
      <c r="ZH156" s="26"/>
      <c r="ZI156" s="26"/>
      <c r="ZJ156" s="26"/>
      <c r="ZK156" s="26"/>
      <c r="ZL156" s="26"/>
      <c r="ZM156" s="26"/>
      <c r="ZN156" s="26"/>
      <c r="ZO156" s="26"/>
      <c r="ZP156" s="26"/>
      <c r="ZQ156" s="26"/>
      <c r="ZR156" s="26"/>
      <c r="ZS156" s="26"/>
      <c r="ZT156" s="26"/>
      <c r="ZU156" s="26"/>
      <c r="ZV156" s="26"/>
      <c r="ZW156" s="26"/>
      <c r="ZX156" s="26"/>
      <c r="ZY156" s="26"/>
      <c r="ZZ156" s="26"/>
      <c r="AAA156" s="26"/>
      <c r="AAB156" s="26"/>
      <c r="AAC156" s="26"/>
      <c r="AAD156" s="26"/>
      <c r="AAE156" s="26"/>
      <c r="AAF156" s="26"/>
      <c r="AAG156" s="26"/>
      <c r="AAH156" s="26"/>
      <c r="AAI156" s="26"/>
      <c r="AAJ156" s="26"/>
      <c r="AAK156" s="26"/>
      <c r="AAL156" s="26"/>
      <c r="AAM156" s="26"/>
      <c r="AAN156" s="26"/>
      <c r="AAO156" s="26"/>
      <c r="AAP156" s="26"/>
      <c r="AAQ156" s="26"/>
      <c r="AAR156" s="26"/>
      <c r="AAS156" s="26"/>
      <c r="AAT156" s="26"/>
      <c r="AAU156" s="26"/>
      <c r="AAV156" s="26"/>
      <c r="AAW156" s="26"/>
      <c r="AAX156" s="26"/>
      <c r="AAY156" s="26"/>
      <c r="AAZ156" s="26"/>
      <c r="ABA156" s="26"/>
      <c r="ABB156" s="26"/>
      <c r="ABC156" s="26"/>
      <c r="ABD156" s="26"/>
      <c r="ABE156" s="26"/>
      <c r="ABF156" s="26"/>
      <c r="ABG156" s="26"/>
      <c r="ABH156" s="26"/>
      <c r="ABI156" s="26"/>
      <c r="ABJ156" s="26"/>
      <c r="ABK156" s="26"/>
      <c r="ABL156" s="26"/>
      <c r="ABM156" s="26"/>
      <c r="ABN156" s="26"/>
      <c r="ABO156" s="26"/>
      <c r="ABP156" s="26"/>
      <c r="ABQ156" s="26"/>
      <c r="ABR156" s="26"/>
      <c r="ABS156" s="26"/>
      <c r="ABT156" s="26"/>
      <c r="ABU156" s="26"/>
      <c r="ABV156" s="26"/>
      <c r="ABW156" s="26"/>
      <c r="ABX156" s="26"/>
      <c r="ABY156" s="26"/>
      <c r="ABZ156" s="26"/>
      <c r="ACA156" s="26"/>
      <c r="ACB156" s="26"/>
      <c r="ACC156" s="26"/>
      <c r="ACD156" s="26"/>
      <c r="ACE156" s="26"/>
      <c r="ACF156" s="26"/>
      <c r="ACG156" s="26"/>
      <c r="ACH156" s="26"/>
      <c r="ACI156" s="26"/>
      <c r="ACJ156" s="26"/>
      <c r="ACK156" s="26"/>
      <c r="ACL156" s="26"/>
      <c r="ACM156" s="26"/>
      <c r="ACN156" s="26"/>
      <c r="ACO156" s="26"/>
      <c r="ACP156" s="26"/>
      <c r="ACQ156" s="26"/>
      <c r="ACR156" s="26"/>
      <c r="ACS156" s="26"/>
      <c r="ACT156" s="26"/>
      <c r="ACU156" s="26"/>
      <c r="ACV156" s="26"/>
      <c r="ACW156" s="26"/>
      <c r="ACX156" s="26"/>
      <c r="ACY156" s="26"/>
      <c r="ACZ156" s="26"/>
      <c r="ADA156" s="26"/>
      <c r="ADB156" s="26"/>
      <c r="ADC156" s="26"/>
      <c r="ADD156" s="26"/>
      <c r="ADE156" s="26"/>
      <c r="ADF156" s="26"/>
      <c r="ADG156" s="26"/>
      <c r="ADH156" s="26"/>
      <c r="ADI156" s="26"/>
      <c r="ADJ156" s="26"/>
      <c r="ADK156" s="26"/>
      <c r="ADL156" s="26"/>
      <c r="ADM156" s="26"/>
      <c r="ADN156" s="26"/>
      <c r="ADO156" s="26"/>
      <c r="ADP156" s="26"/>
      <c r="ADQ156" s="26"/>
      <c r="ADR156" s="26"/>
      <c r="ADS156" s="26"/>
      <c r="ADT156" s="26"/>
      <c r="ADU156" s="26"/>
      <c r="ADV156" s="26"/>
      <c r="ADW156" s="26"/>
      <c r="ADX156" s="26"/>
      <c r="ADY156" s="26"/>
      <c r="ADZ156" s="26"/>
      <c r="AEA156" s="26"/>
      <c r="AEB156" s="26"/>
      <c r="AEC156" s="26"/>
      <c r="AED156" s="26"/>
      <c r="AEE156" s="26"/>
      <c r="AEF156" s="26"/>
      <c r="AEG156" s="26"/>
      <c r="AEH156" s="26"/>
      <c r="AEI156" s="26"/>
      <c r="AEJ156" s="26"/>
      <c r="AEK156" s="26"/>
      <c r="AEL156" s="26"/>
      <c r="AEM156" s="26"/>
      <c r="AEN156" s="26"/>
      <c r="AEO156" s="26"/>
      <c r="AEP156" s="26"/>
      <c r="AEQ156" s="26"/>
      <c r="AER156" s="26"/>
      <c r="AES156" s="26"/>
      <c r="AET156" s="26"/>
      <c r="AEU156" s="26"/>
      <c r="AEV156" s="26"/>
      <c r="AEW156" s="26"/>
      <c r="AEX156" s="26"/>
      <c r="AEY156" s="26"/>
      <c r="AEZ156" s="26"/>
      <c r="AFA156" s="26"/>
      <c r="AFB156" s="26"/>
      <c r="AFC156" s="26"/>
      <c r="AFD156" s="26"/>
      <c r="AFE156" s="26"/>
      <c r="AFF156" s="26"/>
      <c r="AFG156" s="26"/>
      <c r="AFH156" s="26"/>
      <c r="AFI156" s="26"/>
      <c r="AFJ156" s="26"/>
      <c r="AFK156" s="26"/>
      <c r="AFL156" s="26"/>
      <c r="AFM156" s="26"/>
      <c r="AFN156" s="26"/>
      <c r="AFO156" s="26"/>
      <c r="AFP156" s="26"/>
      <c r="AFQ156" s="26"/>
      <c r="AFR156" s="26"/>
      <c r="AFS156" s="26"/>
      <c r="AFT156" s="26"/>
      <c r="AFU156" s="26"/>
      <c r="AFV156" s="26"/>
      <c r="AFW156" s="26"/>
      <c r="AFX156" s="26"/>
      <c r="AFY156" s="26"/>
      <c r="AFZ156" s="26"/>
      <c r="AGA156" s="26"/>
      <c r="AGB156" s="26"/>
      <c r="AGC156" s="26"/>
      <c r="AGD156" s="26"/>
      <c r="AGE156" s="26"/>
      <c r="AGF156" s="26"/>
      <c r="AGG156" s="26"/>
      <c r="AGH156" s="26"/>
      <c r="AGI156" s="26"/>
      <c r="AGJ156" s="26"/>
      <c r="AGK156" s="26"/>
      <c r="AGL156" s="26"/>
      <c r="AGM156" s="26"/>
      <c r="AGN156" s="26"/>
      <c r="AGO156" s="26"/>
      <c r="AGP156" s="26"/>
      <c r="AGQ156" s="26"/>
      <c r="AGR156" s="26"/>
      <c r="AGS156" s="26"/>
      <c r="AGT156" s="26"/>
      <c r="AGU156" s="26"/>
      <c r="AGV156" s="26"/>
      <c r="AGW156" s="26"/>
      <c r="AGX156" s="26"/>
      <c r="AGY156" s="26"/>
      <c r="AGZ156" s="26"/>
      <c r="AHA156" s="26"/>
      <c r="AHB156" s="26"/>
      <c r="AHC156" s="26"/>
      <c r="AHD156" s="26"/>
      <c r="AHE156" s="26"/>
      <c r="AHF156" s="26"/>
      <c r="AHG156" s="26"/>
      <c r="AHH156" s="26"/>
      <c r="AHI156" s="26"/>
      <c r="AHJ156" s="26"/>
      <c r="AHK156" s="26"/>
      <c r="AHL156" s="26"/>
      <c r="AHM156" s="26"/>
      <c r="AHN156" s="26"/>
      <c r="AHO156" s="26"/>
      <c r="AHP156" s="26"/>
      <c r="AHQ156" s="26"/>
      <c r="AHR156" s="26"/>
      <c r="AHS156" s="26"/>
      <c r="AHT156" s="26"/>
      <c r="AHU156" s="26"/>
      <c r="AHV156" s="26"/>
      <c r="AHW156" s="26"/>
      <c r="AHX156" s="26"/>
      <c r="AHY156" s="26"/>
      <c r="AHZ156" s="26"/>
      <c r="AIA156" s="26"/>
      <c r="AIB156" s="26"/>
      <c r="AIC156" s="26"/>
      <c r="AID156" s="26"/>
      <c r="AIE156" s="26"/>
      <c r="AIF156" s="26"/>
      <c r="AIG156" s="26"/>
      <c r="AIH156" s="26"/>
      <c r="AII156" s="26"/>
      <c r="AIJ156" s="26"/>
      <c r="AIK156" s="26"/>
      <c r="AIL156" s="26"/>
      <c r="AIM156" s="26"/>
      <c r="AIN156" s="26"/>
      <c r="AIO156" s="26"/>
      <c r="AIP156" s="26"/>
      <c r="AIQ156" s="26"/>
      <c r="AIR156" s="26"/>
      <c r="AIS156" s="26"/>
      <c r="AIT156" s="26"/>
      <c r="AIU156" s="26"/>
      <c r="AIV156" s="26"/>
      <c r="AIW156" s="26"/>
      <c r="AIX156" s="26"/>
      <c r="AIY156" s="26"/>
      <c r="AIZ156" s="26"/>
      <c r="AJA156" s="26"/>
      <c r="AJB156" s="26"/>
      <c r="AJC156" s="26"/>
      <c r="AJD156" s="26"/>
      <c r="AJE156" s="26"/>
      <c r="AJF156" s="26"/>
      <c r="AJG156" s="26"/>
      <c r="AJH156" s="26"/>
      <c r="AJI156" s="26"/>
      <c r="AJJ156" s="26"/>
      <c r="AJK156" s="26"/>
      <c r="AJL156" s="26"/>
      <c r="AJM156" s="26"/>
      <c r="AJN156" s="26"/>
      <c r="AJO156" s="26"/>
      <c r="AJP156" s="26"/>
      <c r="AJQ156" s="26"/>
      <c r="AJR156" s="26"/>
      <c r="AJS156" s="26"/>
      <c r="AJT156" s="26"/>
      <c r="AJU156" s="26"/>
      <c r="AJV156" s="26"/>
      <c r="AJW156" s="26"/>
      <c r="AJX156" s="26"/>
      <c r="AJY156" s="26"/>
      <c r="AJZ156" s="26"/>
      <c r="AKA156" s="26"/>
      <c r="AKB156" s="26"/>
      <c r="AKC156" s="26"/>
      <c r="AKD156" s="26"/>
      <c r="AKE156" s="26"/>
      <c r="AKF156" s="26"/>
      <c r="AKG156" s="26"/>
      <c r="AKH156" s="26"/>
      <c r="AKI156" s="26"/>
      <c r="AKJ156" s="26"/>
      <c r="AKK156" s="26"/>
      <c r="AKL156" s="26"/>
      <c r="AKM156" s="26"/>
      <c r="AKN156" s="26"/>
      <c r="AKO156" s="26"/>
      <c r="AKP156" s="26"/>
      <c r="AKQ156" s="26"/>
      <c r="AKR156" s="26"/>
      <c r="AKS156" s="26"/>
      <c r="AKT156" s="26"/>
      <c r="AKU156" s="26"/>
      <c r="AKV156" s="26"/>
      <c r="AKW156" s="26"/>
      <c r="AKX156" s="26"/>
      <c r="AKY156" s="26"/>
      <c r="AKZ156" s="26"/>
      <c r="ALA156" s="26"/>
      <c r="ALB156" s="26"/>
      <c r="ALC156" s="26"/>
      <c r="ALD156" s="26"/>
      <c r="ALE156" s="26"/>
      <c r="ALF156" s="26"/>
      <c r="ALG156" s="26"/>
      <c r="ALH156" s="26"/>
      <c r="ALI156" s="26"/>
      <c r="ALJ156" s="26"/>
      <c r="ALK156" s="26"/>
      <c r="ALL156" s="26"/>
      <c r="ALM156" s="26"/>
      <c r="ALN156" s="26"/>
      <c r="ALO156" s="26"/>
      <c r="ALP156" s="26"/>
      <c r="ALQ156" s="26"/>
      <c r="ALR156" s="26"/>
      <c r="ALS156" s="26"/>
      <c r="ALT156" s="26"/>
      <c r="ALU156" s="26"/>
      <c r="ALV156" s="26"/>
      <c r="ALW156" s="26"/>
      <c r="ALX156" s="26"/>
      <c r="ALY156" s="26"/>
      <c r="ALZ156" s="26"/>
      <c r="AMA156" s="26"/>
      <c r="AMB156" s="26"/>
      <c r="AMC156" s="26"/>
      <c r="AMD156" s="26"/>
      <c r="AME156" s="26"/>
      <c r="AMF156" s="26"/>
      <c r="AMG156" s="26"/>
      <c r="AMH156" s="26"/>
      <c r="AMI156" s="26"/>
      <c r="AMJ156" s="26"/>
    </row>
    <row r="157" spans="1:1024" s="32" customFormat="1" ht="12.75">
      <c r="A157" s="111"/>
      <c r="B157" s="59"/>
      <c r="C157" s="345"/>
      <c r="D157" s="518"/>
      <c r="E157" s="362"/>
      <c r="F157" s="362"/>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6"/>
      <c r="DE157" s="26"/>
      <c r="DF157" s="26"/>
      <c r="DG157" s="26"/>
      <c r="DH157" s="26"/>
      <c r="DI157" s="26"/>
      <c r="DJ157" s="26"/>
      <c r="DK157" s="26"/>
      <c r="DL157" s="26"/>
      <c r="DM157" s="26"/>
      <c r="DN157" s="26"/>
      <c r="DO157" s="26"/>
      <c r="DP157" s="26"/>
      <c r="DQ157" s="26"/>
      <c r="DR157" s="26"/>
      <c r="DS157" s="26"/>
      <c r="DT157" s="26"/>
      <c r="DU157" s="26"/>
      <c r="DV157" s="26"/>
      <c r="DW157" s="26"/>
      <c r="DX157" s="26"/>
      <c r="DY157" s="26"/>
      <c r="DZ157" s="26"/>
      <c r="EA157" s="26"/>
      <c r="EB157" s="26"/>
      <c r="EC157" s="26"/>
      <c r="ED157" s="26"/>
      <c r="EE157" s="26"/>
      <c r="EF157" s="26"/>
      <c r="EG157" s="26"/>
      <c r="EH157" s="26"/>
      <c r="EI157" s="26"/>
      <c r="EJ157" s="26"/>
      <c r="EK157" s="26"/>
      <c r="EL157" s="26"/>
      <c r="EM157" s="26"/>
      <c r="EN157" s="26"/>
      <c r="EO157" s="26"/>
      <c r="EP157" s="26"/>
      <c r="EQ157" s="26"/>
      <c r="ER157" s="26"/>
      <c r="ES157" s="26"/>
      <c r="ET157" s="26"/>
      <c r="EU157" s="26"/>
      <c r="EV157" s="26"/>
      <c r="EW157" s="26"/>
      <c r="EX157" s="26"/>
      <c r="EY157" s="26"/>
      <c r="EZ157" s="26"/>
      <c r="FA157" s="26"/>
      <c r="FB157" s="26"/>
      <c r="FC157" s="26"/>
      <c r="FD157" s="26"/>
      <c r="FE157" s="26"/>
      <c r="FF157" s="26"/>
      <c r="FG157" s="26"/>
      <c r="FH157" s="26"/>
      <c r="FI157" s="26"/>
      <c r="FJ157" s="26"/>
      <c r="FK157" s="26"/>
      <c r="FL157" s="26"/>
      <c r="FM157" s="26"/>
      <c r="FN157" s="26"/>
      <c r="FO157" s="26"/>
      <c r="FP157" s="26"/>
      <c r="FQ157" s="26"/>
      <c r="FR157" s="26"/>
      <c r="FS157" s="26"/>
      <c r="FT157" s="26"/>
      <c r="FU157" s="26"/>
      <c r="FV157" s="26"/>
      <c r="FW157" s="26"/>
      <c r="FX157" s="26"/>
      <c r="FY157" s="26"/>
      <c r="FZ157" s="26"/>
      <c r="GA157" s="26"/>
      <c r="GB157" s="26"/>
      <c r="GC157" s="26"/>
      <c r="GD157" s="26"/>
      <c r="GE157" s="26"/>
      <c r="GF157" s="26"/>
      <c r="GG157" s="26"/>
      <c r="GH157" s="26"/>
      <c r="GI157" s="26"/>
      <c r="GJ157" s="26"/>
      <c r="GK157" s="26"/>
      <c r="GL157" s="26"/>
      <c r="GM157" s="26"/>
      <c r="GN157" s="26"/>
      <c r="GO157" s="26"/>
      <c r="GP157" s="26"/>
      <c r="GQ157" s="26"/>
      <c r="GR157" s="26"/>
      <c r="GS157" s="26"/>
      <c r="GT157" s="26"/>
      <c r="GU157" s="26"/>
      <c r="GV157" s="26"/>
      <c r="GW157" s="26"/>
      <c r="GX157" s="26"/>
      <c r="GY157" s="26"/>
      <c r="GZ157" s="26"/>
      <c r="HA157" s="26"/>
      <c r="HB157" s="26"/>
      <c r="HC157" s="26"/>
      <c r="HD157" s="26"/>
      <c r="HE157" s="26"/>
      <c r="HF157" s="26"/>
      <c r="HG157" s="26"/>
      <c r="HH157" s="26"/>
      <c r="HI157" s="26"/>
      <c r="HJ157" s="26"/>
      <c r="HK157" s="26"/>
      <c r="HL157" s="26"/>
      <c r="HM157" s="26"/>
      <c r="HN157" s="26"/>
      <c r="HO157" s="26"/>
      <c r="HP157" s="26"/>
      <c r="HQ157" s="26"/>
      <c r="HR157" s="26"/>
      <c r="HS157" s="26"/>
      <c r="HT157" s="26"/>
      <c r="HU157" s="26"/>
      <c r="HV157" s="26"/>
      <c r="HW157" s="26"/>
      <c r="HX157" s="26"/>
      <c r="HY157" s="26"/>
      <c r="HZ157" s="26"/>
      <c r="IA157" s="26"/>
      <c r="IB157" s="26"/>
      <c r="IC157" s="26"/>
      <c r="ID157" s="26"/>
      <c r="IE157" s="26"/>
      <c r="IF157" s="26"/>
      <c r="IG157" s="26"/>
      <c r="IH157" s="26"/>
      <c r="II157" s="26"/>
      <c r="IJ157" s="26"/>
      <c r="IK157" s="26"/>
      <c r="IL157" s="26"/>
      <c r="IM157" s="26"/>
      <c r="IN157" s="26"/>
      <c r="IO157" s="26"/>
      <c r="IP157" s="26"/>
      <c r="IQ157" s="26"/>
      <c r="IR157" s="26"/>
      <c r="IS157" s="26"/>
      <c r="IT157" s="26"/>
      <c r="IU157" s="26"/>
      <c r="IV157" s="26"/>
      <c r="IW157" s="26"/>
      <c r="IX157" s="26"/>
      <c r="IY157" s="26"/>
      <c r="IZ157" s="26"/>
      <c r="JA157" s="26"/>
      <c r="JB157" s="26"/>
      <c r="JC157" s="26"/>
      <c r="JD157" s="26"/>
      <c r="JE157" s="26"/>
      <c r="JF157" s="26"/>
      <c r="JG157" s="26"/>
      <c r="JH157" s="26"/>
      <c r="JI157" s="26"/>
      <c r="JJ157" s="26"/>
      <c r="JK157" s="26"/>
      <c r="JL157" s="26"/>
      <c r="JM157" s="26"/>
      <c r="JN157" s="26"/>
      <c r="JO157" s="26"/>
      <c r="JP157" s="26"/>
      <c r="JQ157" s="26"/>
      <c r="JR157" s="26"/>
      <c r="JS157" s="26"/>
      <c r="JT157" s="26"/>
      <c r="JU157" s="26"/>
      <c r="JV157" s="26"/>
      <c r="JW157" s="26"/>
      <c r="JX157" s="26"/>
      <c r="JY157" s="26"/>
      <c r="JZ157" s="26"/>
      <c r="KA157" s="26"/>
      <c r="KB157" s="26"/>
      <c r="KC157" s="26"/>
      <c r="KD157" s="26"/>
      <c r="KE157" s="26"/>
      <c r="KF157" s="26"/>
      <c r="KG157" s="26"/>
      <c r="KH157" s="26"/>
      <c r="KI157" s="26"/>
      <c r="KJ157" s="26"/>
      <c r="KK157" s="26"/>
      <c r="KL157" s="26"/>
      <c r="KM157" s="26"/>
      <c r="KN157" s="26"/>
      <c r="KO157" s="26"/>
      <c r="KP157" s="26"/>
      <c r="KQ157" s="26"/>
      <c r="KR157" s="26"/>
      <c r="KS157" s="26"/>
      <c r="KT157" s="26"/>
      <c r="KU157" s="26"/>
      <c r="KV157" s="26"/>
      <c r="KW157" s="26"/>
      <c r="KX157" s="26"/>
      <c r="KY157" s="26"/>
      <c r="KZ157" s="26"/>
      <c r="LA157" s="26"/>
      <c r="LB157" s="26"/>
      <c r="LC157" s="26"/>
      <c r="LD157" s="26"/>
      <c r="LE157" s="26"/>
      <c r="LF157" s="26"/>
      <c r="LG157" s="26"/>
      <c r="LH157" s="26"/>
      <c r="LI157" s="26"/>
      <c r="LJ157" s="26"/>
      <c r="LK157" s="26"/>
      <c r="LL157" s="26"/>
      <c r="LM157" s="26"/>
      <c r="LN157" s="26"/>
      <c r="LO157" s="26"/>
      <c r="LP157" s="26"/>
      <c r="LQ157" s="26"/>
      <c r="LR157" s="26"/>
      <c r="LS157" s="26"/>
      <c r="LT157" s="26"/>
      <c r="LU157" s="26"/>
      <c r="LV157" s="26"/>
      <c r="LW157" s="26"/>
      <c r="LX157" s="26"/>
      <c r="LY157" s="26"/>
      <c r="LZ157" s="26"/>
      <c r="MA157" s="26"/>
      <c r="MB157" s="26"/>
      <c r="MC157" s="26"/>
      <c r="MD157" s="26"/>
      <c r="ME157" s="26"/>
      <c r="MF157" s="26"/>
      <c r="MG157" s="26"/>
      <c r="MH157" s="26"/>
      <c r="MI157" s="26"/>
      <c r="MJ157" s="26"/>
      <c r="MK157" s="26"/>
      <c r="ML157" s="26"/>
      <c r="MM157" s="26"/>
      <c r="MN157" s="26"/>
      <c r="MO157" s="26"/>
      <c r="MP157" s="26"/>
      <c r="MQ157" s="26"/>
      <c r="MR157" s="26"/>
      <c r="MS157" s="26"/>
      <c r="MT157" s="26"/>
      <c r="MU157" s="26"/>
      <c r="MV157" s="26"/>
      <c r="MW157" s="26"/>
      <c r="MX157" s="26"/>
      <c r="MY157" s="26"/>
      <c r="MZ157" s="26"/>
      <c r="NA157" s="26"/>
      <c r="NB157" s="26"/>
      <c r="NC157" s="26"/>
      <c r="ND157" s="26"/>
      <c r="NE157" s="26"/>
      <c r="NF157" s="26"/>
      <c r="NG157" s="26"/>
      <c r="NH157" s="26"/>
      <c r="NI157" s="26"/>
      <c r="NJ157" s="26"/>
      <c r="NK157" s="26"/>
      <c r="NL157" s="26"/>
      <c r="NM157" s="26"/>
      <c r="NN157" s="26"/>
      <c r="NO157" s="26"/>
      <c r="NP157" s="26"/>
      <c r="NQ157" s="26"/>
      <c r="NR157" s="26"/>
      <c r="NS157" s="26"/>
      <c r="NT157" s="26"/>
      <c r="NU157" s="26"/>
      <c r="NV157" s="26"/>
      <c r="NW157" s="26"/>
      <c r="NX157" s="26"/>
      <c r="NY157" s="26"/>
      <c r="NZ157" s="26"/>
      <c r="OA157" s="26"/>
      <c r="OB157" s="26"/>
      <c r="OC157" s="26"/>
      <c r="OD157" s="26"/>
      <c r="OE157" s="26"/>
      <c r="OF157" s="26"/>
      <c r="OG157" s="26"/>
      <c r="OH157" s="26"/>
      <c r="OI157" s="26"/>
      <c r="OJ157" s="26"/>
      <c r="OK157" s="26"/>
      <c r="OL157" s="26"/>
      <c r="OM157" s="26"/>
      <c r="ON157" s="26"/>
      <c r="OO157" s="26"/>
      <c r="OP157" s="26"/>
      <c r="OQ157" s="26"/>
      <c r="OR157" s="26"/>
      <c r="OS157" s="26"/>
      <c r="OT157" s="26"/>
      <c r="OU157" s="26"/>
      <c r="OV157" s="26"/>
      <c r="OW157" s="26"/>
      <c r="OX157" s="26"/>
      <c r="OY157" s="26"/>
      <c r="OZ157" s="26"/>
      <c r="PA157" s="26"/>
      <c r="PB157" s="26"/>
      <c r="PC157" s="26"/>
      <c r="PD157" s="26"/>
      <c r="PE157" s="26"/>
      <c r="PF157" s="26"/>
      <c r="PG157" s="26"/>
      <c r="PH157" s="26"/>
      <c r="PI157" s="26"/>
      <c r="PJ157" s="26"/>
      <c r="PK157" s="26"/>
      <c r="PL157" s="26"/>
      <c r="PM157" s="26"/>
      <c r="PN157" s="26"/>
      <c r="PO157" s="26"/>
      <c r="PP157" s="26"/>
      <c r="PQ157" s="26"/>
      <c r="PR157" s="26"/>
      <c r="PS157" s="26"/>
      <c r="PT157" s="26"/>
      <c r="PU157" s="26"/>
      <c r="PV157" s="26"/>
      <c r="PW157" s="26"/>
      <c r="PX157" s="26"/>
      <c r="PY157" s="26"/>
      <c r="PZ157" s="26"/>
      <c r="QA157" s="26"/>
      <c r="QB157" s="26"/>
      <c r="QC157" s="26"/>
      <c r="QD157" s="26"/>
      <c r="QE157" s="26"/>
      <c r="QF157" s="26"/>
      <c r="QG157" s="26"/>
      <c r="QH157" s="26"/>
      <c r="QI157" s="26"/>
      <c r="QJ157" s="26"/>
      <c r="QK157" s="26"/>
      <c r="QL157" s="26"/>
      <c r="QM157" s="26"/>
      <c r="QN157" s="26"/>
      <c r="QO157" s="26"/>
      <c r="QP157" s="26"/>
      <c r="QQ157" s="26"/>
      <c r="QR157" s="26"/>
      <c r="QS157" s="26"/>
      <c r="QT157" s="26"/>
      <c r="QU157" s="26"/>
      <c r="QV157" s="26"/>
      <c r="QW157" s="26"/>
      <c r="QX157" s="26"/>
      <c r="QY157" s="26"/>
      <c r="QZ157" s="26"/>
      <c r="RA157" s="26"/>
      <c r="RB157" s="26"/>
      <c r="RC157" s="26"/>
      <c r="RD157" s="26"/>
      <c r="RE157" s="26"/>
      <c r="RF157" s="26"/>
      <c r="RG157" s="26"/>
      <c r="RH157" s="26"/>
      <c r="RI157" s="26"/>
      <c r="RJ157" s="26"/>
      <c r="RK157" s="26"/>
      <c r="RL157" s="26"/>
      <c r="RM157" s="26"/>
      <c r="RN157" s="26"/>
      <c r="RO157" s="26"/>
      <c r="RP157" s="26"/>
      <c r="RQ157" s="26"/>
      <c r="RR157" s="26"/>
      <c r="RS157" s="26"/>
      <c r="RT157" s="26"/>
      <c r="RU157" s="26"/>
      <c r="RV157" s="26"/>
      <c r="RW157" s="26"/>
      <c r="RX157" s="26"/>
      <c r="RY157" s="26"/>
      <c r="RZ157" s="26"/>
      <c r="SA157" s="26"/>
      <c r="SB157" s="26"/>
      <c r="SC157" s="26"/>
      <c r="SD157" s="26"/>
      <c r="SE157" s="26"/>
      <c r="SF157" s="26"/>
      <c r="SG157" s="26"/>
      <c r="SH157" s="26"/>
      <c r="SI157" s="26"/>
      <c r="SJ157" s="26"/>
      <c r="SK157" s="26"/>
      <c r="SL157" s="26"/>
      <c r="SM157" s="26"/>
      <c r="SN157" s="26"/>
      <c r="SO157" s="26"/>
      <c r="SP157" s="26"/>
      <c r="SQ157" s="26"/>
      <c r="SR157" s="26"/>
      <c r="SS157" s="26"/>
      <c r="ST157" s="26"/>
      <c r="SU157" s="26"/>
      <c r="SV157" s="26"/>
      <c r="SW157" s="26"/>
      <c r="SX157" s="26"/>
      <c r="SY157" s="26"/>
      <c r="SZ157" s="26"/>
      <c r="TA157" s="26"/>
      <c r="TB157" s="26"/>
      <c r="TC157" s="26"/>
      <c r="TD157" s="26"/>
      <c r="TE157" s="26"/>
      <c r="TF157" s="26"/>
      <c r="TG157" s="26"/>
      <c r="TH157" s="26"/>
      <c r="TI157" s="26"/>
      <c r="TJ157" s="26"/>
      <c r="TK157" s="26"/>
      <c r="TL157" s="26"/>
      <c r="TM157" s="26"/>
      <c r="TN157" s="26"/>
      <c r="TO157" s="26"/>
      <c r="TP157" s="26"/>
      <c r="TQ157" s="26"/>
      <c r="TR157" s="26"/>
      <c r="TS157" s="26"/>
      <c r="TT157" s="26"/>
      <c r="TU157" s="26"/>
      <c r="TV157" s="26"/>
      <c r="TW157" s="26"/>
      <c r="TX157" s="26"/>
      <c r="TY157" s="26"/>
      <c r="TZ157" s="26"/>
      <c r="UA157" s="26"/>
      <c r="UB157" s="26"/>
      <c r="UC157" s="26"/>
      <c r="UD157" s="26"/>
      <c r="UE157" s="26"/>
      <c r="UF157" s="26"/>
      <c r="UG157" s="26"/>
      <c r="UH157" s="26"/>
      <c r="UI157" s="26"/>
      <c r="UJ157" s="26"/>
      <c r="UK157" s="26"/>
      <c r="UL157" s="26"/>
      <c r="UM157" s="26"/>
      <c r="UN157" s="26"/>
      <c r="UO157" s="26"/>
      <c r="UP157" s="26"/>
      <c r="UQ157" s="26"/>
      <c r="UR157" s="26"/>
      <c r="US157" s="26"/>
      <c r="UT157" s="26"/>
      <c r="UU157" s="26"/>
      <c r="UV157" s="26"/>
      <c r="UW157" s="26"/>
      <c r="UX157" s="26"/>
      <c r="UY157" s="26"/>
      <c r="UZ157" s="26"/>
      <c r="VA157" s="26"/>
      <c r="VB157" s="26"/>
      <c r="VC157" s="26"/>
      <c r="VD157" s="26"/>
      <c r="VE157" s="26"/>
      <c r="VF157" s="26"/>
      <c r="VG157" s="26"/>
      <c r="VH157" s="26"/>
      <c r="VI157" s="26"/>
      <c r="VJ157" s="26"/>
      <c r="VK157" s="26"/>
      <c r="VL157" s="26"/>
      <c r="VM157" s="26"/>
      <c r="VN157" s="26"/>
      <c r="VO157" s="26"/>
      <c r="VP157" s="26"/>
      <c r="VQ157" s="26"/>
      <c r="VR157" s="26"/>
      <c r="VS157" s="26"/>
      <c r="VT157" s="26"/>
      <c r="VU157" s="26"/>
      <c r="VV157" s="26"/>
      <c r="VW157" s="26"/>
      <c r="VX157" s="26"/>
      <c r="VY157" s="26"/>
      <c r="VZ157" s="26"/>
      <c r="WA157" s="26"/>
      <c r="WB157" s="26"/>
      <c r="WC157" s="26"/>
      <c r="WD157" s="26"/>
      <c r="WE157" s="26"/>
      <c r="WF157" s="26"/>
      <c r="WG157" s="26"/>
      <c r="WH157" s="26"/>
      <c r="WI157" s="26"/>
      <c r="WJ157" s="26"/>
      <c r="WK157" s="26"/>
      <c r="WL157" s="26"/>
      <c r="WM157" s="26"/>
      <c r="WN157" s="26"/>
      <c r="WO157" s="26"/>
      <c r="WP157" s="26"/>
      <c r="WQ157" s="26"/>
      <c r="WR157" s="26"/>
      <c r="WS157" s="26"/>
      <c r="WT157" s="26"/>
      <c r="WU157" s="26"/>
      <c r="WV157" s="26"/>
      <c r="WW157" s="26"/>
      <c r="WX157" s="26"/>
      <c r="WY157" s="26"/>
      <c r="WZ157" s="26"/>
      <c r="XA157" s="26"/>
      <c r="XB157" s="26"/>
      <c r="XC157" s="26"/>
      <c r="XD157" s="26"/>
      <c r="XE157" s="26"/>
      <c r="XF157" s="26"/>
      <c r="XG157" s="26"/>
      <c r="XH157" s="26"/>
      <c r="XI157" s="26"/>
      <c r="XJ157" s="26"/>
      <c r="XK157" s="26"/>
      <c r="XL157" s="26"/>
      <c r="XM157" s="26"/>
      <c r="XN157" s="26"/>
      <c r="XO157" s="26"/>
      <c r="XP157" s="26"/>
      <c r="XQ157" s="26"/>
      <c r="XR157" s="26"/>
      <c r="XS157" s="26"/>
      <c r="XT157" s="26"/>
      <c r="XU157" s="26"/>
      <c r="XV157" s="26"/>
      <c r="XW157" s="26"/>
      <c r="XX157" s="26"/>
      <c r="XY157" s="26"/>
      <c r="XZ157" s="26"/>
      <c r="YA157" s="26"/>
      <c r="YB157" s="26"/>
      <c r="YC157" s="26"/>
      <c r="YD157" s="26"/>
      <c r="YE157" s="26"/>
      <c r="YF157" s="26"/>
      <c r="YG157" s="26"/>
      <c r="YH157" s="26"/>
      <c r="YI157" s="26"/>
      <c r="YJ157" s="26"/>
      <c r="YK157" s="26"/>
      <c r="YL157" s="26"/>
      <c r="YM157" s="26"/>
      <c r="YN157" s="26"/>
      <c r="YO157" s="26"/>
      <c r="YP157" s="26"/>
      <c r="YQ157" s="26"/>
      <c r="YR157" s="26"/>
      <c r="YS157" s="26"/>
      <c r="YT157" s="26"/>
      <c r="YU157" s="26"/>
      <c r="YV157" s="26"/>
      <c r="YW157" s="26"/>
      <c r="YX157" s="26"/>
      <c r="YY157" s="26"/>
      <c r="YZ157" s="26"/>
      <c r="ZA157" s="26"/>
      <c r="ZB157" s="26"/>
      <c r="ZC157" s="26"/>
      <c r="ZD157" s="26"/>
      <c r="ZE157" s="26"/>
      <c r="ZF157" s="26"/>
      <c r="ZG157" s="26"/>
      <c r="ZH157" s="26"/>
      <c r="ZI157" s="26"/>
      <c r="ZJ157" s="26"/>
      <c r="ZK157" s="26"/>
      <c r="ZL157" s="26"/>
      <c r="ZM157" s="26"/>
      <c r="ZN157" s="26"/>
      <c r="ZO157" s="26"/>
      <c r="ZP157" s="26"/>
      <c r="ZQ157" s="26"/>
      <c r="ZR157" s="26"/>
      <c r="ZS157" s="26"/>
      <c r="ZT157" s="26"/>
      <c r="ZU157" s="26"/>
      <c r="ZV157" s="26"/>
      <c r="ZW157" s="26"/>
      <c r="ZX157" s="26"/>
      <c r="ZY157" s="26"/>
      <c r="ZZ157" s="26"/>
      <c r="AAA157" s="26"/>
      <c r="AAB157" s="26"/>
      <c r="AAC157" s="26"/>
      <c r="AAD157" s="26"/>
      <c r="AAE157" s="26"/>
      <c r="AAF157" s="26"/>
      <c r="AAG157" s="26"/>
      <c r="AAH157" s="26"/>
      <c r="AAI157" s="26"/>
      <c r="AAJ157" s="26"/>
      <c r="AAK157" s="26"/>
      <c r="AAL157" s="26"/>
      <c r="AAM157" s="26"/>
      <c r="AAN157" s="26"/>
      <c r="AAO157" s="26"/>
      <c r="AAP157" s="26"/>
      <c r="AAQ157" s="26"/>
      <c r="AAR157" s="26"/>
      <c r="AAS157" s="26"/>
      <c r="AAT157" s="26"/>
      <c r="AAU157" s="26"/>
      <c r="AAV157" s="26"/>
      <c r="AAW157" s="26"/>
      <c r="AAX157" s="26"/>
      <c r="AAY157" s="26"/>
      <c r="AAZ157" s="26"/>
      <c r="ABA157" s="26"/>
      <c r="ABB157" s="26"/>
      <c r="ABC157" s="26"/>
      <c r="ABD157" s="26"/>
      <c r="ABE157" s="26"/>
      <c r="ABF157" s="26"/>
      <c r="ABG157" s="26"/>
      <c r="ABH157" s="26"/>
      <c r="ABI157" s="26"/>
      <c r="ABJ157" s="26"/>
      <c r="ABK157" s="26"/>
      <c r="ABL157" s="26"/>
      <c r="ABM157" s="26"/>
      <c r="ABN157" s="26"/>
      <c r="ABO157" s="26"/>
      <c r="ABP157" s="26"/>
      <c r="ABQ157" s="26"/>
      <c r="ABR157" s="26"/>
      <c r="ABS157" s="26"/>
      <c r="ABT157" s="26"/>
      <c r="ABU157" s="26"/>
      <c r="ABV157" s="26"/>
      <c r="ABW157" s="26"/>
      <c r="ABX157" s="26"/>
      <c r="ABY157" s="26"/>
      <c r="ABZ157" s="26"/>
      <c r="ACA157" s="26"/>
      <c r="ACB157" s="26"/>
      <c r="ACC157" s="26"/>
      <c r="ACD157" s="26"/>
      <c r="ACE157" s="26"/>
      <c r="ACF157" s="26"/>
      <c r="ACG157" s="26"/>
      <c r="ACH157" s="26"/>
      <c r="ACI157" s="26"/>
      <c r="ACJ157" s="26"/>
      <c r="ACK157" s="26"/>
      <c r="ACL157" s="26"/>
      <c r="ACM157" s="26"/>
      <c r="ACN157" s="26"/>
      <c r="ACO157" s="26"/>
      <c r="ACP157" s="26"/>
      <c r="ACQ157" s="26"/>
      <c r="ACR157" s="26"/>
      <c r="ACS157" s="26"/>
      <c r="ACT157" s="26"/>
      <c r="ACU157" s="26"/>
      <c r="ACV157" s="26"/>
      <c r="ACW157" s="26"/>
      <c r="ACX157" s="26"/>
      <c r="ACY157" s="26"/>
      <c r="ACZ157" s="26"/>
      <c r="ADA157" s="26"/>
      <c r="ADB157" s="26"/>
      <c r="ADC157" s="26"/>
      <c r="ADD157" s="26"/>
      <c r="ADE157" s="26"/>
      <c r="ADF157" s="26"/>
      <c r="ADG157" s="26"/>
      <c r="ADH157" s="26"/>
      <c r="ADI157" s="26"/>
      <c r="ADJ157" s="26"/>
      <c r="ADK157" s="26"/>
      <c r="ADL157" s="26"/>
      <c r="ADM157" s="26"/>
      <c r="ADN157" s="26"/>
      <c r="ADO157" s="26"/>
      <c r="ADP157" s="26"/>
      <c r="ADQ157" s="26"/>
      <c r="ADR157" s="26"/>
      <c r="ADS157" s="26"/>
      <c r="ADT157" s="26"/>
      <c r="ADU157" s="26"/>
      <c r="ADV157" s="26"/>
      <c r="ADW157" s="26"/>
      <c r="ADX157" s="26"/>
      <c r="ADY157" s="26"/>
      <c r="ADZ157" s="26"/>
      <c r="AEA157" s="26"/>
      <c r="AEB157" s="26"/>
      <c r="AEC157" s="26"/>
      <c r="AED157" s="26"/>
      <c r="AEE157" s="26"/>
      <c r="AEF157" s="26"/>
      <c r="AEG157" s="26"/>
      <c r="AEH157" s="26"/>
      <c r="AEI157" s="26"/>
      <c r="AEJ157" s="26"/>
      <c r="AEK157" s="26"/>
      <c r="AEL157" s="26"/>
      <c r="AEM157" s="26"/>
      <c r="AEN157" s="26"/>
      <c r="AEO157" s="26"/>
      <c r="AEP157" s="26"/>
      <c r="AEQ157" s="26"/>
      <c r="AER157" s="26"/>
      <c r="AES157" s="26"/>
      <c r="AET157" s="26"/>
      <c r="AEU157" s="26"/>
      <c r="AEV157" s="26"/>
      <c r="AEW157" s="26"/>
      <c r="AEX157" s="26"/>
      <c r="AEY157" s="26"/>
      <c r="AEZ157" s="26"/>
      <c r="AFA157" s="26"/>
      <c r="AFB157" s="26"/>
      <c r="AFC157" s="26"/>
      <c r="AFD157" s="26"/>
      <c r="AFE157" s="26"/>
      <c r="AFF157" s="26"/>
      <c r="AFG157" s="26"/>
      <c r="AFH157" s="26"/>
      <c r="AFI157" s="26"/>
      <c r="AFJ157" s="26"/>
      <c r="AFK157" s="26"/>
      <c r="AFL157" s="26"/>
      <c r="AFM157" s="26"/>
      <c r="AFN157" s="26"/>
      <c r="AFO157" s="26"/>
      <c r="AFP157" s="26"/>
      <c r="AFQ157" s="26"/>
      <c r="AFR157" s="26"/>
      <c r="AFS157" s="26"/>
      <c r="AFT157" s="26"/>
      <c r="AFU157" s="26"/>
      <c r="AFV157" s="26"/>
      <c r="AFW157" s="26"/>
      <c r="AFX157" s="26"/>
      <c r="AFY157" s="26"/>
      <c r="AFZ157" s="26"/>
      <c r="AGA157" s="26"/>
      <c r="AGB157" s="26"/>
      <c r="AGC157" s="26"/>
      <c r="AGD157" s="26"/>
      <c r="AGE157" s="26"/>
      <c r="AGF157" s="26"/>
      <c r="AGG157" s="26"/>
      <c r="AGH157" s="26"/>
      <c r="AGI157" s="26"/>
      <c r="AGJ157" s="26"/>
      <c r="AGK157" s="26"/>
      <c r="AGL157" s="26"/>
      <c r="AGM157" s="26"/>
      <c r="AGN157" s="26"/>
      <c r="AGO157" s="26"/>
      <c r="AGP157" s="26"/>
      <c r="AGQ157" s="26"/>
      <c r="AGR157" s="26"/>
      <c r="AGS157" s="26"/>
      <c r="AGT157" s="26"/>
      <c r="AGU157" s="26"/>
      <c r="AGV157" s="26"/>
      <c r="AGW157" s="26"/>
      <c r="AGX157" s="26"/>
      <c r="AGY157" s="26"/>
      <c r="AGZ157" s="26"/>
      <c r="AHA157" s="26"/>
      <c r="AHB157" s="26"/>
      <c r="AHC157" s="26"/>
      <c r="AHD157" s="26"/>
      <c r="AHE157" s="26"/>
      <c r="AHF157" s="26"/>
      <c r="AHG157" s="26"/>
      <c r="AHH157" s="26"/>
      <c r="AHI157" s="26"/>
      <c r="AHJ157" s="26"/>
      <c r="AHK157" s="26"/>
      <c r="AHL157" s="26"/>
      <c r="AHM157" s="26"/>
      <c r="AHN157" s="26"/>
      <c r="AHO157" s="26"/>
      <c r="AHP157" s="26"/>
      <c r="AHQ157" s="26"/>
      <c r="AHR157" s="26"/>
      <c r="AHS157" s="26"/>
      <c r="AHT157" s="26"/>
      <c r="AHU157" s="26"/>
      <c r="AHV157" s="26"/>
      <c r="AHW157" s="26"/>
      <c r="AHX157" s="26"/>
      <c r="AHY157" s="26"/>
      <c r="AHZ157" s="26"/>
      <c r="AIA157" s="26"/>
      <c r="AIB157" s="26"/>
      <c r="AIC157" s="26"/>
      <c r="AID157" s="26"/>
      <c r="AIE157" s="26"/>
      <c r="AIF157" s="26"/>
      <c r="AIG157" s="26"/>
      <c r="AIH157" s="26"/>
      <c r="AII157" s="26"/>
      <c r="AIJ157" s="26"/>
      <c r="AIK157" s="26"/>
      <c r="AIL157" s="26"/>
      <c r="AIM157" s="26"/>
      <c r="AIN157" s="26"/>
      <c r="AIO157" s="26"/>
      <c r="AIP157" s="26"/>
      <c r="AIQ157" s="26"/>
      <c r="AIR157" s="26"/>
      <c r="AIS157" s="26"/>
      <c r="AIT157" s="26"/>
      <c r="AIU157" s="26"/>
      <c r="AIV157" s="26"/>
      <c r="AIW157" s="26"/>
      <c r="AIX157" s="26"/>
      <c r="AIY157" s="26"/>
      <c r="AIZ157" s="26"/>
      <c r="AJA157" s="26"/>
      <c r="AJB157" s="26"/>
      <c r="AJC157" s="26"/>
      <c r="AJD157" s="26"/>
      <c r="AJE157" s="26"/>
      <c r="AJF157" s="26"/>
      <c r="AJG157" s="26"/>
      <c r="AJH157" s="26"/>
      <c r="AJI157" s="26"/>
      <c r="AJJ157" s="26"/>
      <c r="AJK157" s="26"/>
      <c r="AJL157" s="26"/>
      <c r="AJM157" s="26"/>
      <c r="AJN157" s="26"/>
      <c r="AJO157" s="26"/>
      <c r="AJP157" s="26"/>
      <c r="AJQ157" s="26"/>
      <c r="AJR157" s="26"/>
      <c r="AJS157" s="26"/>
      <c r="AJT157" s="26"/>
      <c r="AJU157" s="26"/>
      <c r="AJV157" s="26"/>
      <c r="AJW157" s="26"/>
      <c r="AJX157" s="26"/>
      <c r="AJY157" s="26"/>
      <c r="AJZ157" s="26"/>
      <c r="AKA157" s="26"/>
      <c r="AKB157" s="26"/>
      <c r="AKC157" s="26"/>
      <c r="AKD157" s="26"/>
      <c r="AKE157" s="26"/>
      <c r="AKF157" s="26"/>
      <c r="AKG157" s="26"/>
      <c r="AKH157" s="26"/>
      <c r="AKI157" s="26"/>
      <c r="AKJ157" s="26"/>
      <c r="AKK157" s="26"/>
      <c r="AKL157" s="26"/>
      <c r="AKM157" s="26"/>
      <c r="AKN157" s="26"/>
      <c r="AKO157" s="26"/>
      <c r="AKP157" s="26"/>
      <c r="AKQ157" s="26"/>
      <c r="AKR157" s="26"/>
      <c r="AKS157" s="26"/>
      <c r="AKT157" s="26"/>
      <c r="AKU157" s="26"/>
      <c r="AKV157" s="26"/>
      <c r="AKW157" s="26"/>
      <c r="AKX157" s="26"/>
      <c r="AKY157" s="26"/>
      <c r="AKZ157" s="26"/>
      <c r="ALA157" s="26"/>
      <c r="ALB157" s="26"/>
      <c r="ALC157" s="26"/>
      <c r="ALD157" s="26"/>
      <c r="ALE157" s="26"/>
      <c r="ALF157" s="26"/>
      <c r="ALG157" s="26"/>
      <c r="ALH157" s="26"/>
      <c r="ALI157" s="26"/>
      <c r="ALJ157" s="26"/>
      <c r="ALK157" s="26"/>
      <c r="ALL157" s="26"/>
      <c r="ALM157" s="26"/>
      <c r="ALN157" s="26"/>
      <c r="ALO157" s="26"/>
      <c r="ALP157" s="26"/>
      <c r="ALQ157" s="26"/>
      <c r="ALR157" s="26"/>
      <c r="ALS157" s="26"/>
      <c r="ALT157" s="26"/>
      <c r="ALU157" s="26"/>
      <c r="ALV157" s="26"/>
      <c r="ALW157" s="26"/>
      <c r="ALX157" s="26"/>
      <c r="ALY157" s="26"/>
      <c r="ALZ157" s="26"/>
      <c r="AMA157" s="26"/>
      <c r="AMB157" s="26"/>
      <c r="AMC157" s="26"/>
      <c r="AMD157" s="26"/>
      <c r="AME157" s="26"/>
      <c r="AMF157" s="26"/>
      <c r="AMG157" s="26"/>
      <c r="AMH157" s="26"/>
      <c r="AMI157" s="26"/>
      <c r="AMJ157" s="26"/>
    </row>
    <row r="158" spans="1:1024" s="32" customFormat="1" ht="12.75">
      <c r="A158" s="111"/>
      <c r="B158" s="59"/>
      <c r="C158" s="345"/>
      <c r="D158" s="518"/>
      <c r="E158" s="362"/>
      <c r="F158" s="362"/>
    </row>
    <row r="159" spans="1:1024" s="32" customFormat="1" ht="12.75">
      <c r="A159" s="111"/>
      <c r="B159" s="59"/>
      <c r="C159" s="345"/>
      <c r="D159" s="518"/>
      <c r="E159" s="362"/>
      <c r="F159" s="362"/>
    </row>
    <row r="160" spans="1:1024" s="32" customFormat="1" ht="12.75">
      <c r="A160" s="111"/>
      <c r="B160" s="59"/>
      <c r="C160" s="345"/>
      <c r="D160" s="518"/>
      <c r="E160" s="362"/>
      <c r="F160" s="362"/>
    </row>
    <row r="161" spans="1:1024" s="32" customFormat="1" ht="12.75">
      <c r="A161" s="111"/>
      <c r="B161" s="59"/>
      <c r="C161" s="345"/>
      <c r="D161" s="518"/>
      <c r="E161" s="362"/>
      <c r="F161" s="362"/>
    </row>
    <row r="162" spans="1:1024" s="32" customFormat="1" ht="12.75">
      <c r="A162" s="111"/>
      <c r="B162" s="59"/>
      <c r="C162" s="345"/>
      <c r="D162" s="518"/>
      <c r="E162" s="362"/>
      <c r="F162" s="362"/>
    </row>
    <row r="163" spans="1:1024" s="32" customFormat="1" ht="12.75">
      <c r="A163" s="111"/>
      <c r="B163" s="59"/>
      <c r="C163" s="345"/>
      <c r="D163" s="518"/>
      <c r="E163" s="362"/>
      <c r="F163" s="362"/>
    </row>
    <row r="164" spans="1:1024" s="32" customFormat="1" ht="12.75">
      <c r="A164" s="111"/>
      <c r="B164" s="59"/>
      <c r="C164" s="345"/>
      <c r="D164" s="518"/>
      <c r="E164" s="362"/>
      <c r="F164" s="362"/>
    </row>
    <row r="165" spans="1:1024" s="32" customFormat="1" ht="12.75">
      <c r="A165" s="111"/>
      <c r="B165" s="59"/>
      <c r="C165" s="345"/>
      <c r="D165" s="518"/>
      <c r="E165" s="362"/>
      <c r="F165" s="362"/>
    </row>
    <row r="166" spans="1:1024" s="32" customFormat="1" ht="12.75">
      <c r="A166" s="111"/>
      <c r="B166" s="59"/>
      <c r="C166" s="345"/>
      <c r="D166" s="518"/>
      <c r="E166" s="362"/>
      <c r="F166" s="362"/>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c r="CV166" s="39"/>
      <c r="CW166" s="39"/>
      <c r="CX166" s="39"/>
      <c r="CY166" s="39"/>
      <c r="CZ166" s="39"/>
      <c r="DA166" s="39"/>
      <c r="DB166" s="39"/>
      <c r="DC166" s="39"/>
      <c r="DD166" s="39"/>
      <c r="DE166" s="39"/>
      <c r="DF166" s="39"/>
      <c r="DG166" s="39"/>
      <c r="DH166" s="39"/>
      <c r="DI166" s="39"/>
      <c r="DJ166" s="39"/>
      <c r="DK166" s="39"/>
      <c r="DL166" s="39"/>
      <c r="DM166" s="39"/>
      <c r="DN166" s="39"/>
      <c r="DO166" s="39"/>
      <c r="DP166" s="39"/>
      <c r="DQ166" s="39"/>
      <c r="DR166" s="39"/>
      <c r="DS166" s="39"/>
      <c r="DT166" s="39"/>
      <c r="DU166" s="39"/>
      <c r="DV166" s="39"/>
      <c r="DW166" s="39"/>
      <c r="DX166" s="39"/>
      <c r="DY166" s="39"/>
      <c r="DZ166" s="39"/>
      <c r="EA166" s="39"/>
      <c r="EB166" s="39"/>
      <c r="EC166" s="39"/>
      <c r="ED166" s="39"/>
      <c r="EE166" s="39"/>
      <c r="EF166" s="39"/>
      <c r="EG166" s="39"/>
      <c r="EH166" s="39"/>
      <c r="EI166" s="39"/>
      <c r="EJ166" s="39"/>
      <c r="EK166" s="39"/>
      <c r="EL166" s="39"/>
      <c r="EM166" s="39"/>
      <c r="EN166" s="39"/>
      <c r="EO166" s="39"/>
      <c r="EP166" s="39"/>
      <c r="EQ166" s="39"/>
      <c r="ER166" s="39"/>
      <c r="ES166" s="39"/>
      <c r="ET166" s="39"/>
      <c r="EU166" s="39"/>
      <c r="EV166" s="39"/>
      <c r="EW166" s="39"/>
      <c r="EX166" s="39"/>
      <c r="EY166" s="39"/>
      <c r="EZ166" s="39"/>
      <c r="FA166" s="39"/>
      <c r="FB166" s="39"/>
      <c r="FC166" s="39"/>
      <c r="FD166" s="39"/>
      <c r="FE166" s="39"/>
      <c r="FF166" s="39"/>
      <c r="FG166" s="39"/>
      <c r="FH166" s="39"/>
      <c r="FI166" s="39"/>
      <c r="FJ166" s="39"/>
      <c r="FK166" s="39"/>
      <c r="FL166" s="39"/>
      <c r="FM166" s="39"/>
      <c r="FN166" s="39"/>
      <c r="FO166" s="39"/>
      <c r="FP166" s="39"/>
      <c r="FQ166" s="39"/>
      <c r="FR166" s="39"/>
      <c r="FS166" s="39"/>
      <c r="FT166" s="39"/>
      <c r="FU166" s="39"/>
      <c r="FV166" s="39"/>
      <c r="FW166" s="39"/>
      <c r="FX166" s="39"/>
      <c r="FY166" s="39"/>
      <c r="FZ166" s="39"/>
      <c r="GA166" s="39"/>
      <c r="GB166" s="39"/>
      <c r="GC166" s="39"/>
      <c r="GD166" s="39"/>
      <c r="GE166" s="39"/>
      <c r="GF166" s="39"/>
      <c r="GG166" s="39"/>
      <c r="GH166" s="39"/>
      <c r="GI166" s="39"/>
      <c r="GJ166" s="39"/>
      <c r="GK166" s="39"/>
      <c r="GL166" s="39"/>
      <c r="GM166" s="39"/>
      <c r="GN166" s="39"/>
      <c r="GO166" s="39"/>
      <c r="GP166" s="39"/>
      <c r="GQ166" s="39"/>
      <c r="GR166" s="39"/>
      <c r="GS166" s="39"/>
      <c r="GT166" s="39"/>
      <c r="GU166" s="39"/>
      <c r="GV166" s="39"/>
      <c r="GW166" s="39"/>
      <c r="GX166" s="39"/>
      <c r="GY166" s="39"/>
      <c r="GZ166" s="39"/>
      <c r="HA166" s="39"/>
      <c r="HB166" s="39"/>
      <c r="HC166" s="39"/>
      <c r="HD166" s="39"/>
      <c r="HE166" s="39"/>
      <c r="HF166" s="39"/>
      <c r="HG166" s="39"/>
      <c r="HH166" s="39"/>
      <c r="HI166" s="39"/>
      <c r="HJ166" s="39"/>
      <c r="HK166" s="39"/>
      <c r="HL166" s="39"/>
      <c r="HM166" s="39"/>
      <c r="HN166" s="39"/>
      <c r="HO166" s="39"/>
      <c r="HP166" s="39"/>
      <c r="HQ166" s="39"/>
      <c r="HR166" s="39"/>
      <c r="HS166" s="39"/>
      <c r="HT166" s="39"/>
      <c r="HU166" s="39"/>
      <c r="HV166" s="39"/>
      <c r="HW166" s="39"/>
      <c r="HX166" s="39"/>
      <c r="HY166" s="39"/>
      <c r="HZ166" s="39"/>
      <c r="IA166" s="39"/>
      <c r="IB166" s="39"/>
      <c r="IC166" s="39"/>
      <c r="ID166" s="39"/>
      <c r="IE166" s="39"/>
      <c r="IF166" s="39"/>
      <c r="IG166" s="39"/>
      <c r="IH166" s="39"/>
      <c r="II166" s="39"/>
      <c r="IJ166" s="39"/>
      <c r="IK166" s="39"/>
      <c r="IL166" s="39"/>
      <c r="IM166" s="39"/>
      <c r="IN166" s="39"/>
      <c r="IO166" s="39"/>
      <c r="IP166" s="39"/>
      <c r="IQ166" s="39"/>
      <c r="IR166" s="39"/>
      <c r="IS166" s="39"/>
      <c r="IT166" s="39"/>
      <c r="IU166" s="39"/>
      <c r="IV166" s="39"/>
      <c r="IW166" s="39"/>
      <c r="IX166" s="39"/>
      <c r="IY166" s="39"/>
      <c r="IZ166" s="39"/>
      <c r="JA166" s="39"/>
      <c r="JB166" s="39"/>
      <c r="JC166" s="39"/>
      <c r="JD166" s="39"/>
      <c r="JE166" s="39"/>
      <c r="JF166" s="39"/>
      <c r="JG166" s="39"/>
      <c r="JH166" s="39"/>
      <c r="JI166" s="39"/>
      <c r="JJ166" s="39"/>
      <c r="JK166" s="39"/>
      <c r="JL166" s="39"/>
      <c r="JM166" s="39"/>
      <c r="JN166" s="39"/>
      <c r="JO166" s="39"/>
      <c r="JP166" s="39"/>
      <c r="JQ166" s="39"/>
      <c r="JR166" s="39"/>
      <c r="JS166" s="39"/>
      <c r="JT166" s="39"/>
      <c r="JU166" s="39"/>
      <c r="JV166" s="39"/>
      <c r="JW166" s="39"/>
      <c r="JX166" s="39"/>
      <c r="JY166" s="39"/>
      <c r="JZ166" s="39"/>
      <c r="KA166" s="39"/>
      <c r="KB166" s="39"/>
      <c r="KC166" s="39"/>
      <c r="KD166" s="39"/>
      <c r="KE166" s="39"/>
      <c r="KF166" s="39"/>
      <c r="KG166" s="39"/>
      <c r="KH166" s="39"/>
      <c r="KI166" s="39"/>
      <c r="KJ166" s="39"/>
      <c r="KK166" s="39"/>
      <c r="KL166" s="39"/>
      <c r="KM166" s="39"/>
      <c r="KN166" s="39"/>
      <c r="KO166" s="39"/>
      <c r="KP166" s="39"/>
      <c r="KQ166" s="39"/>
      <c r="KR166" s="39"/>
      <c r="KS166" s="39"/>
      <c r="KT166" s="39"/>
      <c r="KU166" s="39"/>
      <c r="KV166" s="39"/>
      <c r="KW166" s="39"/>
      <c r="KX166" s="39"/>
      <c r="KY166" s="39"/>
      <c r="KZ166" s="39"/>
      <c r="LA166" s="39"/>
      <c r="LB166" s="39"/>
      <c r="LC166" s="39"/>
      <c r="LD166" s="39"/>
      <c r="LE166" s="39"/>
      <c r="LF166" s="39"/>
      <c r="LG166" s="39"/>
      <c r="LH166" s="39"/>
      <c r="LI166" s="39"/>
      <c r="LJ166" s="39"/>
      <c r="LK166" s="39"/>
      <c r="LL166" s="39"/>
      <c r="LM166" s="39"/>
      <c r="LN166" s="39"/>
      <c r="LO166" s="39"/>
      <c r="LP166" s="39"/>
      <c r="LQ166" s="39"/>
      <c r="LR166" s="39"/>
      <c r="LS166" s="39"/>
      <c r="LT166" s="39"/>
      <c r="LU166" s="39"/>
      <c r="LV166" s="39"/>
      <c r="LW166" s="39"/>
      <c r="LX166" s="39"/>
      <c r="LY166" s="39"/>
      <c r="LZ166" s="39"/>
      <c r="MA166" s="39"/>
      <c r="MB166" s="39"/>
      <c r="MC166" s="39"/>
      <c r="MD166" s="39"/>
      <c r="ME166" s="39"/>
      <c r="MF166" s="39"/>
      <c r="MG166" s="39"/>
      <c r="MH166" s="39"/>
      <c r="MI166" s="39"/>
      <c r="MJ166" s="39"/>
      <c r="MK166" s="39"/>
      <c r="ML166" s="39"/>
      <c r="MM166" s="39"/>
      <c r="MN166" s="39"/>
      <c r="MO166" s="39"/>
      <c r="MP166" s="39"/>
      <c r="MQ166" s="39"/>
      <c r="MR166" s="39"/>
      <c r="MS166" s="39"/>
      <c r="MT166" s="39"/>
      <c r="MU166" s="39"/>
      <c r="MV166" s="39"/>
      <c r="MW166" s="39"/>
      <c r="MX166" s="39"/>
      <c r="MY166" s="39"/>
      <c r="MZ166" s="39"/>
      <c r="NA166" s="39"/>
      <c r="NB166" s="39"/>
      <c r="NC166" s="39"/>
      <c r="ND166" s="39"/>
      <c r="NE166" s="39"/>
      <c r="NF166" s="39"/>
      <c r="NG166" s="39"/>
      <c r="NH166" s="39"/>
      <c r="NI166" s="39"/>
      <c r="NJ166" s="39"/>
      <c r="NK166" s="39"/>
      <c r="NL166" s="39"/>
      <c r="NM166" s="39"/>
      <c r="NN166" s="39"/>
      <c r="NO166" s="39"/>
      <c r="NP166" s="39"/>
      <c r="NQ166" s="39"/>
      <c r="NR166" s="39"/>
      <c r="NS166" s="39"/>
      <c r="NT166" s="39"/>
      <c r="NU166" s="39"/>
      <c r="NV166" s="39"/>
      <c r="NW166" s="39"/>
      <c r="NX166" s="39"/>
      <c r="NY166" s="39"/>
      <c r="NZ166" s="39"/>
      <c r="OA166" s="39"/>
      <c r="OB166" s="39"/>
      <c r="OC166" s="39"/>
      <c r="OD166" s="39"/>
      <c r="OE166" s="39"/>
      <c r="OF166" s="39"/>
      <c r="OG166" s="39"/>
      <c r="OH166" s="39"/>
      <c r="OI166" s="39"/>
      <c r="OJ166" s="39"/>
      <c r="OK166" s="39"/>
      <c r="OL166" s="39"/>
      <c r="OM166" s="39"/>
      <c r="ON166" s="39"/>
      <c r="OO166" s="39"/>
      <c r="OP166" s="39"/>
      <c r="OQ166" s="39"/>
      <c r="OR166" s="39"/>
      <c r="OS166" s="39"/>
      <c r="OT166" s="39"/>
      <c r="OU166" s="39"/>
      <c r="OV166" s="39"/>
      <c r="OW166" s="39"/>
      <c r="OX166" s="39"/>
      <c r="OY166" s="39"/>
      <c r="OZ166" s="39"/>
      <c r="PA166" s="39"/>
      <c r="PB166" s="39"/>
      <c r="PC166" s="39"/>
      <c r="PD166" s="39"/>
      <c r="PE166" s="39"/>
      <c r="PF166" s="39"/>
      <c r="PG166" s="39"/>
      <c r="PH166" s="39"/>
      <c r="PI166" s="39"/>
      <c r="PJ166" s="39"/>
      <c r="PK166" s="39"/>
      <c r="PL166" s="39"/>
      <c r="PM166" s="39"/>
      <c r="PN166" s="39"/>
      <c r="PO166" s="39"/>
      <c r="PP166" s="39"/>
      <c r="PQ166" s="39"/>
      <c r="PR166" s="39"/>
      <c r="PS166" s="39"/>
      <c r="PT166" s="39"/>
      <c r="PU166" s="39"/>
      <c r="PV166" s="39"/>
      <c r="PW166" s="39"/>
      <c r="PX166" s="39"/>
      <c r="PY166" s="39"/>
      <c r="PZ166" s="39"/>
      <c r="QA166" s="39"/>
      <c r="QB166" s="39"/>
      <c r="QC166" s="39"/>
      <c r="QD166" s="39"/>
      <c r="QE166" s="39"/>
      <c r="QF166" s="39"/>
      <c r="QG166" s="39"/>
      <c r="QH166" s="39"/>
      <c r="QI166" s="39"/>
      <c r="QJ166" s="39"/>
      <c r="QK166" s="39"/>
      <c r="QL166" s="39"/>
      <c r="QM166" s="39"/>
      <c r="QN166" s="39"/>
      <c r="QO166" s="39"/>
      <c r="QP166" s="39"/>
      <c r="QQ166" s="39"/>
      <c r="QR166" s="39"/>
      <c r="QS166" s="39"/>
      <c r="QT166" s="39"/>
      <c r="QU166" s="39"/>
      <c r="QV166" s="39"/>
      <c r="QW166" s="39"/>
      <c r="QX166" s="39"/>
      <c r="QY166" s="39"/>
      <c r="QZ166" s="39"/>
      <c r="RA166" s="39"/>
      <c r="RB166" s="39"/>
      <c r="RC166" s="39"/>
      <c r="RD166" s="39"/>
      <c r="RE166" s="39"/>
      <c r="RF166" s="39"/>
      <c r="RG166" s="39"/>
      <c r="RH166" s="39"/>
      <c r="RI166" s="39"/>
      <c r="RJ166" s="39"/>
      <c r="RK166" s="39"/>
      <c r="RL166" s="39"/>
      <c r="RM166" s="39"/>
      <c r="RN166" s="39"/>
      <c r="RO166" s="39"/>
      <c r="RP166" s="39"/>
      <c r="RQ166" s="39"/>
      <c r="RR166" s="39"/>
      <c r="RS166" s="39"/>
      <c r="RT166" s="39"/>
      <c r="RU166" s="39"/>
      <c r="RV166" s="39"/>
      <c r="RW166" s="39"/>
      <c r="RX166" s="39"/>
      <c r="RY166" s="39"/>
      <c r="RZ166" s="39"/>
      <c r="SA166" s="39"/>
      <c r="SB166" s="39"/>
      <c r="SC166" s="39"/>
      <c r="SD166" s="39"/>
      <c r="SE166" s="39"/>
      <c r="SF166" s="39"/>
      <c r="SG166" s="39"/>
      <c r="SH166" s="39"/>
      <c r="SI166" s="39"/>
      <c r="SJ166" s="39"/>
      <c r="SK166" s="39"/>
      <c r="SL166" s="39"/>
      <c r="SM166" s="39"/>
      <c r="SN166" s="39"/>
      <c r="SO166" s="39"/>
      <c r="SP166" s="39"/>
      <c r="SQ166" s="39"/>
      <c r="SR166" s="39"/>
      <c r="SS166" s="39"/>
      <c r="ST166" s="39"/>
      <c r="SU166" s="39"/>
      <c r="SV166" s="39"/>
      <c r="SW166" s="39"/>
      <c r="SX166" s="39"/>
      <c r="SY166" s="39"/>
      <c r="SZ166" s="39"/>
      <c r="TA166" s="39"/>
      <c r="TB166" s="39"/>
      <c r="TC166" s="39"/>
      <c r="TD166" s="39"/>
      <c r="TE166" s="39"/>
      <c r="TF166" s="39"/>
      <c r="TG166" s="39"/>
      <c r="TH166" s="39"/>
      <c r="TI166" s="39"/>
      <c r="TJ166" s="39"/>
      <c r="TK166" s="39"/>
      <c r="TL166" s="39"/>
      <c r="TM166" s="39"/>
      <c r="TN166" s="39"/>
      <c r="TO166" s="39"/>
      <c r="TP166" s="39"/>
      <c r="TQ166" s="39"/>
      <c r="TR166" s="39"/>
      <c r="TS166" s="39"/>
      <c r="TT166" s="39"/>
      <c r="TU166" s="39"/>
      <c r="TV166" s="39"/>
      <c r="TW166" s="39"/>
      <c r="TX166" s="39"/>
      <c r="TY166" s="39"/>
      <c r="TZ166" s="39"/>
      <c r="UA166" s="39"/>
      <c r="UB166" s="39"/>
      <c r="UC166" s="39"/>
      <c r="UD166" s="39"/>
      <c r="UE166" s="39"/>
      <c r="UF166" s="39"/>
      <c r="UG166" s="39"/>
      <c r="UH166" s="39"/>
      <c r="UI166" s="39"/>
      <c r="UJ166" s="39"/>
      <c r="UK166" s="39"/>
      <c r="UL166" s="39"/>
      <c r="UM166" s="39"/>
      <c r="UN166" s="39"/>
      <c r="UO166" s="39"/>
      <c r="UP166" s="39"/>
      <c r="UQ166" s="39"/>
      <c r="UR166" s="39"/>
      <c r="US166" s="39"/>
      <c r="UT166" s="39"/>
      <c r="UU166" s="39"/>
      <c r="UV166" s="39"/>
      <c r="UW166" s="39"/>
      <c r="UX166" s="39"/>
      <c r="UY166" s="39"/>
      <c r="UZ166" s="39"/>
      <c r="VA166" s="39"/>
      <c r="VB166" s="39"/>
      <c r="VC166" s="39"/>
      <c r="VD166" s="39"/>
      <c r="VE166" s="39"/>
      <c r="VF166" s="39"/>
      <c r="VG166" s="39"/>
      <c r="VH166" s="39"/>
      <c r="VI166" s="39"/>
      <c r="VJ166" s="39"/>
      <c r="VK166" s="39"/>
      <c r="VL166" s="39"/>
      <c r="VM166" s="39"/>
      <c r="VN166" s="39"/>
      <c r="VO166" s="39"/>
      <c r="VP166" s="39"/>
      <c r="VQ166" s="39"/>
      <c r="VR166" s="39"/>
      <c r="VS166" s="39"/>
      <c r="VT166" s="39"/>
      <c r="VU166" s="39"/>
      <c r="VV166" s="39"/>
      <c r="VW166" s="39"/>
      <c r="VX166" s="39"/>
      <c r="VY166" s="39"/>
      <c r="VZ166" s="39"/>
      <c r="WA166" s="39"/>
      <c r="WB166" s="39"/>
      <c r="WC166" s="39"/>
      <c r="WD166" s="39"/>
      <c r="WE166" s="39"/>
      <c r="WF166" s="39"/>
      <c r="WG166" s="39"/>
      <c r="WH166" s="39"/>
      <c r="WI166" s="39"/>
      <c r="WJ166" s="39"/>
      <c r="WK166" s="39"/>
      <c r="WL166" s="39"/>
      <c r="WM166" s="39"/>
      <c r="WN166" s="39"/>
      <c r="WO166" s="39"/>
      <c r="WP166" s="39"/>
      <c r="WQ166" s="39"/>
      <c r="WR166" s="39"/>
      <c r="WS166" s="39"/>
      <c r="WT166" s="39"/>
      <c r="WU166" s="39"/>
      <c r="WV166" s="39"/>
      <c r="WW166" s="39"/>
      <c r="WX166" s="39"/>
      <c r="WY166" s="39"/>
      <c r="WZ166" s="39"/>
      <c r="XA166" s="39"/>
      <c r="XB166" s="39"/>
      <c r="XC166" s="39"/>
      <c r="XD166" s="39"/>
      <c r="XE166" s="39"/>
      <c r="XF166" s="39"/>
      <c r="XG166" s="39"/>
      <c r="XH166" s="39"/>
      <c r="XI166" s="39"/>
      <c r="XJ166" s="39"/>
      <c r="XK166" s="39"/>
      <c r="XL166" s="39"/>
      <c r="XM166" s="39"/>
      <c r="XN166" s="39"/>
      <c r="XO166" s="39"/>
      <c r="XP166" s="39"/>
      <c r="XQ166" s="39"/>
      <c r="XR166" s="39"/>
      <c r="XS166" s="39"/>
      <c r="XT166" s="39"/>
      <c r="XU166" s="39"/>
      <c r="XV166" s="39"/>
      <c r="XW166" s="39"/>
      <c r="XX166" s="39"/>
      <c r="XY166" s="39"/>
      <c r="XZ166" s="39"/>
      <c r="YA166" s="39"/>
      <c r="YB166" s="39"/>
      <c r="YC166" s="39"/>
      <c r="YD166" s="39"/>
      <c r="YE166" s="39"/>
      <c r="YF166" s="39"/>
      <c r="YG166" s="39"/>
      <c r="YH166" s="39"/>
      <c r="YI166" s="39"/>
      <c r="YJ166" s="39"/>
      <c r="YK166" s="39"/>
      <c r="YL166" s="39"/>
      <c r="YM166" s="39"/>
      <c r="YN166" s="39"/>
      <c r="YO166" s="39"/>
      <c r="YP166" s="39"/>
      <c r="YQ166" s="39"/>
      <c r="YR166" s="39"/>
      <c r="YS166" s="39"/>
      <c r="YT166" s="39"/>
      <c r="YU166" s="39"/>
      <c r="YV166" s="39"/>
      <c r="YW166" s="39"/>
      <c r="YX166" s="39"/>
      <c r="YY166" s="39"/>
      <c r="YZ166" s="39"/>
      <c r="ZA166" s="39"/>
      <c r="ZB166" s="39"/>
      <c r="ZC166" s="39"/>
      <c r="ZD166" s="39"/>
      <c r="ZE166" s="39"/>
      <c r="ZF166" s="39"/>
      <c r="ZG166" s="39"/>
      <c r="ZH166" s="39"/>
      <c r="ZI166" s="39"/>
      <c r="ZJ166" s="39"/>
      <c r="ZK166" s="39"/>
      <c r="ZL166" s="39"/>
      <c r="ZM166" s="39"/>
      <c r="ZN166" s="39"/>
      <c r="ZO166" s="39"/>
      <c r="ZP166" s="39"/>
      <c r="ZQ166" s="39"/>
      <c r="ZR166" s="39"/>
      <c r="ZS166" s="39"/>
      <c r="ZT166" s="39"/>
      <c r="ZU166" s="39"/>
      <c r="ZV166" s="39"/>
      <c r="ZW166" s="39"/>
      <c r="ZX166" s="39"/>
      <c r="ZY166" s="39"/>
      <c r="ZZ166" s="39"/>
      <c r="AAA166" s="39"/>
      <c r="AAB166" s="39"/>
      <c r="AAC166" s="39"/>
      <c r="AAD166" s="39"/>
      <c r="AAE166" s="39"/>
      <c r="AAF166" s="39"/>
      <c r="AAG166" s="39"/>
      <c r="AAH166" s="39"/>
      <c r="AAI166" s="39"/>
      <c r="AAJ166" s="39"/>
      <c r="AAK166" s="39"/>
      <c r="AAL166" s="39"/>
      <c r="AAM166" s="39"/>
      <c r="AAN166" s="39"/>
      <c r="AAO166" s="39"/>
      <c r="AAP166" s="39"/>
      <c r="AAQ166" s="39"/>
      <c r="AAR166" s="39"/>
      <c r="AAS166" s="39"/>
      <c r="AAT166" s="39"/>
      <c r="AAU166" s="39"/>
      <c r="AAV166" s="39"/>
      <c r="AAW166" s="39"/>
      <c r="AAX166" s="39"/>
      <c r="AAY166" s="39"/>
      <c r="AAZ166" s="39"/>
      <c r="ABA166" s="39"/>
      <c r="ABB166" s="39"/>
      <c r="ABC166" s="39"/>
      <c r="ABD166" s="39"/>
      <c r="ABE166" s="39"/>
      <c r="ABF166" s="39"/>
      <c r="ABG166" s="39"/>
      <c r="ABH166" s="39"/>
      <c r="ABI166" s="39"/>
      <c r="ABJ166" s="39"/>
      <c r="ABK166" s="39"/>
      <c r="ABL166" s="39"/>
      <c r="ABM166" s="39"/>
      <c r="ABN166" s="39"/>
      <c r="ABO166" s="39"/>
      <c r="ABP166" s="39"/>
      <c r="ABQ166" s="39"/>
      <c r="ABR166" s="39"/>
      <c r="ABS166" s="39"/>
      <c r="ABT166" s="39"/>
      <c r="ABU166" s="39"/>
      <c r="ABV166" s="39"/>
      <c r="ABW166" s="39"/>
      <c r="ABX166" s="39"/>
      <c r="ABY166" s="39"/>
      <c r="ABZ166" s="39"/>
      <c r="ACA166" s="39"/>
      <c r="ACB166" s="39"/>
      <c r="ACC166" s="39"/>
      <c r="ACD166" s="39"/>
      <c r="ACE166" s="39"/>
      <c r="ACF166" s="39"/>
      <c r="ACG166" s="39"/>
      <c r="ACH166" s="39"/>
      <c r="ACI166" s="39"/>
      <c r="ACJ166" s="39"/>
      <c r="ACK166" s="39"/>
      <c r="ACL166" s="39"/>
      <c r="ACM166" s="39"/>
      <c r="ACN166" s="39"/>
      <c r="ACO166" s="39"/>
      <c r="ACP166" s="39"/>
      <c r="ACQ166" s="39"/>
      <c r="ACR166" s="39"/>
      <c r="ACS166" s="39"/>
      <c r="ACT166" s="39"/>
      <c r="ACU166" s="39"/>
      <c r="ACV166" s="39"/>
      <c r="ACW166" s="39"/>
      <c r="ACX166" s="39"/>
      <c r="ACY166" s="39"/>
      <c r="ACZ166" s="39"/>
      <c r="ADA166" s="39"/>
      <c r="ADB166" s="39"/>
      <c r="ADC166" s="39"/>
      <c r="ADD166" s="39"/>
      <c r="ADE166" s="39"/>
      <c r="ADF166" s="39"/>
      <c r="ADG166" s="39"/>
      <c r="ADH166" s="39"/>
      <c r="ADI166" s="39"/>
      <c r="ADJ166" s="39"/>
      <c r="ADK166" s="39"/>
      <c r="ADL166" s="39"/>
      <c r="ADM166" s="39"/>
      <c r="ADN166" s="39"/>
      <c r="ADO166" s="39"/>
      <c r="ADP166" s="39"/>
      <c r="ADQ166" s="39"/>
      <c r="ADR166" s="39"/>
      <c r="ADS166" s="39"/>
      <c r="ADT166" s="39"/>
      <c r="ADU166" s="39"/>
      <c r="ADV166" s="39"/>
      <c r="ADW166" s="39"/>
      <c r="ADX166" s="39"/>
      <c r="ADY166" s="39"/>
      <c r="ADZ166" s="39"/>
      <c r="AEA166" s="39"/>
      <c r="AEB166" s="39"/>
      <c r="AEC166" s="39"/>
      <c r="AED166" s="39"/>
      <c r="AEE166" s="39"/>
      <c r="AEF166" s="39"/>
      <c r="AEG166" s="39"/>
      <c r="AEH166" s="39"/>
      <c r="AEI166" s="39"/>
      <c r="AEJ166" s="39"/>
      <c r="AEK166" s="39"/>
      <c r="AEL166" s="39"/>
      <c r="AEM166" s="39"/>
      <c r="AEN166" s="39"/>
      <c r="AEO166" s="39"/>
      <c r="AEP166" s="39"/>
      <c r="AEQ166" s="39"/>
      <c r="AER166" s="39"/>
      <c r="AES166" s="39"/>
      <c r="AET166" s="39"/>
      <c r="AEU166" s="39"/>
      <c r="AEV166" s="39"/>
      <c r="AEW166" s="39"/>
      <c r="AEX166" s="39"/>
      <c r="AEY166" s="39"/>
      <c r="AEZ166" s="39"/>
      <c r="AFA166" s="39"/>
      <c r="AFB166" s="39"/>
      <c r="AFC166" s="39"/>
      <c r="AFD166" s="39"/>
      <c r="AFE166" s="39"/>
      <c r="AFF166" s="39"/>
      <c r="AFG166" s="39"/>
      <c r="AFH166" s="39"/>
      <c r="AFI166" s="39"/>
      <c r="AFJ166" s="39"/>
      <c r="AFK166" s="39"/>
      <c r="AFL166" s="39"/>
      <c r="AFM166" s="39"/>
      <c r="AFN166" s="39"/>
      <c r="AFO166" s="39"/>
      <c r="AFP166" s="39"/>
      <c r="AFQ166" s="39"/>
      <c r="AFR166" s="39"/>
      <c r="AFS166" s="39"/>
      <c r="AFT166" s="39"/>
      <c r="AFU166" s="39"/>
      <c r="AFV166" s="39"/>
      <c r="AFW166" s="39"/>
      <c r="AFX166" s="39"/>
      <c r="AFY166" s="39"/>
      <c r="AFZ166" s="39"/>
      <c r="AGA166" s="39"/>
      <c r="AGB166" s="39"/>
      <c r="AGC166" s="39"/>
      <c r="AGD166" s="39"/>
      <c r="AGE166" s="39"/>
      <c r="AGF166" s="39"/>
      <c r="AGG166" s="39"/>
      <c r="AGH166" s="39"/>
      <c r="AGI166" s="39"/>
      <c r="AGJ166" s="39"/>
      <c r="AGK166" s="39"/>
      <c r="AGL166" s="39"/>
      <c r="AGM166" s="39"/>
      <c r="AGN166" s="39"/>
      <c r="AGO166" s="39"/>
      <c r="AGP166" s="39"/>
      <c r="AGQ166" s="39"/>
      <c r="AGR166" s="39"/>
      <c r="AGS166" s="39"/>
      <c r="AGT166" s="39"/>
      <c r="AGU166" s="39"/>
      <c r="AGV166" s="39"/>
      <c r="AGW166" s="39"/>
      <c r="AGX166" s="39"/>
      <c r="AGY166" s="39"/>
      <c r="AGZ166" s="39"/>
      <c r="AHA166" s="39"/>
      <c r="AHB166" s="39"/>
      <c r="AHC166" s="39"/>
      <c r="AHD166" s="39"/>
      <c r="AHE166" s="39"/>
      <c r="AHF166" s="39"/>
      <c r="AHG166" s="39"/>
      <c r="AHH166" s="39"/>
      <c r="AHI166" s="39"/>
      <c r="AHJ166" s="39"/>
      <c r="AHK166" s="39"/>
      <c r="AHL166" s="39"/>
      <c r="AHM166" s="39"/>
      <c r="AHN166" s="39"/>
      <c r="AHO166" s="39"/>
      <c r="AHP166" s="39"/>
      <c r="AHQ166" s="39"/>
      <c r="AHR166" s="39"/>
      <c r="AHS166" s="39"/>
      <c r="AHT166" s="39"/>
      <c r="AHU166" s="39"/>
      <c r="AHV166" s="39"/>
      <c r="AHW166" s="39"/>
      <c r="AHX166" s="39"/>
      <c r="AHY166" s="39"/>
      <c r="AHZ166" s="39"/>
      <c r="AIA166" s="39"/>
      <c r="AIB166" s="39"/>
      <c r="AIC166" s="39"/>
      <c r="AID166" s="39"/>
      <c r="AIE166" s="39"/>
      <c r="AIF166" s="39"/>
      <c r="AIG166" s="39"/>
      <c r="AIH166" s="39"/>
      <c r="AII166" s="39"/>
      <c r="AIJ166" s="39"/>
      <c r="AIK166" s="39"/>
      <c r="AIL166" s="39"/>
      <c r="AIM166" s="39"/>
      <c r="AIN166" s="39"/>
      <c r="AIO166" s="39"/>
      <c r="AIP166" s="39"/>
      <c r="AIQ166" s="39"/>
      <c r="AIR166" s="39"/>
      <c r="AIS166" s="39"/>
      <c r="AIT166" s="39"/>
      <c r="AIU166" s="39"/>
      <c r="AIV166" s="39"/>
      <c r="AIW166" s="39"/>
      <c r="AIX166" s="39"/>
      <c r="AIY166" s="39"/>
      <c r="AIZ166" s="39"/>
      <c r="AJA166" s="39"/>
      <c r="AJB166" s="39"/>
      <c r="AJC166" s="39"/>
      <c r="AJD166" s="39"/>
      <c r="AJE166" s="39"/>
      <c r="AJF166" s="39"/>
      <c r="AJG166" s="39"/>
      <c r="AJH166" s="39"/>
      <c r="AJI166" s="39"/>
      <c r="AJJ166" s="39"/>
      <c r="AJK166" s="39"/>
      <c r="AJL166" s="39"/>
      <c r="AJM166" s="39"/>
      <c r="AJN166" s="39"/>
      <c r="AJO166" s="39"/>
      <c r="AJP166" s="39"/>
      <c r="AJQ166" s="39"/>
      <c r="AJR166" s="39"/>
      <c r="AJS166" s="39"/>
      <c r="AJT166" s="39"/>
      <c r="AJU166" s="39"/>
      <c r="AJV166" s="39"/>
      <c r="AJW166" s="39"/>
      <c r="AJX166" s="39"/>
      <c r="AJY166" s="39"/>
      <c r="AJZ166" s="39"/>
      <c r="AKA166" s="39"/>
      <c r="AKB166" s="39"/>
      <c r="AKC166" s="39"/>
      <c r="AKD166" s="39"/>
      <c r="AKE166" s="39"/>
      <c r="AKF166" s="39"/>
      <c r="AKG166" s="39"/>
      <c r="AKH166" s="39"/>
      <c r="AKI166" s="39"/>
      <c r="AKJ166" s="39"/>
      <c r="AKK166" s="39"/>
      <c r="AKL166" s="39"/>
      <c r="AKM166" s="39"/>
      <c r="AKN166" s="39"/>
      <c r="AKO166" s="39"/>
      <c r="AKP166" s="39"/>
      <c r="AKQ166" s="39"/>
      <c r="AKR166" s="39"/>
      <c r="AKS166" s="39"/>
      <c r="AKT166" s="39"/>
      <c r="AKU166" s="39"/>
      <c r="AKV166" s="39"/>
      <c r="AKW166" s="39"/>
      <c r="AKX166" s="39"/>
      <c r="AKY166" s="39"/>
      <c r="AKZ166" s="39"/>
      <c r="ALA166" s="39"/>
      <c r="ALB166" s="39"/>
      <c r="ALC166" s="39"/>
      <c r="ALD166" s="39"/>
      <c r="ALE166" s="39"/>
      <c r="ALF166" s="39"/>
      <c r="ALG166" s="39"/>
      <c r="ALH166" s="39"/>
      <c r="ALI166" s="39"/>
      <c r="ALJ166" s="39"/>
      <c r="ALK166" s="39"/>
      <c r="ALL166" s="39"/>
      <c r="ALM166" s="39"/>
      <c r="ALN166" s="39"/>
      <c r="ALO166" s="39"/>
      <c r="ALP166" s="39"/>
      <c r="ALQ166" s="39"/>
      <c r="ALR166" s="39"/>
      <c r="ALS166" s="39"/>
      <c r="ALT166" s="39"/>
      <c r="ALU166" s="39"/>
      <c r="ALV166" s="39"/>
      <c r="ALW166" s="39"/>
      <c r="ALX166" s="39"/>
      <c r="ALY166" s="39"/>
      <c r="ALZ166" s="39"/>
      <c r="AMA166" s="39"/>
      <c r="AMB166" s="39"/>
      <c r="AMC166" s="39"/>
      <c r="AMD166" s="39"/>
      <c r="AME166" s="39"/>
      <c r="AMF166" s="39"/>
      <c r="AMG166" s="39"/>
      <c r="AMH166" s="39"/>
      <c r="AMI166" s="39"/>
      <c r="AMJ166" s="39"/>
    </row>
    <row r="167" spans="1:1024" s="39" customFormat="1" ht="12.75">
      <c r="A167" s="111"/>
      <c r="B167" s="59"/>
      <c r="C167" s="345"/>
      <c r="D167" s="518"/>
      <c r="E167" s="362"/>
      <c r="F167" s="36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32"/>
      <c r="BJ167" s="32"/>
      <c r="BK167" s="32"/>
      <c r="BL167" s="32"/>
      <c r="BM167" s="32"/>
      <c r="BN167" s="32"/>
      <c r="BO167" s="32"/>
      <c r="BP167" s="32"/>
      <c r="BQ167" s="32"/>
      <c r="BR167" s="32"/>
      <c r="BS167" s="32"/>
      <c r="BT167" s="32"/>
      <c r="BU167" s="32"/>
      <c r="BV167" s="32"/>
      <c r="BW167" s="32"/>
      <c r="BX167" s="32"/>
      <c r="BY167" s="32"/>
      <c r="BZ167" s="32"/>
      <c r="CA167" s="32"/>
      <c r="CB167" s="32"/>
      <c r="CC167" s="32"/>
      <c r="CD167" s="32"/>
      <c r="CE167" s="32"/>
      <c r="CF167" s="32"/>
      <c r="CG167" s="32"/>
      <c r="CH167" s="32"/>
      <c r="CI167" s="32"/>
      <c r="CJ167" s="32"/>
      <c r="CK167" s="32"/>
      <c r="CL167" s="32"/>
      <c r="CM167" s="32"/>
      <c r="CN167" s="32"/>
      <c r="CO167" s="32"/>
      <c r="CP167" s="32"/>
      <c r="CQ167" s="32"/>
      <c r="CR167" s="32"/>
      <c r="CS167" s="32"/>
      <c r="CT167" s="32"/>
      <c r="CU167" s="32"/>
      <c r="CV167" s="32"/>
      <c r="CW167" s="32"/>
      <c r="CX167" s="32"/>
      <c r="CY167" s="32"/>
      <c r="CZ167" s="32"/>
      <c r="DA167" s="32"/>
      <c r="DB167" s="32"/>
      <c r="DC167" s="32"/>
      <c r="DD167" s="32"/>
      <c r="DE167" s="32"/>
      <c r="DF167" s="32"/>
      <c r="DG167" s="32"/>
      <c r="DH167" s="32"/>
      <c r="DI167" s="32"/>
      <c r="DJ167" s="32"/>
      <c r="DK167" s="32"/>
      <c r="DL167" s="32"/>
      <c r="DM167" s="32"/>
      <c r="DN167" s="32"/>
      <c r="DO167" s="32"/>
      <c r="DP167" s="32"/>
      <c r="DQ167" s="32"/>
      <c r="DR167" s="32"/>
      <c r="DS167" s="32"/>
      <c r="DT167" s="32"/>
      <c r="DU167" s="32"/>
      <c r="DV167" s="32"/>
      <c r="DW167" s="32"/>
      <c r="DX167" s="32"/>
      <c r="DY167" s="32"/>
      <c r="DZ167" s="32"/>
      <c r="EA167" s="32"/>
      <c r="EB167" s="32"/>
      <c r="EC167" s="32"/>
      <c r="ED167" s="32"/>
      <c r="EE167" s="32"/>
      <c r="EF167" s="32"/>
      <c r="EG167" s="32"/>
      <c r="EH167" s="32"/>
      <c r="EI167" s="32"/>
      <c r="EJ167" s="32"/>
      <c r="EK167" s="32"/>
      <c r="EL167" s="32"/>
      <c r="EM167" s="32"/>
      <c r="EN167" s="32"/>
      <c r="EO167" s="32"/>
      <c r="EP167" s="32"/>
      <c r="EQ167" s="32"/>
      <c r="ER167" s="32"/>
      <c r="ES167" s="32"/>
      <c r="ET167" s="32"/>
      <c r="EU167" s="32"/>
      <c r="EV167" s="32"/>
      <c r="EW167" s="32"/>
      <c r="EX167" s="32"/>
      <c r="EY167" s="32"/>
      <c r="EZ167" s="32"/>
      <c r="FA167" s="32"/>
      <c r="FB167" s="32"/>
      <c r="FC167" s="32"/>
      <c r="FD167" s="32"/>
      <c r="FE167" s="32"/>
      <c r="FF167" s="32"/>
      <c r="FG167" s="32"/>
      <c r="FH167" s="32"/>
      <c r="FI167" s="32"/>
      <c r="FJ167" s="32"/>
      <c r="FK167" s="32"/>
      <c r="FL167" s="32"/>
      <c r="FM167" s="32"/>
      <c r="FN167" s="32"/>
      <c r="FO167" s="32"/>
      <c r="FP167" s="32"/>
      <c r="FQ167" s="32"/>
      <c r="FR167" s="32"/>
      <c r="FS167" s="32"/>
      <c r="FT167" s="32"/>
      <c r="FU167" s="32"/>
      <c r="FV167" s="32"/>
      <c r="FW167" s="32"/>
      <c r="FX167" s="32"/>
      <c r="FY167" s="32"/>
      <c r="FZ167" s="32"/>
      <c r="GA167" s="32"/>
      <c r="GB167" s="32"/>
      <c r="GC167" s="32"/>
      <c r="GD167" s="32"/>
      <c r="GE167" s="32"/>
      <c r="GF167" s="32"/>
      <c r="GG167" s="32"/>
      <c r="GH167" s="32"/>
      <c r="GI167" s="32"/>
      <c r="GJ167" s="32"/>
      <c r="GK167" s="32"/>
      <c r="GL167" s="32"/>
      <c r="GM167" s="32"/>
      <c r="GN167" s="32"/>
      <c r="GO167" s="32"/>
      <c r="GP167" s="32"/>
      <c r="GQ167" s="32"/>
      <c r="GR167" s="32"/>
      <c r="GS167" s="32"/>
      <c r="GT167" s="32"/>
      <c r="GU167" s="32"/>
      <c r="GV167" s="32"/>
      <c r="GW167" s="32"/>
      <c r="GX167" s="32"/>
      <c r="GY167" s="32"/>
      <c r="GZ167" s="32"/>
      <c r="HA167" s="32"/>
      <c r="HB167" s="32"/>
      <c r="HC167" s="32"/>
      <c r="HD167" s="32"/>
      <c r="HE167" s="32"/>
      <c r="HF167" s="32"/>
      <c r="HG167" s="32"/>
      <c r="HH167" s="32"/>
      <c r="HI167" s="32"/>
      <c r="HJ167" s="32"/>
      <c r="HK167" s="32"/>
      <c r="HL167" s="32"/>
      <c r="HM167" s="32"/>
      <c r="HN167" s="32"/>
      <c r="HO167" s="32"/>
      <c r="HP167" s="32"/>
      <c r="HQ167" s="32"/>
      <c r="HR167" s="32"/>
      <c r="HS167" s="32"/>
      <c r="HT167" s="32"/>
      <c r="HU167" s="32"/>
      <c r="HV167" s="32"/>
      <c r="HW167" s="32"/>
      <c r="HX167" s="32"/>
      <c r="HY167" s="32"/>
      <c r="HZ167" s="32"/>
      <c r="IA167" s="32"/>
      <c r="IB167" s="32"/>
      <c r="IC167" s="32"/>
      <c r="ID167" s="32"/>
      <c r="IE167" s="32"/>
      <c r="IF167" s="32"/>
      <c r="IG167" s="32"/>
      <c r="IH167" s="32"/>
      <c r="II167" s="32"/>
      <c r="IJ167" s="32"/>
      <c r="IK167" s="32"/>
      <c r="IL167" s="32"/>
      <c r="IM167" s="32"/>
      <c r="IN167" s="32"/>
      <c r="IO167" s="32"/>
      <c r="IP167" s="32"/>
      <c r="IQ167" s="32"/>
      <c r="IR167" s="32"/>
      <c r="IS167" s="32"/>
      <c r="IT167" s="32"/>
      <c r="IU167" s="32"/>
      <c r="IV167" s="32"/>
      <c r="IW167" s="32"/>
      <c r="IX167" s="32"/>
      <c r="IY167" s="32"/>
      <c r="IZ167" s="32"/>
      <c r="JA167" s="32"/>
      <c r="JB167" s="32"/>
      <c r="JC167" s="32"/>
      <c r="JD167" s="32"/>
      <c r="JE167" s="32"/>
      <c r="JF167" s="32"/>
      <c r="JG167" s="32"/>
      <c r="JH167" s="32"/>
      <c r="JI167" s="32"/>
      <c r="JJ167" s="32"/>
      <c r="JK167" s="32"/>
      <c r="JL167" s="32"/>
      <c r="JM167" s="32"/>
      <c r="JN167" s="32"/>
      <c r="JO167" s="32"/>
      <c r="JP167" s="32"/>
      <c r="JQ167" s="32"/>
      <c r="JR167" s="32"/>
      <c r="JS167" s="32"/>
      <c r="JT167" s="32"/>
      <c r="JU167" s="32"/>
      <c r="JV167" s="32"/>
      <c r="JW167" s="32"/>
      <c r="JX167" s="32"/>
      <c r="JY167" s="32"/>
      <c r="JZ167" s="32"/>
      <c r="KA167" s="32"/>
      <c r="KB167" s="32"/>
      <c r="KC167" s="32"/>
      <c r="KD167" s="32"/>
      <c r="KE167" s="32"/>
      <c r="KF167" s="32"/>
      <c r="KG167" s="32"/>
      <c r="KH167" s="32"/>
      <c r="KI167" s="32"/>
      <c r="KJ167" s="32"/>
      <c r="KK167" s="32"/>
      <c r="KL167" s="32"/>
      <c r="KM167" s="32"/>
      <c r="KN167" s="32"/>
      <c r="KO167" s="32"/>
      <c r="KP167" s="32"/>
      <c r="KQ167" s="32"/>
      <c r="KR167" s="32"/>
      <c r="KS167" s="32"/>
      <c r="KT167" s="32"/>
      <c r="KU167" s="32"/>
      <c r="KV167" s="32"/>
      <c r="KW167" s="32"/>
      <c r="KX167" s="32"/>
      <c r="KY167" s="32"/>
      <c r="KZ167" s="32"/>
      <c r="LA167" s="32"/>
      <c r="LB167" s="32"/>
      <c r="LC167" s="32"/>
      <c r="LD167" s="32"/>
      <c r="LE167" s="32"/>
      <c r="LF167" s="32"/>
      <c r="LG167" s="32"/>
      <c r="LH167" s="32"/>
      <c r="LI167" s="32"/>
      <c r="LJ167" s="32"/>
      <c r="LK167" s="32"/>
      <c r="LL167" s="32"/>
      <c r="LM167" s="32"/>
      <c r="LN167" s="32"/>
      <c r="LO167" s="32"/>
      <c r="LP167" s="32"/>
      <c r="LQ167" s="32"/>
      <c r="LR167" s="32"/>
      <c r="LS167" s="32"/>
      <c r="LT167" s="32"/>
      <c r="LU167" s="32"/>
      <c r="LV167" s="32"/>
      <c r="LW167" s="32"/>
      <c r="LX167" s="32"/>
      <c r="LY167" s="32"/>
      <c r="LZ167" s="32"/>
      <c r="MA167" s="32"/>
      <c r="MB167" s="32"/>
      <c r="MC167" s="32"/>
      <c r="MD167" s="32"/>
      <c r="ME167" s="32"/>
      <c r="MF167" s="32"/>
      <c r="MG167" s="32"/>
      <c r="MH167" s="32"/>
      <c r="MI167" s="32"/>
      <c r="MJ167" s="32"/>
      <c r="MK167" s="32"/>
      <c r="ML167" s="32"/>
      <c r="MM167" s="32"/>
      <c r="MN167" s="32"/>
      <c r="MO167" s="32"/>
      <c r="MP167" s="32"/>
      <c r="MQ167" s="32"/>
      <c r="MR167" s="32"/>
      <c r="MS167" s="32"/>
      <c r="MT167" s="32"/>
      <c r="MU167" s="32"/>
      <c r="MV167" s="32"/>
      <c r="MW167" s="32"/>
      <c r="MX167" s="32"/>
      <c r="MY167" s="32"/>
      <c r="MZ167" s="32"/>
      <c r="NA167" s="32"/>
      <c r="NB167" s="32"/>
      <c r="NC167" s="32"/>
      <c r="ND167" s="32"/>
      <c r="NE167" s="32"/>
      <c r="NF167" s="32"/>
      <c r="NG167" s="32"/>
      <c r="NH167" s="32"/>
      <c r="NI167" s="32"/>
      <c r="NJ167" s="32"/>
      <c r="NK167" s="32"/>
      <c r="NL167" s="32"/>
      <c r="NM167" s="32"/>
      <c r="NN167" s="32"/>
      <c r="NO167" s="32"/>
      <c r="NP167" s="32"/>
      <c r="NQ167" s="32"/>
      <c r="NR167" s="32"/>
      <c r="NS167" s="32"/>
      <c r="NT167" s="32"/>
      <c r="NU167" s="32"/>
      <c r="NV167" s="32"/>
      <c r="NW167" s="32"/>
      <c r="NX167" s="32"/>
      <c r="NY167" s="32"/>
      <c r="NZ167" s="32"/>
      <c r="OA167" s="32"/>
      <c r="OB167" s="32"/>
      <c r="OC167" s="32"/>
      <c r="OD167" s="32"/>
      <c r="OE167" s="32"/>
      <c r="OF167" s="32"/>
      <c r="OG167" s="32"/>
      <c r="OH167" s="32"/>
      <c r="OI167" s="32"/>
      <c r="OJ167" s="32"/>
      <c r="OK167" s="32"/>
      <c r="OL167" s="32"/>
      <c r="OM167" s="32"/>
      <c r="ON167" s="32"/>
      <c r="OO167" s="32"/>
      <c r="OP167" s="32"/>
      <c r="OQ167" s="32"/>
      <c r="OR167" s="32"/>
      <c r="OS167" s="32"/>
      <c r="OT167" s="32"/>
      <c r="OU167" s="32"/>
      <c r="OV167" s="32"/>
      <c r="OW167" s="32"/>
      <c r="OX167" s="32"/>
      <c r="OY167" s="32"/>
      <c r="OZ167" s="32"/>
      <c r="PA167" s="32"/>
      <c r="PB167" s="32"/>
      <c r="PC167" s="32"/>
      <c r="PD167" s="32"/>
      <c r="PE167" s="32"/>
      <c r="PF167" s="32"/>
      <c r="PG167" s="32"/>
      <c r="PH167" s="32"/>
      <c r="PI167" s="32"/>
      <c r="PJ167" s="32"/>
      <c r="PK167" s="32"/>
      <c r="PL167" s="32"/>
      <c r="PM167" s="32"/>
      <c r="PN167" s="32"/>
      <c r="PO167" s="32"/>
      <c r="PP167" s="32"/>
      <c r="PQ167" s="32"/>
      <c r="PR167" s="32"/>
      <c r="PS167" s="32"/>
      <c r="PT167" s="32"/>
      <c r="PU167" s="32"/>
      <c r="PV167" s="32"/>
      <c r="PW167" s="32"/>
      <c r="PX167" s="32"/>
      <c r="PY167" s="32"/>
      <c r="PZ167" s="32"/>
      <c r="QA167" s="32"/>
      <c r="QB167" s="32"/>
      <c r="QC167" s="32"/>
      <c r="QD167" s="32"/>
      <c r="QE167" s="32"/>
      <c r="QF167" s="32"/>
      <c r="QG167" s="32"/>
      <c r="QH167" s="32"/>
      <c r="QI167" s="32"/>
      <c r="QJ167" s="32"/>
      <c r="QK167" s="32"/>
      <c r="QL167" s="32"/>
      <c r="QM167" s="32"/>
      <c r="QN167" s="32"/>
      <c r="QO167" s="32"/>
      <c r="QP167" s="32"/>
      <c r="QQ167" s="32"/>
      <c r="QR167" s="32"/>
      <c r="QS167" s="32"/>
      <c r="QT167" s="32"/>
      <c r="QU167" s="32"/>
      <c r="QV167" s="32"/>
      <c r="QW167" s="32"/>
      <c r="QX167" s="32"/>
      <c r="QY167" s="32"/>
      <c r="QZ167" s="32"/>
      <c r="RA167" s="32"/>
      <c r="RB167" s="32"/>
      <c r="RC167" s="32"/>
      <c r="RD167" s="32"/>
      <c r="RE167" s="32"/>
      <c r="RF167" s="32"/>
      <c r="RG167" s="32"/>
      <c r="RH167" s="32"/>
      <c r="RI167" s="32"/>
      <c r="RJ167" s="32"/>
      <c r="RK167" s="32"/>
      <c r="RL167" s="32"/>
      <c r="RM167" s="32"/>
      <c r="RN167" s="32"/>
      <c r="RO167" s="32"/>
      <c r="RP167" s="32"/>
      <c r="RQ167" s="32"/>
      <c r="RR167" s="32"/>
      <c r="RS167" s="32"/>
      <c r="RT167" s="32"/>
      <c r="RU167" s="32"/>
      <c r="RV167" s="32"/>
      <c r="RW167" s="32"/>
      <c r="RX167" s="32"/>
      <c r="RY167" s="32"/>
      <c r="RZ167" s="32"/>
      <c r="SA167" s="32"/>
      <c r="SB167" s="32"/>
      <c r="SC167" s="32"/>
      <c r="SD167" s="32"/>
      <c r="SE167" s="32"/>
      <c r="SF167" s="32"/>
      <c r="SG167" s="32"/>
      <c r="SH167" s="32"/>
      <c r="SI167" s="32"/>
      <c r="SJ167" s="32"/>
      <c r="SK167" s="32"/>
      <c r="SL167" s="32"/>
      <c r="SM167" s="32"/>
      <c r="SN167" s="32"/>
      <c r="SO167" s="32"/>
      <c r="SP167" s="32"/>
      <c r="SQ167" s="32"/>
      <c r="SR167" s="32"/>
      <c r="SS167" s="32"/>
      <c r="ST167" s="32"/>
      <c r="SU167" s="32"/>
      <c r="SV167" s="32"/>
      <c r="SW167" s="32"/>
      <c r="SX167" s="32"/>
      <c r="SY167" s="32"/>
      <c r="SZ167" s="32"/>
      <c r="TA167" s="32"/>
      <c r="TB167" s="32"/>
      <c r="TC167" s="32"/>
      <c r="TD167" s="32"/>
      <c r="TE167" s="32"/>
      <c r="TF167" s="32"/>
      <c r="TG167" s="32"/>
      <c r="TH167" s="32"/>
      <c r="TI167" s="32"/>
      <c r="TJ167" s="32"/>
      <c r="TK167" s="32"/>
      <c r="TL167" s="32"/>
      <c r="TM167" s="32"/>
      <c r="TN167" s="32"/>
      <c r="TO167" s="32"/>
      <c r="TP167" s="32"/>
      <c r="TQ167" s="32"/>
      <c r="TR167" s="32"/>
      <c r="TS167" s="32"/>
      <c r="TT167" s="32"/>
      <c r="TU167" s="32"/>
      <c r="TV167" s="32"/>
      <c r="TW167" s="32"/>
      <c r="TX167" s="32"/>
      <c r="TY167" s="32"/>
      <c r="TZ167" s="32"/>
      <c r="UA167" s="32"/>
      <c r="UB167" s="32"/>
      <c r="UC167" s="32"/>
      <c r="UD167" s="32"/>
      <c r="UE167" s="32"/>
      <c r="UF167" s="32"/>
      <c r="UG167" s="32"/>
      <c r="UH167" s="32"/>
      <c r="UI167" s="32"/>
      <c r="UJ167" s="32"/>
      <c r="UK167" s="32"/>
      <c r="UL167" s="32"/>
      <c r="UM167" s="32"/>
      <c r="UN167" s="32"/>
      <c r="UO167" s="32"/>
      <c r="UP167" s="32"/>
      <c r="UQ167" s="32"/>
      <c r="UR167" s="32"/>
      <c r="US167" s="32"/>
      <c r="UT167" s="32"/>
      <c r="UU167" s="32"/>
      <c r="UV167" s="32"/>
      <c r="UW167" s="32"/>
      <c r="UX167" s="32"/>
      <c r="UY167" s="32"/>
      <c r="UZ167" s="32"/>
      <c r="VA167" s="32"/>
      <c r="VB167" s="32"/>
      <c r="VC167" s="32"/>
      <c r="VD167" s="32"/>
      <c r="VE167" s="32"/>
      <c r="VF167" s="32"/>
      <c r="VG167" s="32"/>
      <c r="VH167" s="32"/>
      <c r="VI167" s="32"/>
      <c r="VJ167" s="32"/>
      <c r="VK167" s="32"/>
      <c r="VL167" s="32"/>
      <c r="VM167" s="32"/>
      <c r="VN167" s="32"/>
      <c r="VO167" s="32"/>
      <c r="VP167" s="32"/>
      <c r="VQ167" s="32"/>
      <c r="VR167" s="32"/>
      <c r="VS167" s="32"/>
      <c r="VT167" s="32"/>
      <c r="VU167" s="32"/>
      <c r="VV167" s="32"/>
      <c r="VW167" s="32"/>
      <c r="VX167" s="32"/>
      <c r="VY167" s="32"/>
      <c r="VZ167" s="32"/>
      <c r="WA167" s="32"/>
      <c r="WB167" s="32"/>
      <c r="WC167" s="32"/>
      <c r="WD167" s="32"/>
      <c r="WE167" s="32"/>
      <c r="WF167" s="32"/>
      <c r="WG167" s="32"/>
      <c r="WH167" s="32"/>
      <c r="WI167" s="32"/>
      <c r="WJ167" s="32"/>
      <c r="WK167" s="32"/>
      <c r="WL167" s="32"/>
      <c r="WM167" s="32"/>
      <c r="WN167" s="32"/>
      <c r="WO167" s="32"/>
      <c r="WP167" s="32"/>
      <c r="WQ167" s="32"/>
      <c r="WR167" s="32"/>
      <c r="WS167" s="32"/>
      <c r="WT167" s="32"/>
      <c r="WU167" s="32"/>
      <c r="WV167" s="32"/>
      <c r="WW167" s="32"/>
      <c r="WX167" s="32"/>
      <c r="WY167" s="32"/>
      <c r="WZ167" s="32"/>
      <c r="XA167" s="32"/>
      <c r="XB167" s="32"/>
      <c r="XC167" s="32"/>
      <c r="XD167" s="32"/>
      <c r="XE167" s="32"/>
      <c r="XF167" s="32"/>
      <c r="XG167" s="32"/>
      <c r="XH167" s="32"/>
      <c r="XI167" s="32"/>
      <c r="XJ167" s="32"/>
      <c r="XK167" s="32"/>
      <c r="XL167" s="32"/>
      <c r="XM167" s="32"/>
      <c r="XN167" s="32"/>
      <c r="XO167" s="32"/>
      <c r="XP167" s="32"/>
      <c r="XQ167" s="32"/>
      <c r="XR167" s="32"/>
      <c r="XS167" s="32"/>
      <c r="XT167" s="32"/>
      <c r="XU167" s="32"/>
      <c r="XV167" s="32"/>
      <c r="XW167" s="32"/>
      <c r="XX167" s="32"/>
      <c r="XY167" s="32"/>
      <c r="XZ167" s="32"/>
      <c r="YA167" s="32"/>
      <c r="YB167" s="32"/>
      <c r="YC167" s="32"/>
      <c r="YD167" s="32"/>
      <c r="YE167" s="32"/>
      <c r="YF167" s="32"/>
      <c r="YG167" s="32"/>
      <c r="YH167" s="32"/>
      <c r="YI167" s="32"/>
      <c r="YJ167" s="32"/>
      <c r="YK167" s="32"/>
      <c r="YL167" s="32"/>
      <c r="YM167" s="32"/>
      <c r="YN167" s="32"/>
      <c r="YO167" s="32"/>
      <c r="YP167" s="32"/>
      <c r="YQ167" s="32"/>
      <c r="YR167" s="32"/>
      <c r="YS167" s="32"/>
      <c r="YT167" s="32"/>
      <c r="YU167" s="32"/>
      <c r="YV167" s="32"/>
      <c r="YW167" s="32"/>
      <c r="YX167" s="32"/>
      <c r="YY167" s="32"/>
      <c r="YZ167" s="32"/>
      <c r="ZA167" s="32"/>
      <c r="ZB167" s="32"/>
      <c r="ZC167" s="32"/>
      <c r="ZD167" s="32"/>
      <c r="ZE167" s="32"/>
      <c r="ZF167" s="32"/>
      <c r="ZG167" s="32"/>
      <c r="ZH167" s="32"/>
      <c r="ZI167" s="32"/>
      <c r="ZJ167" s="32"/>
      <c r="ZK167" s="32"/>
      <c r="ZL167" s="32"/>
      <c r="ZM167" s="32"/>
      <c r="ZN167" s="32"/>
      <c r="ZO167" s="32"/>
      <c r="ZP167" s="32"/>
      <c r="ZQ167" s="32"/>
      <c r="ZR167" s="32"/>
      <c r="ZS167" s="32"/>
      <c r="ZT167" s="32"/>
      <c r="ZU167" s="32"/>
      <c r="ZV167" s="32"/>
      <c r="ZW167" s="32"/>
      <c r="ZX167" s="32"/>
      <c r="ZY167" s="32"/>
      <c r="ZZ167" s="32"/>
      <c r="AAA167" s="32"/>
      <c r="AAB167" s="32"/>
      <c r="AAC167" s="32"/>
      <c r="AAD167" s="32"/>
      <c r="AAE167" s="32"/>
      <c r="AAF167" s="32"/>
      <c r="AAG167" s="32"/>
      <c r="AAH167" s="32"/>
      <c r="AAI167" s="32"/>
      <c r="AAJ167" s="32"/>
      <c r="AAK167" s="32"/>
      <c r="AAL167" s="32"/>
      <c r="AAM167" s="32"/>
      <c r="AAN167" s="32"/>
      <c r="AAO167" s="32"/>
      <c r="AAP167" s="32"/>
      <c r="AAQ167" s="32"/>
      <c r="AAR167" s="32"/>
      <c r="AAS167" s="32"/>
      <c r="AAT167" s="32"/>
      <c r="AAU167" s="32"/>
      <c r="AAV167" s="32"/>
      <c r="AAW167" s="32"/>
      <c r="AAX167" s="32"/>
      <c r="AAY167" s="32"/>
      <c r="AAZ167" s="32"/>
      <c r="ABA167" s="32"/>
      <c r="ABB167" s="32"/>
      <c r="ABC167" s="32"/>
      <c r="ABD167" s="32"/>
      <c r="ABE167" s="32"/>
      <c r="ABF167" s="32"/>
      <c r="ABG167" s="32"/>
      <c r="ABH167" s="32"/>
      <c r="ABI167" s="32"/>
      <c r="ABJ167" s="32"/>
      <c r="ABK167" s="32"/>
      <c r="ABL167" s="32"/>
      <c r="ABM167" s="32"/>
      <c r="ABN167" s="32"/>
      <c r="ABO167" s="32"/>
      <c r="ABP167" s="32"/>
      <c r="ABQ167" s="32"/>
      <c r="ABR167" s="32"/>
      <c r="ABS167" s="32"/>
      <c r="ABT167" s="32"/>
      <c r="ABU167" s="32"/>
      <c r="ABV167" s="32"/>
      <c r="ABW167" s="32"/>
      <c r="ABX167" s="32"/>
      <c r="ABY167" s="32"/>
      <c r="ABZ167" s="32"/>
      <c r="ACA167" s="32"/>
      <c r="ACB167" s="32"/>
      <c r="ACC167" s="32"/>
      <c r="ACD167" s="32"/>
      <c r="ACE167" s="32"/>
      <c r="ACF167" s="32"/>
      <c r="ACG167" s="32"/>
      <c r="ACH167" s="32"/>
      <c r="ACI167" s="32"/>
      <c r="ACJ167" s="32"/>
      <c r="ACK167" s="32"/>
      <c r="ACL167" s="32"/>
      <c r="ACM167" s="32"/>
      <c r="ACN167" s="32"/>
      <c r="ACO167" s="32"/>
      <c r="ACP167" s="32"/>
      <c r="ACQ167" s="32"/>
      <c r="ACR167" s="32"/>
      <c r="ACS167" s="32"/>
      <c r="ACT167" s="32"/>
      <c r="ACU167" s="32"/>
      <c r="ACV167" s="32"/>
      <c r="ACW167" s="32"/>
      <c r="ACX167" s="32"/>
      <c r="ACY167" s="32"/>
      <c r="ACZ167" s="32"/>
      <c r="ADA167" s="32"/>
      <c r="ADB167" s="32"/>
      <c r="ADC167" s="32"/>
      <c r="ADD167" s="32"/>
      <c r="ADE167" s="32"/>
      <c r="ADF167" s="32"/>
      <c r="ADG167" s="32"/>
      <c r="ADH167" s="32"/>
      <c r="ADI167" s="32"/>
      <c r="ADJ167" s="32"/>
      <c r="ADK167" s="32"/>
      <c r="ADL167" s="32"/>
      <c r="ADM167" s="32"/>
      <c r="ADN167" s="32"/>
      <c r="ADO167" s="32"/>
      <c r="ADP167" s="32"/>
      <c r="ADQ167" s="32"/>
      <c r="ADR167" s="32"/>
      <c r="ADS167" s="32"/>
      <c r="ADT167" s="32"/>
      <c r="ADU167" s="32"/>
      <c r="ADV167" s="32"/>
      <c r="ADW167" s="32"/>
      <c r="ADX167" s="32"/>
      <c r="ADY167" s="32"/>
      <c r="ADZ167" s="32"/>
      <c r="AEA167" s="32"/>
      <c r="AEB167" s="32"/>
      <c r="AEC167" s="32"/>
      <c r="AED167" s="32"/>
      <c r="AEE167" s="32"/>
      <c r="AEF167" s="32"/>
      <c r="AEG167" s="32"/>
      <c r="AEH167" s="32"/>
      <c r="AEI167" s="32"/>
      <c r="AEJ167" s="32"/>
      <c r="AEK167" s="32"/>
      <c r="AEL167" s="32"/>
      <c r="AEM167" s="32"/>
      <c r="AEN167" s="32"/>
      <c r="AEO167" s="32"/>
      <c r="AEP167" s="32"/>
      <c r="AEQ167" s="32"/>
      <c r="AER167" s="32"/>
      <c r="AES167" s="32"/>
      <c r="AET167" s="32"/>
      <c r="AEU167" s="32"/>
      <c r="AEV167" s="32"/>
      <c r="AEW167" s="32"/>
      <c r="AEX167" s="32"/>
      <c r="AEY167" s="32"/>
      <c r="AEZ167" s="32"/>
      <c r="AFA167" s="32"/>
      <c r="AFB167" s="32"/>
      <c r="AFC167" s="32"/>
      <c r="AFD167" s="32"/>
      <c r="AFE167" s="32"/>
      <c r="AFF167" s="32"/>
      <c r="AFG167" s="32"/>
      <c r="AFH167" s="32"/>
      <c r="AFI167" s="32"/>
      <c r="AFJ167" s="32"/>
      <c r="AFK167" s="32"/>
      <c r="AFL167" s="32"/>
      <c r="AFM167" s="32"/>
      <c r="AFN167" s="32"/>
      <c r="AFO167" s="32"/>
      <c r="AFP167" s="32"/>
      <c r="AFQ167" s="32"/>
      <c r="AFR167" s="32"/>
      <c r="AFS167" s="32"/>
      <c r="AFT167" s="32"/>
      <c r="AFU167" s="32"/>
      <c r="AFV167" s="32"/>
      <c r="AFW167" s="32"/>
      <c r="AFX167" s="32"/>
      <c r="AFY167" s="32"/>
      <c r="AFZ167" s="32"/>
      <c r="AGA167" s="32"/>
      <c r="AGB167" s="32"/>
      <c r="AGC167" s="32"/>
      <c r="AGD167" s="32"/>
      <c r="AGE167" s="32"/>
      <c r="AGF167" s="32"/>
      <c r="AGG167" s="32"/>
      <c r="AGH167" s="32"/>
      <c r="AGI167" s="32"/>
      <c r="AGJ167" s="32"/>
      <c r="AGK167" s="32"/>
      <c r="AGL167" s="32"/>
      <c r="AGM167" s="32"/>
      <c r="AGN167" s="32"/>
      <c r="AGO167" s="32"/>
      <c r="AGP167" s="32"/>
      <c r="AGQ167" s="32"/>
      <c r="AGR167" s="32"/>
      <c r="AGS167" s="32"/>
      <c r="AGT167" s="32"/>
      <c r="AGU167" s="32"/>
      <c r="AGV167" s="32"/>
      <c r="AGW167" s="32"/>
      <c r="AGX167" s="32"/>
      <c r="AGY167" s="32"/>
      <c r="AGZ167" s="32"/>
      <c r="AHA167" s="32"/>
      <c r="AHB167" s="32"/>
      <c r="AHC167" s="32"/>
      <c r="AHD167" s="32"/>
      <c r="AHE167" s="32"/>
      <c r="AHF167" s="32"/>
      <c r="AHG167" s="32"/>
      <c r="AHH167" s="32"/>
      <c r="AHI167" s="32"/>
      <c r="AHJ167" s="32"/>
      <c r="AHK167" s="32"/>
      <c r="AHL167" s="32"/>
      <c r="AHM167" s="32"/>
      <c r="AHN167" s="32"/>
      <c r="AHO167" s="32"/>
      <c r="AHP167" s="32"/>
      <c r="AHQ167" s="32"/>
      <c r="AHR167" s="32"/>
      <c r="AHS167" s="32"/>
      <c r="AHT167" s="32"/>
      <c r="AHU167" s="32"/>
      <c r="AHV167" s="32"/>
      <c r="AHW167" s="32"/>
      <c r="AHX167" s="32"/>
      <c r="AHY167" s="32"/>
      <c r="AHZ167" s="32"/>
      <c r="AIA167" s="32"/>
      <c r="AIB167" s="32"/>
      <c r="AIC167" s="32"/>
      <c r="AID167" s="32"/>
      <c r="AIE167" s="32"/>
      <c r="AIF167" s="32"/>
      <c r="AIG167" s="32"/>
      <c r="AIH167" s="32"/>
      <c r="AII167" s="32"/>
      <c r="AIJ167" s="32"/>
      <c r="AIK167" s="32"/>
      <c r="AIL167" s="32"/>
      <c r="AIM167" s="32"/>
      <c r="AIN167" s="32"/>
      <c r="AIO167" s="32"/>
      <c r="AIP167" s="32"/>
      <c r="AIQ167" s="32"/>
      <c r="AIR167" s="32"/>
      <c r="AIS167" s="32"/>
      <c r="AIT167" s="32"/>
      <c r="AIU167" s="32"/>
      <c r="AIV167" s="32"/>
      <c r="AIW167" s="32"/>
      <c r="AIX167" s="32"/>
      <c r="AIY167" s="32"/>
      <c r="AIZ167" s="32"/>
      <c r="AJA167" s="32"/>
      <c r="AJB167" s="32"/>
      <c r="AJC167" s="32"/>
      <c r="AJD167" s="32"/>
      <c r="AJE167" s="32"/>
      <c r="AJF167" s="32"/>
      <c r="AJG167" s="32"/>
      <c r="AJH167" s="32"/>
      <c r="AJI167" s="32"/>
      <c r="AJJ167" s="32"/>
      <c r="AJK167" s="32"/>
      <c r="AJL167" s="32"/>
      <c r="AJM167" s="32"/>
      <c r="AJN167" s="32"/>
      <c r="AJO167" s="32"/>
      <c r="AJP167" s="32"/>
      <c r="AJQ167" s="32"/>
      <c r="AJR167" s="32"/>
      <c r="AJS167" s="32"/>
      <c r="AJT167" s="32"/>
      <c r="AJU167" s="32"/>
      <c r="AJV167" s="32"/>
      <c r="AJW167" s="32"/>
      <c r="AJX167" s="32"/>
      <c r="AJY167" s="32"/>
      <c r="AJZ167" s="32"/>
      <c r="AKA167" s="32"/>
      <c r="AKB167" s="32"/>
      <c r="AKC167" s="32"/>
      <c r="AKD167" s="32"/>
      <c r="AKE167" s="32"/>
      <c r="AKF167" s="32"/>
      <c r="AKG167" s="32"/>
      <c r="AKH167" s="32"/>
      <c r="AKI167" s="32"/>
      <c r="AKJ167" s="32"/>
      <c r="AKK167" s="32"/>
      <c r="AKL167" s="32"/>
      <c r="AKM167" s="32"/>
      <c r="AKN167" s="32"/>
      <c r="AKO167" s="32"/>
      <c r="AKP167" s="32"/>
      <c r="AKQ167" s="32"/>
      <c r="AKR167" s="32"/>
      <c r="AKS167" s="32"/>
      <c r="AKT167" s="32"/>
      <c r="AKU167" s="32"/>
      <c r="AKV167" s="32"/>
      <c r="AKW167" s="32"/>
      <c r="AKX167" s="32"/>
      <c r="AKY167" s="32"/>
      <c r="AKZ167" s="32"/>
      <c r="ALA167" s="32"/>
      <c r="ALB167" s="32"/>
      <c r="ALC167" s="32"/>
      <c r="ALD167" s="32"/>
      <c r="ALE167" s="32"/>
      <c r="ALF167" s="32"/>
      <c r="ALG167" s="32"/>
      <c r="ALH167" s="32"/>
      <c r="ALI167" s="32"/>
      <c r="ALJ167" s="32"/>
      <c r="ALK167" s="32"/>
      <c r="ALL167" s="32"/>
      <c r="ALM167" s="32"/>
      <c r="ALN167" s="32"/>
      <c r="ALO167" s="32"/>
      <c r="ALP167" s="32"/>
      <c r="ALQ167" s="32"/>
      <c r="ALR167" s="32"/>
      <c r="ALS167" s="32"/>
      <c r="ALT167" s="32"/>
      <c r="ALU167" s="32"/>
      <c r="ALV167" s="32"/>
      <c r="ALW167" s="32"/>
      <c r="ALX167" s="32"/>
      <c r="ALY167" s="32"/>
      <c r="ALZ167" s="32"/>
      <c r="AMA167" s="32"/>
      <c r="AMB167" s="32"/>
      <c r="AMC167" s="32"/>
      <c r="AMD167" s="32"/>
      <c r="AME167" s="32"/>
      <c r="AMF167" s="32"/>
      <c r="AMG167" s="32"/>
      <c r="AMH167" s="32"/>
      <c r="AMI167" s="32"/>
      <c r="AMJ167" s="32"/>
    </row>
    <row r="168" spans="1:1024" s="32" customFormat="1" ht="12.75">
      <c r="A168" s="111"/>
      <c r="B168" s="59"/>
      <c r="C168" s="345"/>
      <c r="D168" s="518"/>
      <c r="E168" s="362"/>
      <c r="F168" s="362"/>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c r="CV168" s="39"/>
      <c r="CW168" s="39"/>
      <c r="CX168" s="39"/>
      <c r="CY168" s="39"/>
      <c r="CZ168" s="39"/>
      <c r="DA168" s="39"/>
      <c r="DB168" s="39"/>
      <c r="DC168" s="39"/>
      <c r="DD168" s="39"/>
      <c r="DE168" s="39"/>
      <c r="DF168" s="39"/>
      <c r="DG168" s="39"/>
      <c r="DH168" s="39"/>
      <c r="DI168" s="39"/>
      <c r="DJ168" s="39"/>
      <c r="DK168" s="39"/>
      <c r="DL168" s="39"/>
      <c r="DM168" s="39"/>
      <c r="DN168" s="39"/>
      <c r="DO168" s="39"/>
      <c r="DP168" s="39"/>
      <c r="DQ168" s="39"/>
      <c r="DR168" s="39"/>
      <c r="DS168" s="39"/>
      <c r="DT168" s="39"/>
      <c r="DU168" s="39"/>
      <c r="DV168" s="39"/>
      <c r="DW168" s="39"/>
      <c r="DX168" s="39"/>
      <c r="DY168" s="39"/>
      <c r="DZ168" s="39"/>
      <c r="EA168" s="39"/>
      <c r="EB168" s="39"/>
      <c r="EC168" s="39"/>
      <c r="ED168" s="39"/>
      <c r="EE168" s="39"/>
      <c r="EF168" s="39"/>
      <c r="EG168" s="39"/>
      <c r="EH168" s="39"/>
      <c r="EI168" s="39"/>
      <c r="EJ168" s="39"/>
      <c r="EK168" s="39"/>
      <c r="EL168" s="39"/>
      <c r="EM168" s="39"/>
      <c r="EN168" s="39"/>
      <c r="EO168" s="39"/>
      <c r="EP168" s="39"/>
      <c r="EQ168" s="39"/>
      <c r="ER168" s="39"/>
      <c r="ES168" s="39"/>
      <c r="ET168" s="39"/>
      <c r="EU168" s="39"/>
      <c r="EV168" s="39"/>
      <c r="EW168" s="39"/>
      <c r="EX168" s="39"/>
      <c r="EY168" s="39"/>
      <c r="EZ168" s="39"/>
      <c r="FA168" s="39"/>
      <c r="FB168" s="39"/>
      <c r="FC168" s="39"/>
      <c r="FD168" s="39"/>
      <c r="FE168" s="39"/>
      <c r="FF168" s="39"/>
      <c r="FG168" s="39"/>
      <c r="FH168" s="39"/>
      <c r="FI168" s="39"/>
      <c r="FJ168" s="39"/>
      <c r="FK168" s="39"/>
      <c r="FL168" s="39"/>
      <c r="FM168" s="39"/>
      <c r="FN168" s="39"/>
      <c r="FO168" s="39"/>
      <c r="FP168" s="39"/>
      <c r="FQ168" s="39"/>
      <c r="FR168" s="39"/>
      <c r="FS168" s="39"/>
      <c r="FT168" s="39"/>
      <c r="FU168" s="39"/>
      <c r="FV168" s="39"/>
      <c r="FW168" s="39"/>
      <c r="FX168" s="39"/>
      <c r="FY168" s="39"/>
      <c r="FZ168" s="39"/>
      <c r="GA168" s="39"/>
      <c r="GB168" s="39"/>
      <c r="GC168" s="39"/>
      <c r="GD168" s="39"/>
      <c r="GE168" s="39"/>
      <c r="GF168" s="39"/>
      <c r="GG168" s="39"/>
      <c r="GH168" s="39"/>
      <c r="GI168" s="39"/>
      <c r="GJ168" s="39"/>
      <c r="GK168" s="39"/>
      <c r="GL168" s="39"/>
      <c r="GM168" s="39"/>
      <c r="GN168" s="39"/>
      <c r="GO168" s="39"/>
      <c r="GP168" s="39"/>
      <c r="GQ168" s="39"/>
      <c r="GR168" s="39"/>
      <c r="GS168" s="39"/>
      <c r="GT168" s="39"/>
      <c r="GU168" s="39"/>
      <c r="GV168" s="39"/>
      <c r="GW168" s="39"/>
      <c r="GX168" s="39"/>
      <c r="GY168" s="39"/>
      <c r="GZ168" s="39"/>
      <c r="HA168" s="39"/>
      <c r="HB168" s="39"/>
      <c r="HC168" s="39"/>
      <c r="HD168" s="39"/>
      <c r="HE168" s="39"/>
      <c r="HF168" s="39"/>
      <c r="HG168" s="39"/>
      <c r="HH168" s="39"/>
      <c r="HI168" s="39"/>
      <c r="HJ168" s="39"/>
      <c r="HK168" s="39"/>
      <c r="HL168" s="39"/>
      <c r="HM168" s="39"/>
      <c r="HN168" s="39"/>
      <c r="HO168" s="39"/>
      <c r="HP168" s="39"/>
      <c r="HQ168" s="39"/>
      <c r="HR168" s="39"/>
      <c r="HS168" s="39"/>
      <c r="HT168" s="39"/>
      <c r="HU168" s="39"/>
      <c r="HV168" s="39"/>
      <c r="HW168" s="39"/>
      <c r="HX168" s="39"/>
      <c r="HY168" s="39"/>
      <c r="HZ168" s="39"/>
      <c r="IA168" s="39"/>
      <c r="IB168" s="39"/>
      <c r="IC168" s="39"/>
      <c r="ID168" s="39"/>
      <c r="IE168" s="39"/>
      <c r="IF168" s="39"/>
      <c r="IG168" s="39"/>
      <c r="IH168" s="39"/>
      <c r="II168" s="39"/>
      <c r="IJ168" s="39"/>
      <c r="IK168" s="39"/>
      <c r="IL168" s="39"/>
      <c r="IM168" s="39"/>
      <c r="IN168" s="39"/>
      <c r="IO168" s="39"/>
      <c r="IP168" s="39"/>
      <c r="IQ168" s="39"/>
      <c r="IR168" s="39"/>
      <c r="IS168" s="39"/>
      <c r="IT168" s="39"/>
      <c r="IU168" s="39"/>
      <c r="IV168" s="39"/>
      <c r="IW168" s="39"/>
      <c r="IX168" s="39"/>
      <c r="IY168" s="39"/>
      <c r="IZ168" s="39"/>
      <c r="JA168" s="39"/>
      <c r="JB168" s="39"/>
      <c r="JC168" s="39"/>
      <c r="JD168" s="39"/>
      <c r="JE168" s="39"/>
      <c r="JF168" s="39"/>
      <c r="JG168" s="39"/>
      <c r="JH168" s="39"/>
      <c r="JI168" s="39"/>
      <c r="JJ168" s="39"/>
      <c r="JK168" s="39"/>
      <c r="JL168" s="39"/>
      <c r="JM168" s="39"/>
      <c r="JN168" s="39"/>
      <c r="JO168" s="39"/>
      <c r="JP168" s="39"/>
      <c r="JQ168" s="39"/>
      <c r="JR168" s="39"/>
      <c r="JS168" s="39"/>
      <c r="JT168" s="39"/>
      <c r="JU168" s="39"/>
      <c r="JV168" s="39"/>
      <c r="JW168" s="39"/>
      <c r="JX168" s="39"/>
      <c r="JY168" s="39"/>
      <c r="JZ168" s="39"/>
      <c r="KA168" s="39"/>
      <c r="KB168" s="39"/>
      <c r="KC168" s="39"/>
      <c r="KD168" s="39"/>
      <c r="KE168" s="39"/>
      <c r="KF168" s="39"/>
      <c r="KG168" s="39"/>
      <c r="KH168" s="39"/>
      <c r="KI168" s="39"/>
      <c r="KJ168" s="39"/>
      <c r="KK168" s="39"/>
      <c r="KL168" s="39"/>
      <c r="KM168" s="39"/>
      <c r="KN168" s="39"/>
      <c r="KO168" s="39"/>
      <c r="KP168" s="39"/>
      <c r="KQ168" s="39"/>
      <c r="KR168" s="39"/>
      <c r="KS168" s="39"/>
      <c r="KT168" s="39"/>
      <c r="KU168" s="39"/>
      <c r="KV168" s="39"/>
      <c r="KW168" s="39"/>
      <c r="KX168" s="39"/>
      <c r="KY168" s="39"/>
      <c r="KZ168" s="39"/>
      <c r="LA168" s="39"/>
      <c r="LB168" s="39"/>
      <c r="LC168" s="39"/>
      <c r="LD168" s="39"/>
      <c r="LE168" s="39"/>
      <c r="LF168" s="39"/>
      <c r="LG168" s="39"/>
      <c r="LH168" s="39"/>
      <c r="LI168" s="39"/>
      <c r="LJ168" s="39"/>
      <c r="LK168" s="39"/>
      <c r="LL168" s="39"/>
      <c r="LM168" s="39"/>
      <c r="LN168" s="39"/>
      <c r="LO168" s="39"/>
      <c r="LP168" s="39"/>
      <c r="LQ168" s="39"/>
      <c r="LR168" s="39"/>
      <c r="LS168" s="39"/>
      <c r="LT168" s="39"/>
      <c r="LU168" s="39"/>
      <c r="LV168" s="39"/>
      <c r="LW168" s="39"/>
      <c r="LX168" s="39"/>
      <c r="LY168" s="39"/>
      <c r="LZ168" s="39"/>
      <c r="MA168" s="39"/>
      <c r="MB168" s="39"/>
      <c r="MC168" s="39"/>
      <c r="MD168" s="39"/>
      <c r="ME168" s="39"/>
      <c r="MF168" s="39"/>
      <c r="MG168" s="39"/>
      <c r="MH168" s="39"/>
      <c r="MI168" s="39"/>
      <c r="MJ168" s="39"/>
      <c r="MK168" s="39"/>
      <c r="ML168" s="39"/>
      <c r="MM168" s="39"/>
      <c r="MN168" s="39"/>
      <c r="MO168" s="39"/>
      <c r="MP168" s="39"/>
      <c r="MQ168" s="39"/>
      <c r="MR168" s="39"/>
      <c r="MS168" s="39"/>
      <c r="MT168" s="39"/>
      <c r="MU168" s="39"/>
      <c r="MV168" s="39"/>
      <c r="MW168" s="39"/>
      <c r="MX168" s="39"/>
      <c r="MY168" s="39"/>
      <c r="MZ168" s="39"/>
      <c r="NA168" s="39"/>
      <c r="NB168" s="39"/>
      <c r="NC168" s="39"/>
      <c r="ND168" s="39"/>
      <c r="NE168" s="39"/>
      <c r="NF168" s="39"/>
      <c r="NG168" s="39"/>
      <c r="NH168" s="39"/>
      <c r="NI168" s="39"/>
      <c r="NJ168" s="39"/>
      <c r="NK168" s="39"/>
      <c r="NL168" s="39"/>
      <c r="NM168" s="39"/>
      <c r="NN168" s="39"/>
      <c r="NO168" s="39"/>
      <c r="NP168" s="39"/>
      <c r="NQ168" s="39"/>
      <c r="NR168" s="39"/>
      <c r="NS168" s="39"/>
      <c r="NT168" s="39"/>
      <c r="NU168" s="39"/>
      <c r="NV168" s="39"/>
      <c r="NW168" s="39"/>
      <c r="NX168" s="39"/>
      <c r="NY168" s="39"/>
      <c r="NZ168" s="39"/>
      <c r="OA168" s="39"/>
      <c r="OB168" s="39"/>
      <c r="OC168" s="39"/>
      <c r="OD168" s="39"/>
      <c r="OE168" s="39"/>
      <c r="OF168" s="39"/>
      <c r="OG168" s="39"/>
      <c r="OH168" s="39"/>
      <c r="OI168" s="39"/>
      <c r="OJ168" s="39"/>
      <c r="OK168" s="39"/>
      <c r="OL168" s="39"/>
      <c r="OM168" s="39"/>
      <c r="ON168" s="39"/>
      <c r="OO168" s="39"/>
      <c r="OP168" s="39"/>
      <c r="OQ168" s="39"/>
      <c r="OR168" s="39"/>
      <c r="OS168" s="39"/>
      <c r="OT168" s="39"/>
      <c r="OU168" s="39"/>
      <c r="OV168" s="39"/>
      <c r="OW168" s="39"/>
      <c r="OX168" s="39"/>
      <c r="OY168" s="39"/>
      <c r="OZ168" s="39"/>
      <c r="PA168" s="39"/>
      <c r="PB168" s="39"/>
      <c r="PC168" s="39"/>
      <c r="PD168" s="39"/>
      <c r="PE168" s="39"/>
      <c r="PF168" s="39"/>
      <c r="PG168" s="39"/>
      <c r="PH168" s="39"/>
      <c r="PI168" s="39"/>
      <c r="PJ168" s="39"/>
      <c r="PK168" s="39"/>
      <c r="PL168" s="39"/>
      <c r="PM168" s="39"/>
      <c r="PN168" s="39"/>
      <c r="PO168" s="39"/>
      <c r="PP168" s="39"/>
      <c r="PQ168" s="39"/>
      <c r="PR168" s="39"/>
      <c r="PS168" s="39"/>
      <c r="PT168" s="39"/>
      <c r="PU168" s="39"/>
      <c r="PV168" s="39"/>
      <c r="PW168" s="39"/>
      <c r="PX168" s="39"/>
      <c r="PY168" s="39"/>
      <c r="PZ168" s="39"/>
      <c r="QA168" s="39"/>
      <c r="QB168" s="39"/>
      <c r="QC168" s="39"/>
      <c r="QD168" s="39"/>
      <c r="QE168" s="39"/>
      <c r="QF168" s="39"/>
      <c r="QG168" s="39"/>
      <c r="QH168" s="39"/>
      <c r="QI168" s="39"/>
      <c r="QJ168" s="39"/>
      <c r="QK168" s="39"/>
      <c r="QL168" s="39"/>
      <c r="QM168" s="39"/>
      <c r="QN168" s="39"/>
      <c r="QO168" s="39"/>
      <c r="QP168" s="39"/>
      <c r="QQ168" s="39"/>
      <c r="QR168" s="39"/>
      <c r="QS168" s="39"/>
      <c r="QT168" s="39"/>
      <c r="QU168" s="39"/>
      <c r="QV168" s="39"/>
      <c r="QW168" s="39"/>
      <c r="QX168" s="39"/>
      <c r="QY168" s="39"/>
      <c r="QZ168" s="39"/>
      <c r="RA168" s="39"/>
      <c r="RB168" s="39"/>
      <c r="RC168" s="39"/>
      <c r="RD168" s="39"/>
      <c r="RE168" s="39"/>
      <c r="RF168" s="39"/>
      <c r="RG168" s="39"/>
      <c r="RH168" s="39"/>
      <c r="RI168" s="39"/>
      <c r="RJ168" s="39"/>
      <c r="RK168" s="39"/>
      <c r="RL168" s="39"/>
      <c r="RM168" s="39"/>
      <c r="RN168" s="39"/>
      <c r="RO168" s="39"/>
      <c r="RP168" s="39"/>
      <c r="RQ168" s="39"/>
      <c r="RR168" s="39"/>
      <c r="RS168" s="39"/>
      <c r="RT168" s="39"/>
      <c r="RU168" s="39"/>
      <c r="RV168" s="39"/>
      <c r="RW168" s="39"/>
      <c r="RX168" s="39"/>
      <c r="RY168" s="39"/>
      <c r="RZ168" s="39"/>
      <c r="SA168" s="39"/>
      <c r="SB168" s="39"/>
      <c r="SC168" s="39"/>
      <c r="SD168" s="39"/>
      <c r="SE168" s="39"/>
      <c r="SF168" s="39"/>
      <c r="SG168" s="39"/>
      <c r="SH168" s="39"/>
      <c r="SI168" s="39"/>
      <c r="SJ168" s="39"/>
      <c r="SK168" s="39"/>
      <c r="SL168" s="39"/>
      <c r="SM168" s="39"/>
      <c r="SN168" s="39"/>
      <c r="SO168" s="39"/>
      <c r="SP168" s="39"/>
      <c r="SQ168" s="39"/>
      <c r="SR168" s="39"/>
      <c r="SS168" s="39"/>
      <c r="ST168" s="39"/>
      <c r="SU168" s="39"/>
      <c r="SV168" s="39"/>
      <c r="SW168" s="39"/>
      <c r="SX168" s="39"/>
      <c r="SY168" s="39"/>
      <c r="SZ168" s="39"/>
      <c r="TA168" s="39"/>
      <c r="TB168" s="39"/>
      <c r="TC168" s="39"/>
      <c r="TD168" s="39"/>
      <c r="TE168" s="39"/>
      <c r="TF168" s="39"/>
      <c r="TG168" s="39"/>
      <c r="TH168" s="39"/>
      <c r="TI168" s="39"/>
      <c r="TJ168" s="39"/>
      <c r="TK168" s="39"/>
      <c r="TL168" s="39"/>
      <c r="TM168" s="39"/>
      <c r="TN168" s="39"/>
      <c r="TO168" s="39"/>
      <c r="TP168" s="39"/>
      <c r="TQ168" s="39"/>
      <c r="TR168" s="39"/>
      <c r="TS168" s="39"/>
      <c r="TT168" s="39"/>
      <c r="TU168" s="39"/>
      <c r="TV168" s="39"/>
      <c r="TW168" s="39"/>
      <c r="TX168" s="39"/>
      <c r="TY168" s="39"/>
      <c r="TZ168" s="39"/>
      <c r="UA168" s="39"/>
      <c r="UB168" s="39"/>
      <c r="UC168" s="39"/>
      <c r="UD168" s="39"/>
      <c r="UE168" s="39"/>
      <c r="UF168" s="39"/>
      <c r="UG168" s="39"/>
      <c r="UH168" s="39"/>
      <c r="UI168" s="39"/>
      <c r="UJ168" s="39"/>
      <c r="UK168" s="39"/>
      <c r="UL168" s="39"/>
      <c r="UM168" s="39"/>
      <c r="UN168" s="39"/>
      <c r="UO168" s="39"/>
      <c r="UP168" s="39"/>
      <c r="UQ168" s="39"/>
      <c r="UR168" s="39"/>
      <c r="US168" s="39"/>
      <c r="UT168" s="39"/>
      <c r="UU168" s="39"/>
      <c r="UV168" s="39"/>
      <c r="UW168" s="39"/>
      <c r="UX168" s="39"/>
      <c r="UY168" s="39"/>
      <c r="UZ168" s="39"/>
      <c r="VA168" s="39"/>
      <c r="VB168" s="39"/>
      <c r="VC168" s="39"/>
      <c r="VD168" s="39"/>
      <c r="VE168" s="39"/>
      <c r="VF168" s="39"/>
      <c r="VG168" s="39"/>
      <c r="VH168" s="39"/>
      <c r="VI168" s="39"/>
      <c r="VJ168" s="39"/>
      <c r="VK168" s="39"/>
      <c r="VL168" s="39"/>
      <c r="VM168" s="39"/>
      <c r="VN168" s="39"/>
      <c r="VO168" s="39"/>
      <c r="VP168" s="39"/>
      <c r="VQ168" s="39"/>
      <c r="VR168" s="39"/>
      <c r="VS168" s="39"/>
      <c r="VT168" s="39"/>
      <c r="VU168" s="39"/>
      <c r="VV168" s="39"/>
      <c r="VW168" s="39"/>
      <c r="VX168" s="39"/>
      <c r="VY168" s="39"/>
      <c r="VZ168" s="39"/>
      <c r="WA168" s="39"/>
      <c r="WB168" s="39"/>
      <c r="WC168" s="39"/>
      <c r="WD168" s="39"/>
      <c r="WE168" s="39"/>
      <c r="WF168" s="39"/>
      <c r="WG168" s="39"/>
      <c r="WH168" s="39"/>
      <c r="WI168" s="39"/>
      <c r="WJ168" s="39"/>
      <c r="WK168" s="39"/>
      <c r="WL168" s="39"/>
      <c r="WM168" s="39"/>
      <c r="WN168" s="39"/>
      <c r="WO168" s="39"/>
      <c r="WP168" s="39"/>
      <c r="WQ168" s="39"/>
      <c r="WR168" s="39"/>
      <c r="WS168" s="39"/>
      <c r="WT168" s="39"/>
      <c r="WU168" s="39"/>
      <c r="WV168" s="39"/>
      <c r="WW168" s="39"/>
      <c r="WX168" s="39"/>
      <c r="WY168" s="39"/>
      <c r="WZ168" s="39"/>
      <c r="XA168" s="39"/>
      <c r="XB168" s="39"/>
      <c r="XC168" s="39"/>
      <c r="XD168" s="39"/>
      <c r="XE168" s="39"/>
      <c r="XF168" s="39"/>
      <c r="XG168" s="39"/>
      <c r="XH168" s="39"/>
      <c r="XI168" s="39"/>
      <c r="XJ168" s="39"/>
      <c r="XK168" s="39"/>
      <c r="XL168" s="39"/>
      <c r="XM168" s="39"/>
      <c r="XN168" s="39"/>
      <c r="XO168" s="39"/>
      <c r="XP168" s="39"/>
      <c r="XQ168" s="39"/>
      <c r="XR168" s="39"/>
      <c r="XS168" s="39"/>
      <c r="XT168" s="39"/>
      <c r="XU168" s="39"/>
      <c r="XV168" s="39"/>
      <c r="XW168" s="39"/>
      <c r="XX168" s="39"/>
      <c r="XY168" s="39"/>
      <c r="XZ168" s="39"/>
      <c r="YA168" s="39"/>
      <c r="YB168" s="39"/>
      <c r="YC168" s="39"/>
      <c r="YD168" s="39"/>
      <c r="YE168" s="39"/>
      <c r="YF168" s="39"/>
      <c r="YG168" s="39"/>
      <c r="YH168" s="39"/>
      <c r="YI168" s="39"/>
      <c r="YJ168" s="39"/>
      <c r="YK168" s="39"/>
      <c r="YL168" s="39"/>
      <c r="YM168" s="39"/>
      <c r="YN168" s="39"/>
      <c r="YO168" s="39"/>
      <c r="YP168" s="39"/>
      <c r="YQ168" s="39"/>
      <c r="YR168" s="39"/>
      <c r="YS168" s="39"/>
      <c r="YT168" s="39"/>
      <c r="YU168" s="39"/>
      <c r="YV168" s="39"/>
      <c r="YW168" s="39"/>
      <c r="YX168" s="39"/>
      <c r="YY168" s="39"/>
      <c r="YZ168" s="39"/>
      <c r="ZA168" s="39"/>
      <c r="ZB168" s="39"/>
      <c r="ZC168" s="39"/>
      <c r="ZD168" s="39"/>
      <c r="ZE168" s="39"/>
      <c r="ZF168" s="39"/>
      <c r="ZG168" s="39"/>
      <c r="ZH168" s="39"/>
      <c r="ZI168" s="39"/>
      <c r="ZJ168" s="39"/>
      <c r="ZK168" s="39"/>
      <c r="ZL168" s="39"/>
      <c r="ZM168" s="39"/>
      <c r="ZN168" s="39"/>
      <c r="ZO168" s="39"/>
      <c r="ZP168" s="39"/>
      <c r="ZQ168" s="39"/>
      <c r="ZR168" s="39"/>
      <c r="ZS168" s="39"/>
      <c r="ZT168" s="39"/>
      <c r="ZU168" s="39"/>
      <c r="ZV168" s="39"/>
      <c r="ZW168" s="39"/>
      <c r="ZX168" s="39"/>
      <c r="ZY168" s="39"/>
      <c r="ZZ168" s="39"/>
      <c r="AAA168" s="39"/>
      <c r="AAB168" s="39"/>
      <c r="AAC168" s="39"/>
      <c r="AAD168" s="39"/>
      <c r="AAE168" s="39"/>
      <c r="AAF168" s="39"/>
      <c r="AAG168" s="39"/>
      <c r="AAH168" s="39"/>
      <c r="AAI168" s="39"/>
      <c r="AAJ168" s="39"/>
      <c r="AAK168" s="39"/>
      <c r="AAL168" s="39"/>
      <c r="AAM168" s="39"/>
      <c r="AAN168" s="39"/>
      <c r="AAO168" s="39"/>
      <c r="AAP168" s="39"/>
      <c r="AAQ168" s="39"/>
      <c r="AAR168" s="39"/>
      <c r="AAS168" s="39"/>
      <c r="AAT168" s="39"/>
      <c r="AAU168" s="39"/>
      <c r="AAV168" s="39"/>
      <c r="AAW168" s="39"/>
      <c r="AAX168" s="39"/>
      <c r="AAY168" s="39"/>
      <c r="AAZ168" s="39"/>
      <c r="ABA168" s="39"/>
      <c r="ABB168" s="39"/>
      <c r="ABC168" s="39"/>
      <c r="ABD168" s="39"/>
      <c r="ABE168" s="39"/>
      <c r="ABF168" s="39"/>
      <c r="ABG168" s="39"/>
      <c r="ABH168" s="39"/>
      <c r="ABI168" s="39"/>
      <c r="ABJ168" s="39"/>
      <c r="ABK168" s="39"/>
      <c r="ABL168" s="39"/>
      <c r="ABM168" s="39"/>
      <c r="ABN168" s="39"/>
      <c r="ABO168" s="39"/>
      <c r="ABP168" s="39"/>
      <c r="ABQ168" s="39"/>
      <c r="ABR168" s="39"/>
      <c r="ABS168" s="39"/>
      <c r="ABT168" s="39"/>
      <c r="ABU168" s="39"/>
      <c r="ABV168" s="39"/>
      <c r="ABW168" s="39"/>
      <c r="ABX168" s="39"/>
      <c r="ABY168" s="39"/>
      <c r="ABZ168" s="39"/>
      <c r="ACA168" s="39"/>
      <c r="ACB168" s="39"/>
      <c r="ACC168" s="39"/>
      <c r="ACD168" s="39"/>
      <c r="ACE168" s="39"/>
      <c r="ACF168" s="39"/>
      <c r="ACG168" s="39"/>
      <c r="ACH168" s="39"/>
      <c r="ACI168" s="39"/>
      <c r="ACJ168" s="39"/>
      <c r="ACK168" s="39"/>
      <c r="ACL168" s="39"/>
      <c r="ACM168" s="39"/>
      <c r="ACN168" s="39"/>
      <c r="ACO168" s="39"/>
      <c r="ACP168" s="39"/>
      <c r="ACQ168" s="39"/>
      <c r="ACR168" s="39"/>
      <c r="ACS168" s="39"/>
      <c r="ACT168" s="39"/>
      <c r="ACU168" s="39"/>
      <c r="ACV168" s="39"/>
      <c r="ACW168" s="39"/>
      <c r="ACX168" s="39"/>
      <c r="ACY168" s="39"/>
      <c r="ACZ168" s="39"/>
      <c r="ADA168" s="39"/>
      <c r="ADB168" s="39"/>
      <c r="ADC168" s="39"/>
      <c r="ADD168" s="39"/>
      <c r="ADE168" s="39"/>
      <c r="ADF168" s="39"/>
      <c r="ADG168" s="39"/>
      <c r="ADH168" s="39"/>
      <c r="ADI168" s="39"/>
      <c r="ADJ168" s="39"/>
      <c r="ADK168" s="39"/>
      <c r="ADL168" s="39"/>
      <c r="ADM168" s="39"/>
      <c r="ADN168" s="39"/>
      <c r="ADO168" s="39"/>
      <c r="ADP168" s="39"/>
      <c r="ADQ168" s="39"/>
      <c r="ADR168" s="39"/>
      <c r="ADS168" s="39"/>
      <c r="ADT168" s="39"/>
      <c r="ADU168" s="39"/>
      <c r="ADV168" s="39"/>
      <c r="ADW168" s="39"/>
      <c r="ADX168" s="39"/>
      <c r="ADY168" s="39"/>
      <c r="ADZ168" s="39"/>
      <c r="AEA168" s="39"/>
      <c r="AEB168" s="39"/>
      <c r="AEC168" s="39"/>
      <c r="AED168" s="39"/>
      <c r="AEE168" s="39"/>
      <c r="AEF168" s="39"/>
      <c r="AEG168" s="39"/>
      <c r="AEH168" s="39"/>
      <c r="AEI168" s="39"/>
      <c r="AEJ168" s="39"/>
      <c r="AEK168" s="39"/>
      <c r="AEL168" s="39"/>
      <c r="AEM168" s="39"/>
      <c r="AEN168" s="39"/>
      <c r="AEO168" s="39"/>
      <c r="AEP168" s="39"/>
      <c r="AEQ168" s="39"/>
      <c r="AER168" s="39"/>
      <c r="AES168" s="39"/>
      <c r="AET168" s="39"/>
      <c r="AEU168" s="39"/>
      <c r="AEV168" s="39"/>
      <c r="AEW168" s="39"/>
      <c r="AEX168" s="39"/>
      <c r="AEY168" s="39"/>
      <c r="AEZ168" s="39"/>
      <c r="AFA168" s="39"/>
      <c r="AFB168" s="39"/>
      <c r="AFC168" s="39"/>
      <c r="AFD168" s="39"/>
      <c r="AFE168" s="39"/>
      <c r="AFF168" s="39"/>
      <c r="AFG168" s="39"/>
      <c r="AFH168" s="39"/>
      <c r="AFI168" s="39"/>
      <c r="AFJ168" s="39"/>
      <c r="AFK168" s="39"/>
      <c r="AFL168" s="39"/>
      <c r="AFM168" s="39"/>
      <c r="AFN168" s="39"/>
      <c r="AFO168" s="39"/>
      <c r="AFP168" s="39"/>
      <c r="AFQ168" s="39"/>
      <c r="AFR168" s="39"/>
      <c r="AFS168" s="39"/>
      <c r="AFT168" s="39"/>
      <c r="AFU168" s="39"/>
      <c r="AFV168" s="39"/>
      <c r="AFW168" s="39"/>
      <c r="AFX168" s="39"/>
      <c r="AFY168" s="39"/>
      <c r="AFZ168" s="39"/>
      <c r="AGA168" s="39"/>
      <c r="AGB168" s="39"/>
      <c r="AGC168" s="39"/>
      <c r="AGD168" s="39"/>
      <c r="AGE168" s="39"/>
      <c r="AGF168" s="39"/>
      <c r="AGG168" s="39"/>
      <c r="AGH168" s="39"/>
      <c r="AGI168" s="39"/>
      <c r="AGJ168" s="39"/>
      <c r="AGK168" s="39"/>
      <c r="AGL168" s="39"/>
      <c r="AGM168" s="39"/>
      <c r="AGN168" s="39"/>
      <c r="AGO168" s="39"/>
      <c r="AGP168" s="39"/>
      <c r="AGQ168" s="39"/>
      <c r="AGR168" s="39"/>
      <c r="AGS168" s="39"/>
      <c r="AGT168" s="39"/>
      <c r="AGU168" s="39"/>
      <c r="AGV168" s="39"/>
      <c r="AGW168" s="39"/>
      <c r="AGX168" s="39"/>
      <c r="AGY168" s="39"/>
      <c r="AGZ168" s="39"/>
      <c r="AHA168" s="39"/>
      <c r="AHB168" s="39"/>
      <c r="AHC168" s="39"/>
      <c r="AHD168" s="39"/>
      <c r="AHE168" s="39"/>
      <c r="AHF168" s="39"/>
      <c r="AHG168" s="39"/>
      <c r="AHH168" s="39"/>
      <c r="AHI168" s="39"/>
      <c r="AHJ168" s="39"/>
      <c r="AHK168" s="39"/>
      <c r="AHL168" s="39"/>
      <c r="AHM168" s="39"/>
      <c r="AHN168" s="39"/>
      <c r="AHO168" s="39"/>
      <c r="AHP168" s="39"/>
      <c r="AHQ168" s="39"/>
      <c r="AHR168" s="39"/>
      <c r="AHS168" s="39"/>
      <c r="AHT168" s="39"/>
      <c r="AHU168" s="39"/>
      <c r="AHV168" s="39"/>
      <c r="AHW168" s="39"/>
      <c r="AHX168" s="39"/>
      <c r="AHY168" s="39"/>
      <c r="AHZ168" s="39"/>
      <c r="AIA168" s="39"/>
      <c r="AIB168" s="39"/>
      <c r="AIC168" s="39"/>
      <c r="AID168" s="39"/>
      <c r="AIE168" s="39"/>
      <c r="AIF168" s="39"/>
      <c r="AIG168" s="39"/>
      <c r="AIH168" s="39"/>
      <c r="AII168" s="39"/>
      <c r="AIJ168" s="39"/>
      <c r="AIK168" s="39"/>
      <c r="AIL168" s="39"/>
      <c r="AIM168" s="39"/>
      <c r="AIN168" s="39"/>
      <c r="AIO168" s="39"/>
      <c r="AIP168" s="39"/>
      <c r="AIQ168" s="39"/>
      <c r="AIR168" s="39"/>
      <c r="AIS168" s="39"/>
      <c r="AIT168" s="39"/>
      <c r="AIU168" s="39"/>
      <c r="AIV168" s="39"/>
      <c r="AIW168" s="39"/>
      <c r="AIX168" s="39"/>
      <c r="AIY168" s="39"/>
      <c r="AIZ168" s="39"/>
      <c r="AJA168" s="39"/>
      <c r="AJB168" s="39"/>
      <c r="AJC168" s="39"/>
      <c r="AJD168" s="39"/>
      <c r="AJE168" s="39"/>
      <c r="AJF168" s="39"/>
      <c r="AJG168" s="39"/>
      <c r="AJH168" s="39"/>
      <c r="AJI168" s="39"/>
      <c r="AJJ168" s="39"/>
      <c r="AJK168" s="39"/>
      <c r="AJL168" s="39"/>
      <c r="AJM168" s="39"/>
      <c r="AJN168" s="39"/>
      <c r="AJO168" s="39"/>
      <c r="AJP168" s="39"/>
      <c r="AJQ168" s="39"/>
      <c r="AJR168" s="39"/>
      <c r="AJS168" s="39"/>
      <c r="AJT168" s="39"/>
      <c r="AJU168" s="39"/>
      <c r="AJV168" s="39"/>
      <c r="AJW168" s="39"/>
      <c r="AJX168" s="39"/>
      <c r="AJY168" s="39"/>
      <c r="AJZ168" s="39"/>
      <c r="AKA168" s="39"/>
      <c r="AKB168" s="39"/>
      <c r="AKC168" s="39"/>
      <c r="AKD168" s="39"/>
      <c r="AKE168" s="39"/>
      <c r="AKF168" s="39"/>
      <c r="AKG168" s="39"/>
      <c r="AKH168" s="39"/>
      <c r="AKI168" s="39"/>
      <c r="AKJ168" s="39"/>
      <c r="AKK168" s="39"/>
      <c r="AKL168" s="39"/>
      <c r="AKM168" s="39"/>
      <c r="AKN168" s="39"/>
      <c r="AKO168" s="39"/>
      <c r="AKP168" s="39"/>
      <c r="AKQ168" s="39"/>
      <c r="AKR168" s="39"/>
      <c r="AKS168" s="39"/>
      <c r="AKT168" s="39"/>
      <c r="AKU168" s="39"/>
      <c r="AKV168" s="39"/>
      <c r="AKW168" s="39"/>
      <c r="AKX168" s="39"/>
      <c r="AKY168" s="39"/>
      <c r="AKZ168" s="39"/>
      <c r="ALA168" s="39"/>
      <c r="ALB168" s="39"/>
      <c r="ALC168" s="39"/>
      <c r="ALD168" s="39"/>
      <c r="ALE168" s="39"/>
      <c r="ALF168" s="39"/>
      <c r="ALG168" s="39"/>
      <c r="ALH168" s="39"/>
      <c r="ALI168" s="39"/>
      <c r="ALJ168" s="39"/>
      <c r="ALK168" s="39"/>
      <c r="ALL168" s="39"/>
      <c r="ALM168" s="39"/>
      <c r="ALN168" s="39"/>
      <c r="ALO168" s="39"/>
      <c r="ALP168" s="39"/>
      <c r="ALQ168" s="39"/>
      <c r="ALR168" s="39"/>
      <c r="ALS168" s="39"/>
      <c r="ALT168" s="39"/>
      <c r="ALU168" s="39"/>
      <c r="ALV168" s="39"/>
      <c r="ALW168" s="39"/>
      <c r="ALX168" s="39"/>
      <c r="ALY168" s="39"/>
      <c r="ALZ168" s="39"/>
      <c r="AMA168" s="39"/>
      <c r="AMB168" s="39"/>
      <c r="AMC168" s="39"/>
      <c r="AMD168" s="39"/>
      <c r="AME168" s="39"/>
      <c r="AMF168" s="39"/>
      <c r="AMG168" s="39"/>
      <c r="AMH168" s="39"/>
      <c r="AMI168" s="39"/>
      <c r="AMJ168" s="39"/>
    </row>
    <row r="169" spans="1:1024" s="32" customFormat="1" ht="12.75">
      <c r="A169" s="111"/>
      <c r="B169" s="59"/>
      <c r="C169" s="345"/>
      <c r="D169" s="518"/>
      <c r="E169" s="362"/>
      <c r="F169" s="362"/>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c r="CV169" s="39"/>
      <c r="CW169" s="39"/>
      <c r="CX169" s="39"/>
      <c r="CY169" s="39"/>
      <c r="CZ169" s="39"/>
      <c r="DA169" s="39"/>
      <c r="DB169" s="39"/>
      <c r="DC169" s="39"/>
      <c r="DD169" s="39"/>
      <c r="DE169" s="39"/>
      <c r="DF169" s="39"/>
      <c r="DG169" s="39"/>
      <c r="DH169" s="39"/>
      <c r="DI169" s="39"/>
      <c r="DJ169" s="39"/>
      <c r="DK169" s="39"/>
      <c r="DL169" s="39"/>
      <c r="DM169" s="39"/>
      <c r="DN169" s="39"/>
      <c r="DO169" s="39"/>
      <c r="DP169" s="39"/>
      <c r="DQ169" s="39"/>
      <c r="DR169" s="39"/>
      <c r="DS169" s="39"/>
      <c r="DT169" s="39"/>
      <c r="DU169" s="39"/>
      <c r="DV169" s="39"/>
      <c r="DW169" s="39"/>
      <c r="DX169" s="39"/>
      <c r="DY169" s="39"/>
      <c r="DZ169" s="39"/>
      <c r="EA169" s="39"/>
      <c r="EB169" s="39"/>
      <c r="EC169" s="39"/>
      <c r="ED169" s="39"/>
      <c r="EE169" s="39"/>
      <c r="EF169" s="39"/>
      <c r="EG169" s="39"/>
      <c r="EH169" s="39"/>
      <c r="EI169" s="39"/>
      <c r="EJ169" s="39"/>
      <c r="EK169" s="39"/>
      <c r="EL169" s="39"/>
      <c r="EM169" s="39"/>
      <c r="EN169" s="39"/>
      <c r="EO169" s="39"/>
      <c r="EP169" s="39"/>
      <c r="EQ169" s="39"/>
      <c r="ER169" s="39"/>
      <c r="ES169" s="39"/>
      <c r="ET169" s="39"/>
      <c r="EU169" s="39"/>
      <c r="EV169" s="39"/>
      <c r="EW169" s="39"/>
      <c r="EX169" s="39"/>
      <c r="EY169" s="39"/>
      <c r="EZ169" s="39"/>
      <c r="FA169" s="39"/>
      <c r="FB169" s="39"/>
      <c r="FC169" s="39"/>
      <c r="FD169" s="39"/>
      <c r="FE169" s="39"/>
      <c r="FF169" s="39"/>
      <c r="FG169" s="39"/>
      <c r="FH169" s="39"/>
      <c r="FI169" s="39"/>
      <c r="FJ169" s="39"/>
      <c r="FK169" s="39"/>
      <c r="FL169" s="39"/>
      <c r="FM169" s="39"/>
      <c r="FN169" s="39"/>
      <c r="FO169" s="39"/>
      <c r="FP169" s="39"/>
      <c r="FQ169" s="39"/>
      <c r="FR169" s="39"/>
      <c r="FS169" s="39"/>
      <c r="FT169" s="39"/>
      <c r="FU169" s="39"/>
      <c r="FV169" s="39"/>
      <c r="FW169" s="39"/>
      <c r="FX169" s="39"/>
      <c r="FY169" s="39"/>
      <c r="FZ169" s="39"/>
      <c r="GA169" s="39"/>
      <c r="GB169" s="39"/>
      <c r="GC169" s="39"/>
      <c r="GD169" s="39"/>
      <c r="GE169" s="39"/>
      <c r="GF169" s="39"/>
      <c r="GG169" s="39"/>
      <c r="GH169" s="39"/>
      <c r="GI169" s="39"/>
      <c r="GJ169" s="39"/>
      <c r="GK169" s="39"/>
      <c r="GL169" s="39"/>
      <c r="GM169" s="39"/>
      <c r="GN169" s="39"/>
      <c r="GO169" s="39"/>
      <c r="GP169" s="39"/>
      <c r="GQ169" s="39"/>
      <c r="GR169" s="39"/>
      <c r="GS169" s="39"/>
      <c r="GT169" s="39"/>
      <c r="GU169" s="39"/>
      <c r="GV169" s="39"/>
      <c r="GW169" s="39"/>
      <c r="GX169" s="39"/>
      <c r="GY169" s="39"/>
      <c r="GZ169" s="39"/>
      <c r="HA169" s="39"/>
      <c r="HB169" s="39"/>
      <c r="HC169" s="39"/>
      <c r="HD169" s="39"/>
      <c r="HE169" s="39"/>
      <c r="HF169" s="39"/>
      <c r="HG169" s="39"/>
      <c r="HH169" s="39"/>
      <c r="HI169" s="39"/>
      <c r="HJ169" s="39"/>
      <c r="HK169" s="39"/>
      <c r="HL169" s="39"/>
      <c r="HM169" s="39"/>
      <c r="HN169" s="39"/>
      <c r="HO169" s="39"/>
      <c r="HP169" s="39"/>
      <c r="HQ169" s="39"/>
      <c r="HR169" s="39"/>
      <c r="HS169" s="39"/>
      <c r="HT169" s="39"/>
      <c r="HU169" s="39"/>
      <c r="HV169" s="39"/>
      <c r="HW169" s="39"/>
      <c r="HX169" s="39"/>
      <c r="HY169" s="39"/>
      <c r="HZ169" s="39"/>
      <c r="IA169" s="39"/>
      <c r="IB169" s="39"/>
      <c r="IC169" s="39"/>
      <c r="ID169" s="39"/>
      <c r="IE169" s="39"/>
      <c r="IF169" s="39"/>
      <c r="IG169" s="39"/>
      <c r="IH169" s="39"/>
      <c r="II169" s="39"/>
      <c r="IJ169" s="39"/>
      <c r="IK169" s="39"/>
      <c r="IL169" s="39"/>
      <c r="IM169" s="39"/>
      <c r="IN169" s="39"/>
      <c r="IO169" s="39"/>
      <c r="IP169" s="39"/>
      <c r="IQ169" s="39"/>
      <c r="IR169" s="39"/>
      <c r="IS169" s="39"/>
      <c r="IT169" s="39"/>
      <c r="IU169" s="39"/>
      <c r="IV169" s="39"/>
      <c r="IW169" s="39"/>
      <c r="IX169" s="39"/>
      <c r="IY169" s="39"/>
      <c r="IZ169" s="39"/>
      <c r="JA169" s="39"/>
      <c r="JB169" s="39"/>
      <c r="JC169" s="39"/>
      <c r="JD169" s="39"/>
      <c r="JE169" s="39"/>
      <c r="JF169" s="39"/>
      <c r="JG169" s="39"/>
      <c r="JH169" s="39"/>
      <c r="JI169" s="39"/>
      <c r="JJ169" s="39"/>
      <c r="JK169" s="39"/>
      <c r="JL169" s="39"/>
      <c r="JM169" s="39"/>
      <c r="JN169" s="39"/>
      <c r="JO169" s="39"/>
      <c r="JP169" s="39"/>
      <c r="JQ169" s="39"/>
      <c r="JR169" s="39"/>
      <c r="JS169" s="39"/>
      <c r="JT169" s="39"/>
      <c r="JU169" s="39"/>
      <c r="JV169" s="39"/>
      <c r="JW169" s="39"/>
      <c r="JX169" s="39"/>
      <c r="JY169" s="39"/>
      <c r="JZ169" s="39"/>
      <c r="KA169" s="39"/>
      <c r="KB169" s="39"/>
      <c r="KC169" s="39"/>
      <c r="KD169" s="39"/>
      <c r="KE169" s="39"/>
      <c r="KF169" s="39"/>
      <c r="KG169" s="39"/>
      <c r="KH169" s="39"/>
      <c r="KI169" s="39"/>
      <c r="KJ169" s="39"/>
      <c r="KK169" s="39"/>
      <c r="KL169" s="39"/>
      <c r="KM169" s="39"/>
      <c r="KN169" s="39"/>
      <c r="KO169" s="39"/>
      <c r="KP169" s="39"/>
      <c r="KQ169" s="39"/>
      <c r="KR169" s="39"/>
      <c r="KS169" s="39"/>
      <c r="KT169" s="39"/>
      <c r="KU169" s="39"/>
      <c r="KV169" s="39"/>
      <c r="KW169" s="39"/>
      <c r="KX169" s="39"/>
      <c r="KY169" s="39"/>
      <c r="KZ169" s="39"/>
      <c r="LA169" s="39"/>
      <c r="LB169" s="39"/>
      <c r="LC169" s="39"/>
      <c r="LD169" s="39"/>
      <c r="LE169" s="39"/>
      <c r="LF169" s="39"/>
      <c r="LG169" s="39"/>
      <c r="LH169" s="39"/>
      <c r="LI169" s="39"/>
      <c r="LJ169" s="39"/>
      <c r="LK169" s="39"/>
      <c r="LL169" s="39"/>
      <c r="LM169" s="39"/>
      <c r="LN169" s="39"/>
      <c r="LO169" s="39"/>
      <c r="LP169" s="39"/>
      <c r="LQ169" s="39"/>
      <c r="LR169" s="39"/>
      <c r="LS169" s="39"/>
      <c r="LT169" s="39"/>
      <c r="LU169" s="39"/>
      <c r="LV169" s="39"/>
      <c r="LW169" s="39"/>
      <c r="LX169" s="39"/>
      <c r="LY169" s="39"/>
      <c r="LZ169" s="39"/>
      <c r="MA169" s="39"/>
      <c r="MB169" s="39"/>
      <c r="MC169" s="39"/>
      <c r="MD169" s="39"/>
      <c r="ME169" s="39"/>
      <c r="MF169" s="39"/>
      <c r="MG169" s="39"/>
      <c r="MH169" s="39"/>
      <c r="MI169" s="39"/>
      <c r="MJ169" s="39"/>
      <c r="MK169" s="39"/>
      <c r="ML169" s="39"/>
      <c r="MM169" s="39"/>
      <c r="MN169" s="39"/>
      <c r="MO169" s="39"/>
      <c r="MP169" s="39"/>
      <c r="MQ169" s="39"/>
      <c r="MR169" s="39"/>
      <c r="MS169" s="39"/>
      <c r="MT169" s="39"/>
      <c r="MU169" s="39"/>
      <c r="MV169" s="39"/>
      <c r="MW169" s="39"/>
      <c r="MX169" s="39"/>
      <c r="MY169" s="39"/>
      <c r="MZ169" s="39"/>
      <c r="NA169" s="39"/>
      <c r="NB169" s="39"/>
      <c r="NC169" s="39"/>
      <c r="ND169" s="39"/>
      <c r="NE169" s="39"/>
      <c r="NF169" s="39"/>
      <c r="NG169" s="39"/>
      <c r="NH169" s="39"/>
      <c r="NI169" s="39"/>
      <c r="NJ169" s="39"/>
      <c r="NK169" s="39"/>
      <c r="NL169" s="39"/>
      <c r="NM169" s="39"/>
      <c r="NN169" s="39"/>
      <c r="NO169" s="39"/>
      <c r="NP169" s="39"/>
      <c r="NQ169" s="39"/>
      <c r="NR169" s="39"/>
      <c r="NS169" s="39"/>
      <c r="NT169" s="39"/>
      <c r="NU169" s="39"/>
      <c r="NV169" s="39"/>
      <c r="NW169" s="39"/>
      <c r="NX169" s="39"/>
      <c r="NY169" s="39"/>
      <c r="NZ169" s="39"/>
      <c r="OA169" s="39"/>
      <c r="OB169" s="39"/>
      <c r="OC169" s="39"/>
      <c r="OD169" s="39"/>
      <c r="OE169" s="39"/>
      <c r="OF169" s="39"/>
      <c r="OG169" s="39"/>
      <c r="OH169" s="39"/>
      <c r="OI169" s="39"/>
      <c r="OJ169" s="39"/>
      <c r="OK169" s="39"/>
      <c r="OL169" s="39"/>
      <c r="OM169" s="39"/>
      <c r="ON169" s="39"/>
      <c r="OO169" s="39"/>
      <c r="OP169" s="39"/>
      <c r="OQ169" s="39"/>
      <c r="OR169" s="39"/>
      <c r="OS169" s="39"/>
      <c r="OT169" s="39"/>
      <c r="OU169" s="39"/>
      <c r="OV169" s="39"/>
      <c r="OW169" s="39"/>
      <c r="OX169" s="39"/>
      <c r="OY169" s="39"/>
      <c r="OZ169" s="39"/>
      <c r="PA169" s="39"/>
      <c r="PB169" s="39"/>
      <c r="PC169" s="39"/>
      <c r="PD169" s="39"/>
      <c r="PE169" s="39"/>
      <c r="PF169" s="39"/>
      <c r="PG169" s="39"/>
      <c r="PH169" s="39"/>
      <c r="PI169" s="39"/>
      <c r="PJ169" s="39"/>
      <c r="PK169" s="39"/>
      <c r="PL169" s="39"/>
      <c r="PM169" s="39"/>
      <c r="PN169" s="39"/>
      <c r="PO169" s="39"/>
      <c r="PP169" s="39"/>
      <c r="PQ169" s="39"/>
      <c r="PR169" s="39"/>
      <c r="PS169" s="39"/>
      <c r="PT169" s="39"/>
      <c r="PU169" s="39"/>
      <c r="PV169" s="39"/>
      <c r="PW169" s="39"/>
      <c r="PX169" s="39"/>
      <c r="PY169" s="39"/>
      <c r="PZ169" s="39"/>
      <c r="QA169" s="39"/>
      <c r="QB169" s="39"/>
      <c r="QC169" s="39"/>
      <c r="QD169" s="39"/>
      <c r="QE169" s="39"/>
      <c r="QF169" s="39"/>
      <c r="QG169" s="39"/>
      <c r="QH169" s="39"/>
      <c r="QI169" s="39"/>
      <c r="QJ169" s="39"/>
      <c r="QK169" s="39"/>
      <c r="QL169" s="39"/>
      <c r="QM169" s="39"/>
      <c r="QN169" s="39"/>
      <c r="QO169" s="39"/>
      <c r="QP169" s="39"/>
      <c r="QQ169" s="39"/>
      <c r="QR169" s="39"/>
      <c r="QS169" s="39"/>
      <c r="QT169" s="39"/>
      <c r="QU169" s="39"/>
      <c r="QV169" s="39"/>
      <c r="QW169" s="39"/>
      <c r="QX169" s="39"/>
      <c r="QY169" s="39"/>
      <c r="QZ169" s="39"/>
      <c r="RA169" s="39"/>
      <c r="RB169" s="39"/>
      <c r="RC169" s="39"/>
      <c r="RD169" s="39"/>
      <c r="RE169" s="39"/>
      <c r="RF169" s="39"/>
      <c r="RG169" s="39"/>
      <c r="RH169" s="39"/>
      <c r="RI169" s="39"/>
      <c r="RJ169" s="39"/>
      <c r="RK169" s="39"/>
      <c r="RL169" s="39"/>
      <c r="RM169" s="39"/>
      <c r="RN169" s="39"/>
      <c r="RO169" s="39"/>
      <c r="RP169" s="39"/>
      <c r="RQ169" s="39"/>
      <c r="RR169" s="39"/>
      <c r="RS169" s="39"/>
      <c r="RT169" s="39"/>
      <c r="RU169" s="39"/>
      <c r="RV169" s="39"/>
      <c r="RW169" s="39"/>
      <c r="RX169" s="39"/>
      <c r="RY169" s="39"/>
      <c r="RZ169" s="39"/>
      <c r="SA169" s="39"/>
      <c r="SB169" s="39"/>
      <c r="SC169" s="39"/>
      <c r="SD169" s="39"/>
      <c r="SE169" s="39"/>
      <c r="SF169" s="39"/>
      <c r="SG169" s="39"/>
      <c r="SH169" s="39"/>
      <c r="SI169" s="39"/>
      <c r="SJ169" s="39"/>
      <c r="SK169" s="39"/>
      <c r="SL169" s="39"/>
      <c r="SM169" s="39"/>
      <c r="SN169" s="39"/>
      <c r="SO169" s="39"/>
      <c r="SP169" s="39"/>
      <c r="SQ169" s="39"/>
      <c r="SR169" s="39"/>
      <c r="SS169" s="39"/>
      <c r="ST169" s="39"/>
      <c r="SU169" s="39"/>
      <c r="SV169" s="39"/>
      <c r="SW169" s="39"/>
      <c r="SX169" s="39"/>
      <c r="SY169" s="39"/>
      <c r="SZ169" s="39"/>
      <c r="TA169" s="39"/>
      <c r="TB169" s="39"/>
      <c r="TC169" s="39"/>
      <c r="TD169" s="39"/>
      <c r="TE169" s="39"/>
      <c r="TF169" s="39"/>
      <c r="TG169" s="39"/>
      <c r="TH169" s="39"/>
      <c r="TI169" s="39"/>
      <c r="TJ169" s="39"/>
      <c r="TK169" s="39"/>
      <c r="TL169" s="39"/>
      <c r="TM169" s="39"/>
      <c r="TN169" s="39"/>
      <c r="TO169" s="39"/>
      <c r="TP169" s="39"/>
      <c r="TQ169" s="39"/>
      <c r="TR169" s="39"/>
      <c r="TS169" s="39"/>
      <c r="TT169" s="39"/>
      <c r="TU169" s="39"/>
      <c r="TV169" s="39"/>
      <c r="TW169" s="39"/>
      <c r="TX169" s="39"/>
      <c r="TY169" s="39"/>
      <c r="TZ169" s="39"/>
      <c r="UA169" s="39"/>
      <c r="UB169" s="39"/>
      <c r="UC169" s="39"/>
      <c r="UD169" s="39"/>
      <c r="UE169" s="39"/>
      <c r="UF169" s="39"/>
      <c r="UG169" s="39"/>
      <c r="UH169" s="39"/>
      <c r="UI169" s="39"/>
      <c r="UJ169" s="39"/>
      <c r="UK169" s="39"/>
      <c r="UL169" s="39"/>
      <c r="UM169" s="39"/>
      <c r="UN169" s="39"/>
      <c r="UO169" s="39"/>
      <c r="UP169" s="39"/>
      <c r="UQ169" s="39"/>
      <c r="UR169" s="39"/>
      <c r="US169" s="39"/>
      <c r="UT169" s="39"/>
      <c r="UU169" s="39"/>
      <c r="UV169" s="39"/>
      <c r="UW169" s="39"/>
      <c r="UX169" s="39"/>
      <c r="UY169" s="39"/>
      <c r="UZ169" s="39"/>
      <c r="VA169" s="39"/>
      <c r="VB169" s="39"/>
      <c r="VC169" s="39"/>
      <c r="VD169" s="39"/>
      <c r="VE169" s="39"/>
      <c r="VF169" s="39"/>
      <c r="VG169" s="39"/>
      <c r="VH169" s="39"/>
      <c r="VI169" s="39"/>
      <c r="VJ169" s="39"/>
      <c r="VK169" s="39"/>
      <c r="VL169" s="39"/>
      <c r="VM169" s="39"/>
      <c r="VN169" s="39"/>
      <c r="VO169" s="39"/>
      <c r="VP169" s="39"/>
      <c r="VQ169" s="39"/>
      <c r="VR169" s="39"/>
      <c r="VS169" s="39"/>
      <c r="VT169" s="39"/>
      <c r="VU169" s="39"/>
      <c r="VV169" s="39"/>
      <c r="VW169" s="39"/>
      <c r="VX169" s="39"/>
      <c r="VY169" s="39"/>
      <c r="VZ169" s="39"/>
      <c r="WA169" s="39"/>
      <c r="WB169" s="39"/>
      <c r="WC169" s="39"/>
      <c r="WD169" s="39"/>
      <c r="WE169" s="39"/>
      <c r="WF169" s="39"/>
      <c r="WG169" s="39"/>
      <c r="WH169" s="39"/>
      <c r="WI169" s="39"/>
      <c r="WJ169" s="39"/>
      <c r="WK169" s="39"/>
      <c r="WL169" s="39"/>
      <c r="WM169" s="39"/>
      <c r="WN169" s="39"/>
      <c r="WO169" s="39"/>
      <c r="WP169" s="39"/>
      <c r="WQ169" s="39"/>
      <c r="WR169" s="39"/>
      <c r="WS169" s="39"/>
      <c r="WT169" s="39"/>
      <c r="WU169" s="39"/>
      <c r="WV169" s="39"/>
      <c r="WW169" s="39"/>
      <c r="WX169" s="39"/>
      <c r="WY169" s="39"/>
      <c r="WZ169" s="39"/>
      <c r="XA169" s="39"/>
      <c r="XB169" s="39"/>
      <c r="XC169" s="39"/>
      <c r="XD169" s="39"/>
      <c r="XE169" s="39"/>
      <c r="XF169" s="39"/>
      <c r="XG169" s="39"/>
      <c r="XH169" s="39"/>
      <c r="XI169" s="39"/>
      <c r="XJ169" s="39"/>
      <c r="XK169" s="39"/>
      <c r="XL169" s="39"/>
      <c r="XM169" s="39"/>
      <c r="XN169" s="39"/>
      <c r="XO169" s="39"/>
      <c r="XP169" s="39"/>
      <c r="XQ169" s="39"/>
      <c r="XR169" s="39"/>
      <c r="XS169" s="39"/>
      <c r="XT169" s="39"/>
      <c r="XU169" s="39"/>
      <c r="XV169" s="39"/>
      <c r="XW169" s="39"/>
      <c r="XX169" s="39"/>
      <c r="XY169" s="39"/>
      <c r="XZ169" s="39"/>
      <c r="YA169" s="39"/>
      <c r="YB169" s="39"/>
      <c r="YC169" s="39"/>
      <c r="YD169" s="39"/>
      <c r="YE169" s="39"/>
      <c r="YF169" s="39"/>
      <c r="YG169" s="39"/>
      <c r="YH169" s="39"/>
      <c r="YI169" s="39"/>
      <c r="YJ169" s="39"/>
      <c r="YK169" s="39"/>
      <c r="YL169" s="39"/>
      <c r="YM169" s="39"/>
      <c r="YN169" s="39"/>
      <c r="YO169" s="39"/>
      <c r="YP169" s="39"/>
      <c r="YQ169" s="39"/>
      <c r="YR169" s="39"/>
      <c r="YS169" s="39"/>
      <c r="YT169" s="39"/>
      <c r="YU169" s="39"/>
      <c r="YV169" s="39"/>
      <c r="YW169" s="39"/>
      <c r="YX169" s="39"/>
      <c r="YY169" s="39"/>
      <c r="YZ169" s="39"/>
      <c r="ZA169" s="39"/>
      <c r="ZB169" s="39"/>
      <c r="ZC169" s="39"/>
      <c r="ZD169" s="39"/>
      <c r="ZE169" s="39"/>
      <c r="ZF169" s="39"/>
      <c r="ZG169" s="39"/>
      <c r="ZH169" s="39"/>
      <c r="ZI169" s="39"/>
      <c r="ZJ169" s="39"/>
      <c r="ZK169" s="39"/>
      <c r="ZL169" s="39"/>
      <c r="ZM169" s="39"/>
      <c r="ZN169" s="39"/>
      <c r="ZO169" s="39"/>
      <c r="ZP169" s="39"/>
      <c r="ZQ169" s="39"/>
      <c r="ZR169" s="39"/>
      <c r="ZS169" s="39"/>
      <c r="ZT169" s="39"/>
      <c r="ZU169" s="39"/>
      <c r="ZV169" s="39"/>
      <c r="ZW169" s="39"/>
      <c r="ZX169" s="39"/>
      <c r="ZY169" s="39"/>
      <c r="ZZ169" s="39"/>
      <c r="AAA169" s="39"/>
      <c r="AAB169" s="39"/>
      <c r="AAC169" s="39"/>
      <c r="AAD169" s="39"/>
      <c r="AAE169" s="39"/>
      <c r="AAF169" s="39"/>
      <c r="AAG169" s="39"/>
      <c r="AAH169" s="39"/>
      <c r="AAI169" s="39"/>
      <c r="AAJ169" s="39"/>
      <c r="AAK169" s="39"/>
      <c r="AAL169" s="39"/>
      <c r="AAM169" s="39"/>
      <c r="AAN169" s="39"/>
      <c r="AAO169" s="39"/>
      <c r="AAP169" s="39"/>
      <c r="AAQ169" s="39"/>
      <c r="AAR169" s="39"/>
      <c r="AAS169" s="39"/>
      <c r="AAT169" s="39"/>
      <c r="AAU169" s="39"/>
      <c r="AAV169" s="39"/>
      <c r="AAW169" s="39"/>
      <c r="AAX169" s="39"/>
      <c r="AAY169" s="39"/>
      <c r="AAZ169" s="39"/>
      <c r="ABA169" s="39"/>
      <c r="ABB169" s="39"/>
      <c r="ABC169" s="39"/>
      <c r="ABD169" s="39"/>
      <c r="ABE169" s="39"/>
      <c r="ABF169" s="39"/>
      <c r="ABG169" s="39"/>
      <c r="ABH169" s="39"/>
      <c r="ABI169" s="39"/>
      <c r="ABJ169" s="39"/>
      <c r="ABK169" s="39"/>
      <c r="ABL169" s="39"/>
      <c r="ABM169" s="39"/>
      <c r="ABN169" s="39"/>
      <c r="ABO169" s="39"/>
      <c r="ABP169" s="39"/>
      <c r="ABQ169" s="39"/>
      <c r="ABR169" s="39"/>
      <c r="ABS169" s="39"/>
      <c r="ABT169" s="39"/>
      <c r="ABU169" s="39"/>
      <c r="ABV169" s="39"/>
      <c r="ABW169" s="39"/>
      <c r="ABX169" s="39"/>
      <c r="ABY169" s="39"/>
      <c r="ABZ169" s="39"/>
      <c r="ACA169" s="39"/>
      <c r="ACB169" s="39"/>
      <c r="ACC169" s="39"/>
      <c r="ACD169" s="39"/>
      <c r="ACE169" s="39"/>
      <c r="ACF169" s="39"/>
      <c r="ACG169" s="39"/>
      <c r="ACH169" s="39"/>
      <c r="ACI169" s="39"/>
      <c r="ACJ169" s="39"/>
      <c r="ACK169" s="39"/>
      <c r="ACL169" s="39"/>
      <c r="ACM169" s="39"/>
      <c r="ACN169" s="39"/>
      <c r="ACO169" s="39"/>
      <c r="ACP169" s="39"/>
      <c r="ACQ169" s="39"/>
      <c r="ACR169" s="39"/>
      <c r="ACS169" s="39"/>
      <c r="ACT169" s="39"/>
      <c r="ACU169" s="39"/>
      <c r="ACV169" s="39"/>
      <c r="ACW169" s="39"/>
      <c r="ACX169" s="39"/>
      <c r="ACY169" s="39"/>
      <c r="ACZ169" s="39"/>
      <c r="ADA169" s="39"/>
      <c r="ADB169" s="39"/>
      <c r="ADC169" s="39"/>
      <c r="ADD169" s="39"/>
      <c r="ADE169" s="39"/>
      <c r="ADF169" s="39"/>
      <c r="ADG169" s="39"/>
      <c r="ADH169" s="39"/>
      <c r="ADI169" s="39"/>
      <c r="ADJ169" s="39"/>
      <c r="ADK169" s="39"/>
      <c r="ADL169" s="39"/>
      <c r="ADM169" s="39"/>
      <c r="ADN169" s="39"/>
      <c r="ADO169" s="39"/>
      <c r="ADP169" s="39"/>
      <c r="ADQ169" s="39"/>
      <c r="ADR169" s="39"/>
      <c r="ADS169" s="39"/>
      <c r="ADT169" s="39"/>
      <c r="ADU169" s="39"/>
      <c r="ADV169" s="39"/>
      <c r="ADW169" s="39"/>
      <c r="ADX169" s="39"/>
      <c r="ADY169" s="39"/>
      <c r="ADZ169" s="39"/>
      <c r="AEA169" s="39"/>
      <c r="AEB169" s="39"/>
      <c r="AEC169" s="39"/>
      <c r="AED169" s="39"/>
      <c r="AEE169" s="39"/>
      <c r="AEF169" s="39"/>
      <c r="AEG169" s="39"/>
      <c r="AEH169" s="39"/>
      <c r="AEI169" s="39"/>
      <c r="AEJ169" s="39"/>
      <c r="AEK169" s="39"/>
      <c r="AEL169" s="39"/>
      <c r="AEM169" s="39"/>
      <c r="AEN169" s="39"/>
      <c r="AEO169" s="39"/>
      <c r="AEP169" s="39"/>
      <c r="AEQ169" s="39"/>
      <c r="AER169" s="39"/>
      <c r="AES169" s="39"/>
      <c r="AET169" s="39"/>
      <c r="AEU169" s="39"/>
      <c r="AEV169" s="39"/>
      <c r="AEW169" s="39"/>
      <c r="AEX169" s="39"/>
      <c r="AEY169" s="39"/>
      <c r="AEZ169" s="39"/>
      <c r="AFA169" s="39"/>
      <c r="AFB169" s="39"/>
      <c r="AFC169" s="39"/>
      <c r="AFD169" s="39"/>
      <c r="AFE169" s="39"/>
      <c r="AFF169" s="39"/>
      <c r="AFG169" s="39"/>
      <c r="AFH169" s="39"/>
      <c r="AFI169" s="39"/>
      <c r="AFJ169" s="39"/>
      <c r="AFK169" s="39"/>
      <c r="AFL169" s="39"/>
      <c r="AFM169" s="39"/>
      <c r="AFN169" s="39"/>
      <c r="AFO169" s="39"/>
      <c r="AFP169" s="39"/>
      <c r="AFQ169" s="39"/>
      <c r="AFR169" s="39"/>
      <c r="AFS169" s="39"/>
      <c r="AFT169" s="39"/>
      <c r="AFU169" s="39"/>
      <c r="AFV169" s="39"/>
      <c r="AFW169" s="39"/>
      <c r="AFX169" s="39"/>
      <c r="AFY169" s="39"/>
      <c r="AFZ169" s="39"/>
      <c r="AGA169" s="39"/>
      <c r="AGB169" s="39"/>
      <c r="AGC169" s="39"/>
      <c r="AGD169" s="39"/>
      <c r="AGE169" s="39"/>
      <c r="AGF169" s="39"/>
      <c r="AGG169" s="39"/>
      <c r="AGH169" s="39"/>
      <c r="AGI169" s="39"/>
      <c r="AGJ169" s="39"/>
      <c r="AGK169" s="39"/>
      <c r="AGL169" s="39"/>
      <c r="AGM169" s="39"/>
      <c r="AGN169" s="39"/>
      <c r="AGO169" s="39"/>
      <c r="AGP169" s="39"/>
      <c r="AGQ169" s="39"/>
      <c r="AGR169" s="39"/>
      <c r="AGS169" s="39"/>
      <c r="AGT169" s="39"/>
      <c r="AGU169" s="39"/>
      <c r="AGV169" s="39"/>
      <c r="AGW169" s="39"/>
      <c r="AGX169" s="39"/>
      <c r="AGY169" s="39"/>
      <c r="AGZ169" s="39"/>
      <c r="AHA169" s="39"/>
      <c r="AHB169" s="39"/>
      <c r="AHC169" s="39"/>
      <c r="AHD169" s="39"/>
      <c r="AHE169" s="39"/>
      <c r="AHF169" s="39"/>
      <c r="AHG169" s="39"/>
      <c r="AHH169" s="39"/>
      <c r="AHI169" s="39"/>
      <c r="AHJ169" s="39"/>
      <c r="AHK169" s="39"/>
      <c r="AHL169" s="39"/>
      <c r="AHM169" s="39"/>
      <c r="AHN169" s="39"/>
      <c r="AHO169" s="39"/>
      <c r="AHP169" s="39"/>
      <c r="AHQ169" s="39"/>
      <c r="AHR169" s="39"/>
      <c r="AHS169" s="39"/>
      <c r="AHT169" s="39"/>
      <c r="AHU169" s="39"/>
      <c r="AHV169" s="39"/>
      <c r="AHW169" s="39"/>
      <c r="AHX169" s="39"/>
      <c r="AHY169" s="39"/>
      <c r="AHZ169" s="39"/>
      <c r="AIA169" s="39"/>
      <c r="AIB169" s="39"/>
      <c r="AIC169" s="39"/>
      <c r="AID169" s="39"/>
      <c r="AIE169" s="39"/>
      <c r="AIF169" s="39"/>
      <c r="AIG169" s="39"/>
      <c r="AIH169" s="39"/>
      <c r="AII169" s="39"/>
      <c r="AIJ169" s="39"/>
      <c r="AIK169" s="39"/>
      <c r="AIL169" s="39"/>
      <c r="AIM169" s="39"/>
      <c r="AIN169" s="39"/>
      <c r="AIO169" s="39"/>
      <c r="AIP169" s="39"/>
      <c r="AIQ169" s="39"/>
      <c r="AIR169" s="39"/>
      <c r="AIS169" s="39"/>
      <c r="AIT169" s="39"/>
      <c r="AIU169" s="39"/>
      <c r="AIV169" s="39"/>
      <c r="AIW169" s="39"/>
      <c r="AIX169" s="39"/>
      <c r="AIY169" s="39"/>
      <c r="AIZ169" s="39"/>
      <c r="AJA169" s="39"/>
      <c r="AJB169" s="39"/>
      <c r="AJC169" s="39"/>
      <c r="AJD169" s="39"/>
      <c r="AJE169" s="39"/>
      <c r="AJF169" s="39"/>
      <c r="AJG169" s="39"/>
      <c r="AJH169" s="39"/>
      <c r="AJI169" s="39"/>
      <c r="AJJ169" s="39"/>
      <c r="AJK169" s="39"/>
      <c r="AJL169" s="39"/>
      <c r="AJM169" s="39"/>
      <c r="AJN169" s="39"/>
      <c r="AJO169" s="39"/>
      <c r="AJP169" s="39"/>
      <c r="AJQ169" s="39"/>
      <c r="AJR169" s="39"/>
      <c r="AJS169" s="39"/>
      <c r="AJT169" s="39"/>
      <c r="AJU169" s="39"/>
      <c r="AJV169" s="39"/>
      <c r="AJW169" s="39"/>
      <c r="AJX169" s="39"/>
      <c r="AJY169" s="39"/>
      <c r="AJZ169" s="39"/>
      <c r="AKA169" s="39"/>
      <c r="AKB169" s="39"/>
      <c r="AKC169" s="39"/>
      <c r="AKD169" s="39"/>
      <c r="AKE169" s="39"/>
      <c r="AKF169" s="39"/>
      <c r="AKG169" s="39"/>
      <c r="AKH169" s="39"/>
      <c r="AKI169" s="39"/>
      <c r="AKJ169" s="39"/>
      <c r="AKK169" s="39"/>
      <c r="AKL169" s="39"/>
      <c r="AKM169" s="39"/>
      <c r="AKN169" s="39"/>
      <c r="AKO169" s="39"/>
      <c r="AKP169" s="39"/>
      <c r="AKQ169" s="39"/>
      <c r="AKR169" s="39"/>
      <c r="AKS169" s="39"/>
      <c r="AKT169" s="39"/>
      <c r="AKU169" s="39"/>
      <c r="AKV169" s="39"/>
      <c r="AKW169" s="39"/>
      <c r="AKX169" s="39"/>
      <c r="AKY169" s="39"/>
      <c r="AKZ169" s="39"/>
      <c r="ALA169" s="39"/>
      <c r="ALB169" s="39"/>
      <c r="ALC169" s="39"/>
      <c r="ALD169" s="39"/>
      <c r="ALE169" s="39"/>
      <c r="ALF169" s="39"/>
      <c r="ALG169" s="39"/>
      <c r="ALH169" s="39"/>
      <c r="ALI169" s="39"/>
      <c r="ALJ169" s="39"/>
      <c r="ALK169" s="39"/>
      <c r="ALL169" s="39"/>
      <c r="ALM169" s="39"/>
      <c r="ALN169" s="39"/>
      <c r="ALO169" s="39"/>
      <c r="ALP169" s="39"/>
      <c r="ALQ169" s="39"/>
      <c r="ALR169" s="39"/>
      <c r="ALS169" s="39"/>
      <c r="ALT169" s="39"/>
      <c r="ALU169" s="39"/>
      <c r="ALV169" s="39"/>
      <c r="ALW169" s="39"/>
      <c r="ALX169" s="39"/>
      <c r="ALY169" s="39"/>
      <c r="ALZ169" s="39"/>
      <c r="AMA169" s="39"/>
      <c r="AMB169" s="39"/>
      <c r="AMC169" s="39"/>
      <c r="AMD169" s="39"/>
      <c r="AME169" s="39"/>
      <c r="AMF169" s="39"/>
      <c r="AMG169" s="39"/>
      <c r="AMH169" s="39"/>
      <c r="AMI169" s="39"/>
      <c r="AMJ169" s="39"/>
    </row>
    <row r="170" spans="1:1024" s="39" customFormat="1" ht="12.75">
      <c r="A170" s="111"/>
      <c r="B170" s="59"/>
      <c r="C170" s="345"/>
      <c r="D170" s="518"/>
      <c r="E170" s="362"/>
      <c r="F170" s="36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c r="BI170" s="32"/>
      <c r="BJ170" s="32"/>
      <c r="BK170" s="32"/>
      <c r="BL170" s="32"/>
      <c r="BM170" s="32"/>
      <c r="BN170" s="32"/>
      <c r="BO170" s="32"/>
      <c r="BP170" s="32"/>
      <c r="BQ170" s="32"/>
      <c r="BR170" s="32"/>
      <c r="BS170" s="32"/>
      <c r="BT170" s="32"/>
      <c r="BU170" s="32"/>
      <c r="BV170" s="32"/>
      <c r="BW170" s="32"/>
      <c r="BX170" s="32"/>
      <c r="BY170" s="32"/>
      <c r="BZ170" s="32"/>
      <c r="CA170" s="32"/>
      <c r="CB170" s="32"/>
      <c r="CC170" s="32"/>
      <c r="CD170" s="32"/>
      <c r="CE170" s="32"/>
      <c r="CF170" s="32"/>
      <c r="CG170" s="32"/>
      <c r="CH170" s="32"/>
      <c r="CI170" s="32"/>
      <c r="CJ170" s="32"/>
      <c r="CK170" s="32"/>
      <c r="CL170" s="32"/>
      <c r="CM170" s="32"/>
      <c r="CN170" s="32"/>
      <c r="CO170" s="32"/>
      <c r="CP170" s="32"/>
      <c r="CQ170" s="32"/>
      <c r="CR170" s="32"/>
      <c r="CS170" s="32"/>
      <c r="CT170" s="32"/>
      <c r="CU170" s="32"/>
      <c r="CV170" s="32"/>
      <c r="CW170" s="32"/>
      <c r="CX170" s="32"/>
      <c r="CY170" s="32"/>
      <c r="CZ170" s="32"/>
      <c r="DA170" s="32"/>
      <c r="DB170" s="32"/>
      <c r="DC170" s="32"/>
      <c r="DD170" s="32"/>
      <c r="DE170" s="32"/>
      <c r="DF170" s="32"/>
      <c r="DG170" s="32"/>
      <c r="DH170" s="32"/>
      <c r="DI170" s="32"/>
      <c r="DJ170" s="32"/>
      <c r="DK170" s="32"/>
      <c r="DL170" s="32"/>
      <c r="DM170" s="32"/>
      <c r="DN170" s="32"/>
      <c r="DO170" s="32"/>
      <c r="DP170" s="32"/>
      <c r="DQ170" s="32"/>
      <c r="DR170" s="32"/>
      <c r="DS170" s="32"/>
      <c r="DT170" s="32"/>
      <c r="DU170" s="32"/>
      <c r="DV170" s="32"/>
      <c r="DW170" s="32"/>
      <c r="DX170" s="32"/>
      <c r="DY170" s="32"/>
      <c r="DZ170" s="32"/>
      <c r="EA170" s="32"/>
      <c r="EB170" s="32"/>
      <c r="EC170" s="32"/>
      <c r="ED170" s="32"/>
      <c r="EE170" s="32"/>
      <c r="EF170" s="32"/>
      <c r="EG170" s="32"/>
      <c r="EH170" s="32"/>
      <c r="EI170" s="32"/>
      <c r="EJ170" s="32"/>
      <c r="EK170" s="32"/>
      <c r="EL170" s="32"/>
      <c r="EM170" s="32"/>
      <c r="EN170" s="32"/>
      <c r="EO170" s="32"/>
      <c r="EP170" s="32"/>
      <c r="EQ170" s="32"/>
      <c r="ER170" s="32"/>
      <c r="ES170" s="32"/>
      <c r="ET170" s="32"/>
      <c r="EU170" s="32"/>
      <c r="EV170" s="32"/>
      <c r="EW170" s="32"/>
      <c r="EX170" s="32"/>
      <c r="EY170" s="32"/>
      <c r="EZ170" s="32"/>
      <c r="FA170" s="32"/>
      <c r="FB170" s="32"/>
      <c r="FC170" s="32"/>
      <c r="FD170" s="32"/>
      <c r="FE170" s="32"/>
      <c r="FF170" s="32"/>
      <c r="FG170" s="32"/>
      <c r="FH170" s="32"/>
      <c r="FI170" s="32"/>
      <c r="FJ170" s="32"/>
      <c r="FK170" s="32"/>
      <c r="FL170" s="32"/>
      <c r="FM170" s="32"/>
      <c r="FN170" s="32"/>
      <c r="FO170" s="32"/>
      <c r="FP170" s="32"/>
      <c r="FQ170" s="32"/>
      <c r="FR170" s="32"/>
      <c r="FS170" s="32"/>
      <c r="FT170" s="32"/>
      <c r="FU170" s="32"/>
      <c r="FV170" s="32"/>
      <c r="FW170" s="32"/>
      <c r="FX170" s="32"/>
      <c r="FY170" s="32"/>
      <c r="FZ170" s="32"/>
      <c r="GA170" s="32"/>
      <c r="GB170" s="32"/>
      <c r="GC170" s="32"/>
      <c r="GD170" s="32"/>
      <c r="GE170" s="32"/>
      <c r="GF170" s="32"/>
      <c r="GG170" s="32"/>
      <c r="GH170" s="32"/>
      <c r="GI170" s="32"/>
      <c r="GJ170" s="32"/>
      <c r="GK170" s="32"/>
      <c r="GL170" s="32"/>
      <c r="GM170" s="32"/>
      <c r="GN170" s="32"/>
      <c r="GO170" s="32"/>
      <c r="GP170" s="32"/>
      <c r="GQ170" s="32"/>
      <c r="GR170" s="32"/>
      <c r="GS170" s="32"/>
      <c r="GT170" s="32"/>
      <c r="GU170" s="32"/>
      <c r="GV170" s="32"/>
      <c r="GW170" s="32"/>
      <c r="GX170" s="32"/>
      <c r="GY170" s="32"/>
      <c r="GZ170" s="32"/>
      <c r="HA170" s="32"/>
      <c r="HB170" s="32"/>
      <c r="HC170" s="32"/>
      <c r="HD170" s="32"/>
      <c r="HE170" s="32"/>
      <c r="HF170" s="32"/>
      <c r="HG170" s="32"/>
      <c r="HH170" s="32"/>
      <c r="HI170" s="32"/>
      <c r="HJ170" s="32"/>
      <c r="HK170" s="32"/>
      <c r="HL170" s="32"/>
      <c r="HM170" s="32"/>
      <c r="HN170" s="32"/>
      <c r="HO170" s="32"/>
      <c r="HP170" s="32"/>
      <c r="HQ170" s="32"/>
      <c r="HR170" s="32"/>
      <c r="HS170" s="32"/>
      <c r="HT170" s="32"/>
      <c r="HU170" s="32"/>
      <c r="HV170" s="32"/>
      <c r="HW170" s="32"/>
      <c r="HX170" s="32"/>
      <c r="HY170" s="32"/>
      <c r="HZ170" s="32"/>
      <c r="IA170" s="32"/>
      <c r="IB170" s="32"/>
      <c r="IC170" s="32"/>
      <c r="ID170" s="32"/>
      <c r="IE170" s="32"/>
      <c r="IF170" s="32"/>
      <c r="IG170" s="32"/>
      <c r="IH170" s="32"/>
      <c r="II170" s="32"/>
      <c r="IJ170" s="32"/>
      <c r="IK170" s="32"/>
      <c r="IL170" s="32"/>
      <c r="IM170" s="32"/>
      <c r="IN170" s="32"/>
      <c r="IO170" s="32"/>
      <c r="IP170" s="32"/>
      <c r="IQ170" s="32"/>
      <c r="IR170" s="32"/>
      <c r="IS170" s="32"/>
      <c r="IT170" s="32"/>
      <c r="IU170" s="32"/>
      <c r="IV170" s="32"/>
      <c r="IW170" s="32"/>
      <c r="IX170" s="32"/>
      <c r="IY170" s="32"/>
      <c r="IZ170" s="32"/>
      <c r="JA170" s="32"/>
      <c r="JB170" s="32"/>
      <c r="JC170" s="32"/>
      <c r="JD170" s="32"/>
      <c r="JE170" s="32"/>
      <c r="JF170" s="32"/>
      <c r="JG170" s="32"/>
      <c r="JH170" s="32"/>
      <c r="JI170" s="32"/>
      <c r="JJ170" s="32"/>
      <c r="JK170" s="32"/>
      <c r="JL170" s="32"/>
      <c r="JM170" s="32"/>
      <c r="JN170" s="32"/>
      <c r="JO170" s="32"/>
      <c r="JP170" s="32"/>
      <c r="JQ170" s="32"/>
      <c r="JR170" s="32"/>
      <c r="JS170" s="32"/>
      <c r="JT170" s="32"/>
      <c r="JU170" s="32"/>
      <c r="JV170" s="32"/>
      <c r="JW170" s="32"/>
      <c r="JX170" s="32"/>
      <c r="JY170" s="32"/>
      <c r="JZ170" s="32"/>
      <c r="KA170" s="32"/>
      <c r="KB170" s="32"/>
      <c r="KC170" s="32"/>
      <c r="KD170" s="32"/>
      <c r="KE170" s="32"/>
      <c r="KF170" s="32"/>
      <c r="KG170" s="32"/>
      <c r="KH170" s="32"/>
      <c r="KI170" s="32"/>
      <c r="KJ170" s="32"/>
      <c r="KK170" s="32"/>
      <c r="KL170" s="32"/>
      <c r="KM170" s="32"/>
      <c r="KN170" s="32"/>
      <c r="KO170" s="32"/>
      <c r="KP170" s="32"/>
      <c r="KQ170" s="32"/>
      <c r="KR170" s="32"/>
      <c r="KS170" s="32"/>
      <c r="KT170" s="32"/>
      <c r="KU170" s="32"/>
      <c r="KV170" s="32"/>
      <c r="KW170" s="32"/>
      <c r="KX170" s="32"/>
      <c r="KY170" s="32"/>
      <c r="KZ170" s="32"/>
      <c r="LA170" s="32"/>
      <c r="LB170" s="32"/>
      <c r="LC170" s="32"/>
      <c r="LD170" s="32"/>
      <c r="LE170" s="32"/>
      <c r="LF170" s="32"/>
      <c r="LG170" s="32"/>
      <c r="LH170" s="32"/>
      <c r="LI170" s="32"/>
      <c r="LJ170" s="32"/>
      <c r="LK170" s="32"/>
      <c r="LL170" s="32"/>
      <c r="LM170" s="32"/>
      <c r="LN170" s="32"/>
      <c r="LO170" s="32"/>
      <c r="LP170" s="32"/>
      <c r="LQ170" s="32"/>
      <c r="LR170" s="32"/>
      <c r="LS170" s="32"/>
      <c r="LT170" s="32"/>
      <c r="LU170" s="32"/>
      <c r="LV170" s="32"/>
      <c r="LW170" s="32"/>
      <c r="LX170" s="32"/>
      <c r="LY170" s="32"/>
      <c r="LZ170" s="32"/>
      <c r="MA170" s="32"/>
      <c r="MB170" s="32"/>
      <c r="MC170" s="32"/>
      <c r="MD170" s="32"/>
      <c r="ME170" s="32"/>
      <c r="MF170" s="32"/>
      <c r="MG170" s="32"/>
      <c r="MH170" s="32"/>
      <c r="MI170" s="32"/>
      <c r="MJ170" s="32"/>
      <c r="MK170" s="32"/>
      <c r="ML170" s="32"/>
      <c r="MM170" s="32"/>
      <c r="MN170" s="32"/>
      <c r="MO170" s="32"/>
      <c r="MP170" s="32"/>
      <c r="MQ170" s="32"/>
      <c r="MR170" s="32"/>
      <c r="MS170" s="32"/>
      <c r="MT170" s="32"/>
      <c r="MU170" s="32"/>
      <c r="MV170" s="32"/>
      <c r="MW170" s="32"/>
      <c r="MX170" s="32"/>
      <c r="MY170" s="32"/>
      <c r="MZ170" s="32"/>
      <c r="NA170" s="32"/>
      <c r="NB170" s="32"/>
      <c r="NC170" s="32"/>
      <c r="ND170" s="32"/>
      <c r="NE170" s="32"/>
      <c r="NF170" s="32"/>
      <c r="NG170" s="32"/>
      <c r="NH170" s="32"/>
      <c r="NI170" s="32"/>
      <c r="NJ170" s="32"/>
      <c r="NK170" s="32"/>
      <c r="NL170" s="32"/>
      <c r="NM170" s="32"/>
      <c r="NN170" s="32"/>
      <c r="NO170" s="32"/>
      <c r="NP170" s="32"/>
      <c r="NQ170" s="32"/>
      <c r="NR170" s="32"/>
      <c r="NS170" s="32"/>
      <c r="NT170" s="32"/>
      <c r="NU170" s="32"/>
      <c r="NV170" s="32"/>
      <c r="NW170" s="32"/>
      <c r="NX170" s="32"/>
      <c r="NY170" s="32"/>
      <c r="NZ170" s="32"/>
      <c r="OA170" s="32"/>
      <c r="OB170" s="32"/>
      <c r="OC170" s="32"/>
      <c r="OD170" s="32"/>
      <c r="OE170" s="32"/>
      <c r="OF170" s="32"/>
      <c r="OG170" s="32"/>
      <c r="OH170" s="32"/>
      <c r="OI170" s="32"/>
      <c r="OJ170" s="32"/>
      <c r="OK170" s="32"/>
      <c r="OL170" s="32"/>
      <c r="OM170" s="32"/>
      <c r="ON170" s="32"/>
      <c r="OO170" s="32"/>
      <c r="OP170" s="32"/>
      <c r="OQ170" s="32"/>
      <c r="OR170" s="32"/>
      <c r="OS170" s="32"/>
      <c r="OT170" s="32"/>
      <c r="OU170" s="32"/>
      <c r="OV170" s="32"/>
      <c r="OW170" s="32"/>
      <c r="OX170" s="32"/>
      <c r="OY170" s="32"/>
      <c r="OZ170" s="32"/>
      <c r="PA170" s="32"/>
      <c r="PB170" s="32"/>
      <c r="PC170" s="32"/>
      <c r="PD170" s="32"/>
      <c r="PE170" s="32"/>
      <c r="PF170" s="32"/>
      <c r="PG170" s="32"/>
      <c r="PH170" s="32"/>
      <c r="PI170" s="32"/>
      <c r="PJ170" s="32"/>
      <c r="PK170" s="32"/>
      <c r="PL170" s="32"/>
      <c r="PM170" s="32"/>
      <c r="PN170" s="32"/>
      <c r="PO170" s="32"/>
      <c r="PP170" s="32"/>
      <c r="PQ170" s="32"/>
      <c r="PR170" s="32"/>
      <c r="PS170" s="32"/>
      <c r="PT170" s="32"/>
      <c r="PU170" s="32"/>
      <c r="PV170" s="32"/>
      <c r="PW170" s="32"/>
      <c r="PX170" s="32"/>
      <c r="PY170" s="32"/>
      <c r="PZ170" s="32"/>
      <c r="QA170" s="32"/>
      <c r="QB170" s="32"/>
      <c r="QC170" s="32"/>
      <c r="QD170" s="32"/>
      <c r="QE170" s="32"/>
      <c r="QF170" s="32"/>
      <c r="QG170" s="32"/>
      <c r="QH170" s="32"/>
      <c r="QI170" s="32"/>
      <c r="QJ170" s="32"/>
      <c r="QK170" s="32"/>
      <c r="QL170" s="32"/>
      <c r="QM170" s="32"/>
      <c r="QN170" s="32"/>
      <c r="QO170" s="32"/>
      <c r="QP170" s="32"/>
      <c r="QQ170" s="32"/>
      <c r="QR170" s="32"/>
      <c r="QS170" s="32"/>
      <c r="QT170" s="32"/>
      <c r="QU170" s="32"/>
      <c r="QV170" s="32"/>
      <c r="QW170" s="32"/>
      <c r="QX170" s="32"/>
      <c r="QY170" s="32"/>
      <c r="QZ170" s="32"/>
      <c r="RA170" s="32"/>
      <c r="RB170" s="32"/>
      <c r="RC170" s="32"/>
      <c r="RD170" s="32"/>
      <c r="RE170" s="32"/>
      <c r="RF170" s="32"/>
      <c r="RG170" s="32"/>
      <c r="RH170" s="32"/>
      <c r="RI170" s="32"/>
      <c r="RJ170" s="32"/>
      <c r="RK170" s="32"/>
      <c r="RL170" s="32"/>
      <c r="RM170" s="32"/>
      <c r="RN170" s="32"/>
      <c r="RO170" s="32"/>
      <c r="RP170" s="32"/>
      <c r="RQ170" s="32"/>
      <c r="RR170" s="32"/>
      <c r="RS170" s="32"/>
      <c r="RT170" s="32"/>
      <c r="RU170" s="32"/>
      <c r="RV170" s="32"/>
      <c r="RW170" s="32"/>
      <c r="RX170" s="32"/>
      <c r="RY170" s="32"/>
      <c r="RZ170" s="32"/>
      <c r="SA170" s="32"/>
      <c r="SB170" s="32"/>
      <c r="SC170" s="32"/>
      <c r="SD170" s="32"/>
      <c r="SE170" s="32"/>
      <c r="SF170" s="32"/>
      <c r="SG170" s="32"/>
      <c r="SH170" s="32"/>
      <c r="SI170" s="32"/>
      <c r="SJ170" s="32"/>
      <c r="SK170" s="32"/>
      <c r="SL170" s="32"/>
      <c r="SM170" s="32"/>
      <c r="SN170" s="32"/>
      <c r="SO170" s="32"/>
      <c r="SP170" s="32"/>
      <c r="SQ170" s="32"/>
      <c r="SR170" s="32"/>
      <c r="SS170" s="32"/>
      <c r="ST170" s="32"/>
      <c r="SU170" s="32"/>
      <c r="SV170" s="32"/>
      <c r="SW170" s="32"/>
      <c r="SX170" s="32"/>
      <c r="SY170" s="32"/>
      <c r="SZ170" s="32"/>
      <c r="TA170" s="32"/>
      <c r="TB170" s="32"/>
      <c r="TC170" s="32"/>
      <c r="TD170" s="32"/>
      <c r="TE170" s="32"/>
      <c r="TF170" s="32"/>
      <c r="TG170" s="32"/>
      <c r="TH170" s="32"/>
      <c r="TI170" s="32"/>
      <c r="TJ170" s="32"/>
      <c r="TK170" s="32"/>
      <c r="TL170" s="32"/>
      <c r="TM170" s="32"/>
      <c r="TN170" s="32"/>
      <c r="TO170" s="32"/>
      <c r="TP170" s="32"/>
      <c r="TQ170" s="32"/>
      <c r="TR170" s="32"/>
      <c r="TS170" s="32"/>
      <c r="TT170" s="32"/>
      <c r="TU170" s="32"/>
      <c r="TV170" s="32"/>
      <c r="TW170" s="32"/>
      <c r="TX170" s="32"/>
      <c r="TY170" s="32"/>
      <c r="TZ170" s="32"/>
      <c r="UA170" s="32"/>
      <c r="UB170" s="32"/>
      <c r="UC170" s="32"/>
      <c r="UD170" s="32"/>
      <c r="UE170" s="32"/>
      <c r="UF170" s="32"/>
      <c r="UG170" s="32"/>
      <c r="UH170" s="32"/>
      <c r="UI170" s="32"/>
      <c r="UJ170" s="32"/>
      <c r="UK170" s="32"/>
      <c r="UL170" s="32"/>
      <c r="UM170" s="32"/>
      <c r="UN170" s="32"/>
      <c r="UO170" s="32"/>
      <c r="UP170" s="32"/>
      <c r="UQ170" s="32"/>
      <c r="UR170" s="32"/>
      <c r="US170" s="32"/>
      <c r="UT170" s="32"/>
      <c r="UU170" s="32"/>
      <c r="UV170" s="32"/>
      <c r="UW170" s="32"/>
      <c r="UX170" s="32"/>
      <c r="UY170" s="32"/>
      <c r="UZ170" s="32"/>
      <c r="VA170" s="32"/>
      <c r="VB170" s="32"/>
      <c r="VC170" s="32"/>
      <c r="VD170" s="32"/>
      <c r="VE170" s="32"/>
      <c r="VF170" s="32"/>
      <c r="VG170" s="32"/>
      <c r="VH170" s="32"/>
      <c r="VI170" s="32"/>
      <c r="VJ170" s="32"/>
      <c r="VK170" s="32"/>
      <c r="VL170" s="32"/>
      <c r="VM170" s="32"/>
      <c r="VN170" s="32"/>
      <c r="VO170" s="32"/>
      <c r="VP170" s="32"/>
      <c r="VQ170" s="32"/>
      <c r="VR170" s="32"/>
      <c r="VS170" s="32"/>
      <c r="VT170" s="32"/>
      <c r="VU170" s="32"/>
      <c r="VV170" s="32"/>
      <c r="VW170" s="32"/>
      <c r="VX170" s="32"/>
      <c r="VY170" s="32"/>
      <c r="VZ170" s="32"/>
      <c r="WA170" s="32"/>
      <c r="WB170" s="32"/>
      <c r="WC170" s="32"/>
      <c r="WD170" s="32"/>
      <c r="WE170" s="32"/>
      <c r="WF170" s="32"/>
      <c r="WG170" s="32"/>
      <c r="WH170" s="32"/>
      <c r="WI170" s="32"/>
      <c r="WJ170" s="32"/>
      <c r="WK170" s="32"/>
      <c r="WL170" s="32"/>
      <c r="WM170" s="32"/>
      <c r="WN170" s="32"/>
      <c r="WO170" s="32"/>
      <c r="WP170" s="32"/>
      <c r="WQ170" s="32"/>
      <c r="WR170" s="32"/>
      <c r="WS170" s="32"/>
      <c r="WT170" s="32"/>
      <c r="WU170" s="32"/>
      <c r="WV170" s="32"/>
      <c r="WW170" s="32"/>
      <c r="WX170" s="32"/>
      <c r="WY170" s="32"/>
      <c r="WZ170" s="32"/>
      <c r="XA170" s="32"/>
      <c r="XB170" s="32"/>
      <c r="XC170" s="32"/>
      <c r="XD170" s="32"/>
      <c r="XE170" s="32"/>
      <c r="XF170" s="32"/>
      <c r="XG170" s="32"/>
      <c r="XH170" s="32"/>
      <c r="XI170" s="32"/>
      <c r="XJ170" s="32"/>
      <c r="XK170" s="32"/>
      <c r="XL170" s="32"/>
      <c r="XM170" s="32"/>
      <c r="XN170" s="32"/>
      <c r="XO170" s="32"/>
      <c r="XP170" s="32"/>
      <c r="XQ170" s="32"/>
      <c r="XR170" s="32"/>
      <c r="XS170" s="32"/>
      <c r="XT170" s="32"/>
      <c r="XU170" s="32"/>
      <c r="XV170" s="32"/>
      <c r="XW170" s="32"/>
      <c r="XX170" s="32"/>
      <c r="XY170" s="32"/>
      <c r="XZ170" s="32"/>
      <c r="YA170" s="32"/>
      <c r="YB170" s="32"/>
      <c r="YC170" s="32"/>
      <c r="YD170" s="32"/>
      <c r="YE170" s="32"/>
      <c r="YF170" s="32"/>
      <c r="YG170" s="32"/>
      <c r="YH170" s="32"/>
      <c r="YI170" s="32"/>
      <c r="YJ170" s="32"/>
      <c r="YK170" s="32"/>
      <c r="YL170" s="32"/>
      <c r="YM170" s="32"/>
      <c r="YN170" s="32"/>
      <c r="YO170" s="32"/>
      <c r="YP170" s="32"/>
      <c r="YQ170" s="32"/>
      <c r="YR170" s="32"/>
      <c r="YS170" s="32"/>
      <c r="YT170" s="32"/>
      <c r="YU170" s="32"/>
      <c r="YV170" s="32"/>
      <c r="YW170" s="32"/>
      <c r="YX170" s="32"/>
      <c r="YY170" s="32"/>
      <c r="YZ170" s="32"/>
      <c r="ZA170" s="32"/>
      <c r="ZB170" s="32"/>
      <c r="ZC170" s="32"/>
      <c r="ZD170" s="32"/>
      <c r="ZE170" s="32"/>
      <c r="ZF170" s="32"/>
      <c r="ZG170" s="32"/>
      <c r="ZH170" s="32"/>
      <c r="ZI170" s="32"/>
      <c r="ZJ170" s="32"/>
      <c r="ZK170" s="32"/>
      <c r="ZL170" s="32"/>
      <c r="ZM170" s="32"/>
      <c r="ZN170" s="32"/>
      <c r="ZO170" s="32"/>
      <c r="ZP170" s="32"/>
      <c r="ZQ170" s="32"/>
      <c r="ZR170" s="32"/>
      <c r="ZS170" s="32"/>
      <c r="ZT170" s="32"/>
      <c r="ZU170" s="32"/>
      <c r="ZV170" s="32"/>
      <c r="ZW170" s="32"/>
      <c r="ZX170" s="32"/>
      <c r="ZY170" s="32"/>
      <c r="ZZ170" s="32"/>
      <c r="AAA170" s="32"/>
      <c r="AAB170" s="32"/>
      <c r="AAC170" s="32"/>
      <c r="AAD170" s="32"/>
      <c r="AAE170" s="32"/>
      <c r="AAF170" s="32"/>
      <c r="AAG170" s="32"/>
      <c r="AAH170" s="32"/>
      <c r="AAI170" s="32"/>
      <c r="AAJ170" s="32"/>
      <c r="AAK170" s="32"/>
      <c r="AAL170" s="32"/>
      <c r="AAM170" s="32"/>
      <c r="AAN170" s="32"/>
      <c r="AAO170" s="32"/>
      <c r="AAP170" s="32"/>
      <c r="AAQ170" s="32"/>
      <c r="AAR170" s="32"/>
      <c r="AAS170" s="32"/>
      <c r="AAT170" s="32"/>
      <c r="AAU170" s="32"/>
      <c r="AAV170" s="32"/>
      <c r="AAW170" s="32"/>
      <c r="AAX170" s="32"/>
      <c r="AAY170" s="32"/>
      <c r="AAZ170" s="32"/>
      <c r="ABA170" s="32"/>
      <c r="ABB170" s="32"/>
      <c r="ABC170" s="32"/>
      <c r="ABD170" s="32"/>
      <c r="ABE170" s="32"/>
      <c r="ABF170" s="32"/>
      <c r="ABG170" s="32"/>
      <c r="ABH170" s="32"/>
      <c r="ABI170" s="32"/>
      <c r="ABJ170" s="32"/>
      <c r="ABK170" s="32"/>
      <c r="ABL170" s="32"/>
      <c r="ABM170" s="32"/>
      <c r="ABN170" s="32"/>
      <c r="ABO170" s="32"/>
      <c r="ABP170" s="32"/>
      <c r="ABQ170" s="32"/>
      <c r="ABR170" s="32"/>
      <c r="ABS170" s="32"/>
      <c r="ABT170" s="32"/>
      <c r="ABU170" s="32"/>
      <c r="ABV170" s="32"/>
      <c r="ABW170" s="32"/>
      <c r="ABX170" s="32"/>
      <c r="ABY170" s="32"/>
      <c r="ABZ170" s="32"/>
      <c r="ACA170" s="32"/>
      <c r="ACB170" s="32"/>
      <c r="ACC170" s="32"/>
      <c r="ACD170" s="32"/>
      <c r="ACE170" s="32"/>
      <c r="ACF170" s="32"/>
      <c r="ACG170" s="32"/>
      <c r="ACH170" s="32"/>
      <c r="ACI170" s="32"/>
      <c r="ACJ170" s="32"/>
      <c r="ACK170" s="32"/>
      <c r="ACL170" s="32"/>
      <c r="ACM170" s="32"/>
      <c r="ACN170" s="32"/>
      <c r="ACO170" s="32"/>
      <c r="ACP170" s="32"/>
      <c r="ACQ170" s="32"/>
      <c r="ACR170" s="32"/>
      <c r="ACS170" s="32"/>
      <c r="ACT170" s="32"/>
      <c r="ACU170" s="32"/>
      <c r="ACV170" s="32"/>
      <c r="ACW170" s="32"/>
      <c r="ACX170" s="32"/>
      <c r="ACY170" s="32"/>
      <c r="ACZ170" s="32"/>
      <c r="ADA170" s="32"/>
      <c r="ADB170" s="32"/>
      <c r="ADC170" s="32"/>
      <c r="ADD170" s="32"/>
      <c r="ADE170" s="32"/>
      <c r="ADF170" s="32"/>
      <c r="ADG170" s="32"/>
      <c r="ADH170" s="32"/>
      <c r="ADI170" s="32"/>
      <c r="ADJ170" s="32"/>
      <c r="ADK170" s="32"/>
      <c r="ADL170" s="32"/>
      <c r="ADM170" s="32"/>
      <c r="ADN170" s="32"/>
      <c r="ADO170" s="32"/>
      <c r="ADP170" s="32"/>
      <c r="ADQ170" s="32"/>
      <c r="ADR170" s="32"/>
      <c r="ADS170" s="32"/>
      <c r="ADT170" s="32"/>
      <c r="ADU170" s="32"/>
      <c r="ADV170" s="32"/>
      <c r="ADW170" s="32"/>
      <c r="ADX170" s="32"/>
      <c r="ADY170" s="32"/>
      <c r="ADZ170" s="32"/>
      <c r="AEA170" s="32"/>
      <c r="AEB170" s="32"/>
      <c r="AEC170" s="32"/>
      <c r="AED170" s="32"/>
      <c r="AEE170" s="32"/>
      <c r="AEF170" s="32"/>
      <c r="AEG170" s="32"/>
      <c r="AEH170" s="32"/>
      <c r="AEI170" s="32"/>
      <c r="AEJ170" s="32"/>
      <c r="AEK170" s="32"/>
      <c r="AEL170" s="32"/>
      <c r="AEM170" s="32"/>
      <c r="AEN170" s="32"/>
      <c r="AEO170" s="32"/>
      <c r="AEP170" s="32"/>
      <c r="AEQ170" s="32"/>
      <c r="AER170" s="32"/>
      <c r="AES170" s="32"/>
      <c r="AET170" s="32"/>
      <c r="AEU170" s="32"/>
      <c r="AEV170" s="32"/>
      <c r="AEW170" s="32"/>
      <c r="AEX170" s="32"/>
      <c r="AEY170" s="32"/>
      <c r="AEZ170" s="32"/>
      <c r="AFA170" s="32"/>
      <c r="AFB170" s="32"/>
      <c r="AFC170" s="32"/>
      <c r="AFD170" s="32"/>
      <c r="AFE170" s="32"/>
      <c r="AFF170" s="32"/>
      <c r="AFG170" s="32"/>
      <c r="AFH170" s="32"/>
      <c r="AFI170" s="32"/>
      <c r="AFJ170" s="32"/>
      <c r="AFK170" s="32"/>
      <c r="AFL170" s="32"/>
      <c r="AFM170" s="32"/>
      <c r="AFN170" s="32"/>
      <c r="AFO170" s="32"/>
      <c r="AFP170" s="32"/>
      <c r="AFQ170" s="32"/>
      <c r="AFR170" s="32"/>
      <c r="AFS170" s="32"/>
      <c r="AFT170" s="32"/>
      <c r="AFU170" s="32"/>
      <c r="AFV170" s="32"/>
      <c r="AFW170" s="32"/>
      <c r="AFX170" s="32"/>
      <c r="AFY170" s="32"/>
      <c r="AFZ170" s="32"/>
      <c r="AGA170" s="32"/>
      <c r="AGB170" s="32"/>
      <c r="AGC170" s="32"/>
      <c r="AGD170" s="32"/>
      <c r="AGE170" s="32"/>
      <c r="AGF170" s="32"/>
      <c r="AGG170" s="32"/>
      <c r="AGH170" s="32"/>
      <c r="AGI170" s="32"/>
      <c r="AGJ170" s="32"/>
      <c r="AGK170" s="32"/>
      <c r="AGL170" s="32"/>
      <c r="AGM170" s="32"/>
      <c r="AGN170" s="32"/>
      <c r="AGO170" s="32"/>
      <c r="AGP170" s="32"/>
      <c r="AGQ170" s="32"/>
      <c r="AGR170" s="32"/>
      <c r="AGS170" s="32"/>
      <c r="AGT170" s="32"/>
      <c r="AGU170" s="32"/>
      <c r="AGV170" s="32"/>
      <c r="AGW170" s="32"/>
      <c r="AGX170" s="32"/>
      <c r="AGY170" s="32"/>
      <c r="AGZ170" s="32"/>
      <c r="AHA170" s="32"/>
      <c r="AHB170" s="32"/>
      <c r="AHC170" s="32"/>
      <c r="AHD170" s="32"/>
      <c r="AHE170" s="32"/>
      <c r="AHF170" s="32"/>
      <c r="AHG170" s="32"/>
      <c r="AHH170" s="32"/>
      <c r="AHI170" s="32"/>
      <c r="AHJ170" s="32"/>
      <c r="AHK170" s="32"/>
      <c r="AHL170" s="32"/>
      <c r="AHM170" s="32"/>
      <c r="AHN170" s="32"/>
      <c r="AHO170" s="32"/>
      <c r="AHP170" s="32"/>
      <c r="AHQ170" s="32"/>
      <c r="AHR170" s="32"/>
      <c r="AHS170" s="32"/>
      <c r="AHT170" s="32"/>
      <c r="AHU170" s="32"/>
      <c r="AHV170" s="32"/>
      <c r="AHW170" s="32"/>
      <c r="AHX170" s="32"/>
      <c r="AHY170" s="32"/>
      <c r="AHZ170" s="32"/>
      <c r="AIA170" s="32"/>
      <c r="AIB170" s="32"/>
      <c r="AIC170" s="32"/>
      <c r="AID170" s="32"/>
      <c r="AIE170" s="32"/>
      <c r="AIF170" s="32"/>
      <c r="AIG170" s="32"/>
      <c r="AIH170" s="32"/>
      <c r="AII170" s="32"/>
      <c r="AIJ170" s="32"/>
      <c r="AIK170" s="32"/>
      <c r="AIL170" s="32"/>
      <c r="AIM170" s="32"/>
      <c r="AIN170" s="32"/>
      <c r="AIO170" s="32"/>
      <c r="AIP170" s="32"/>
      <c r="AIQ170" s="32"/>
      <c r="AIR170" s="32"/>
      <c r="AIS170" s="32"/>
      <c r="AIT170" s="32"/>
      <c r="AIU170" s="32"/>
      <c r="AIV170" s="32"/>
      <c r="AIW170" s="32"/>
      <c r="AIX170" s="32"/>
      <c r="AIY170" s="32"/>
      <c r="AIZ170" s="32"/>
      <c r="AJA170" s="32"/>
      <c r="AJB170" s="32"/>
      <c r="AJC170" s="32"/>
      <c r="AJD170" s="32"/>
      <c r="AJE170" s="32"/>
      <c r="AJF170" s="32"/>
      <c r="AJG170" s="32"/>
      <c r="AJH170" s="32"/>
      <c r="AJI170" s="32"/>
      <c r="AJJ170" s="32"/>
      <c r="AJK170" s="32"/>
      <c r="AJL170" s="32"/>
      <c r="AJM170" s="32"/>
      <c r="AJN170" s="32"/>
      <c r="AJO170" s="32"/>
      <c r="AJP170" s="32"/>
      <c r="AJQ170" s="32"/>
      <c r="AJR170" s="32"/>
      <c r="AJS170" s="32"/>
      <c r="AJT170" s="32"/>
      <c r="AJU170" s="32"/>
      <c r="AJV170" s="32"/>
      <c r="AJW170" s="32"/>
      <c r="AJX170" s="32"/>
      <c r="AJY170" s="32"/>
      <c r="AJZ170" s="32"/>
      <c r="AKA170" s="32"/>
      <c r="AKB170" s="32"/>
      <c r="AKC170" s="32"/>
      <c r="AKD170" s="32"/>
      <c r="AKE170" s="32"/>
      <c r="AKF170" s="32"/>
      <c r="AKG170" s="32"/>
      <c r="AKH170" s="32"/>
      <c r="AKI170" s="32"/>
      <c r="AKJ170" s="32"/>
      <c r="AKK170" s="32"/>
      <c r="AKL170" s="32"/>
      <c r="AKM170" s="32"/>
      <c r="AKN170" s="32"/>
      <c r="AKO170" s="32"/>
      <c r="AKP170" s="32"/>
      <c r="AKQ170" s="32"/>
      <c r="AKR170" s="32"/>
      <c r="AKS170" s="32"/>
      <c r="AKT170" s="32"/>
      <c r="AKU170" s="32"/>
      <c r="AKV170" s="32"/>
      <c r="AKW170" s="32"/>
      <c r="AKX170" s="32"/>
      <c r="AKY170" s="32"/>
      <c r="AKZ170" s="32"/>
      <c r="ALA170" s="32"/>
      <c r="ALB170" s="32"/>
      <c r="ALC170" s="32"/>
      <c r="ALD170" s="32"/>
      <c r="ALE170" s="32"/>
      <c r="ALF170" s="32"/>
      <c r="ALG170" s="32"/>
      <c r="ALH170" s="32"/>
      <c r="ALI170" s="32"/>
      <c r="ALJ170" s="32"/>
      <c r="ALK170" s="32"/>
      <c r="ALL170" s="32"/>
      <c r="ALM170" s="32"/>
      <c r="ALN170" s="32"/>
      <c r="ALO170" s="32"/>
      <c r="ALP170" s="32"/>
      <c r="ALQ170" s="32"/>
      <c r="ALR170" s="32"/>
      <c r="ALS170" s="32"/>
      <c r="ALT170" s="32"/>
      <c r="ALU170" s="32"/>
      <c r="ALV170" s="32"/>
      <c r="ALW170" s="32"/>
      <c r="ALX170" s="32"/>
      <c r="ALY170" s="32"/>
      <c r="ALZ170" s="32"/>
      <c r="AMA170" s="32"/>
      <c r="AMB170" s="32"/>
      <c r="AMC170" s="32"/>
      <c r="AMD170" s="32"/>
      <c r="AME170" s="32"/>
      <c r="AMF170" s="32"/>
      <c r="AMG170" s="32"/>
      <c r="AMH170" s="32"/>
      <c r="AMI170" s="32"/>
      <c r="AMJ170" s="32"/>
    </row>
    <row r="171" spans="1:1024" s="39" customFormat="1" ht="12.75">
      <c r="A171" s="111"/>
      <c r="B171" s="59"/>
      <c r="C171" s="345"/>
      <c r="D171" s="518"/>
      <c r="E171" s="362"/>
      <c r="F171" s="36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c r="BI171" s="32"/>
      <c r="BJ171" s="32"/>
      <c r="BK171" s="32"/>
      <c r="BL171" s="32"/>
      <c r="BM171" s="32"/>
      <c r="BN171" s="32"/>
      <c r="BO171" s="32"/>
      <c r="BP171" s="32"/>
      <c r="BQ171" s="32"/>
      <c r="BR171" s="32"/>
      <c r="BS171" s="32"/>
      <c r="BT171" s="32"/>
      <c r="BU171" s="32"/>
      <c r="BV171" s="32"/>
      <c r="BW171" s="32"/>
      <c r="BX171" s="32"/>
      <c r="BY171" s="32"/>
      <c r="BZ171" s="32"/>
      <c r="CA171" s="32"/>
      <c r="CB171" s="32"/>
      <c r="CC171" s="32"/>
      <c r="CD171" s="32"/>
      <c r="CE171" s="32"/>
      <c r="CF171" s="32"/>
      <c r="CG171" s="32"/>
      <c r="CH171" s="32"/>
      <c r="CI171" s="32"/>
      <c r="CJ171" s="32"/>
      <c r="CK171" s="32"/>
      <c r="CL171" s="32"/>
      <c r="CM171" s="32"/>
      <c r="CN171" s="32"/>
      <c r="CO171" s="32"/>
      <c r="CP171" s="32"/>
      <c r="CQ171" s="32"/>
      <c r="CR171" s="32"/>
      <c r="CS171" s="32"/>
      <c r="CT171" s="32"/>
      <c r="CU171" s="32"/>
      <c r="CV171" s="32"/>
      <c r="CW171" s="32"/>
      <c r="CX171" s="32"/>
      <c r="CY171" s="32"/>
      <c r="CZ171" s="32"/>
      <c r="DA171" s="32"/>
      <c r="DB171" s="32"/>
      <c r="DC171" s="32"/>
      <c r="DD171" s="32"/>
      <c r="DE171" s="32"/>
      <c r="DF171" s="32"/>
      <c r="DG171" s="32"/>
      <c r="DH171" s="32"/>
      <c r="DI171" s="32"/>
      <c r="DJ171" s="32"/>
      <c r="DK171" s="32"/>
      <c r="DL171" s="32"/>
      <c r="DM171" s="32"/>
      <c r="DN171" s="32"/>
      <c r="DO171" s="32"/>
      <c r="DP171" s="32"/>
      <c r="DQ171" s="32"/>
      <c r="DR171" s="32"/>
      <c r="DS171" s="32"/>
      <c r="DT171" s="32"/>
      <c r="DU171" s="32"/>
      <c r="DV171" s="32"/>
      <c r="DW171" s="32"/>
      <c r="DX171" s="32"/>
      <c r="DY171" s="32"/>
      <c r="DZ171" s="32"/>
      <c r="EA171" s="32"/>
      <c r="EB171" s="32"/>
      <c r="EC171" s="32"/>
      <c r="ED171" s="32"/>
      <c r="EE171" s="32"/>
      <c r="EF171" s="32"/>
      <c r="EG171" s="32"/>
      <c r="EH171" s="32"/>
      <c r="EI171" s="32"/>
      <c r="EJ171" s="32"/>
      <c r="EK171" s="32"/>
      <c r="EL171" s="32"/>
      <c r="EM171" s="32"/>
      <c r="EN171" s="32"/>
      <c r="EO171" s="32"/>
      <c r="EP171" s="32"/>
      <c r="EQ171" s="32"/>
      <c r="ER171" s="32"/>
      <c r="ES171" s="32"/>
      <c r="ET171" s="32"/>
      <c r="EU171" s="32"/>
      <c r="EV171" s="32"/>
      <c r="EW171" s="32"/>
      <c r="EX171" s="32"/>
      <c r="EY171" s="32"/>
      <c r="EZ171" s="32"/>
      <c r="FA171" s="32"/>
      <c r="FB171" s="32"/>
      <c r="FC171" s="32"/>
      <c r="FD171" s="32"/>
      <c r="FE171" s="32"/>
      <c r="FF171" s="32"/>
      <c r="FG171" s="32"/>
      <c r="FH171" s="32"/>
      <c r="FI171" s="32"/>
      <c r="FJ171" s="32"/>
      <c r="FK171" s="32"/>
      <c r="FL171" s="32"/>
      <c r="FM171" s="32"/>
      <c r="FN171" s="32"/>
      <c r="FO171" s="32"/>
      <c r="FP171" s="32"/>
      <c r="FQ171" s="32"/>
      <c r="FR171" s="32"/>
      <c r="FS171" s="32"/>
      <c r="FT171" s="32"/>
      <c r="FU171" s="32"/>
      <c r="FV171" s="32"/>
      <c r="FW171" s="32"/>
      <c r="FX171" s="32"/>
      <c r="FY171" s="32"/>
      <c r="FZ171" s="32"/>
      <c r="GA171" s="32"/>
      <c r="GB171" s="32"/>
      <c r="GC171" s="32"/>
      <c r="GD171" s="32"/>
      <c r="GE171" s="32"/>
      <c r="GF171" s="32"/>
      <c r="GG171" s="32"/>
      <c r="GH171" s="32"/>
      <c r="GI171" s="32"/>
      <c r="GJ171" s="32"/>
      <c r="GK171" s="32"/>
      <c r="GL171" s="32"/>
      <c r="GM171" s="32"/>
      <c r="GN171" s="32"/>
      <c r="GO171" s="32"/>
      <c r="GP171" s="32"/>
      <c r="GQ171" s="32"/>
      <c r="GR171" s="32"/>
      <c r="GS171" s="32"/>
      <c r="GT171" s="32"/>
      <c r="GU171" s="32"/>
      <c r="GV171" s="32"/>
      <c r="GW171" s="32"/>
      <c r="GX171" s="32"/>
      <c r="GY171" s="32"/>
      <c r="GZ171" s="32"/>
      <c r="HA171" s="32"/>
      <c r="HB171" s="32"/>
      <c r="HC171" s="32"/>
      <c r="HD171" s="32"/>
      <c r="HE171" s="32"/>
      <c r="HF171" s="32"/>
      <c r="HG171" s="32"/>
      <c r="HH171" s="32"/>
      <c r="HI171" s="32"/>
      <c r="HJ171" s="32"/>
      <c r="HK171" s="32"/>
      <c r="HL171" s="32"/>
      <c r="HM171" s="32"/>
      <c r="HN171" s="32"/>
      <c r="HO171" s="32"/>
      <c r="HP171" s="32"/>
      <c r="HQ171" s="32"/>
      <c r="HR171" s="32"/>
      <c r="HS171" s="32"/>
      <c r="HT171" s="32"/>
      <c r="HU171" s="32"/>
      <c r="HV171" s="32"/>
      <c r="HW171" s="32"/>
      <c r="HX171" s="32"/>
      <c r="HY171" s="32"/>
      <c r="HZ171" s="32"/>
      <c r="IA171" s="32"/>
      <c r="IB171" s="32"/>
      <c r="IC171" s="32"/>
      <c r="ID171" s="32"/>
      <c r="IE171" s="32"/>
      <c r="IF171" s="32"/>
      <c r="IG171" s="32"/>
      <c r="IH171" s="32"/>
      <c r="II171" s="32"/>
      <c r="IJ171" s="32"/>
      <c r="IK171" s="32"/>
      <c r="IL171" s="32"/>
      <c r="IM171" s="32"/>
      <c r="IN171" s="32"/>
      <c r="IO171" s="32"/>
      <c r="IP171" s="32"/>
      <c r="IQ171" s="32"/>
      <c r="IR171" s="32"/>
      <c r="IS171" s="32"/>
      <c r="IT171" s="32"/>
      <c r="IU171" s="32"/>
      <c r="IV171" s="32"/>
      <c r="IW171" s="32"/>
      <c r="IX171" s="32"/>
      <c r="IY171" s="32"/>
      <c r="IZ171" s="32"/>
      <c r="JA171" s="32"/>
      <c r="JB171" s="32"/>
      <c r="JC171" s="32"/>
      <c r="JD171" s="32"/>
      <c r="JE171" s="32"/>
      <c r="JF171" s="32"/>
      <c r="JG171" s="32"/>
      <c r="JH171" s="32"/>
      <c r="JI171" s="32"/>
      <c r="JJ171" s="32"/>
      <c r="JK171" s="32"/>
      <c r="JL171" s="32"/>
      <c r="JM171" s="32"/>
      <c r="JN171" s="32"/>
      <c r="JO171" s="32"/>
      <c r="JP171" s="32"/>
      <c r="JQ171" s="32"/>
      <c r="JR171" s="32"/>
      <c r="JS171" s="32"/>
      <c r="JT171" s="32"/>
      <c r="JU171" s="32"/>
      <c r="JV171" s="32"/>
      <c r="JW171" s="32"/>
      <c r="JX171" s="32"/>
      <c r="JY171" s="32"/>
      <c r="JZ171" s="32"/>
      <c r="KA171" s="32"/>
      <c r="KB171" s="32"/>
      <c r="KC171" s="32"/>
      <c r="KD171" s="32"/>
      <c r="KE171" s="32"/>
      <c r="KF171" s="32"/>
      <c r="KG171" s="32"/>
      <c r="KH171" s="32"/>
      <c r="KI171" s="32"/>
      <c r="KJ171" s="32"/>
      <c r="KK171" s="32"/>
      <c r="KL171" s="32"/>
      <c r="KM171" s="32"/>
      <c r="KN171" s="32"/>
      <c r="KO171" s="32"/>
      <c r="KP171" s="32"/>
      <c r="KQ171" s="32"/>
      <c r="KR171" s="32"/>
      <c r="KS171" s="32"/>
      <c r="KT171" s="32"/>
      <c r="KU171" s="32"/>
      <c r="KV171" s="32"/>
      <c r="KW171" s="32"/>
      <c r="KX171" s="32"/>
      <c r="KY171" s="32"/>
      <c r="KZ171" s="32"/>
      <c r="LA171" s="32"/>
      <c r="LB171" s="32"/>
      <c r="LC171" s="32"/>
      <c r="LD171" s="32"/>
      <c r="LE171" s="32"/>
      <c r="LF171" s="32"/>
      <c r="LG171" s="32"/>
      <c r="LH171" s="32"/>
      <c r="LI171" s="32"/>
      <c r="LJ171" s="32"/>
      <c r="LK171" s="32"/>
      <c r="LL171" s="32"/>
      <c r="LM171" s="32"/>
      <c r="LN171" s="32"/>
      <c r="LO171" s="32"/>
      <c r="LP171" s="32"/>
      <c r="LQ171" s="32"/>
      <c r="LR171" s="32"/>
      <c r="LS171" s="32"/>
      <c r="LT171" s="32"/>
      <c r="LU171" s="32"/>
      <c r="LV171" s="32"/>
      <c r="LW171" s="32"/>
      <c r="LX171" s="32"/>
      <c r="LY171" s="32"/>
      <c r="LZ171" s="32"/>
      <c r="MA171" s="32"/>
      <c r="MB171" s="32"/>
      <c r="MC171" s="32"/>
      <c r="MD171" s="32"/>
      <c r="ME171" s="32"/>
      <c r="MF171" s="32"/>
      <c r="MG171" s="32"/>
      <c r="MH171" s="32"/>
      <c r="MI171" s="32"/>
      <c r="MJ171" s="32"/>
      <c r="MK171" s="32"/>
      <c r="ML171" s="32"/>
      <c r="MM171" s="32"/>
      <c r="MN171" s="32"/>
      <c r="MO171" s="32"/>
      <c r="MP171" s="32"/>
      <c r="MQ171" s="32"/>
      <c r="MR171" s="32"/>
      <c r="MS171" s="32"/>
      <c r="MT171" s="32"/>
      <c r="MU171" s="32"/>
      <c r="MV171" s="32"/>
      <c r="MW171" s="32"/>
      <c r="MX171" s="32"/>
      <c r="MY171" s="32"/>
      <c r="MZ171" s="32"/>
      <c r="NA171" s="32"/>
      <c r="NB171" s="32"/>
      <c r="NC171" s="32"/>
      <c r="ND171" s="32"/>
      <c r="NE171" s="32"/>
      <c r="NF171" s="32"/>
      <c r="NG171" s="32"/>
      <c r="NH171" s="32"/>
      <c r="NI171" s="32"/>
      <c r="NJ171" s="32"/>
      <c r="NK171" s="32"/>
      <c r="NL171" s="32"/>
      <c r="NM171" s="32"/>
      <c r="NN171" s="32"/>
      <c r="NO171" s="32"/>
      <c r="NP171" s="32"/>
      <c r="NQ171" s="32"/>
      <c r="NR171" s="32"/>
      <c r="NS171" s="32"/>
      <c r="NT171" s="32"/>
      <c r="NU171" s="32"/>
      <c r="NV171" s="32"/>
      <c r="NW171" s="32"/>
      <c r="NX171" s="32"/>
      <c r="NY171" s="32"/>
      <c r="NZ171" s="32"/>
      <c r="OA171" s="32"/>
      <c r="OB171" s="32"/>
      <c r="OC171" s="32"/>
      <c r="OD171" s="32"/>
      <c r="OE171" s="32"/>
      <c r="OF171" s="32"/>
      <c r="OG171" s="32"/>
      <c r="OH171" s="32"/>
      <c r="OI171" s="32"/>
      <c r="OJ171" s="32"/>
      <c r="OK171" s="32"/>
      <c r="OL171" s="32"/>
      <c r="OM171" s="32"/>
      <c r="ON171" s="32"/>
      <c r="OO171" s="32"/>
      <c r="OP171" s="32"/>
      <c r="OQ171" s="32"/>
      <c r="OR171" s="32"/>
      <c r="OS171" s="32"/>
      <c r="OT171" s="32"/>
      <c r="OU171" s="32"/>
      <c r="OV171" s="32"/>
      <c r="OW171" s="32"/>
      <c r="OX171" s="32"/>
      <c r="OY171" s="32"/>
      <c r="OZ171" s="32"/>
      <c r="PA171" s="32"/>
      <c r="PB171" s="32"/>
      <c r="PC171" s="32"/>
      <c r="PD171" s="32"/>
      <c r="PE171" s="32"/>
      <c r="PF171" s="32"/>
      <c r="PG171" s="32"/>
      <c r="PH171" s="32"/>
      <c r="PI171" s="32"/>
      <c r="PJ171" s="32"/>
      <c r="PK171" s="32"/>
      <c r="PL171" s="32"/>
      <c r="PM171" s="32"/>
      <c r="PN171" s="32"/>
      <c r="PO171" s="32"/>
      <c r="PP171" s="32"/>
      <c r="PQ171" s="32"/>
      <c r="PR171" s="32"/>
      <c r="PS171" s="32"/>
      <c r="PT171" s="32"/>
      <c r="PU171" s="32"/>
      <c r="PV171" s="32"/>
      <c r="PW171" s="32"/>
      <c r="PX171" s="32"/>
      <c r="PY171" s="32"/>
      <c r="PZ171" s="32"/>
      <c r="QA171" s="32"/>
      <c r="QB171" s="32"/>
      <c r="QC171" s="32"/>
      <c r="QD171" s="32"/>
      <c r="QE171" s="32"/>
      <c r="QF171" s="32"/>
      <c r="QG171" s="32"/>
      <c r="QH171" s="32"/>
      <c r="QI171" s="32"/>
      <c r="QJ171" s="32"/>
      <c r="QK171" s="32"/>
      <c r="QL171" s="32"/>
      <c r="QM171" s="32"/>
      <c r="QN171" s="32"/>
      <c r="QO171" s="32"/>
      <c r="QP171" s="32"/>
      <c r="QQ171" s="32"/>
      <c r="QR171" s="32"/>
      <c r="QS171" s="32"/>
      <c r="QT171" s="32"/>
      <c r="QU171" s="32"/>
      <c r="QV171" s="32"/>
      <c r="QW171" s="32"/>
      <c r="QX171" s="32"/>
      <c r="QY171" s="32"/>
      <c r="QZ171" s="32"/>
      <c r="RA171" s="32"/>
      <c r="RB171" s="32"/>
      <c r="RC171" s="32"/>
      <c r="RD171" s="32"/>
      <c r="RE171" s="32"/>
      <c r="RF171" s="32"/>
      <c r="RG171" s="32"/>
      <c r="RH171" s="32"/>
      <c r="RI171" s="32"/>
      <c r="RJ171" s="32"/>
      <c r="RK171" s="32"/>
      <c r="RL171" s="32"/>
      <c r="RM171" s="32"/>
      <c r="RN171" s="32"/>
      <c r="RO171" s="32"/>
      <c r="RP171" s="32"/>
      <c r="RQ171" s="32"/>
      <c r="RR171" s="32"/>
      <c r="RS171" s="32"/>
      <c r="RT171" s="32"/>
      <c r="RU171" s="32"/>
      <c r="RV171" s="32"/>
      <c r="RW171" s="32"/>
      <c r="RX171" s="32"/>
      <c r="RY171" s="32"/>
      <c r="RZ171" s="32"/>
      <c r="SA171" s="32"/>
      <c r="SB171" s="32"/>
      <c r="SC171" s="32"/>
      <c r="SD171" s="32"/>
      <c r="SE171" s="32"/>
      <c r="SF171" s="32"/>
      <c r="SG171" s="32"/>
      <c r="SH171" s="32"/>
      <c r="SI171" s="32"/>
      <c r="SJ171" s="32"/>
      <c r="SK171" s="32"/>
      <c r="SL171" s="32"/>
      <c r="SM171" s="32"/>
      <c r="SN171" s="32"/>
      <c r="SO171" s="32"/>
      <c r="SP171" s="32"/>
      <c r="SQ171" s="32"/>
      <c r="SR171" s="32"/>
      <c r="SS171" s="32"/>
      <c r="ST171" s="32"/>
      <c r="SU171" s="32"/>
      <c r="SV171" s="32"/>
      <c r="SW171" s="32"/>
      <c r="SX171" s="32"/>
      <c r="SY171" s="32"/>
      <c r="SZ171" s="32"/>
      <c r="TA171" s="32"/>
      <c r="TB171" s="32"/>
      <c r="TC171" s="32"/>
      <c r="TD171" s="32"/>
      <c r="TE171" s="32"/>
      <c r="TF171" s="32"/>
      <c r="TG171" s="32"/>
      <c r="TH171" s="32"/>
      <c r="TI171" s="32"/>
      <c r="TJ171" s="32"/>
      <c r="TK171" s="32"/>
      <c r="TL171" s="32"/>
      <c r="TM171" s="32"/>
      <c r="TN171" s="32"/>
      <c r="TO171" s="32"/>
      <c r="TP171" s="32"/>
      <c r="TQ171" s="32"/>
      <c r="TR171" s="32"/>
      <c r="TS171" s="32"/>
      <c r="TT171" s="32"/>
      <c r="TU171" s="32"/>
      <c r="TV171" s="32"/>
      <c r="TW171" s="32"/>
      <c r="TX171" s="32"/>
      <c r="TY171" s="32"/>
      <c r="TZ171" s="32"/>
      <c r="UA171" s="32"/>
      <c r="UB171" s="32"/>
      <c r="UC171" s="32"/>
      <c r="UD171" s="32"/>
      <c r="UE171" s="32"/>
      <c r="UF171" s="32"/>
      <c r="UG171" s="32"/>
      <c r="UH171" s="32"/>
      <c r="UI171" s="32"/>
      <c r="UJ171" s="32"/>
      <c r="UK171" s="32"/>
      <c r="UL171" s="32"/>
      <c r="UM171" s="32"/>
      <c r="UN171" s="32"/>
      <c r="UO171" s="32"/>
      <c r="UP171" s="32"/>
      <c r="UQ171" s="32"/>
      <c r="UR171" s="32"/>
      <c r="US171" s="32"/>
      <c r="UT171" s="32"/>
      <c r="UU171" s="32"/>
      <c r="UV171" s="32"/>
      <c r="UW171" s="32"/>
      <c r="UX171" s="32"/>
      <c r="UY171" s="32"/>
      <c r="UZ171" s="32"/>
      <c r="VA171" s="32"/>
      <c r="VB171" s="32"/>
      <c r="VC171" s="32"/>
      <c r="VD171" s="32"/>
      <c r="VE171" s="32"/>
      <c r="VF171" s="32"/>
      <c r="VG171" s="32"/>
      <c r="VH171" s="32"/>
      <c r="VI171" s="32"/>
      <c r="VJ171" s="32"/>
      <c r="VK171" s="32"/>
      <c r="VL171" s="32"/>
      <c r="VM171" s="32"/>
      <c r="VN171" s="32"/>
      <c r="VO171" s="32"/>
      <c r="VP171" s="32"/>
      <c r="VQ171" s="32"/>
      <c r="VR171" s="32"/>
      <c r="VS171" s="32"/>
      <c r="VT171" s="32"/>
      <c r="VU171" s="32"/>
      <c r="VV171" s="32"/>
      <c r="VW171" s="32"/>
      <c r="VX171" s="32"/>
      <c r="VY171" s="32"/>
      <c r="VZ171" s="32"/>
      <c r="WA171" s="32"/>
      <c r="WB171" s="32"/>
      <c r="WC171" s="32"/>
      <c r="WD171" s="32"/>
      <c r="WE171" s="32"/>
      <c r="WF171" s="32"/>
      <c r="WG171" s="32"/>
      <c r="WH171" s="32"/>
      <c r="WI171" s="32"/>
      <c r="WJ171" s="32"/>
      <c r="WK171" s="32"/>
      <c r="WL171" s="32"/>
      <c r="WM171" s="32"/>
      <c r="WN171" s="32"/>
      <c r="WO171" s="32"/>
      <c r="WP171" s="32"/>
      <c r="WQ171" s="32"/>
      <c r="WR171" s="32"/>
      <c r="WS171" s="32"/>
      <c r="WT171" s="32"/>
      <c r="WU171" s="32"/>
      <c r="WV171" s="32"/>
      <c r="WW171" s="32"/>
      <c r="WX171" s="32"/>
      <c r="WY171" s="32"/>
      <c r="WZ171" s="32"/>
      <c r="XA171" s="32"/>
      <c r="XB171" s="32"/>
      <c r="XC171" s="32"/>
      <c r="XD171" s="32"/>
      <c r="XE171" s="32"/>
      <c r="XF171" s="32"/>
      <c r="XG171" s="32"/>
      <c r="XH171" s="32"/>
      <c r="XI171" s="32"/>
      <c r="XJ171" s="32"/>
      <c r="XK171" s="32"/>
      <c r="XL171" s="32"/>
      <c r="XM171" s="32"/>
      <c r="XN171" s="32"/>
      <c r="XO171" s="32"/>
      <c r="XP171" s="32"/>
      <c r="XQ171" s="32"/>
      <c r="XR171" s="32"/>
      <c r="XS171" s="32"/>
      <c r="XT171" s="32"/>
      <c r="XU171" s="32"/>
      <c r="XV171" s="32"/>
      <c r="XW171" s="32"/>
      <c r="XX171" s="32"/>
      <c r="XY171" s="32"/>
      <c r="XZ171" s="32"/>
      <c r="YA171" s="32"/>
      <c r="YB171" s="32"/>
      <c r="YC171" s="32"/>
      <c r="YD171" s="32"/>
      <c r="YE171" s="32"/>
      <c r="YF171" s="32"/>
      <c r="YG171" s="32"/>
      <c r="YH171" s="32"/>
      <c r="YI171" s="32"/>
      <c r="YJ171" s="32"/>
      <c r="YK171" s="32"/>
      <c r="YL171" s="32"/>
      <c r="YM171" s="32"/>
      <c r="YN171" s="32"/>
      <c r="YO171" s="32"/>
      <c r="YP171" s="32"/>
      <c r="YQ171" s="32"/>
      <c r="YR171" s="32"/>
      <c r="YS171" s="32"/>
      <c r="YT171" s="32"/>
      <c r="YU171" s="32"/>
      <c r="YV171" s="32"/>
      <c r="YW171" s="32"/>
      <c r="YX171" s="32"/>
      <c r="YY171" s="32"/>
      <c r="YZ171" s="32"/>
      <c r="ZA171" s="32"/>
      <c r="ZB171" s="32"/>
      <c r="ZC171" s="32"/>
      <c r="ZD171" s="32"/>
      <c r="ZE171" s="32"/>
      <c r="ZF171" s="32"/>
      <c r="ZG171" s="32"/>
      <c r="ZH171" s="32"/>
      <c r="ZI171" s="32"/>
      <c r="ZJ171" s="32"/>
      <c r="ZK171" s="32"/>
      <c r="ZL171" s="32"/>
      <c r="ZM171" s="32"/>
      <c r="ZN171" s="32"/>
      <c r="ZO171" s="32"/>
      <c r="ZP171" s="32"/>
      <c r="ZQ171" s="32"/>
      <c r="ZR171" s="32"/>
      <c r="ZS171" s="32"/>
      <c r="ZT171" s="32"/>
      <c r="ZU171" s="32"/>
      <c r="ZV171" s="32"/>
      <c r="ZW171" s="32"/>
      <c r="ZX171" s="32"/>
      <c r="ZY171" s="32"/>
      <c r="ZZ171" s="32"/>
      <c r="AAA171" s="32"/>
      <c r="AAB171" s="32"/>
      <c r="AAC171" s="32"/>
      <c r="AAD171" s="32"/>
      <c r="AAE171" s="32"/>
      <c r="AAF171" s="32"/>
      <c r="AAG171" s="32"/>
      <c r="AAH171" s="32"/>
      <c r="AAI171" s="32"/>
      <c r="AAJ171" s="32"/>
      <c r="AAK171" s="32"/>
      <c r="AAL171" s="32"/>
      <c r="AAM171" s="32"/>
      <c r="AAN171" s="32"/>
      <c r="AAO171" s="32"/>
      <c r="AAP171" s="32"/>
      <c r="AAQ171" s="32"/>
      <c r="AAR171" s="32"/>
      <c r="AAS171" s="32"/>
      <c r="AAT171" s="32"/>
      <c r="AAU171" s="32"/>
      <c r="AAV171" s="32"/>
      <c r="AAW171" s="32"/>
      <c r="AAX171" s="32"/>
      <c r="AAY171" s="32"/>
      <c r="AAZ171" s="32"/>
      <c r="ABA171" s="32"/>
      <c r="ABB171" s="32"/>
      <c r="ABC171" s="32"/>
      <c r="ABD171" s="32"/>
      <c r="ABE171" s="32"/>
      <c r="ABF171" s="32"/>
      <c r="ABG171" s="32"/>
      <c r="ABH171" s="32"/>
      <c r="ABI171" s="32"/>
      <c r="ABJ171" s="32"/>
      <c r="ABK171" s="32"/>
      <c r="ABL171" s="32"/>
      <c r="ABM171" s="32"/>
      <c r="ABN171" s="32"/>
      <c r="ABO171" s="32"/>
      <c r="ABP171" s="32"/>
      <c r="ABQ171" s="32"/>
      <c r="ABR171" s="32"/>
      <c r="ABS171" s="32"/>
      <c r="ABT171" s="32"/>
      <c r="ABU171" s="32"/>
      <c r="ABV171" s="32"/>
      <c r="ABW171" s="32"/>
      <c r="ABX171" s="32"/>
      <c r="ABY171" s="32"/>
      <c r="ABZ171" s="32"/>
      <c r="ACA171" s="32"/>
      <c r="ACB171" s="32"/>
      <c r="ACC171" s="32"/>
      <c r="ACD171" s="32"/>
      <c r="ACE171" s="32"/>
      <c r="ACF171" s="32"/>
      <c r="ACG171" s="32"/>
      <c r="ACH171" s="32"/>
      <c r="ACI171" s="32"/>
      <c r="ACJ171" s="32"/>
      <c r="ACK171" s="32"/>
      <c r="ACL171" s="32"/>
      <c r="ACM171" s="32"/>
      <c r="ACN171" s="32"/>
      <c r="ACO171" s="32"/>
      <c r="ACP171" s="32"/>
      <c r="ACQ171" s="32"/>
      <c r="ACR171" s="32"/>
      <c r="ACS171" s="32"/>
      <c r="ACT171" s="32"/>
      <c r="ACU171" s="32"/>
      <c r="ACV171" s="32"/>
      <c r="ACW171" s="32"/>
      <c r="ACX171" s="32"/>
      <c r="ACY171" s="32"/>
      <c r="ACZ171" s="32"/>
      <c r="ADA171" s="32"/>
      <c r="ADB171" s="32"/>
      <c r="ADC171" s="32"/>
      <c r="ADD171" s="32"/>
      <c r="ADE171" s="32"/>
      <c r="ADF171" s="32"/>
      <c r="ADG171" s="32"/>
      <c r="ADH171" s="32"/>
      <c r="ADI171" s="32"/>
      <c r="ADJ171" s="32"/>
      <c r="ADK171" s="32"/>
      <c r="ADL171" s="32"/>
      <c r="ADM171" s="32"/>
      <c r="ADN171" s="32"/>
      <c r="ADO171" s="32"/>
      <c r="ADP171" s="32"/>
      <c r="ADQ171" s="32"/>
      <c r="ADR171" s="32"/>
      <c r="ADS171" s="32"/>
      <c r="ADT171" s="32"/>
      <c r="ADU171" s="32"/>
      <c r="ADV171" s="32"/>
      <c r="ADW171" s="32"/>
      <c r="ADX171" s="32"/>
      <c r="ADY171" s="32"/>
      <c r="ADZ171" s="32"/>
      <c r="AEA171" s="32"/>
      <c r="AEB171" s="32"/>
      <c r="AEC171" s="32"/>
      <c r="AED171" s="32"/>
      <c r="AEE171" s="32"/>
      <c r="AEF171" s="32"/>
      <c r="AEG171" s="32"/>
      <c r="AEH171" s="32"/>
      <c r="AEI171" s="32"/>
      <c r="AEJ171" s="32"/>
      <c r="AEK171" s="32"/>
      <c r="AEL171" s="32"/>
      <c r="AEM171" s="32"/>
      <c r="AEN171" s="32"/>
      <c r="AEO171" s="32"/>
      <c r="AEP171" s="32"/>
      <c r="AEQ171" s="32"/>
      <c r="AER171" s="32"/>
      <c r="AES171" s="32"/>
      <c r="AET171" s="32"/>
      <c r="AEU171" s="32"/>
      <c r="AEV171" s="32"/>
      <c r="AEW171" s="32"/>
      <c r="AEX171" s="32"/>
      <c r="AEY171" s="32"/>
      <c r="AEZ171" s="32"/>
      <c r="AFA171" s="32"/>
      <c r="AFB171" s="32"/>
      <c r="AFC171" s="32"/>
      <c r="AFD171" s="32"/>
      <c r="AFE171" s="32"/>
      <c r="AFF171" s="32"/>
      <c r="AFG171" s="32"/>
      <c r="AFH171" s="32"/>
      <c r="AFI171" s="32"/>
      <c r="AFJ171" s="32"/>
      <c r="AFK171" s="32"/>
      <c r="AFL171" s="32"/>
      <c r="AFM171" s="32"/>
      <c r="AFN171" s="32"/>
      <c r="AFO171" s="32"/>
      <c r="AFP171" s="32"/>
      <c r="AFQ171" s="32"/>
      <c r="AFR171" s="32"/>
      <c r="AFS171" s="32"/>
      <c r="AFT171" s="32"/>
      <c r="AFU171" s="32"/>
      <c r="AFV171" s="32"/>
      <c r="AFW171" s="32"/>
      <c r="AFX171" s="32"/>
      <c r="AFY171" s="32"/>
      <c r="AFZ171" s="32"/>
      <c r="AGA171" s="32"/>
      <c r="AGB171" s="32"/>
      <c r="AGC171" s="32"/>
      <c r="AGD171" s="32"/>
      <c r="AGE171" s="32"/>
      <c r="AGF171" s="32"/>
      <c r="AGG171" s="32"/>
      <c r="AGH171" s="32"/>
      <c r="AGI171" s="32"/>
      <c r="AGJ171" s="32"/>
      <c r="AGK171" s="32"/>
      <c r="AGL171" s="32"/>
      <c r="AGM171" s="32"/>
      <c r="AGN171" s="32"/>
      <c r="AGO171" s="32"/>
      <c r="AGP171" s="32"/>
      <c r="AGQ171" s="32"/>
      <c r="AGR171" s="32"/>
      <c r="AGS171" s="32"/>
      <c r="AGT171" s="32"/>
      <c r="AGU171" s="32"/>
      <c r="AGV171" s="32"/>
      <c r="AGW171" s="32"/>
      <c r="AGX171" s="32"/>
      <c r="AGY171" s="32"/>
      <c r="AGZ171" s="32"/>
      <c r="AHA171" s="32"/>
      <c r="AHB171" s="32"/>
      <c r="AHC171" s="32"/>
      <c r="AHD171" s="32"/>
      <c r="AHE171" s="32"/>
      <c r="AHF171" s="32"/>
      <c r="AHG171" s="32"/>
      <c r="AHH171" s="32"/>
      <c r="AHI171" s="32"/>
      <c r="AHJ171" s="32"/>
      <c r="AHK171" s="32"/>
      <c r="AHL171" s="32"/>
      <c r="AHM171" s="32"/>
      <c r="AHN171" s="32"/>
      <c r="AHO171" s="32"/>
      <c r="AHP171" s="32"/>
      <c r="AHQ171" s="32"/>
      <c r="AHR171" s="32"/>
      <c r="AHS171" s="32"/>
      <c r="AHT171" s="32"/>
      <c r="AHU171" s="32"/>
      <c r="AHV171" s="32"/>
      <c r="AHW171" s="32"/>
      <c r="AHX171" s="32"/>
      <c r="AHY171" s="32"/>
      <c r="AHZ171" s="32"/>
      <c r="AIA171" s="32"/>
      <c r="AIB171" s="32"/>
      <c r="AIC171" s="32"/>
      <c r="AID171" s="32"/>
      <c r="AIE171" s="32"/>
      <c r="AIF171" s="32"/>
      <c r="AIG171" s="32"/>
      <c r="AIH171" s="32"/>
      <c r="AII171" s="32"/>
      <c r="AIJ171" s="32"/>
      <c r="AIK171" s="32"/>
      <c r="AIL171" s="32"/>
      <c r="AIM171" s="32"/>
      <c r="AIN171" s="32"/>
      <c r="AIO171" s="32"/>
      <c r="AIP171" s="32"/>
      <c r="AIQ171" s="32"/>
      <c r="AIR171" s="32"/>
      <c r="AIS171" s="32"/>
      <c r="AIT171" s="32"/>
      <c r="AIU171" s="32"/>
      <c r="AIV171" s="32"/>
      <c r="AIW171" s="32"/>
      <c r="AIX171" s="32"/>
      <c r="AIY171" s="32"/>
      <c r="AIZ171" s="32"/>
      <c r="AJA171" s="32"/>
      <c r="AJB171" s="32"/>
      <c r="AJC171" s="32"/>
      <c r="AJD171" s="32"/>
      <c r="AJE171" s="32"/>
      <c r="AJF171" s="32"/>
      <c r="AJG171" s="32"/>
      <c r="AJH171" s="32"/>
      <c r="AJI171" s="32"/>
      <c r="AJJ171" s="32"/>
      <c r="AJK171" s="32"/>
      <c r="AJL171" s="32"/>
      <c r="AJM171" s="32"/>
      <c r="AJN171" s="32"/>
      <c r="AJO171" s="32"/>
      <c r="AJP171" s="32"/>
      <c r="AJQ171" s="32"/>
      <c r="AJR171" s="32"/>
      <c r="AJS171" s="32"/>
      <c r="AJT171" s="32"/>
      <c r="AJU171" s="32"/>
      <c r="AJV171" s="32"/>
      <c r="AJW171" s="32"/>
      <c r="AJX171" s="32"/>
      <c r="AJY171" s="32"/>
      <c r="AJZ171" s="32"/>
      <c r="AKA171" s="32"/>
      <c r="AKB171" s="32"/>
      <c r="AKC171" s="32"/>
      <c r="AKD171" s="32"/>
      <c r="AKE171" s="32"/>
      <c r="AKF171" s="32"/>
      <c r="AKG171" s="32"/>
      <c r="AKH171" s="32"/>
      <c r="AKI171" s="32"/>
      <c r="AKJ171" s="32"/>
      <c r="AKK171" s="32"/>
      <c r="AKL171" s="32"/>
      <c r="AKM171" s="32"/>
      <c r="AKN171" s="32"/>
      <c r="AKO171" s="32"/>
      <c r="AKP171" s="32"/>
      <c r="AKQ171" s="32"/>
      <c r="AKR171" s="32"/>
      <c r="AKS171" s="32"/>
      <c r="AKT171" s="32"/>
      <c r="AKU171" s="32"/>
      <c r="AKV171" s="32"/>
      <c r="AKW171" s="32"/>
      <c r="AKX171" s="32"/>
      <c r="AKY171" s="32"/>
      <c r="AKZ171" s="32"/>
      <c r="ALA171" s="32"/>
      <c r="ALB171" s="32"/>
      <c r="ALC171" s="32"/>
      <c r="ALD171" s="32"/>
      <c r="ALE171" s="32"/>
      <c r="ALF171" s="32"/>
      <c r="ALG171" s="32"/>
      <c r="ALH171" s="32"/>
      <c r="ALI171" s="32"/>
      <c r="ALJ171" s="32"/>
      <c r="ALK171" s="32"/>
      <c r="ALL171" s="32"/>
      <c r="ALM171" s="32"/>
      <c r="ALN171" s="32"/>
      <c r="ALO171" s="32"/>
      <c r="ALP171" s="32"/>
      <c r="ALQ171" s="32"/>
      <c r="ALR171" s="32"/>
      <c r="ALS171" s="32"/>
      <c r="ALT171" s="32"/>
      <c r="ALU171" s="32"/>
      <c r="ALV171" s="32"/>
      <c r="ALW171" s="32"/>
      <c r="ALX171" s="32"/>
      <c r="ALY171" s="32"/>
      <c r="ALZ171" s="32"/>
      <c r="AMA171" s="32"/>
      <c r="AMB171" s="32"/>
      <c r="AMC171" s="32"/>
      <c r="AMD171" s="32"/>
      <c r="AME171" s="32"/>
      <c r="AMF171" s="32"/>
      <c r="AMG171" s="32"/>
      <c r="AMH171" s="32"/>
      <c r="AMI171" s="32"/>
      <c r="AMJ171" s="32"/>
    </row>
    <row r="172" spans="1:1024" s="32" customFormat="1" ht="12.75">
      <c r="A172" s="111"/>
      <c r="B172" s="59"/>
      <c r="C172" s="345"/>
      <c r="D172" s="518"/>
      <c r="E172" s="362"/>
      <c r="F172" s="362"/>
    </row>
    <row r="173" spans="1:1024" s="32" customFormat="1" ht="12.75">
      <c r="A173" s="111"/>
      <c r="B173" s="59"/>
      <c r="C173" s="345"/>
      <c r="D173" s="518"/>
      <c r="E173" s="362"/>
      <c r="F173" s="362"/>
    </row>
    <row r="174" spans="1:1024" s="39" customFormat="1" ht="12.75">
      <c r="A174" s="111"/>
      <c r="B174" s="59"/>
      <c r="C174" s="345"/>
      <c r="D174" s="518"/>
      <c r="E174" s="362"/>
      <c r="F174" s="36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c r="CE174" s="32"/>
      <c r="CF174" s="32"/>
      <c r="CG174" s="32"/>
      <c r="CH174" s="32"/>
      <c r="CI174" s="32"/>
      <c r="CJ174" s="32"/>
      <c r="CK174" s="32"/>
      <c r="CL174" s="32"/>
      <c r="CM174" s="32"/>
      <c r="CN174" s="32"/>
      <c r="CO174" s="32"/>
      <c r="CP174" s="32"/>
      <c r="CQ174" s="32"/>
      <c r="CR174" s="32"/>
      <c r="CS174" s="32"/>
      <c r="CT174" s="32"/>
      <c r="CU174" s="32"/>
      <c r="CV174" s="32"/>
      <c r="CW174" s="32"/>
      <c r="CX174" s="32"/>
      <c r="CY174" s="32"/>
      <c r="CZ174" s="32"/>
      <c r="DA174" s="32"/>
      <c r="DB174" s="32"/>
      <c r="DC174" s="32"/>
      <c r="DD174" s="32"/>
      <c r="DE174" s="32"/>
      <c r="DF174" s="32"/>
      <c r="DG174" s="32"/>
      <c r="DH174" s="32"/>
      <c r="DI174" s="32"/>
      <c r="DJ174" s="32"/>
      <c r="DK174" s="32"/>
      <c r="DL174" s="32"/>
      <c r="DM174" s="32"/>
      <c r="DN174" s="32"/>
      <c r="DO174" s="32"/>
      <c r="DP174" s="32"/>
      <c r="DQ174" s="32"/>
      <c r="DR174" s="32"/>
      <c r="DS174" s="32"/>
      <c r="DT174" s="32"/>
      <c r="DU174" s="32"/>
      <c r="DV174" s="32"/>
      <c r="DW174" s="32"/>
      <c r="DX174" s="32"/>
      <c r="DY174" s="32"/>
      <c r="DZ174" s="32"/>
      <c r="EA174" s="32"/>
      <c r="EB174" s="32"/>
      <c r="EC174" s="32"/>
      <c r="ED174" s="32"/>
      <c r="EE174" s="32"/>
      <c r="EF174" s="32"/>
      <c r="EG174" s="32"/>
      <c r="EH174" s="32"/>
      <c r="EI174" s="32"/>
      <c r="EJ174" s="32"/>
      <c r="EK174" s="32"/>
      <c r="EL174" s="32"/>
      <c r="EM174" s="32"/>
      <c r="EN174" s="32"/>
      <c r="EO174" s="32"/>
      <c r="EP174" s="32"/>
      <c r="EQ174" s="32"/>
      <c r="ER174" s="32"/>
      <c r="ES174" s="32"/>
      <c r="ET174" s="32"/>
      <c r="EU174" s="32"/>
      <c r="EV174" s="32"/>
      <c r="EW174" s="32"/>
      <c r="EX174" s="32"/>
      <c r="EY174" s="32"/>
      <c r="EZ174" s="32"/>
      <c r="FA174" s="32"/>
      <c r="FB174" s="32"/>
      <c r="FC174" s="32"/>
      <c r="FD174" s="32"/>
      <c r="FE174" s="32"/>
      <c r="FF174" s="32"/>
      <c r="FG174" s="32"/>
      <c r="FH174" s="32"/>
      <c r="FI174" s="32"/>
      <c r="FJ174" s="32"/>
      <c r="FK174" s="32"/>
      <c r="FL174" s="32"/>
      <c r="FM174" s="32"/>
      <c r="FN174" s="32"/>
      <c r="FO174" s="32"/>
      <c r="FP174" s="32"/>
      <c r="FQ174" s="32"/>
      <c r="FR174" s="32"/>
      <c r="FS174" s="32"/>
      <c r="FT174" s="32"/>
      <c r="FU174" s="32"/>
      <c r="FV174" s="32"/>
      <c r="FW174" s="32"/>
      <c r="FX174" s="32"/>
      <c r="FY174" s="32"/>
      <c r="FZ174" s="32"/>
      <c r="GA174" s="32"/>
      <c r="GB174" s="32"/>
      <c r="GC174" s="32"/>
      <c r="GD174" s="32"/>
      <c r="GE174" s="32"/>
      <c r="GF174" s="32"/>
      <c r="GG174" s="32"/>
      <c r="GH174" s="32"/>
      <c r="GI174" s="32"/>
      <c r="GJ174" s="32"/>
      <c r="GK174" s="32"/>
      <c r="GL174" s="32"/>
      <c r="GM174" s="32"/>
      <c r="GN174" s="32"/>
      <c r="GO174" s="32"/>
      <c r="GP174" s="32"/>
      <c r="GQ174" s="32"/>
      <c r="GR174" s="32"/>
      <c r="GS174" s="32"/>
      <c r="GT174" s="32"/>
      <c r="GU174" s="32"/>
      <c r="GV174" s="32"/>
      <c r="GW174" s="32"/>
      <c r="GX174" s="32"/>
      <c r="GY174" s="32"/>
      <c r="GZ174" s="32"/>
      <c r="HA174" s="32"/>
      <c r="HB174" s="32"/>
      <c r="HC174" s="32"/>
      <c r="HD174" s="32"/>
      <c r="HE174" s="32"/>
      <c r="HF174" s="32"/>
      <c r="HG174" s="32"/>
      <c r="HH174" s="32"/>
      <c r="HI174" s="32"/>
      <c r="HJ174" s="32"/>
      <c r="HK174" s="32"/>
      <c r="HL174" s="32"/>
      <c r="HM174" s="32"/>
      <c r="HN174" s="32"/>
      <c r="HO174" s="32"/>
      <c r="HP174" s="32"/>
      <c r="HQ174" s="32"/>
      <c r="HR174" s="32"/>
      <c r="HS174" s="32"/>
      <c r="HT174" s="32"/>
      <c r="HU174" s="32"/>
      <c r="HV174" s="32"/>
      <c r="HW174" s="32"/>
      <c r="HX174" s="32"/>
      <c r="HY174" s="32"/>
      <c r="HZ174" s="32"/>
      <c r="IA174" s="32"/>
      <c r="IB174" s="32"/>
      <c r="IC174" s="32"/>
      <c r="ID174" s="32"/>
      <c r="IE174" s="32"/>
      <c r="IF174" s="32"/>
      <c r="IG174" s="32"/>
      <c r="IH174" s="32"/>
      <c r="II174" s="32"/>
      <c r="IJ174" s="32"/>
      <c r="IK174" s="32"/>
      <c r="IL174" s="32"/>
      <c r="IM174" s="32"/>
      <c r="IN174" s="32"/>
      <c r="IO174" s="32"/>
      <c r="IP174" s="32"/>
      <c r="IQ174" s="32"/>
      <c r="IR174" s="32"/>
      <c r="IS174" s="32"/>
      <c r="IT174" s="32"/>
      <c r="IU174" s="32"/>
      <c r="IV174" s="32"/>
      <c r="IW174" s="32"/>
      <c r="IX174" s="32"/>
      <c r="IY174" s="32"/>
      <c r="IZ174" s="32"/>
      <c r="JA174" s="32"/>
      <c r="JB174" s="32"/>
      <c r="JC174" s="32"/>
      <c r="JD174" s="32"/>
      <c r="JE174" s="32"/>
      <c r="JF174" s="32"/>
      <c r="JG174" s="32"/>
      <c r="JH174" s="32"/>
      <c r="JI174" s="32"/>
      <c r="JJ174" s="32"/>
      <c r="JK174" s="32"/>
      <c r="JL174" s="32"/>
      <c r="JM174" s="32"/>
      <c r="JN174" s="32"/>
      <c r="JO174" s="32"/>
      <c r="JP174" s="32"/>
      <c r="JQ174" s="32"/>
      <c r="JR174" s="32"/>
      <c r="JS174" s="32"/>
      <c r="JT174" s="32"/>
      <c r="JU174" s="32"/>
      <c r="JV174" s="32"/>
      <c r="JW174" s="32"/>
      <c r="JX174" s="32"/>
      <c r="JY174" s="32"/>
      <c r="JZ174" s="32"/>
      <c r="KA174" s="32"/>
      <c r="KB174" s="32"/>
      <c r="KC174" s="32"/>
      <c r="KD174" s="32"/>
      <c r="KE174" s="32"/>
      <c r="KF174" s="32"/>
      <c r="KG174" s="32"/>
      <c r="KH174" s="32"/>
      <c r="KI174" s="32"/>
      <c r="KJ174" s="32"/>
      <c r="KK174" s="32"/>
      <c r="KL174" s="32"/>
      <c r="KM174" s="32"/>
      <c r="KN174" s="32"/>
      <c r="KO174" s="32"/>
      <c r="KP174" s="32"/>
      <c r="KQ174" s="32"/>
      <c r="KR174" s="32"/>
      <c r="KS174" s="32"/>
      <c r="KT174" s="32"/>
      <c r="KU174" s="32"/>
      <c r="KV174" s="32"/>
      <c r="KW174" s="32"/>
      <c r="KX174" s="32"/>
      <c r="KY174" s="32"/>
      <c r="KZ174" s="32"/>
      <c r="LA174" s="32"/>
      <c r="LB174" s="32"/>
      <c r="LC174" s="32"/>
      <c r="LD174" s="32"/>
      <c r="LE174" s="32"/>
      <c r="LF174" s="32"/>
      <c r="LG174" s="32"/>
      <c r="LH174" s="32"/>
      <c r="LI174" s="32"/>
      <c r="LJ174" s="32"/>
      <c r="LK174" s="32"/>
      <c r="LL174" s="32"/>
      <c r="LM174" s="32"/>
      <c r="LN174" s="32"/>
      <c r="LO174" s="32"/>
      <c r="LP174" s="32"/>
      <c r="LQ174" s="32"/>
      <c r="LR174" s="32"/>
      <c r="LS174" s="32"/>
      <c r="LT174" s="32"/>
      <c r="LU174" s="32"/>
      <c r="LV174" s="32"/>
      <c r="LW174" s="32"/>
      <c r="LX174" s="32"/>
      <c r="LY174" s="32"/>
      <c r="LZ174" s="32"/>
      <c r="MA174" s="32"/>
      <c r="MB174" s="32"/>
      <c r="MC174" s="32"/>
      <c r="MD174" s="32"/>
      <c r="ME174" s="32"/>
      <c r="MF174" s="32"/>
      <c r="MG174" s="32"/>
      <c r="MH174" s="32"/>
      <c r="MI174" s="32"/>
      <c r="MJ174" s="32"/>
      <c r="MK174" s="32"/>
      <c r="ML174" s="32"/>
      <c r="MM174" s="32"/>
      <c r="MN174" s="32"/>
      <c r="MO174" s="32"/>
      <c r="MP174" s="32"/>
      <c r="MQ174" s="32"/>
      <c r="MR174" s="32"/>
      <c r="MS174" s="32"/>
      <c r="MT174" s="32"/>
      <c r="MU174" s="32"/>
      <c r="MV174" s="32"/>
      <c r="MW174" s="32"/>
      <c r="MX174" s="32"/>
      <c r="MY174" s="32"/>
      <c r="MZ174" s="32"/>
      <c r="NA174" s="32"/>
      <c r="NB174" s="32"/>
      <c r="NC174" s="32"/>
      <c r="ND174" s="32"/>
      <c r="NE174" s="32"/>
      <c r="NF174" s="32"/>
      <c r="NG174" s="32"/>
      <c r="NH174" s="32"/>
      <c r="NI174" s="32"/>
      <c r="NJ174" s="32"/>
      <c r="NK174" s="32"/>
      <c r="NL174" s="32"/>
      <c r="NM174" s="32"/>
      <c r="NN174" s="32"/>
      <c r="NO174" s="32"/>
      <c r="NP174" s="32"/>
      <c r="NQ174" s="32"/>
      <c r="NR174" s="32"/>
      <c r="NS174" s="32"/>
      <c r="NT174" s="32"/>
      <c r="NU174" s="32"/>
      <c r="NV174" s="32"/>
      <c r="NW174" s="32"/>
      <c r="NX174" s="32"/>
      <c r="NY174" s="32"/>
      <c r="NZ174" s="32"/>
      <c r="OA174" s="32"/>
      <c r="OB174" s="32"/>
      <c r="OC174" s="32"/>
      <c r="OD174" s="32"/>
      <c r="OE174" s="32"/>
      <c r="OF174" s="32"/>
      <c r="OG174" s="32"/>
      <c r="OH174" s="32"/>
      <c r="OI174" s="32"/>
      <c r="OJ174" s="32"/>
      <c r="OK174" s="32"/>
      <c r="OL174" s="32"/>
      <c r="OM174" s="32"/>
      <c r="ON174" s="32"/>
      <c r="OO174" s="32"/>
      <c r="OP174" s="32"/>
      <c r="OQ174" s="32"/>
      <c r="OR174" s="32"/>
      <c r="OS174" s="32"/>
      <c r="OT174" s="32"/>
      <c r="OU174" s="32"/>
      <c r="OV174" s="32"/>
      <c r="OW174" s="32"/>
      <c r="OX174" s="32"/>
      <c r="OY174" s="32"/>
      <c r="OZ174" s="32"/>
      <c r="PA174" s="32"/>
      <c r="PB174" s="32"/>
      <c r="PC174" s="32"/>
      <c r="PD174" s="32"/>
      <c r="PE174" s="32"/>
      <c r="PF174" s="32"/>
      <c r="PG174" s="32"/>
      <c r="PH174" s="32"/>
      <c r="PI174" s="32"/>
      <c r="PJ174" s="32"/>
      <c r="PK174" s="32"/>
      <c r="PL174" s="32"/>
      <c r="PM174" s="32"/>
      <c r="PN174" s="32"/>
      <c r="PO174" s="32"/>
      <c r="PP174" s="32"/>
      <c r="PQ174" s="32"/>
      <c r="PR174" s="32"/>
      <c r="PS174" s="32"/>
      <c r="PT174" s="32"/>
      <c r="PU174" s="32"/>
      <c r="PV174" s="32"/>
      <c r="PW174" s="32"/>
      <c r="PX174" s="32"/>
      <c r="PY174" s="32"/>
      <c r="PZ174" s="32"/>
      <c r="QA174" s="32"/>
      <c r="QB174" s="32"/>
      <c r="QC174" s="32"/>
      <c r="QD174" s="32"/>
      <c r="QE174" s="32"/>
      <c r="QF174" s="32"/>
      <c r="QG174" s="32"/>
      <c r="QH174" s="32"/>
      <c r="QI174" s="32"/>
      <c r="QJ174" s="32"/>
      <c r="QK174" s="32"/>
      <c r="QL174" s="32"/>
      <c r="QM174" s="32"/>
      <c r="QN174" s="32"/>
      <c r="QO174" s="32"/>
      <c r="QP174" s="32"/>
      <c r="QQ174" s="32"/>
      <c r="QR174" s="32"/>
      <c r="QS174" s="32"/>
      <c r="QT174" s="32"/>
      <c r="QU174" s="32"/>
      <c r="QV174" s="32"/>
      <c r="QW174" s="32"/>
      <c r="QX174" s="32"/>
      <c r="QY174" s="32"/>
      <c r="QZ174" s="32"/>
      <c r="RA174" s="32"/>
      <c r="RB174" s="32"/>
      <c r="RC174" s="32"/>
      <c r="RD174" s="32"/>
      <c r="RE174" s="32"/>
      <c r="RF174" s="32"/>
      <c r="RG174" s="32"/>
      <c r="RH174" s="32"/>
      <c r="RI174" s="32"/>
      <c r="RJ174" s="32"/>
      <c r="RK174" s="32"/>
      <c r="RL174" s="32"/>
      <c r="RM174" s="32"/>
      <c r="RN174" s="32"/>
      <c r="RO174" s="32"/>
      <c r="RP174" s="32"/>
      <c r="RQ174" s="32"/>
      <c r="RR174" s="32"/>
      <c r="RS174" s="32"/>
      <c r="RT174" s="32"/>
      <c r="RU174" s="32"/>
      <c r="RV174" s="32"/>
      <c r="RW174" s="32"/>
      <c r="RX174" s="32"/>
      <c r="RY174" s="32"/>
      <c r="RZ174" s="32"/>
      <c r="SA174" s="32"/>
      <c r="SB174" s="32"/>
      <c r="SC174" s="32"/>
      <c r="SD174" s="32"/>
      <c r="SE174" s="32"/>
      <c r="SF174" s="32"/>
      <c r="SG174" s="32"/>
      <c r="SH174" s="32"/>
      <c r="SI174" s="32"/>
      <c r="SJ174" s="32"/>
      <c r="SK174" s="32"/>
      <c r="SL174" s="32"/>
      <c r="SM174" s="32"/>
      <c r="SN174" s="32"/>
      <c r="SO174" s="32"/>
      <c r="SP174" s="32"/>
      <c r="SQ174" s="32"/>
      <c r="SR174" s="32"/>
      <c r="SS174" s="32"/>
      <c r="ST174" s="32"/>
      <c r="SU174" s="32"/>
      <c r="SV174" s="32"/>
      <c r="SW174" s="32"/>
      <c r="SX174" s="32"/>
      <c r="SY174" s="32"/>
      <c r="SZ174" s="32"/>
      <c r="TA174" s="32"/>
      <c r="TB174" s="32"/>
      <c r="TC174" s="32"/>
      <c r="TD174" s="32"/>
      <c r="TE174" s="32"/>
      <c r="TF174" s="32"/>
      <c r="TG174" s="32"/>
      <c r="TH174" s="32"/>
      <c r="TI174" s="32"/>
      <c r="TJ174" s="32"/>
      <c r="TK174" s="32"/>
      <c r="TL174" s="32"/>
      <c r="TM174" s="32"/>
      <c r="TN174" s="32"/>
      <c r="TO174" s="32"/>
      <c r="TP174" s="32"/>
      <c r="TQ174" s="32"/>
      <c r="TR174" s="32"/>
      <c r="TS174" s="32"/>
      <c r="TT174" s="32"/>
      <c r="TU174" s="32"/>
      <c r="TV174" s="32"/>
      <c r="TW174" s="32"/>
      <c r="TX174" s="32"/>
      <c r="TY174" s="32"/>
      <c r="TZ174" s="32"/>
      <c r="UA174" s="32"/>
      <c r="UB174" s="32"/>
      <c r="UC174" s="32"/>
      <c r="UD174" s="32"/>
      <c r="UE174" s="32"/>
      <c r="UF174" s="32"/>
      <c r="UG174" s="32"/>
      <c r="UH174" s="32"/>
      <c r="UI174" s="32"/>
      <c r="UJ174" s="32"/>
      <c r="UK174" s="32"/>
      <c r="UL174" s="32"/>
      <c r="UM174" s="32"/>
      <c r="UN174" s="32"/>
      <c r="UO174" s="32"/>
      <c r="UP174" s="32"/>
      <c r="UQ174" s="32"/>
      <c r="UR174" s="32"/>
      <c r="US174" s="32"/>
      <c r="UT174" s="32"/>
      <c r="UU174" s="32"/>
      <c r="UV174" s="32"/>
      <c r="UW174" s="32"/>
      <c r="UX174" s="32"/>
      <c r="UY174" s="32"/>
      <c r="UZ174" s="32"/>
      <c r="VA174" s="32"/>
      <c r="VB174" s="32"/>
      <c r="VC174" s="32"/>
      <c r="VD174" s="32"/>
      <c r="VE174" s="32"/>
      <c r="VF174" s="32"/>
      <c r="VG174" s="32"/>
      <c r="VH174" s="32"/>
      <c r="VI174" s="32"/>
      <c r="VJ174" s="32"/>
      <c r="VK174" s="32"/>
      <c r="VL174" s="32"/>
      <c r="VM174" s="32"/>
      <c r="VN174" s="32"/>
      <c r="VO174" s="32"/>
      <c r="VP174" s="32"/>
      <c r="VQ174" s="32"/>
      <c r="VR174" s="32"/>
      <c r="VS174" s="32"/>
      <c r="VT174" s="32"/>
      <c r="VU174" s="32"/>
      <c r="VV174" s="32"/>
      <c r="VW174" s="32"/>
      <c r="VX174" s="32"/>
      <c r="VY174" s="32"/>
      <c r="VZ174" s="32"/>
      <c r="WA174" s="32"/>
      <c r="WB174" s="32"/>
      <c r="WC174" s="32"/>
      <c r="WD174" s="32"/>
      <c r="WE174" s="32"/>
      <c r="WF174" s="32"/>
      <c r="WG174" s="32"/>
      <c r="WH174" s="32"/>
      <c r="WI174" s="32"/>
      <c r="WJ174" s="32"/>
      <c r="WK174" s="32"/>
      <c r="WL174" s="32"/>
      <c r="WM174" s="32"/>
      <c r="WN174" s="32"/>
      <c r="WO174" s="32"/>
      <c r="WP174" s="32"/>
      <c r="WQ174" s="32"/>
      <c r="WR174" s="32"/>
      <c r="WS174" s="32"/>
      <c r="WT174" s="32"/>
      <c r="WU174" s="32"/>
      <c r="WV174" s="32"/>
      <c r="WW174" s="32"/>
      <c r="WX174" s="32"/>
      <c r="WY174" s="32"/>
      <c r="WZ174" s="32"/>
      <c r="XA174" s="32"/>
      <c r="XB174" s="32"/>
      <c r="XC174" s="32"/>
      <c r="XD174" s="32"/>
      <c r="XE174" s="32"/>
      <c r="XF174" s="32"/>
      <c r="XG174" s="32"/>
      <c r="XH174" s="32"/>
      <c r="XI174" s="32"/>
      <c r="XJ174" s="32"/>
      <c r="XK174" s="32"/>
      <c r="XL174" s="32"/>
      <c r="XM174" s="32"/>
      <c r="XN174" s="32"/>
      <c r="XO174" s="32"/>
      <c r="XP174" s="32"/>
      <c r="XQ174" s="32"/>
      <c r="XR174" s="32"/>
      <c r="XS174" s="32"/>
      <c r="XT174" s="32"/>
      <c r="XU174" s="32"/>
      <c r="XV174" s="32"/>
      <c r="XW174" s="32"/>
      <c r="XX174" s="32"/>
      <c r="XY174" s="32"/>
      <c r="XZ174" s="32"/>
      <c r="YA174" s="32"/>
      <c r="YB174" s="32"/>
      <c r="YC174" s="32"/>
      <c r="YD174" s="32"/>
      <c r="YE174" s="32"/>
      <c r="YF174" s="32"/>
      <c r="YG174" s="32"/>
      <c r="YH174" s="32"/>
      <c r="YI174" s="32"/>
      <c r="YJ174" s="32"/>
      <c r="YK174" s="32"/>
      <c r="YL174" s="32"/>
      <c r="YM174" s="32"/>
      <c r="YN174" s="32"/>
      <c r="YO174" s="32"/>
      <c r="YP174" s="32"/>
      <c r="YQ174" s="32"/>
      <c r="YR174" s="32"/>
      <c r="YS174" s="32"/>
      <c r="YT174" s="32"/>
      <c r="YU174" s="32"/>
      <c r="YV174" s="32"/>
      <c r="YW174" s="32"/>
      <c r="YX174" s="32"/>
      <c r="YY174" s="32"/>
      <c r="YZ174" s="32"/>
      <c r="ZA174" s="32"/>
      <c r="ZB174" s="32"/>
      <c r="ZC174" s="32"/>
      <c r="ZD174" s="32"/>
      <c r="ZE174" s="32"/>
      <c r="ZF174" s="32"/>
      <c r="ZG174" s="32"/>
      <c r="ZH174" s="32"/>
      <c r="ZI174" s="32"/>
      <c r="ZJ174" s="32"/>
      <c r="ZK174" s="32"/>
      <c r="ZL174" s="32"/>
      <c r="ZM174" s="32"/>
      <c r="ZN174" s="32"/>
      <c r="ZO174" s="32"/>
      <c r="ZP174" s="32"/>
      <c r="ZQ174" s="32"/>
      <c r="ZR174" s="32"/>
      <c r="ZS174" s="32"/>
      <c r="ZT174" s="32"/>
      <c r="ZU174" s="32"/>
      <c r="ZV174" s="32"/>
      <c r="ZW174" s="32"/>
      <c r="ZX174" s="32"/>
      <c r="ZY174" s="32"/>
      <c r="ZZ174" s="32"/>
      <c r="AAA174" s="32"/>
      <c r="AAB174" s="32"/>
      <c r="AAC174" s="32"/>
      <c r="AAD174" s="32"/>
      <c r="AAE174" s="32"/>
      <c r="AAF174" s="32"/>
      <c r="AAG174" s="32"/>
      <c r="AAH174" s="32"/>
      <c r="AAI174" s="32"/>
      <c r="AAJ174" s="32"/>
      <c r="AAK174" s="32"/>
      <c r="AAL174" s="32"/>
      <c r="AAM174" s="32"/>
      <c r="AAN174" s="32"/>
      <c r="AAO174" s="32"/>
      <c r="AAP174" s="32"/>
      <c r="AAQ174" s="32"/>
      <c r="AAR174" s="32"/>
      <c r="AAS174" s="32"/>
      <c r="AAT174" s="32"/>
      <c r="AAU174" s="32"/>
      <c r="AAV174" s="32"/>
      <c r="AAW174" s="32"/>
      <c r="AAX174" s="32"/>
      <c r="AAY174" s="32"/>
      <c r="AAZ174" s="32"/>
      <c r="ABA174" s="32"/>
      <c r="ABB174" s="32"/>
      <c r="ABC174" s="32"/>
      <c r="ABD174" s="32"/>
      <c r="ABE174" s="32"/>
      <c r="ABF174" s="32"/>
      <c r="ABG174" s="32"/>
      <c r="ABH174" s="32"/>
      <c r="ABI174" s="32"/>
      <c r="ABJ174" s="32"/>
      <c r="ABK174" s="32"/>
      <c r="ABL174" s="32"/>
      <c r="ABM174" s="32"/>
      <c r="ABN174" s="32"/>
      <c r="ABO174" s="32"/>
      <c r="ABP174" s="32"/>
      <c r="ABQ174" s="32"/>
      <c r="ABR174" s="32"/>
      <c r="ABS174" s="32"/>
      <c r="ABT174" s="32"/>
      <c r="ABU174" s="32"/>
      <c r="ABV174" s="32"/>
      <c r="ABW174" s="32"/>
      <c r="ABX174" s="32"/>
      <c r="ABY174" s="32"/>
      <c r="ABZ174" s="32"/>
      <c r="ACA174" s="32"/>
      <c r="ACB174" s="32"/>
      <c r="ACC174" s="32"/>
      <c r="ACD174" s="32"/>
      <c r="ACE174" s="32"/>
      <c r="ACF174" s="32"/>
      <c r="ACG174" s="32"/>
      <c r="ACH174" s="32"/>
      <c r="ACI174" s="32"/>
      <c r="ACJ174" s="32"/>
      <c r="ACK174" s="32"/>
      <c r="ACL174" s="32"/>
      <c r="ACM174" s="32"/>
      <c r="ACN174" s="32"/>
      <c r="ACO174" s="32"/>
      <c r="ACP174" s="32"/>
      <c r="ACQ174" s="32"/>
      <c r="ACR174" s="32"/>
      <c r="ACS174" s="32"/>
      <c r="ACT174" s="32"/>
      <c r="ACU174" s="32"/>
      <c r="ACV174" s="32"/>
      <c r="ACW174" s="32"/>
      <c r="ACX174" s="32"/>
      <c r="ACY174" s="32"/>
      <c r="ACZ174" s="32"/>
      <c r="ADA174" s="32"/>
      <c r="ADB174" s="32"/>
      <c r="ADC174" s="32"/>
      <c r="ADD174" s="32"/>
      <c r="ADE174" s="32"/>
      <c r="ADF174" s="32"/>
      <c r="ADG174" s="32"/>
      <c r="ADH174" s="32"/>
      <c r="ADI174" s="32"/>
      <c r="ADJ174" s="32"/>
      <c r="ADK174" s="32"/>
      <c r="ADL174" s="32"/>
      <c r="ADM174" s="32"/>
      <c r="ADN174" s="32"/>
      <c r="ADO174" s="32"/>
      <c r="ADP174" s="32"/>
      <c r="ADQ174" s="32"/>
      <c r="ADR174" s="32"/>
      <c r="ADS174" s="32"/>
      <c r="ADT174" s="32"/>
      <c r="ADU174" s="32"/>
      <c r="ADV174" s="32"/>
      <c r="ADW174" s="32"/>
      <c r="ADX174" s="32"/>
      <c r="ADY174" s="32"/>
      <c r="ADZ174" s="32"/>
      <c r="AEA174" s="32"/>
      <c r="AEB174" s="32"/>
      <c r="AEC174" s="32"/>
      <c r="AED174" s="32"/>
      <c r="AEE174" s="32"/>
      <c r="AEF174" s="32"/>
      <c r="AEG174" s="32"/>
      <c r="AEH174" s="32"/>
      <c r="AEI174" s="32"/>
      <c r="AEJ174" s="32"/>
      <c r="AEK174" s="32"/>
      <c r="AEL174" s="32"/>
      <c r="AEM174" s="32"/>
      <c r="AEN174" s="32"/>
      <c r="AEO174" s="32"/>
      <c r="AEP174" s="32"/>
      <c r="AEQ174" s="32"/>
      <c r="AER174" s="32"/>
      <c r="AES174" s="32"/>
      <c r="AET174" s="32"/>
      <c r="AEU174" s="32"/>
      <c r="AEV174" s="32"/>
      <c r="AEW174" s="32"/>
      <c r="AEX174" s="32"/>
      <c r="AEY174" s="32"/>
      <c r="AEZ174" s="32"/>
      <c r="AFA174" s="32"/>
      <c r="AFB174" s="32"/>
      <c r="AFC174" s="32"/>
      <c r="AFD174" s="32"/>
      <c r="AFE174" s="32"/>
      <c r="AFF174" s="32"/>
      <c r="AFG174" s="32"/>
      <c r="AFH174" s="32"/>
      <c r="AFI174" s="32"/>
      <c r="AFJ174" s="32"/>
      <c r="AFK174" s="32"/>
      <c r="AFL174" s="32"/>
      <c r="AFM174" s="32"/>
      <c r="AFN174" s="32"/>
      <c r="AFO174" s="32"/>
      <c r="AFP174" s="32"/>
      <c r="AFQ174" s="32"/>
      <c r="AFR174" s="32"/>
      <c r="AFS174" s="32"/>
      <c r="AFT174" s="32"/>
      <c r="AFU174" s="32"/>
      <c r="AFV174" s="32"/>
      <c r="AFW174" s="32"/>
      <c r="AFX174" s="32"/>
      <c r="AFY174" s="32"/>
      <c r="AFZ174" s="32"/>
      <c r="AGA174" s="32"/>
      <c r="AGB174" s="32"/>
      <c r="AGC174" s="32"/>
      <c r="AGD174" s="32"/>
      <c r="AGE174" s="32"/>
      <c r="AGF174" s="32"/>
      <c r="AGG174" s="32"/>
      <c r="AGH174" s="32"/>
      <c r="AGI174" s="32"/>
      <c r="AGJ174" s="32"/>
      <c r="AGK174" s="32"/>
      <c r="AGL174" s="32"/>
      <c r="AGM174" s="32"/>
      <c r="AGN174" s="32"/>
      <c r="AGO174" s="32"/>
      <c r="AGP174" s="32"/>
      <c r="AGQ174" s="32"/>
      <c r="AGR174" s="32"/>
      <c r="AGS174" s="32"/>
      <c r="AGT174" s="32"/>
      <c r="AGU174" s="32"/>
      <c r="AGV174" s="32"/>
      <c r="AGW174" s="32"/>
      <c r="AGX174" s="32"/>
      <c r="AGY174" s="32"/>
      <c r="AGZ174" s="32"/>
      <c r="AHA174" s="32"/>
      <c r="AHB174" s="32"/>
      <c r="AHC174" s="32"/>
      <c r="AHD174" s="32"/>
      <c r="AHE174" s="32"/>
      <c r="AHF174" s="32"/>
      <c r="AHG174" s="32"/>
      <c r="AHH174" s="32"/>
      <c r="AHI174" s="32"/>
      <c r="AHJ174" s="32"/>
      <c r="AHK174" s="32"/>
      <c r="AHL174" s="32"/>
      <c r="AHM174" s="32"/>
      <c r="AHN174" s="32"/>
      <c r="AHO174" s="32"/>
      <c r="AHP174" s="32"/>
      <c r="AHQ174" s="32"/>
      <c r="AHR174" s="32"/>
      <c r="AHS174" s="32"/>
      <c r="AHT174" s="32"/>
      <c r="AHU174" s="32"/>
      <c r="AHV174" s="32"/>
      <c r="AHW174" s="32"/>
      <c r="AHX174" s="32"/>
      <c r="AHY174" s="32"/>
      <c r="AHZ174" s="32"/>
      <c r="AIA174" s="32"/>
      <c r="AIB174" s="32"/>
      <c r="AIC174" s="32"/>
      <c r="AID174" s="32"/>
      <c r="AIE174" s="32"/>
      <c r="AIF174" s="32"/>
      <c r="AIG174" s="32"/>
      <c r="AIH174" s="32"/>
      <c r="AII174" s="32"/>
      <c r="AIJ174" s="32"/>
      <c r="AIK174" s="32"/>
      <c r="AIL174" s="32"/>
      <c r="AIM174" s="32"/>
      <c r="AIN174" s="32"/>
      <c r="AIO174" s="32"/>
      <c r="AIP174" s="32"/>
      <c r="AIQ174" s="32"/>
      <c r="AIR174" s="32"/>
      <c r="AIS174" s="32"/>
      <c r="AIT174" s="32"/>
      <c r="AIU174" s="32"/>
      <c r="AIV174" s="32"/>
      <c r="AIW174" s="32"/>
      <c r="AIX174" s="32"/>
      <c r="AIY174" s="32"/>
      <c r="AIZ174" s="32"/>
      <c r="AJA174" s="32"/>
      <c r="AJB174" s="32"/>
      <c r="AJC174" s="32"/>
      <c r="AJD174" s="32"/>
      <c r="AJE174" s="32"/>
      <c r="AJF174" s="32"/>
      <c r="AJG174" s="32"/>
      <c r="AJH174" s="32"/>
      <c r="AJI174" s="32"/>
      <c r="AJJ174" s="32"/>
      <c r="AJK174" s="32"/>
      <c r="AJL174" s="32"/>
      <c r="AJM174" s="32"/>
      <c r="AJN174" s="32"/>
      <c r="AJO174" s="32"/>
      <c r="AJP174" s="32"/>
      <c r="AJQ174" s="32"/>
      <c r="AJR174" s="32"/>
      <c r="AJS174" s="32"/>
      <c r="AJT174" s="32"/>
      <c r="AJU174" s="32"/>
      <c r="AJV174" s="32"/>
      <c r="AJW174" s="32"/>
      <c r="AJX174" s="32"/>
      <c r="AJY174" s="32"/>
      <c r="AJZ174" s="32"/>
      <c r="AKA174" s="32"/>
      <c r="AKB174" s="32"/>
      <c r="AKC174" s="32"/>
      <c r="AKD174" s="32"/>
      <c r="AKE174" s="32"/>
      <c r="AKF174" s="32"/>
      <c r="AKG174" s="32"/>
      <c r="AKH174" s="32"/>
      <c r="AKI174" s="32"/>
      <c r="AKJ174" s="32"/>
      <c r="AKK174" s="32"/>
      <c r="AKL174" s="32"/>
      <c r="AKM174" s="32"/>
      <c r="AKN174" s="32"/>
      <c r="AKO174" s="32"/>
      <c r="AKP174" s="32"/>
      <c r="AKQ174" s="32"/>
      <c r="AKR174" s="32"/>
      <c r="AKS174" s="32"/>
      <c r="AKT174" s="32"/>
      <c r="AKU174" s="32"/>
      <c r="AKV174" s="32"/>
      <c r="AKW174" s="32"/>
      <c r="AKX174" s="32"/>
      <c r="AKY174" s="32"/>
      <c r="AKZ174" s="32"/>
      <c r="ALA174" s="32"/>
      <c r="ALB174" s="32"/>
      <c r="ALC174" s="32"/>
      <c r="ALD174" s="32"/>
      <c r="ALE174" s="32"/>
      <c r="ALF174" s="32"/>
      <c r="ALG174" s="32"/>
      <c r="ALH174" s="32"/>
      <c r="ALI174" s="32"/>
      <c r="ALJ174" s="32"/>
      <c r="ALK174" s="32"/>
      <c r="ALL174" s="32"/>
      <c r="ALM174" s="32"/>
      <c r="ALN174" s="32"/>
      <c r="ALO174" s="32"/>
      <c r="ALP174" s="32"/>
      <c r="ALQ174" s="32"/>
      <c r="ALR174" s="32"/>
      <c r="ALS174" s="32"/>
      <c r="ALT174" s="32"/>
      <c r="ALU174" s="32"/>
      <c r="ALV174" s="32"/>
      <c r="ALW174" s="32"/>
      <c r="ALX174" s="32"/>
      <c r="ALY174" s="32"/>
      <c r="ALZ174" s="32"/>
      <c r="AMA174" s="32"/>
      <c r="AMB174" s="32"/>
      <c r="AMC174" s="32"/>
      <c r="AMD174" s="32"/>
      <c r="AME174" s="32"/>
      <c r="AMF174" s="32"/>
      <c r="AMG174" s="32"/>
      <c r="AMH174" s="32"/>
      <c r="AMI174" s="32"/>
      <c r="AMJ174" s="32"/>
    </row>
    <row r="175" spans="1:1024" s="32" customFormat="1" ht="12.75">
      <c r="A175" s="111"/>
      <c r="B175" s="59"/>
      <c r="C175" s="345"/>
      <c r="D175" s="518"/>
      <c r="E175" s="362"/>
      <c r="F175" s="362"/>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c r="CI175" s="26"/>
      <c r="CJ175" s="26"/>
      <c r="CK175" s="26"/>
      <c r="CL175" s="26"/>
      <c r="CM175" s="26"/>
      <c r="CN175" s="26"/>
      <c r="CO175" s="26"/>
      <c r="CP175" s="26"/>
      <c r="CQ175" s="26"/>
      <c r="CR175" s="26"/>
      <c r="CS175" s="26"/>
      <c r="CT175" s="26"/>
      <c r="CU175" s="26"/>
      <c r="CV175" s="26"/>
      <c r="CW175" s="26"/>
      <c r="CX175" s="26"/>
      <c r="CY175" s="26"/>
      <c r="CZ175" s="26"/>
      <c r="DA175" s="26"/>
      <c r="DB175" s="26"/>
      <c r="DC175" s="26"/>
      <c r="DD175" s="26"/>
      <c r="DE175" s="26"/>
      <c r="DF175" s="26"/>
      <c r="DG175" s="26"/>
      <c r="DH175" s="26"/>
      <c r="DI175" s="26"/>
      <c r="DJ175" s="26"/>
      <c r="DK175" s="26"/>
      <c r="DL175" s="26"/>
      <c r="DM175" s="26"/>
      <c r="DN175" s="26"/>
      <c r="DO175" s="26"/>
      <c r="DP175" s="26"/>
      <c r="DQ175" s="26"/>
      <c r="DR175" s="26"/>
      <c r="DS175" s="26"/>
      <c r="DT175" s="26"/>
      <c r="DU175" s="26"/>
      <c r="DV175" s="26"/>
      <c r="DW175" s="26"/>
      <c r="DX175" s="26"/>
      <c r="DY175" s="26"/>
      <c r="DZ175" s="26"/>
      <c r="EA175" s="26"/>
      <c r="EB175" s="26"/>
      <c r="EC175" s="26"/>
      <c r="ED175" s="26"/>
      <c r="EE175" s="26"/>
      <c r="EF175" s="26"/>
      <c r="EG175" s="26"/>
      <c r="EH175" s="26"/>
      <c r="EI175" s="26"/>
      <c r="EJ175" s="26"/>
      <c r="EK175" s="26"/>
      <c r="EL175" s="26"/>
      <c r="EM175" s="26"/>
      <c r="EN175" s="26"/>
      <c r="EO175" s="26"/>
      <c r="EP175" s="26"/>
      <c r="EQ175" s="26"/>
      <c r="ER175" s="26"/>
      <c r="ES175" s="26"/>
      <c r="ET175" s="26"/>
      <c r="EU175" s="26"/>
      <c r="EV175" s="26"/>
      <c r="EW175" s="26"/>
      <c r="EX175" s="26"/>
      <c r="EY175" s="26"/>
      <c r="EZ175" s="26"/>
      <c r="FA175" s="26"/>
      <c r="FB175" s="26"/>
      <c r="FC175" s="26"/>
      <c r="FD175" s="26"/>
      <c r="FE175" s="26"/>
      <c r="FF175" s="26"/>
      <c r="FG175" s="26"/>
      <c r="FH175" s="26"/>
      <c r="FI175" s="26"/>
      <c r="FJ175" s="26"/>
      <c r="FK175" s="26"/>
      <c r="FL175" s="26"/>
      <c r="FM175" s="26"/>
      <c r="FN175" s="26"/>
      <c r="FO175" s="26"/>
      <c r="FP175" s="26"/>
      <c r="FQ175" s="26"/>
      <c r="FR175" s="26"/>
      <c r="FS175" s="26"/>
      <c r="FT175" s="26"/>
      <c r="FU175" s="26"/>
      <c r="FV175" s="26"/>
      <c r="FW175" s="26"/>
      <c r="FX175" s="26"/>
      <c r="FY175" s="26"/>
      <c r="FZ175" s="26"/>
      <c r="GA175" s="26"/>
      <c r="GB175" s="26"/>
      <c r="GC175" s="26"/>
      <c r="GD175" s="26"/>
      <c r="GE175" s="26"/>
      <c r="GF175" s="26"/>
      <c r="GG175" s="26"/>
      <c r="GH175" s="26"/>
      <c r="GI175" s="26"/>
      <c r="GJ175" s="26"/>
      <c r="GK175" s="26"/>
      <c r="GL175" s="26"/>
      <c r="GM175" s="26"/>
      <c r="GN175" s="26"/>
      <c r="GO175" s="26"/>
      <c r="GP175" s="26"/>
      <c r="GQ175" s="26"/>
      <c r="GR175" s="26"/>
      <c r="GS175" s="26"/>
      <c r="GT175" s="26"/>
      <c r="GU175" s="26"/>
      <c r="GV175" s="26"/>
      <c r="GW175" s="26"/>
      <c r="GX175" s="26"/>
      <c r="GY175" s="26"/>
      <c r="GZ175" s="26"/>
      <c r="HA175" s="26"/>
      <c r="HB175" s="26"/>
      <c r="HC175" s="26"/>
      <c r="HD175" s="26"/>
      <c r="HE175" s="26"/>
      <c r="HF175" s="26"/>
      <c r="HG175" s="26"/>
      <c r="HH175" s="26"/>
      <c r="HI175" s="26"/>
      <c r="HJ175" s="26"/>
      <c r="HK175" s="26"/>
      <c r="HL175" s="26"/>
      <c r="HM175" s="26"/>
      <c r="HN175" s="26"/>
      <c r="HO175" s="26"/>
      <c r="HP175" s="26"/>
      <c r="HQ175" s="26"/>
      <c r="HR175" s="26"/>
      <c r="HS175" s="26"/>
      <c r="HT175" s="26"/>
      <c r="HU175" s="26"/>
      <c r="HV175" s="26"/>
      <c r="HW175" s="26"/>
      <c r="HX175" s="26"/>
      <c r="HY175" s="26"/>
      <c r="HZ175" s="26"/>
      <c r="IA175" s="26"/>
      <c r="IB175" s="26"/>
      <c r="IC175" s="26"/>
      <c r="ID175" s="26"/>
      <c r="IE175" s="26"/>
      <c r="IF175" s="26"/>
      <c r="IG175" s="26"/>
      <c r="IH175" s="26"/>
      <c r="II175" s="26"/>
      <c r="IJ175" s="26"/>
      <c r="IK175" s="26"/>
      <c r="IL175" s="26"/>
      <c r="IM175" s="26"/>
      <c r="IN175" s="26"/>
      <c r="IO175" s="26"/>
      <c r="IP175" s="26"/>
      <c r="IQ175" s="26"/>
      <c r="IR175" s="26"/>
      <c r="IS175" s="26"/>
      <c r="IT175" s="26"/>
      <c r="IU175" s="26"/>
      <c r="IV175" s="26"/>
      <c r="IW175" s="26"/>
      <c r="IX175" s="26"/>
      <c r="IY175" s="26"/>
      <c r="IZ175" s="26"/>
      <c r="JA175" s="26"/>
      <c r="JB175" s="26"/>
      <c r="JC175" s="26"/>
      <c r="JD175" s="26"/>
      <c r="JE175" s="26"/>
      <c r="JF175" s="26"/>
      <c r="JG175" s="26"/>
      <c r="JH175" s="26"/>
      <c r="JI175" s="26"/>
      <c r="JJ175" s="26"/>
      <c r="JK175" s="26"/>
      <c r="JL175" s="26"/>
      <c r="JM175" s="26"/>
      <c r="JN175" s="26"/>
      <c r="JO175" s="26"/>
      <c r="JP175" s="26"/>
      <c r="JQ175" s="26"/>
      <c r="JR175" s="26"/>
      <c r="JS175" s="26"/>
      <c r="JT175" s="26"/>
      <c r="JU175" s="26"/>
      <c r="JV175" s="26"/>
      <c r="JW175" s="26"/>
      <c r="JX175" s="26"/>
      <c r="JY175" s="26"/>
      <c r="JZ175" s="26"/>
      <c r="KA175" s="26"/>
      <c r="KB175" s="26"/>
      <c r="KC175" s="26"/>
      <c r="KD175" s="26"/>
      <c r="KE175" s="26"/>
      <c r="KF175" s="26"/>
      <c r="KG175" s="26"/>
      <c r="KH175" s="26"/>
      <c r="KI175" s="26"/>
      <c r="KJ175" s="26"/>
      <c r="KK175" s="26"/>
      <c r="KL175" s="26"/>
      <c r="KM175" s="26"/>
      <c r="KN175" s="26"/>
      <c r="KO175" s="26"/>
      <c r="KP175" s="26"/>
      <c r="KQ175" s="26"/>
      <c r="KR175" s="26"/>
      <c r="KS175" s="26"/>
      <c r="KT175" s="26"/>
      <c r="KU175" s="26"/>
      <c r="KV175" s="26"/>
      <c r="KW175" s="26"/>
      <c r="KX175" s="26"/>
      <c r="KY175" s="26"/>
      <c r="KZ175" s="26"/>
      <c r="LA175" s="26"/>
      <c r="LB175" s="26"/>
      <c r="LC175" s="26"/>
      <c r="LD175" s="26"/>
      <c r="LE175" s="26"/>
      <c r="LF175" s="26"/>
      <c r="LG175" s="26"/>
      <c r="LH175" s="26"/>
      <c r="LI175" s="26"/>
      <c r="LJ175" s="26"/>
      <c r="LK175" s="26"/>
      <c r="LL175" s="26"/>
      <c r="LM175" s="26"/>
      <c r="LN175" s="26"/>
      <c r="LO175" s="26"/>
      <c r="LP175" s="26"/>
      <c r="LQ175" s="26"/>
      <c r="LR175" s="26"/>
      <c r="LS175" s="26"/>
      <c r="LT175" s="26"/>
      <c r="LU175" s="26"/>
      <c r="LV175" s="26"/>
      <c r="LW175" s="26"/>
      <c r="LX175" s="26"/>
      <c r="LY175" s="26"/>
      <c r="LZ175" s="26"/>
      <c r="MA175" s="26"/>
      <c r="MB175" s="26"/>
      <c r="MC175" s="26"/>
      <c r="MD175" s="26"/>
      <c r="ME175" s="26"/>
      <c r="MF175" s="26"/>
      <c r="MG175" s="26"/>
      <c r="MH175" s="26"/>
      <c r="MI175" s="26"/>
      <c r="MJ175" s="26"/>
      <c r="MK175" s="26"/>
      <c r="ML175" s="26"/>
      <c r="MM175" s="26"/>
      <c r="MN175" s="26"/>
      <c r="MO175" s="26"/>
      <c r="MP175" s="26"/>
      <c r="MQ175" s="26"/>
      <c r="MR175" s="26"/>
      <c r="MS175" s="26"/>
      <c r="MT175" s="26"/>
      <c r="MU175" s="26"/>
      <c r="MV175" s="26"/>
      <c r="MW175" s="26"/>
      <c r="MX175" s="26"/>
      <c r="MY175" s="26"/>
      <c r="MZ175" s="26"/>
      <c r="NA175" s="26"/>
      <c r="NB175" s="26"/>
      <c r="NC175" s="26"/>
      <c r="ND175" s="26"/>
      <c r="NE175" s="26"/>
      <c r="NF175" s="26"/>
      <c r="NG175" s="26"/>
      <c r="NH175" s="26"/>
      <c r="NI175" s="26"/>
      <c r="NJ175" s="26"/>
      <c r="NK175" s="26"/>
      <c r="NL175" s="26"/>
      <c r="NM175" s="26"/>
      <c r="NN175" s="26"/>
      <c r="NO175" s="26"/>
      <c r="NP175" s="26"/>
      <c r="NQ175" s="26"/>
      <c r="NR175" s="26"/>
      <c r="NS175" s="26"/>
      <c r="NT175" s="26"/>
      <c r="NU175" s="26"/>
      <c r="NV175" s="26"/>
      <c r="NW175" s="26"/>
      <c r="NX175" s="26"/>
      <c r="NY175" s="26"/>
      <c r="NZ175" s="26"/>
      <c r="OA175" s="26"/>
      <c r="OB175" s="26"/>
      <c r="OC175" s="26"/>
      <c r="OD175" s="26"/>
      <c r="OE175" s="26"/>
      <c r="OF175" s="26"/>
      <c r="OG175" s="26"/>
      <c r="OH175" s="26"/>
      <c r="OI175" s="26"/>
      <c r="OJ175" s="26"/>
      <c r="OK175" s="26"/>
      <c r="OL175" s="26"/>
      <c r="OM175" s="26"/>
      <c r="ON175" s="26"/>
      <c r="OO175" s="26"/>
      <c r="OP175" s="26"/>
      <c r="OQ175" s="26"/>
      <c r="OR175" s="26"/>
      <c r="OS175" s="26"/>
      <c r="OT175" s="26"/>
      <c r="OU175" s="26"/>
      <c r="OV175" s="26"/>
      <c r="OW175" s="26"/>
      <c r="OX175" s="26"/>
      <c r="OY175" s="26"/>
      <c r="OZ175" s="26"/>
      <c r="PA175" s="26"/>
      <c r="PB175" s="26"/>
      <c r="PC175" s="26"/>
      <c r="PD175" s="26"/>
      <c r="PE175" s="26"/>
      <c r="PF175" s="26"/>
      <c r="PG175" s="26"/>
      <c r="PH175" s="26"/>
      <c r="PI175" s="26"/>
      <c r="PJ175" s="26"/>
      <c r="PK175" s="26"/>
      <c r="PL175" s="26"/>
      <c r="PM175" s="26"/>
      <c r="PN175" s="26"/>
      <c r="PO175" s="26"/>
      <c r="PP175" s="26"/>
      <c r="PQ175" s="26"/>
      <c r="PR175" s="26"/>
      <c r="PS175" s="26"/>
      <c r="PT175" s="26"/>
      <c r="PU175" s="26"/>
      <c r="PV175" s="26"/>
      <c r="PW175" s="26"/>
      <c r="PX175" s="26"/>
      <c r="PY175" s="26"/>
      <c r="PZ175" s="26"/>
      <c r="QA175" s="26"/>
      <c r="QB175" s="26"/>
      <c r="QC175" s="26"/>
      <c r="QD175" s="26"/>
      <c r="QE175" s="26"/>
      <c r="QF175" s="26"/>
      <c r="QG175" s="26"/>
      <c r="QH175" s="26"/>
      <c r="QI175" s="26"/>
      <c r="QJ175" s="26"/>
      <c r="QK175" s="26"/>
      <c r="QL175" s="26"/>
      <c r="QM175" s="26"/>
      <c r="QN175" s="26"/>
      <c r="QO175" s="26"/>
      <c r="QP175" s="26"/>
      <c r="QQ175" s="26"/>
      <c r="QR175" s="26"/>
      <c r="QS175" s="26"/>
      <c r="QT175" s="26"/>
      <c r="QU175" s="26"/>
      <c r="QV175" s="26"/>
      <c r="QW175" s="26"/>
      <c r="QX175" s="26"/>
      <c r="QY175" s="26"/>
      <c r="QZ175" s="26"/>
      <c r="RA175" s="26"/>
      <c r="RB175" s="26"/>
      <c r="RC175" s="26"/>
      <c r="RD175" s="26"/>
      <c r="RE175" s="26"/>
      <c r="RF175" s="26"/>
      <c r="RG175" s="26"/>
      <c r="RH175" s="26"/>
      <c r="RI175" s="26"/>
      <c r="RJ175" s="26"/>
      <c r="RK175" s="26"/>
      <c r="RL175" s="26"/>
      <c r="RM175" s="26"/>
      <c r="RN175" s="26"/>
      <c r="RO175" s="26"/>
      <c r="RP175" s="26"/>
      <c r="RQ175" s="26"/>
      <c r="RR175" s="26"/>
      <c r="RS175" s="26"/>
      <c r="RT175" s="26"/>
      <c r="RU175" s="26"/>
      <c r="RV175" s="26"/>
      <c r="RW175" s="26"/>
      <c r="RX175" s="26"/>
      <c r="RY175" s="26"/>
      <c r="RZ175" s="26"/>
      <c r="SA175" s="26"/>
      <c r="SB175" s="26"/>
      <c r="SC175" s="26"/>
      <c r="SD175" s="26"/>
      <c r="SE175" s="26"/>
      <c r="SF175" s="26"/>
      <c r="SG175" s="26"/>
      <c r="SH175" s="26"/>
      <c r="SI175" s="26"/>
      <c r="SJ175" s="26"/>
      <c r="SK175" s="26"/>
      <c r="SL175" s="26"/>
      <c r="SM175" s="26"/>
      <c r="SN175" s="26"/>
      <c r="SO175" s="26"/>
      <c r="SP175" s="26"/>
      <c r="SQ175" s="26"/>
      <c r="SR175" s="26"/>
      <c r="SS175" s="26"/>
      <c r="ST175" s="26"/>
      <c r="SU175" s="26"/>
      <c r="SV175" s="26"/>
      <c r="SW175" s="26"/>
      <c r="SX175" s="26"/>
      <c r="SY175" s="26"/>
      <c r="SZ175" s="26"/>
      <c r="TA175" s="26"/>
      <c r="TB175" s="26"/>
      <c r="TC175" s="26"/>
      <c r="TD175" s="26"/>
      <c r="TE175" s="26"/>
      <c r="TF175" s="26"/>
      <c r="TG175" s="26"/>
      <c r="TH175" s="26"/>
      <c r="TI175" s="26"/>
      <c r="TJ175" s="26"/>
      <c r="TK175" s="26"/>
      <c r="TL175" s="26"/>
      <c r="TM175" s="26"/>
      <c r="TN175" s="26"/>
      <c r="TO175" s="26"/>
      <c r="TP175" s="26"/>
      <c r="TQ175" s="26"/>
      <c r="TR175" s="26"/>
      <c r="TS175" s="26"/>
      <c r="TT175" s="26"/>
      <c r="TU175" s="26"/>
      <c r="TV175" s="26"/>
      <c r="TW175" s="26"/>
      <c r="TX175" s="26"/>
      <c r="TY175" s="26"/>
      <c r="TZ175" s="26"/>
      <c r="UA175" s="26"/>
      <c r="UB175" s="26"/>
      <c r="UC175" s="26"/>
      <c r="UD175" s="26"/>
      <c r="UE175" s="26"/>
      <c r="UF175" s="26"/>
      <c r="UG175" s="26"/>
      <c r="UH175" s="26"/>
      <c r="UI175" s="26"/>
      <c r="UJ175" s="26"/>
      <c r="UK175" s="26"/>
      <c r="UL175" s="26"/>
      <c r="UM175" s="26"/>
      <c r="UN175" s="26"/>
      <c r="UO175" s="26"/>
      <c r="UP175" s="26"/>
      <c r="UQ175" s="26"/>
      <c r="UR175" s="26"/>
      <c r="US175" s="26"/>
      <c r="UT175" s="26"/>
      <c r="UU175" s="26"/>
      <c r="UV175" s="26"/>
      <c r="UW175" s="26"/>
      <c r="UX175" s="26"/>
      <c r="UY175" s="26"/>
      <c r="UZ175" s="26"/>
      <c r="VA175" s="26"/>
      <c r="VB175" s="26"/>
      <c r="VC175" s="26"/>
      <c r="VD175" s="26"/>
      <c r="VE175" s="26"/>
      <c r="VF175" s="26"/>
      <c r="VG175" s="26"/>
      <c r="VH175" s="26"/>
      <c r="VI175" s="26"/>
      <c r="VJ175" s="26"/>
      <c r="VK175" s="26"/>
      <c r="VL175" s="26"/>
      <c r="VM175" s="26"/>
      <c r="VN175" s="26"/>
      <c r="VO175" s="26"/>
      <c r="VP175" s="26"/>
      <c r="VQ175" s="26"/>
      <c r="VR175" s="26"/>
      <c r="VS175" s="26"/>
      <c r="VT175" s="26"/>
      <c r="VU175" s="26"/>
      <c r="VV175" s="26"/>
      <c r="VW175" s="26"/>
      <c r="VX175" s="26"/>
      <c r="VY175" s="26"/>
      <c r="VZ175" s="26"/>
      <c r="WA175" s="26"/>
      <c r="WB175" s="26"/>
      <c r="WC175" s="26"/>
      <c r="WD175" s="26"/>
      <c r="WE175" s="26"/>
      <c r="WF175" s="26"/>
      <c r="WG175" s="26"/>
      <c r="WH175" s="26"/>
      <c r="WI175" s="26"/>
      <c r="WJ175" s="26"/>
      <c r="WK175" s="26"/>
      <c r="WL175" s="26"/>
      <c r="WM175" s="26"/>
      <c r="WN175" s="26"/>
      <c r="WO175" s="26"/>
      <c r="WP175" s="26"/>
      <c r="WQ175" s="26"/>
      <c r="WR175" s="26"/>
      <c r="WS175" s="26"/>
      <c r="WT175" s="26"/>
      <c r="WU175" s="26"/>
      <c r="WV175" s="26"/>
      <c r="WW175" s="26"/>
      <c r="WX175" s="26"/>
      <c r="WY175" s="26"/>
      <c r="WZ175" s="26"/>
      <c r="XA175" s="26"/>
      <c r="XB175" s="26"/>
      <c r="XC175" s="26"/>
      <c r="XD175" s="26"/>
      <c r="XE175" s="26"/>
      <c r="XF175" s="26"/>
      <c r="XG175" s="26"/>
      <c r="XH175" s="26"/>
      <c r="XI175" s="26"/>
      <c r="XJ175" s="26"/>
      <c r="XK175" s="26"/>
      <c r="XL175" s="26"/>
      <c r="XM175" s="26"/>
      <c r="XN175" s="26"/>
      <c r="XO175" s="26"/>
      <c r="XP175" s="26"/>
      <c r="XQ175" s="26"/>
      <c r="XR175" s="26"/>
      <c r="XS175" s="26"/>
      <c r="XT175" s="26"/>
      <c r="XU175" s="26"/>
      <c r="XV175" s="26"/>
      <c r="XW175" s="26"/>
      <c r="XX175" s="26"/>
      <c r="XY175" s="26"/>
      <c r="XZ175" s="26"/>
      <c r="YA175" s="26"/>
      <c r="YB175" s="26"/>
      <c r="YC175" s="26"/>
      <c r="YD175" s="26"/>
      <c r="YE175" s="26"/>
      <c r="YF175" s="26"/>
      <c r="YG175" s="26"/>
      <c r="YH175" s="26"/>
      <c r="YI175" s="26"/>
      <c r="YJ175" s="26"/>
      <c r="YK175" s="26"/>
      <c r="YL175" s="26"/>
      <c r="YM175" s="26"/>
      <c r="YN175" s="26"/>
      <c r="YO175" s="26"/>
      <c r="YP175" s="26"/>
      <c r="YQ175" s="26"/>
      <c r="YR175" s="26"/>
      <c r="YS175" s="26"/>
      <c r="YT175" s="26"/>
      <c r="YU175" s="26"/>
      <c r="YV175" s="26"/>
      <c r="YW175" s="26"/>
      <c r="YX175" s="26"/>
      <c r="YY175" s="26"/>
      <c r="YZ175" s="26"/>
      <c r="ZA175" s="26"/>
      <c r="ZB175" s="26"/>
      <c r="ZC175" s="26"/>
      <c r="ZD175" s="26"/>
      <c r="ZE175" s="26"/>
      <c r="ZF175" s="26"/>
      <c r="ZG175" s="26"/>
      <c r="ZH175" s="26"/>
      <c r="ZI175" s="26"/>
      <c r="ZJ175" s="26"/>
      <c r="ZK175" s="26"/>
      <c r="ZL175" s="26"/>
      <c r="ZM175" s="26"/>
      <c r="ZN175" s="26"/>
      <c r="ZO175" s="26"/>
      <c r="ZP175" s="26"/>
      <c r="ZQ175" s="26"/>
      <c r="ZR175" s="26"/>
      <c r="ZS175" s="26"/>
      <c r="ZT175" s="26"/>
      <c r="ZU175" s="26"/>
      <c r="ZV175" s="26"/>
      <c r="ZW175" s="26"/>
      <c r="ZX175" s="26"/>
      <c r="ZY175" s="26"/>
      <c r="ZZ175" s="26"/>
      <c r="AAA175" s="26"/>
      <c r="AAB175" s="26"/>
      <c r="AAC175" s="26"/>
      <c r="AAD175" s="26"/>
      <c r="AAE175" s="26"/>
      <c r="AAF175" s="26"/>
      <c r="AAG175" s="26"/>
      <c r="AAH175" s="26"/>
      <c r="AAI175" s="26"/>
      <c r="AAJ175" s="26"/>
      <c r="AAK175" s="26"/>
      <c r="AAL175" s="26"/>
      <c r="AAM175" s="26"/>
      <c r="AAN175" s="26"/>
      <c r="AAO175" s="26"/>
      <c r="AAP175" s="26"/>
      <c r="AAQ175" s="26"/>
      <c r="AAR175" s="26"/>
      <c r="AAS175" s="26"/>
      <c r="AAT175" s="26"/>
      <c r="AAU175" s="26"/>
      <c r="AAV175" s="26"/>
      <c r="AAW175" s="26"/>
      <c r="AAX175" s="26"/>
      <c r="AAY175" s="26"/>
      <c r="AAZ175" s="26"/>
      <c r="ABA175" s="26"/>
      <c r="ABB175" s="26"/>
      <c r="ABC175" s="26"/>
      <c r="ABD175" s="26"/>
      <c r="ABE175" s="26"/>
      <c r="ABF175" s="26"/>
      <c r="ABG175" s="26"/>
      <c r="ABH175" s="26"/>
      <c r="ABI175" s="26"/>
      <c r="ABJ175" s="26"/>
      <c r="ABK175" s="26"/>
      <c r="ABL175" s="26"/>
      <c r="ABM175" s="26"/>
      <c r="ABN175" s="26"/>
      <c r="ABO175" s="26"/>
      <c r="ABP175" s="26"/>
      <c r="ABQ175" s="26"/>
      <c r="ABR175" s="26"/>
      <c r="ABS175" s="26"/>
      <c r="ABT175" s="26"/>
      <c r="ABU175" s="26"/>
      <c r="ABV175" s="26"/>
      <c r="ABW175" s="26"/>
      <c r="ABX175" s="26"/>
      <c r="ABY175" s="26"/>
      <c r="ABZ175" s="26"/>
      <c r="ACA175" s="26"/>
      <c r="ACB175" s="26"/>
      <c r="ACC175" s="26"/>
      <c r="ACD175" s="26"/>
      <c r="ACE175" s="26"/>
      <c r="ACF175" s="26"/>
      <c r="ACG175" s="26"/>
      <c r="ACH175" s="26"/>
      <c r="ACI175" s="26"/>
      <c r="ACJ175" s="26"/>
      <c r="ACK175" s="26"/>
      <c r="ACL175" s="26"/>
      <c r="ACM175" s="26"/>
      <c r="ACN175" s="26"/>
      <c r="ACO175" s="26"/>
      <c r="ACP175" s="26"/>
      <c r="ACQ175" s="26"/>
      <c r="ACR175" s="26"/>
      <c r="ACS175" s="26"/>
      <c r="ACT175" s="26"/>
      <c r="ACU175" s="26"/>
      <c r="ACV175" s="26"/>
      <c r="ACW175" s="26"/>
      <c r="ACX175" s="26"/>
      <c r="ACY175" s="26"/>
      <c r="ACZ175" s="26"/>
      <c r="ADA175" s="26"/>
      <c r="ADB175" s="26"/>
      <c r="ADC175" s="26"/>
      <c r="ADD175" s="26"/>
      <c r="ADE175" s="26"/>
      <c r="ADF175" s="26"/>
      <c r="ADG175" s="26"/>
      <c r="ADH175" s="26"/>
      <c r="ADI175" s="26"/>
      <c r="ADJ175" s="26"/>
      <c r="ADK175" s="26"/>
      <c r="ADL175" s="26"/>
      <c r="ADM175" s="26"/>
      <c r="ADN175" s="26"/>
      <c r="ADO175" s="26"/>
      <c r="ADP175" s="26"/>
      <c r="ADQ175" s="26"/>
      <c r="ADR175" s="26"/>
      <c r="ADS175" s="26"/>
      <c r="ADT175" s="26"/>
      <c r="ADU175" s="26"/>
      <c r="ADV175" s="26"/>
      <c r="ADW175" s="26"/>
      <c r="ADX175" s="26"/>
      <c r="ADY175" s="26"/>
      <c r="ADZ175" s="26"/>
      <c r="AEA175" s="26"/>
      <c r="AEB175" s="26"/>
      <c r="AEC175" s="26"/>
      <c r="AED175" s="26"/>
      <c r="AEE175" s="26"/>
      <c r="AEF175" s="26"/>
      <c r="AEG175" s="26"/>
      <c r="AEH175" s="26"/>
      <c r="AEI175" s="26"/>
      <c r="AEJ175" s="26"/>
      <c r="AEK175" s="26"/>
      <c r="AEL175" s="26"/>
      <c r="AEM175" s="26"/>
      <c r="AEN175" s="26"/>
      <c r="AEO175" s="26"/>
      <c r="AEP175" s="26"/>
      <c r="AEQ175" s="26"/>
      <c r="AER175" s="26"/>
      <c r="AES175" s="26"/>
      <c r="AET175" s="26"/>
      <c r="AEU175" s="26"/>
      <c r="AEV175" s="26"/>
      <c r="AEW175" s="26"/>
      <c r="AEX175" s="26"/>
      <c r="AEY175" s="26"/>
      <c r="AEZ175" s="26"/>
      <c r="AFA175" s="26"/>
      <c r="AFB175" s="26"/>
      <c r="AFC175" s="26"/>
      <c r="AFD175" s="26"/>
      <c r="AFE175" s="26"/>
      <c r="AFF175" s="26"/>
      <c r="AFG175" s="26"/>
      <c r="AFH175" s="26"/>
      <c r="AFI175" s="26"/>
      <c r="AFJ175" s="26"/>
      <c r="AFK175" s="26"/>
      <c r="AFL175" s="26"/>
      <c r="AFM175" s="26"/>
      <c r="AFN175" s="26"/>
      <c r="AFO175" s="26"/>
      <c r="AFP175" s="26"/>
      <c r="AFQ175" s="26"/>
      <c r="AFR175" s="26"/>
      <c r="AFS175" s="26"/>
      <c r="AFT175" s="26"/>
      <c r="AFU175" s="26"/>
      <c r="AFV175" s="26"/>
      <c r="AFW175" s="26"/>
      <c r="AFX175" s="26"/>
      <c r="AFY175" s="26"/>
      <c r="AFZ175" s="26"/>
      <c r="AGA175" s="26"/>
      <c r="AGB175" s="26"/>
      <c r="AGC175" s="26"/>
      <c r="AGD175" s="26"/>
      <c r="AGE175" s="26"/>
      <c r="AGF175" s="26"/>
      <c r="AGG175" s="26"/>
      <c r="AGH175" s="26"/>
      <c r="AGI175" s="26"/>
      <c r="AGJ175" s="26"/>
      <c r="AGK175" s="26"/>
      <c r="AGL175" s="26"/>
      <c r="AGM175" s="26"/>
      <c r="AGN175" s="26"/>
      <c r="AGO175" s="26"/>
      <c r="AGP175" s="26"/>
      <c r="AGQ175" s="26"/>
      <c r="AGR175" s="26"/>
      <c r="AGS175" s="26"/>
      <c r="AGT175" s="26"/>
      <c r="AGU175" s="26"/>
      <c r="AGV175" s="26"/>
      <c r="AGW175" s="26"/>
      <c r="AGX175" s="26"/>
      <c r="AGY175" s="26"/>
      <c r="AGZ175" s="26"/>
      <c r="AHA175" s="26"/>
      <c r="AHB175" s="26"/>
      <c r="AHC175" s="26"/>
      <c r="AHD175" s="26"/>
      <c r="AHE175" s="26"/>
      <c r="AHF175" s="26"/>
      <c r="AHG175" s="26"/>
      <c r="AHH175" s="26"/>
      <c r="AHI175" s="26"/>
      <c r="AHJ175" s="26"/>
      <c r="AHK175" s="26"/>
      <c r="AHL175" s="26"/>
      <c r="AHM175" s="26"/>
      <c r="AHN175" s="26"/>
      <c r="AHO175" s="26"/>
      <c r="AHP175" s="26"/>
      <c r="AHQ175" s="26"/>
      <c r="AHR175" s="26"/>
      <c r="AHS175" s="26"/>
      <c r="AHT175" s="26"/>
      <c r="AHU175" s="26"/>
      <c r="AHV175" s="26"/>
      <c r="AHW175" s="26"/>
      <c r="AHX175" s="26"/>
      <c r="AHY175" s="26"/>
      <c r="AHZ175" s="26"/>
      <c r="AIA175" s="26"/>
      <c r="AIB175" s="26"/>
      <c r="AIC175" s="26"/>
      <c r="AID175" s="26"/>
      <c r="AIE175" s="26"/>
      <c r="AIF175" s="26"/>
      <c r="AIG175" s="26"/>
      <c r="AIH175" s="26"/>
      <c r="AII175" s="26"/>
      <c r="AIJ175" s="26"/>
      <c r="AIK175" s="26"/>
      <c r="AIL175" s="26"/>
      <c r="AIM175" s="26"/>
      <c r="AIN175" s="26"/>
      <c r="AIO175" s="26"/>
      <c r="AIP175" s="26"/>
      <c r="AIQ175" s="26"/>
      <c r="AIR175" s="26"/>
      <c r="AIS175" s="26"/>
      <c r="AIT175" s="26"/>
      <c r="AIU175" s="26"/>
      <c r="AIV175" s="26"/>
      <c r="AIW175" s="26"/>
      <c r="AIX175" s="26"/>
      <c r="AIY175" s="26"/>
      <c r="AIZ175" s="26"/>
      <c r="AJA175" s="26"/>
      <c r="AJB175" s="26"/>
      <c r="AJC175" s="26"/>
      <c r="AJD175" s="26"/>
      <c r="AJE175" s="26"/>
      <c r="AJF175" s="26"/>
      <c r="AJG175" s="26"/>
      <c r="AJH175" s="26"/>
      <c r="AJI175" s="26"/>
      <c r="AJJ175" s="26"/>
      <c r="AJK175" s="26"/>
      <c r="AJL175" s="26"/>
      <c r="AJM175" s="26"/>
      <c r="AJN175" s="26"/>
      <c r="AJO175" s="26"/>
      <c r="AJP175" s="26"/>
      <c r="AJQ175" s="26"/>
      <c r="AJR175" s="26"/>
      <c r="AJS175" s="26"/>
      <c r="AJT175" s="26"/>
      <c r="AJU175" s="26"/>
      <c r="AJV175" s="26"/>
      <c r="AJW175" s="26"/>
      <c r="AJX175" s="26"/>
      <c r="AJY175" s="26"/>
      <c r="AJZ175" s="26"/>
      <c r="AKA175" s="26"/>
      <c r="AKB175" s="26"/>
      <c r="AKC175" s="26"/>
      <c r="AKD175" s="26"/>
      <c r="AKE175" s="26"/>
      <c r="AKF175" s="26"/>
      <c r="AKG175" s="26"/>
      <c r="AKH175" s="26"/>
      <c r="AKI175" s="26"/>
      <c r="AKJ175" s="26"/>
      <c r="AKK175" s="26"/>
      <c r="AKL175" s="26"/>
      <c r="AKM175" s="26"/>
      <c r="AKN175" s="26"/>
      <c r="AKO175" s="26"/>
      <c r="AKP175" s="26"/>
      <c r="AKQ175" s="26"/>
      <c r="AKR175" s="26"/>
      <c r="AKS175" s="26"/>
      <c r="AKT175" s="26"/>
      <c r="AKU175" s="26"/>
      <c r="AKV175" s="26"/>
      <c r="AKW175" s="26"/>
      <c r="AKX175" s="26"/>
      <c r="AKY175" s="26"/>
      <c r="AKZ175" s="26"/>
      <c r="ALA175" s="26"/>
      <c r="ALB175" s="26"/>
      <c r="ALC175" s="26"/>
      <c r="ALD175" s="26"/>
      <c r="ALE175" s="26"/>
      <c r="ALF175" s="26"/>
      <c r="ALG175" s="26"/>
      <c r="ALH175" s="26"/>
      <c r="ALI175" s="26"/>
      <c r="ALJ175" s="26"/>
      <c r="ALK175" s="26"/>
      <c r="ALL175" s="26"/>
      <c r="ALM175" s="26"/>
      <c r="ALN175" s="26"/>
      <c r="ALO175" s="26"/>
      <c r="ALP175" s="26"/>
      <c r="ALQ175" s="26"/>
      <c r="ALR175" s="26"/>
      <c r="ALS175" s="26"/>
      <c r="ALT175" s="26"/>
      <c r="ALU175" s="26"/>
      <c r="ALV175" s="26"/>
      <c r="ALW175" s="26"/>
      <c r="ALX175" s="26"/>
      <c r="ALY175" s="26"/>
      <c r="ALZ175" s="26"/>
      <c r="AMA175" s="26"/>
      <c r="AMB175" s="26"/>
      <c r="AMC175" s="26"/>
      <c r="AMD175" s="26"/>
      <c r="AME175" s="26"/>
      <c r="AMF175" s="26"/>
      <c r="AMG175" s="26"/>
      <c r="AMH175" s="26"/>
      <c r="AMI175" s="26"/>
      <c r="AMJ175" s="26"/>
    </row>
    <row r="176" spans="1:1024" s="32" customFormat="1" ht="12.75">
      <c r="A176" s="111"/>
      <c r="B176" s="59"/>
      <c r="C176" s="345"/>
      <c r="D176" s="518"/>
      <c r="E176" s="362"/>
      <c r="F176" s="362"/>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c r="CI176" s="26"/>
      <c r="CJ176" s="26"/>
      <c r="CK176" s="26"/>
      <c r="CL176" s="26"/>
      <c r="CM176" s="26"/>
      <c r="CN176" s="26"/>
      <c r="CO176" s="26"/>
      <c r="CP176" s="26"/>
      <c r="CQ176" s="26"/>
      <c r="CR176" s="26"/>
      <c r="CS176" s="26"/>
      <c r="CT176" s="26"/>
      <c r="CU176" s="26"/>
      <c r="CV176" s="26"/>
      <c r="CW176" s="26"/>
      <c r="CX176" s="26"/>
      <c r="CY176" s="26"/>
      <c r="CZ176" s="26"/>
      <c r="DA176" s="26"/>
      <c r="DB176" s="26"/>
      <c r="DC176" s="26"/>
      <c r="DD176" s="26"/>
      <c r="DE176" s="26"/>
      <c r="DF176" s="26"/>
      <c r="DG176" s="26"/>
      <c r="DH176" s="26"/>
      <c r="DI176" s="26"/>
      <c r="DJ176" s="26"/>
      <c r="DK176" s="26"/>
      <c r="DL176" s="26"/>
      <c r="DM176" s="26"/>
      <c r="DN176" s="26"/>
      <c r="DO176" s="26"/>
      <c r="DP176" s="26"/>
      <c r="DQ176" s="26"/>
      <c r="DR176" s="26"/>
      <c r="DS176" s="26"/>
      <c r="DT176" s="26"/>
      <c r="DU176" s="26"/>
      <c r="DV176" s="26"/>
      <c r="DW176" s="26"/>
      <c r="DX176" s="26"/>
      <c r="DY176" s="26"/>
      <c r="DZ176" s="26"/>
      <c r="EA176" s="26"/>
      <c r="EB176" s="26"/>
      <c r="EC176" s="26"/>
      <c r="ED176" s="26"/>
      <c r="EE176" s="26"/>
      <c r="EF176" s="26"/>
      <c r="EG176" s="26"/>
      <c r="EH176" s="26"/>
      <c r="EI176" s="26"/>
      <c r="EJ176" s="26"/>
      <c r="EK176" s="26"/>
      <c r="EL176" s="26"/>
      <c r="EM176" s="26"/>
      <c r="EN176" s="26"/>
      <c r="EO176" s="26"/>
      <c r="EP176" s="26"/>
      <c r="EQ176" s="26"/>
      <c r="ER176" s="26"/>
      <c r="ES176" s="26"/>
      <c r="ET176" s="26"/>
      <c r="EU176" s="26"/>
      <c r="EV176" s="26"/>
      <c r="EW176" s="26"/>
      <c r="EX176" s="26"/>
      <c r="EY176" s="26"/>
      <c r="EZ176" s="26"/>
      <c r="FA176" s="26"/>
      <c r="FB176" s="26"/>
      <c r="FC176" s="26"/>
      <c r="FD176" s="26"/>
      <c r="FE176" s="26"/>
      <c r="FF176" s="26"/>
      <c r="FG176" s="26"/>
      <c r="FH176" s="26"/>
      <c r="FI176" s="26"/>
      <c r="FJ176" s="26"/>
      <c r="FK176" s="26"/>
      <c r="FL176" s="26"/>
      <c r="FM176" s="26"/>
      <c r="FN176" s="26"/>
      <c r="FO176" s="26"/>
      <c r="FP176" s="26"/>
      <c r="FQ176" s="26"/>
      <c r="FR176" s="26"/>
      <c r="FS176" s="26"/>
      <c r="FT176" s="26"/>
      <c r="FU176" s="26"/>
      <c r="FV176" s="26"/>
      <c r="FW176" s="26"/>
      <c r="FX176" s="26"/>
      <c r="FY176" s="26"/>
      <c r="FZ176" s="26"/>
      <c r="GA176" s="26"/>
      <c r="GB176" s="26"/>
      <c r="GC176" s="26"/>
      <c r="GD176" s="26"/>
      <c r="GE176" s="26"/>
      <c r="GF176" s="26"/>
      <c r="GG176" s="26"/>
      <c r="GH176" s="26"/>
      <c r="GI176" s="26"/>
      <c r="GJ176" s="26"/>
      <c r="GK176" s="26"/>
      <c r="GL176" s="26"/>
      <c r="GM176" s="26"/>
      <c r="GN176" s="26"/>
      <c r="GO176" s="26"/>
      <c r="GP176" s="26"/>
      <c r="GQ176" s="26"/>
      <c r="GR176" s="26"/>
      <c r="GS176" s="26"/>
      <c r="GT176" s="26"/>
      <c r="GU176" s="26"/>
      <c r="GV176" s="26"/>
      <c r="GW176" s="26"/>
      <c r="GX176" s="26"/>
      <c r="GY176" s="26"/>
      <c r="GZ176" s="26"/>
      <c r="HA176" s="26"/>
      <c r="HB176" s="26"/>
      <c r="HC176" s="26"/>
      <c r="HD176" s="26"/>
      <c r="HE176" s="26"/>
      <c r="HF176" s="26"/>
      <c r="HG176" s="26"/>
      <c r="HH176" s="26"/>
      <c r="HI176" s="26"/>
      <c r="HJ176" s="26"/>
      <c r="HK176" s="26"/>
      <c r="HL176" s="26"/>
      <c r="HM176" s="26"/>
      <c r="HN176" s="26"/>
      <c r="HO176" s="26"/>
      <c r="HP176" s="26"/>
      <c r="HQ176" s="26"/>
      <c r="HR176" s="26"/>
      <c r="HS176" s="26"/>
      <c r="HT176" s="26"/>
      <c r="HU176" s="26"/>
      <c r="HV176" s="26"/>
      <c r="HW176" s="26"/>
      <c r="HX176" s="26"/>
      <c r="HY176" s="26"/>
      <c r="HZ176" s="26"/>
      <c r="IA176" s="26"/>
      <c r="IB176" s="26"/>
      <c r="IC176" s="26"/>
      <c r="ID176" s="26"/>
      <c r="IE176" s="26"/>
      <c r="IF176" s="26"/>
      <c r="IG176" s="26"/>
      <c r="IH176" s="26"/>
      <c r="II176" s="26"/>
      <c r="IJ176" s="26"/>
      <c r="IK176" s="26"/>
      <c r="IL176" s="26"/>
      <c r="IM176" s="26"/>
      <c r="IN176" s="26"/>
      <c r="IO176" s="26"/>
      <c r="IP176" s="26"/>
      <c r="IQ176" s="26"/>
      <c r="IR176" s="26"/>
      <c r="IS176" s="26"/>
      <c r="IT176" s="26"/>
      <c r="IU176" s="26"/>
      <c r="IV176" s="26"/>
      <c r="IW176" s="26"/>
      <c r="IX176" s="26"/>
      <c r="IY176" s="26"/>
      <c r="IZ176" s="26"/>
      <c r="JA176" s="26"/>
      <c r="JB176" s="26"/>
      <c r="JC176" s="26"/>
      <c r="JD176" s="26"/>
      <c r="JE176" s="26"/>
      <c r="JF176" s="26"/>
      <c r="JG176" s="26"/>
      <c r="JH176" s="26"/>
      <c r="JI176" s="26"/>
      <c r="JJ176" s="26"/>
      <c r="JK176" s="26"/>
      <c r="JL176" s="26"/>
      <c r="JM176" s="26"/>
      <c r="JN176" s="26"/>
      <c r="JO176" s="26"/>
      <c r="JP176" s="26"/>
      <c r="JQ176" s="26"/>
      <c r="JR176" s="26"/>
      <c r="JS176" s="26"/>
      <c r="JT176" s="26"/>
      <c r="JU176" s="26"/>
      <c r="JV176" s="26"/>
      <c r="JW176" s="26"/>
      <c r="JX176" s="26"/>
      <c r="JY176" s="26"/>
      <c r="JZ176" s="26"/>
      <c r="KA176" s="26"/>
      <c r="KB176" s="26"/>
      <c r="KC176" s="26"/>
      <c r="KD176" s="26"/>
      <c r="KE176" s="26"/>
      <c r="KF176" s="26"/>
      <c r="KG176" s="26"/>
      <c r="KH176" s="26"/>
      <c r="KI176" s="26"/>
      <c r="KJ176" s="26"/>
      <c r="KK176" s="26"/>
      <c r="KL176" s="26"/>
      <c r="KM176" s="26"/>
      <c r="KN176" s="26"/>
      <c r="KO176" s="26"/>
      <c r="KP176" s="26"/>
      <c r="KQ176" s="26"/>
      <c r="KR176" s="26"/>
      <c r="KS176" s="26"/>
      <c r="KT176" s="26"/>
      <c r="KU176" s="26"/>
      <c r="KV176" s="26"/>
      <c r="KW176" s="26"/>
      <c r="KX176" s="26"/>
      <c r="KY176" s="26"/>
      <c r="KZ176" s="26"/>
      <c r="LA176" s="26"/>
      <c r="LB176" s="26"/>
      <c r="LC176" s="26"/>
      <c r="LD176" s="26"/>
      <c r="LE176" s="26"/>
      <c r="LF176" s="26"/>
      <c r="LG176" s="26"/>
      <c r="LH176" s="26"/>
      <c r="LI176" s="26"/>
      <c r="LJ176" s="26"/>
      <c r="LK176" s="26"/>
      <c r="LL176" s="26"/>
      <c r="LM176" s="26"/>
      <c r="LN176" s="26"/>
      <c r="LO176" s="26"/>
      <c r="LP176" s="26"/>
      <c r="LQ176" s="26"/>
      <c r="LR176" s="26"/>
      <c r="LS176" s="26"/>
      <c r="LT176" s="26"/>
      <c r="LU176" s="26"/>
      <c r="LV176" s="26"/>
      <c r="LW176" s="26"/>
      <c r="LX176" s="26"/>
      <c r="LY176" s="26"/>
      <c r="LZ176" s="26"/>
      <c r="MA176" s="26"/>
      <c r="MB176" s="26"/>
      <c r="MC176" s="26"/>
      <c r="MD176" s="26"/>
      <c r="ME176" s="26"/>
      <c r="MF176" s="26"/>
      <c r="MG176" s="26"/>
      <c r="MH176" s="26"/>
      <c r="MI176" s="26"/>
      <c r="MJ176" s="26"/>
      <c r="MK176" s="26"/>
      <c r="ML176" s="26"/>
      <c r="MM176" s="26"/>
      <c r="MN176" s="26"/>
      <c r="MO176" s="26"/>
      <c r="MP176" s="26"/>
      <c r="MQ176" s="26"/>
      <c r="MR176" s="26"/>
      <c r="MS176" s="26"/>
      <c r="MT176" s="26"/>
      <c r="MU176" s="26"/>
      <c r="MV176" s="26"/>
      <c r="MW176" s="26"/>
      <c r="MX176" s="26"/>
      <c r="MY176" s="26"/>
      <c r="MZ176" s="26"/>
      <c r="NA176" s="26"/>
      <c r="NB176" s="26"/>
      <c r="NC176" s="26"/>
      <c r="ND176" s="26"/>
      <c r="NE176" s="26"/>
      <c r="NF176" s="26"/>
      <c r="NG176" s="26"/>
      <c r="NH176" s="26"/>
      <c r="NI176" s="26"/>
      <c r="NJ176" s="26"/>
      <c r="NK176" s="26"/>
      <c r="NL176" s="26"/>
      <c r="NM176" s="26"/>
      <c r="NN176" s="26"/>
      <c r="NO176" s="26"/>
      <c r="NP176" s="26"/>
      <c r="NQ176" s="26"/>
      <c r="NR176" s="26"/>
      <c r="NS176" s="26"/>
      <c r="NT176" s="26"/>
      <c r="NU176" s="26"/>
      <c r="NV176" s="26"/>
      <c r="NW176" s="26"/>
      <c r="NX176" s="26"/>
      <c r="NY176" s="26"/>
      <c r="NZ176" s="26"/>
      <c r="OA176" s="26"/>
      <c r="OB176" s="26"/>
      <c r="OC176" s="26"/>
      <c r="OD176" s="26"/>
      <c r="OE176" s="26"/>
      <c r="OF176" s="26"/>
      <c r="OG176" s="26"/>
      <c r="OH176" s="26"/>
      <c r="OI176" s="26"/>
      <c r="OJ176" s="26"/>
      <c r="OK176" s="26"/>
      <c r="OL176" s="26"/>
      <c r="OM176" s="26"/>
      <c r="ON176" s="26"/>
      <c r="OO176" s="26"/>
      <c r="OP176" s="26"/>
      <c r="OQ176" s="26"/>
      <c r="OR176" s="26"/>
      <c r="OS176" s="26"/>
      <c r="OT176" s="26"/>
      <c r="OU176" s="26"/>
      <c r="OV176" s="26"/>
      <c r="OW176" s="26"/>
      <c r="OX176" s="26"/>
      <c r="OY176" s="26"/>
      <c r="OZ176" s="26"/>
      <c r="PA176" s="26"/>
      <c r="PB176" s="26"/>
      <c r="PC176" s="26"/>
      <c r="PD176" s="26"/>
      <c r="PE176" s="26"/>
      <c r="PF176" s="26"/>
      <c r="PG176" s="26"/>
      <c r="PH176" s="26"/>
      <c r="PI176" s="26"/>
      <c r="PJ176" s="26"/>
      <c r="PK176" s="26"/>
      <c r="PL176" s="26"/>
      <c r="PM176" s="26"/>
      <c r="PN176" s="26"/>
      <c r="PO176" s="26"/>
      <c r="PP176" s="26"/>
      <c r="PQ176" s="26"/>
      <c r="PR176" s="26"/>
      <c r="PS176" s="26"/>
      <c r="PT176" s="26"/>
      <c r="PU176" s="26"/>
      <c r="PV176" s="26"/>
      <c r="PW176" s="26"/>
      <c r="PX176" s="26"/>
      <c r="PY176" s="26"/>
      <c r="PZ176" s="26"/>
      <c r="QA176" s="26"/>
      <c r="QB176" s="26"/>
      <c r="QC176" s="26"/>
      <c r="QD176" s="26"/>
      <c r="QE176" s="26"/>
      <c r="QF176" s="26"/>
      <c r="QG176" s="26"/>
      <c r="QH176" s="26"/>
      <c r="QI176" s="26"/>
      <c r="QJ176" s="26"/>
      <c r="QK176" s="26"/>
      <c r="QL176" s="26"/>
      <c r="QM176" s="26"/>
      <c r="QN176" s="26"/>
      <c r="QO176" s="26"/>
      <c r="QP176" s="26"/>
      <c r="QQ176" s="26"/>
      <c r="QR176" s="26"/>
      <c r="QS176" s="26"/>
      <c r="QT176" s="26"/>
      <c r="QU176" s="26"/>
      <c r="QV176" s="26"/>
      <c r="QW176" s="26"/>
      <c r="QX176" s="26"/>
      <c r="QY176" s="26"/>
      <c r="QZ176" s="26"/>
      <c r="RA176" s="26"/>
      <c r="RB176" s="26"/>
      <c r="RC176" s="26"/>
      <c r="RD176" s="26"/>
      <c r="RE176" s="26"/>
      <c r="RF176" s="26"/>
      <c r="RG176" s="26"/>
      <c r="RH176" s="26"/>
      <c r="RI176" s="26"/>
      <c r="RJ176" s="26"/>
      <c r="RK176" s="26"/>
      <c r="RL176" s="26"/>
      <c r="RM176" s="26"/>
      <c r="RN176" s="26"/>
      <c r="RO176" s="26"/>
      <c r="RP176" s="26"/>
      <c r="RQ176" s="26"/>
      <c r="RR176" s="26"/>
      <c r="RS176" s="26"/>
      <c r="RT176" s="26"/>
      <c r="RU176" s="26"/>
      <c r="RV176" s="26"/>
      <c r="RW176" s="26"/>
      <c r="RX176" s="26"/>
      <c r="RY176" s="26"/>
      <c r="RZ176" s="26"/>
      <c r="SA176" s="26"/>
      <c r="SB176" s="26"/>
      <c r="SC176" s="26"/>
      <c r="SD176" s="26"/>
      <c r="SE176" s="26"/>
      <c r="SF176" s="26"/>
      <c r="SG176" s="26"/>
      <c r="SH176" s="26"/>
      <c r="SI176" s="26"/>
      <c r="SJ176" s="26"/>
      <c r="SK176" s="26"/>
      <c r="SL176" s="26"/>
      <c r="SM176" s="26"/>
      <c r="SN176" s="26"/>
      <c r="SO176" s="26"/>
      <c r="SP176" s="26"/>
      <c r="SQ176" s="26"/>
      <c r="SR176" s="26"/>
      <c r="SS176" s="26"/>
      <c r="ST176" s="26"/>
      <c r="SU176" s="26"/>
      <c r="SV176" s="26"/>
      <c r="SW176" s="26"/>
      <c r="SX176" s="26"/>
      <c r="SY176" s="26"/>
      <c r="SZ176" s="26"/>
      <c r="TA176" s="26"/>
      <c r="TB176" s="26"/>
      <c r="TC176" s="26"/>
      <c r="TD176" s="26"/>
      <c r="TE176" s="26"/>
      <c r="TF176" s="26"/>
      <c r="TG176" s="26"/>
      <c r="TH176" s="26"/>
      <c r="TI176" s="26"/>
      <c r="TJ176" s="26"/>
      <c r="TK176" s="26"/>
      <c r="TL176" s="26"/>
      <c r="TM176" s="26"/>
      <c r="TN176" s="26"/>
      <c r="TO176" s="26"/>
      <c r="TP176" s="26"/>
      <c r="TQ176" s="26"/>
      <c r="TR176" s="26"/>
      <c r="TS176" s="26"/>
      <c r="TT176" s="26"/>
      <c r="TU176" s="26"/>
      <c r="TV176" s="26"/>
      <c r="TW176" s="26"/>
      <c r="TX176" s="26"/>
      <c r="TY176" s="26"/>
      <c r="TZ176" s="26"/>
      <c r="UA176" s="26"/>
      <c r="UB176" s="26"/>
      <c r="UC176" s="26"/>
      <c r="UD176" s="26"/>
      <c r="UE176" s="26"/>
      <c r="UF176" s="26"/>
      <c r="UG176" s="26"/>
      <c r="UH176" s="26"/>
      <c r="UI176" s="26"/>
      <c r="UJ176" s="26"/>
      <c r="UK176" s="26"/>
      <c r="UL176" s="26"/>
      <c r="UM176" s="26"/>
      <c r="UN176" s="26"/>
      <c r="UO176" s="26"/>
      <c r="UP176" s="26"/>
      <c r="UQ176" s="26"/>
      <c r="UR176" s="26"/>
      <c r="US176" s="26"/>
      <c r="UT176" s="26"/>
      <c r="UU176" s="26"/>
      <c r="UV176" s="26"/>
      <c r="UW176" s="26"/>
      <c r="UX176" s="26"/>
      <c r="UY176" s="26"/>
      <c r="UZ176" s="26"/>
      <c r="VA176" s="26"/>
      <c r="VB176" s="26"/>
      <c r="VC176" s="26"/>
      <c r="VD176" s="26"/>
      <c r="VE176" s="26"/>
      <c r="VF176" s="26"/>
      <c r="VG176" s="26"/>
      <c r="VH176" s="26"/>
      <c r="VI176" s="26"/>
      <c r="VJ176" s="26"/>
      <c r="VK176" s="26"/>
      <c r="VL176" s="26"/>
      <c r="VM176" s="26"/>
      <c r="VN176" s="26"/>
      <c r="VO176" s="26"/>
      <c r="VP176" s="26"/>
      <c r="VQ176" s="26"/>
      <c r="VR176" s="26"/>
      <c r="VS176" s="26"/>
      <c r="VT176" s="26"/>
      <c r="VU176" s="26"/>
      <c r="VV176" s="26"/>
      <c r="VW176" s="26"/>
      <c r="VX176" s="26"/>
      <c r="VY176" s="26"/>
      <c r="VZ176" s="26"/>
      <c r="WA176" s="26"/>
      <c r="WB176" s="26"/>
      <c r="WC176" s="26"/>
      <c r="WD176" s="26"/>
      <c r="WE176" s="26"/>
      <c r="WF176" s="26"/>
      <c r="WG176" s="26"/>
      <c r="WH176" s="26"/>
      <c r="WI176" s="26"/>
      <c r="WJ176" s="26"/>
      <c r="WK176" s="26"/>
      <c r="WL176" s="26"/>
      <c r="WM176" s="26"/>
      <c r="WN176" s="26"/>
      <c r="WO176" s="26"/>
      <c r="WP176" s="26"/>
      <c r="WQ176" s="26"/>
      <c r="WR176" s="26"/>
      <c r="WS176" s="26"/>
      <c r="WT176" s="26"/>
      <c r="WU176" s="26"/>
      <c r="WV176" s="26"/>
      <c r="WW176" s="26"/>
      <c r="WX176" s="26"/>
      <c r="WY176" s="26"/>
      <c r="WZ176" s="26"/>
      <c r="XA176" s="26"/>
      <c r="XB176" s="26"/>
      <c r="XC176" s="26"/>
      <c r="XD176" s="26"/>
      <c r="XE176" s="26"/>
      <c r="XF176" s="26"/>
      <c r="XG176" s="26"/>
      <c r="XH176" s="26"/>
      <c r="XI176" s="26"/>
      <c r="XJ176" s="26"/>
      <c r="XK176" s="26"/>
      <c r="XL176" s="26"/>
      <c r="XM176" s="26"/>
      <c r="XN176" s="26"/>
      <c r="XO176" s="26"/>
      <c r="XP176" s="26"/>
      <c r="XQ176" s="26"/>
      <c r="XR176" s="26"/>
      <c r="XS176" s="26"/>
      <c r="XT176" s="26"/>
      <c r="XU176" s="26"/>
      <c r="XV176" s="26"/>
      <c r="XW176" s="26"/>
      <c r="XX176" s="26"/>
      <c r="XY176" s="26"/>
      <c r="XZ176" s="26"/>
      <c r="YA176" s="26"/>
      <c r="YB176" s="26"/>
      <c r="YC176" s="26"/>
      <c r="YD176" s="26"/>
      <c r="YE176" s="26"/>
      <c r="YF176" s="26"/>
      <c r="YG176" s="26"/>
      <c r="YH176" s="26"/>
      <c r="YI176" s="26"/>
      <c r="YJ176" s="26"/>
      <c r="YK176" s="26"/>
      <c r="YL176" s="26"/>
      <c r="YM176" s="26"/>
      <c r="YN176" s="26"/>
      <c r="YO176" s="26"/>
      <c r="YP176" s="26"/>
      <c r="YQ176" s="26"/>
      <c r="YR176" s="26"/>
      <c r="YS176" s="26"/>
      <c r="YT176" s="26"/>
      <c r="YU176" s="26"/>
      <c r="YV176" s="26"/>
      <c r="YW176" s="26"/>
      <c r="YX176" s="26"/>
      <c r="YY176" s="26"/>
      <c r="YZ176" s="26"/>
      <c r="ZA176" s="26"/>
      <c r="ZB176" s="26"/>
      <c r="ZC176" s="26"/>
      <c r="ZD176" s="26"/>
      <c r="ZE176" s="26"/>
      <c r="ZF176" s="26"/>
      <c r="ZG176" s="26"/>
      <c r="ZH176" s="26"/>
      <c r="ZI176" s="26"/>
      <c r="ZJ176" s="26"/>
      <c r="ZK176" s="26"/>
      <c r="ZL176" s="26"/>
      <c r="ZM176" s="26"/>
      <c r="ZN176" s="26"/>
      <c r="ZO176" s="26"/>
      <c r="ZP176" s="26"/>
      <c r="ZQ176" s="26"/>
      <c r="ZR176" s="26"/>
      <c r="ZS176" s="26"/>
      <c r="ZT176" s="26"/>
      <c r="ZU176" s="26"/>
      <c r="ZV176" s="26"/>
      <c r="ZW176" s="26"/>
      <c r="ZX176" s="26"/>
      <c r="ZY176" s="26"/>
      <c r="ZZ176" s="26"/>
      <c r="AAA176" s="26"/>
      <c r="AAB176" s="26"/>
      <c r="AAC176" s="26"/>
      <c r="AAD176" s="26"/>
      <c r="AAE176" s="26"/>
      <c r="AAF176" s="26"/>
      <c r="AAG176" s="26"/>
      <c r="AAH176" s="26"/>
      <c r="AAI176" s="26"/>
      <c r="AAJ176" s="26"/>
      <c r="AAK176" s="26"/>
      <c r="AAL176" s="26"/>
      <c r="AAM176" s="26"/>
      <c r="AAN176" s="26"/>
      <c r="AAO176" s="26"/>
      <c r="AAP176" s="26"/>
      <c r="AAQ176" s="26"/>
      <c r="AAR176" s="26"/>
      <c r="AAS176" s="26"/>
      <c r="AAT176" s="26"/>
      <c r="AAU176" s="26"/>
      <c r="AAV176" s="26"/>
      <c r="AAW176" s="26"/>
      <c r="AAX176" s="26"/>
      <c r="AAY176" s="26"/>
      <c r="AAZ176" s="26"/>
      <c r="ABA176" s="26"/>
      <c r="ABB176" s="26"/>
      <c r="ABC176" s="26"/>
      <c r="ABD176" s="26"/>
      <c r="ABE176" s="26"/>
      <c r="ABF176" s="26"/>
      <c r="ABG176" s="26"/>
      <c r="ABH176" s="26"/>
      <c r="ABI176" s="26"/>
      <c r="ABJ176" s="26"/>
      <c r="ABK176" s="26"/>
      <c r="ABL176" s="26"/>
      <c r="ABM176" s="26"/>
      <c r="ABN176" s="26"/>
      <c r="ABO176" s="26"/>
      <c r="ABP176" s="26"/>
      <c r="ABQ176" s="26"/>
      <c r="ABR176" s="26"/>
      <c r="ABS176" s="26"/>
      <c r="ABT176" s="26"/>
      <c r="ABU176" s="26"/>
      <c r="ABV176" s="26"/>
      <c r="ABW176" s="26"/>
      <c r="ABX176" s="26"/>
      <c r="ABY176" s="26"/>
      <c r="ABZ176" s="26"/>
      <c r="ACA176" s="26"/>
      <c r="ACB176" s="26"/>
      <c r="ACC176" s="26"/>
      <c r="ACD176" s="26"/>
      <c r="ACE176" s="26"/>
      <c r="ACF176" s="26"/>
      <c r="ACG176" s="26"/>
      <c r="ACH176" s="26"/>
      <c r="ACI176" s="26"/>
      <c r="ACJ176" s="26"/>
      <c r="ACK176" s="26"/>
      <c r="ACL176" s="26"/>
      <c r="ACM176" s="26"/>
      <c r="ACN176" s="26"/>
      <c r="ACO176" s="26"/>
      <c r="ACP176" s="26"/>
      <c r="ACQ176" s="26"/>
      <c r="ACR176" s="26"/>
      <c r="ACS176" s="26"/>
      <c r="ACT176" s="26"/>
      <c r="ACU176" s="26"/>
      <c r="ACV176" s="26"/>
      <c r="ACW176" s="26"/>
      <c r="ACX176" s="26"/>
      <c r="ACY176" s="26"/>
      <c r="ACZ176" s="26"/>
      <c r="ADA176" s="26"/>
      <c r="ADB176" s="26"/>
      <c r="ADC176" s="26"/>
      <c r="ADD176" s="26"/>
      <c r="ADE176" s="26"/>
      <c r="ADF176" s="26"/>
      <c r="ADG176" s="26"/>
      <c r="ADH176" s="26"/>
      <c r="ADI176" s="26"/>
      <c r="ADJ176" s="26"/>
      <c r="ADK176" s="26"/>
      <c r="ADL176" s="26"/>
      <c r="ADM176" s="26"/>
      <c r="ADN176" s="26"/>
      <c r="ADO176" s="26"/>
      <c r="ADP176" s="26"/>
      <c r="ADQ176" s="26"/>
      <c r="ADR176" s="26"/>
      <c r="ADS176" s="26"/>
      <c r="ADT176" s="26"/>
      <c r="ADU176" s="26"/>
      <c r="ADV176" s="26"/>
      <c r="ADW176" s="26"/>
      <c r="ADX176" s="26"/>
      <c r="ADY176" s="26"/>
      <c r="ADZ176" s="26"/>
      <c r="AEA176" s="26"/>
      <c r="AEB176" s="26"/>
      <c r="AEC176" s="26"/>
      <c r="AED176" s="26"/>
      <c r="AEE176" s="26"/>
      <c r="AEF176" s="26"/>
      <c r="AEG176" s="26"/>
      <c r="AEH176" s="26"/>
      <c r="AEI176" s="26"/>
      <c r="AEJ176" s="26"/>
      <c r="AEK176" s="26"/>
      <c r="AEL176" s="26"/>
      <c r="AEM176" s="26"/>
      <c r="AEN176" s="26"/>
      <c r="AEO176" s="26"/>
      <c r="AEP176" s="26"/>
      <c r="AEQ176" s="26"/>
      <c r="AER176" s="26"/>
      <c r="AES176" s="26"/>
      <c r="AET176" s="26"/>
      <c r="AEU176" s="26"/>
      <c r="AEV176" s="26"/>
      <c r="AEW176" s="26"/>
      <c r="AEX176" s="26"/>
      <c r="AEY176" s="26"/>
      <c r="AEZ176" s="26"/>
      <c r="AFA176" s="26"/>
      <c r="AFB176" s="26"/>
      <c r="AFC176" s="26"/>
      <c r="AFD176" s="26"/>
      <c r="AFE176" s="26"/>
      <c r="AFF176" s="26"/>
      <c r="AFG176" s="26"/>
      <c r="AFH176" s="26"/>
      <c r="AFI176" s="26"/>
      <c r="AFJ176" s="26"/>
      <c r="AFK176" s="26"/>
      <c r="AFL176" s="26"/>
      <c r="AFM176" s="26"/>
      <c r="AFN176" s="26"/>
      <c r="AFO176" s="26"/>
      <c r="AFP176" s="26"/>
      <c r="AFQ176" s="26"/>
      <c r="AFR176" s="26"/>
      <c r="AFS176" s="26"/>
      <c r="AFT176" s="26"/>
      <c r="AFU176" s="26"/>
      <c r="AFV176" s="26"/>
      <c r="AFW176" s="26"/>
      <c r="AFX176" s="26"/>
      <c r="AFY176" s="26"/>
      <c r="AFZ176" s="26"/>
      <c r="AGA176" s="26"/>
      <c r="AGB176" s="26"/>
      <c r="AGC176" s="26"/>
      <c r="AGD176" s="26"/>
      <c r="AGE176" s="26"/>
      <c r="AGF176" s="26"/>
      <c r="AGG176" s="26"/>
      <c r="AGH176" s="26"/>
      <c r="AGI176" s="26"/>
      <c r="AGJ176" s="26"/>
      <c r="AGK176" s="26"/>
      <c r="AGL176" s="26"/>
      <c r="AGM176" s="26"/>
      <c r="AGN176" s="26"/>
      <c r="AGO176" s="26"/>
      <c r="AGP176" s="26"/>
      <c r="AGQ176" s="26"/>
      <c r="AGR176" s="26"/>
      <c r="AGS176" s="26"/>
      <c r="AGT176" s="26"/>
      <c r="AGU176" s="26"/>
      <c r="AGV176" s="26"/>
      <c r="AGW176" s="26"/>
      <c r="AGX176" s="26"/>
      <c r="AGY176" s="26"/>
      <c r="AGZ176" s="26"/>
      <c r="AHA176" s="26"/>
      <c r="AHB176" s="26"/>
      <c r="AHC176" s="26"/>
      <c r="AHD176" s="26"/>
      <c r="AHE176" s="26"/>
      <c r="AHF176" s="26"/>
      <c r="AHG176" s="26"/>
      <c r="AHH176" s="26"/>
      <c r="AHI176" s="26"/>
      <c r="AHJ176" s="26"/>
      <c r="AHK176" s="26"/>
      <c r="AHL176" s="26"/>
      <c r="AHM176" s="26"/>
      <c r="AHN176" s="26"/>
      <c r="AHO176" s="26"/>
      <c r="AHP176" s="26"/>
      <c r="AHQ176" s="26"/>
      <c r="AHR176" s="26"/>
      <c r="AHS176" s="26"/>
      <c r="AHT176" s="26"/>
      <c r="AHU176" s="26"/>
      <c r="AHV176" s="26"/>
      <c r="AHW176" s="26"/>
      <c r="AHX176" s="26"/>
      <c r="AHY176" s="26"/>
      <c r="AHZ176" s="26"/>
      <c r="AIA176" s="26"/>
      <c r="AIB176" s="26"/>
      <c r="AIC176" s="26"/>
      <c r="AID176" s="26"/>
      <c r="AIE176" s="26"/>
      <c r="AIF176" s="26"/>
      <c r="AIG176" s="26"/>
      <c r="AIH176" s="26"/>
      <c r="AII176" s="26"/>
      <c r="AIJ176" s="26"/>
      <c r="AIK176" s="26"/>
      <c r="AIL176" s="26"/>
      <c r="AIM176" s="26"/>
      <c r="AIN176" s="26"/>
      <c r="AIO176" s="26"/>
      <c r="AIP176" s="26"/>
      <c r="AIQ176" s="26"/>
      <c r="AIR176" s="26"/>
      <c r="AIS176" s="26"/>
      <c r="AIT176" s="26"/>
      <c r="AIU176" s="26"/>
      <c r="AIV176" s="26"/>
      <c r="AIW176" s="26"/>
      <c r="AIX176" s="26"/>
      <c r="AIY176" s="26"/>
      <c r="AIZ176" s="26"/>
      <c r="AJA176" s="26"/>
      <c r="AJB176" s="26"/>
      <c r="AJC176" s="26"/>
      <c r="AJD176" s="26"/>
      <c r="AJE176" s="26"/>
      <c r="AJF176" s="26"/>
      <c r="AJG176" s="26"/>
      <c r="AJH176" s="26"/>
      <c r="AJI176" s="26"/>
      <c r="AJJ176" s="26"/>
      <c r="AJK176" s="26"/>
      <c r="AJL176" s="26"/>
      <c r="AJM176" s="26"/>
      <c r="AJN176" s="26"/>
      <c r="AJO176" s="26"/>
      <c r="AJP176" s="26"/>
      <c r="AJQ176" s="26"/>
      <c r="AJR176" s="26"/>
      <c r="AJS176" s="26"/>
      <c r="AJT176" s="26"/>
      <c r="AJU176" s="26"/>
      <c r="AJV176" s="26"/>
      <c r="AJW176" s="26"/>
      <c r="AJX176" s="26"/>
      <c r="AJY176" s="26"/>
      <c r="AJZ176" s="26"/>
      <c r="AKA176" s="26"/>
      <c r="AKB176" s="26"/>
      <c r="AKC176" s="26"/>
      <c r="AKD176" s="26"/>
      <c r="AKE176" s="26"/>
      <c r="AKF176" s="26"/>
      <c r="AKG176" s="26"/>
      <c r="AKH176" s="26"/>
      <c r="AKI176" s="26"/>
      <c r="AKJ176" s="26"/>
      <c r="AKK176" s="26"/>
      <c r="AKL176" s="26"/>
      <c r="AKM176" s="26"/>
      <c r="AKN176" s="26"/>
      <c r="AKO176" s="26"/>
      <c r="AKP176" s="26"/>
      <c r="AKQ176" s="26"/>
      <c r="AKR176" s="26"/>
      <c r="AKS176" s="26"/>
      <c r="AKT176" s="26"/>
      <c r="AKU176" s="26"/>
      <c r="AKV176" s="26"/>
      <c r="AKW176" s="26"/>
      <c r="AKX176" s="26"/>
      <c r="AKY176" s="26"/>
      <c r="AKZ176" s="26"/>
      <c r="ALA176" s="26"/>
      <c r="ALB176" s="26"/>
      <c r="ALC176" s="26"/>
      <c r="ALD176" s="26"/>
      <c r="ALE176" s="26"/>
      <c r="ALF176" s="26"/>
      <c r="ALG176" s="26"/>
      <c r="ALH176" s="26"/>
      <c r="ALI176" s="26"/>
      <c r="ALJ176" s="26"/>
      <c r="ALK176" s="26"/>
      <c r="ALL176" s="26"/>
      <c r="ALM176" s="26"/>
      <c r="ALN176" s="26"/>
      <c r="ALO176" s="26"/>
      <c r="ALP176" s="26"/>
      <c r="ALQ176" s="26"/>
      <c r="ALR176" s="26"/>
      <c r="ALS176" s="26"/>
      <c r="ALT176" s="26"/>
      <c r="ALU176" s="26"/>
      <c r="ALV176" s="26"/>
      <c r="ALW176" s="26"/>
      <c r="ALX176" s="26"/>
      <c r="ALY176" s="26"/>
      <c r="ALZ176" s="26"/>
      <c r="AMA176" s="26"/>
      <c r="AMB176" s="26"/>
      <c r="AMC176" s="26"/>
      <c r="AMD176" s="26"/>
      <c r="AME176" s="26"/>
      <c r="AMF176" s="26"/>
      <c r="AMG176" s="26"/>
      <c r="AMH176" s="26"/>
      <c r="AMI176" s="26"/>
      <c r="AMJ176" s="26"/>
    </row>
    <row r="177" spans="1:1024" s="26" customFormat="1" ht="12.75">
      <c r="A177" s="111"/>
      <c r="B177" s="59"/>
      <c r="C177" s="345"/>
      <c r="D177" s="518"/>
      <c r="E177" s="362"/>
      <c r="F177" s="362"/>
    </row>
    <row r="178" spans="1:1024" s="26" customFormat="1" ht="12.75">
      <c r="A178" s="111"/>
      <c r="B178" s="59"/>
      <c r="C178" s="345"/>
      <c r="D178" s="518"/>
      <c r="E178" s="362"/>
      <c r="F178" s="362"/>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c r="BI178" s="32"/>
      <c r="BJ178" s="32"/>
      <c r="BK178" s="32"/>
      <c r="BL178" s="32"/>
      <c r="BM178" s="32"/>
      <c r="BN178" s="32"/>
      <c r="BO178" s="32"/>
      <c r="BP178" s="32"/>
      <c r="BQ178" s="32"/>
      <c r="BR178" s="32"/>
      <c r="BS178" s="32"/>
      <c r="BT178" s="32"/>
      <c r="BU178" s="32"/>
      <c r="BV178" s="32"/>
      <c r="BW178" s="32"/>
      <c r="BX178" s="32"/>
      <c r="BY178" s="32"/>
      <c r="BZ178" s="32"/>
      <c r="CA178" s="32"/>
      <c r="CB178" s="32"/>
      <c r="CC178" s="32"/>
      <c r="CD178" s="32"/>
      <c r="CE178" s="32"/>
      <c r="CF178" s="32"/>
      <c r="CG178" s="32"/>
      <c r="CH178" s="32"/>
      <c r="CI178" s="32"/>
      <c r="CJ178" s="32"/>
      <c r="CK178" s="32"/>
      <c r="CL178" s="32"/>
      <c r="CM178" s="32"/>
      <c r="CN178" s="32"/>
      <c r="CO178" s="32"/>
      <c r="CP178" s="32"/>
      <c r="CQ178" s="32"/>
      <c r="CR178" s="32"/>
      <c r="CS178" s="32"/>
      <c r="CT178" s="32"/>
      <c r="CU178" s="32"/>
      <c r="CV178" s="32"/>
      <c r="CW178" s="32"/>
      <c r="CX178" s="32"/>
      <c r="CY178" s="32"/>
      <c r="CZ178" s="32"/>
      <c r="DA178" s="32"/>
      <c r="DB178" s="32"/>
      <c r="DC178" s="32"/>
      <c r="DD178" s="32"/>
      <c r="DE178" s="32"/>
      <c r="DF178" s="32"/>
      <c r="DG178" s="32"/>
      <c r="DH178" s="32"/>
      <c r="DI178" s="32"/>
      <c r="DJ178" s="32"/>
      <c r="DK178" s="32"/>
      <c r="DL178" s="32"/>
      <c r="DM178" s="32"/>
      <c r="DN178" s="32"/>
      <c r="DO178" s="32"/>
      <c r="DP178" s="32"/>
      <c r="DQ178" s="32"/>
      <c r="DR178" s="32"/>
      <c r="DS178" s="32"/>
      <c r="DT178" s="32"/>
      <c r="DU178" s="32"/>
      <c r="DV178" s="32"/>
      <c r="DW178" s="32"/>
      <c r="DX178" s="32"/>
      <c r="DY178" s="32"/>
      <c r="DZ178" s="32"/>
      <c r="EA178" s="32"/>
      <c r="EB178" s="32"/>
      <c r="EC178" s="32"/>
      <c r="ED178" s="32"/>
      <c r="EE178" s="32"/>
      <c r="EF178" s="32"/>
      <c r="EG178" s="32"/>
      <c r="EH178" s="32"/>
      <c r="EI178" s="32"/>
      <c r="EJ178" s="32"/>
      <c r="EK178" s="32"/>
      <c r="EL178" s="32"/>
      <c r="EM178" s="32"/>
      <c r="EN178" s="32"/>
      <c r="EO178" s="32"/>
      <c r="EP178" s="32"/>
      <c r="EQ178" s="32"/>
      <c r="ER178" s="32"/>
      <c r="ES178" s="32"/>
      <c r="ET178" s="32"/>
      <c r="EU178" s="32"/>
      <c r="EV178" s="32"/>
      <c r="EW178" s="32"/>
      <c r="EX178" s="32"/>
      <c r="EY178" s="32"/>
      <c r="EZ178" s="32"/>
      <c r="FA178" s="32"/>
      <c r="FB178" s="32"/>
      <c r="FC178" s="32"/>
      <c r="FD178" s="32"/>
      <c r="FE178" s="32"/>
      <c r="FF178" s="32"/>
      <c r="FG178" s="32"/>
      <c r="FH178" s="32"/>
      <c r="FI178" s="32"/>
      <c r="FJ178" s="32"/>
      <c r="FK178" s="32"/>
      <c r="FL178" s="32"/>
      <c r="FM178" s="32"/>
      <c r="FN178" s="32"/>
      <c r="FO178" s="32"/>
      <c r="FP178" s="32"/>
      <c r="FQ178" s="32"/>
      <c r="FR178" s="32"/>
      <c r="FS178" s="32"/>
      <c r="FT178" s="32"/>
      <c r="FU178" s="32"/>
      <c r="FV178" s="32"/>
      <c r="FW178" s="32"/>
      <c r="FX178" s="32"/>
      <c r="FY178" s="32"/>
      <c r="FZ178" s="32"/>
      <c r="GA178" s="32"/>
      <c r="GB178" s="32"/>
      <c r="GC178" s="32"/>
      <c r="GD178" s="32"/>
      <c r="GE178" s="32"/>
      <c r="GF178" s="32"/>
      <c r="GG178" s="32"/>
      <c r="GH178" s="32"/>
      <c r="GI178" s="32"/>
      <c r="GJ178" s="32"/>
      <c r="GK178" s="32"/>
      <c r="GL178" s="32"/>
      <c r="GM178" s="32"/>
      <c r="GN178" s="32"/>
      <c r="GO178" s="32"/>
      <c r="GP178" s="32"/>
      <c r="GQ178" s="32"/>
      <c r="GR178" s="32"/>
      <c r="GS178" s="32"/>
      <c r="GT178" s="32"/>
      <c r="GU178" s="32"/>
      <c r="GV178" s="32"/>
      <c r="GW178" s="32"/>
      <c r="GX178" s="32"/>
      <c r="GY178" s="32"/>
      <c r="GZ178" s="32"/>
      <c r="HA178" s="32"/>
      <c r="HB178" s="32"/>
      <c r="HC178" s="32"/>
      <c r="HD178" s="32"/>
      <c r="HE178" s="32"/>
      <c r="HF178" s="32"/>
      <c r="HG178" s="32"/>
      <c r="HH178" s="32"/>
      <c r="HI178" s="32"/>
      <c r="HJ178" s="32"/>
      <c r="HK178" s="32"/>
      <c r="HL178" s="32"/>
      <c r="HM178" s="32"/>
      <c r="HN178" s="32"/>
      <c r="HO178" s="32"/>
      <c r="HP178" s="32"/>
      <c r="HQ178" s="32"/>
      <c r="HR178" s="32"/>
      <c r="HS178" s="32"/>
      <c r="HT178" s="32"/>
      <c r="HU178" s="32"/>
      <c r="HV178" s="32"/>
      <c r="HW178" s="32"/>
      <c r="HX178" s="32"/>
      <c r="HY178" s="32"/>
      <c r="HZ178" s="32"/>
      <c r="IA178" s="32"/>
      <c r="IB178" s="32"/>
      <c r="IC178" s="32"/>
      <c r="ID178" s="32"/>
      <c r="IE178" s="32"/>
      <c r="IF178" s="32"/>
      <c r="IG178" s="32"/>
      <c r="IH178" s="32"/>
      <c r="II178" s="32"/>
      <c r="IJ178" s="32"/>
      <c r="IK178" s="32"/>
      <c r="IL178" s="32"/>
      <c r="IM178" s="32"/>
      <c r="IN178" s="32"/>
      <c r="IO178" s="32"/>
      <c r="IP178" s="32"/>
      <c r="IQ178" s="32"/>
      <c r="IR178" s="32"/>
      <c r="IS178" s="32"/>
      <c r="IT178" s="32"/>
      <c r="IU178" s="32"/>
      <c r="IV178" s="32"/>
      <c r="IW178" s="32"/>
      <c r="IX178" s="32"/>
      <c r="IY178" s="32"/>
      <c r="IZ178" s="32"/>
      <c r="JA178" s="32"/>
      <c r="JB178" s="32"/>
      <c r="JC178" s="32"/>
      <c r="JD178" s="32"/>
      <c r="JE178" s="32"/>
      <c r="JF178" s="32"/>
      <c r="JG178" s="32"/>
      <c r="JH178" s="32"/>
      <c r="JI178" s="32"/>
      <c r="JJ178" s="32"/>
      <c r="JK178" s="32"/>
      <c r="JL178" s="32"/>
      <c r="JM178" s="32"/>
      <c r="JN178" s="32"/>
      <c r="JO178" s="32"/>
      <c r="JP178" s="32"/>
      <c r="JQ178" s="32"/>
      <c r="JR178" s="32"/>
      <c r="JS178" s="32"/>
      <c r="JT178" s="32"/>
      <c r="JU178" s="32"/>
      <c r="JV178" s="32"/>
      <c r="JW178" s="32"/>
      <c r="JX178" s="32"/>
      <c r="JY178" s="32"/>
      <c r="JZ178" s="32"/>
      <c r="KA178" s="32"/>
      <c r="KB178" s="32"/>
      <c r="KC178" s="32"/>
      <c r="KD178" s="32"/>
      <c r="KE178" s="32"/>
      <c r="KF178" s="32"/>
      <c r="KG178" s="32"/>
      <c r="KH178" s="32"/>
      <c r="KI178" s="32"/>
      <c r="KJ178" s="32"/>
      <c r="KK178" s="32"/>
      <c r="KL178" s="32"/>
      <c r="KM178" s="32"/>
      <c r="KN178" s="32"/>
      <c r="KO178" s="32"/>
      <c r="KP178" s="32"/>
      <c r="KQ178" s="32"/>
      <c r="KR178" s="32"/>
      <c r="KS178" s="32"/>
      <c r="KT178" s="32"/>
      <c r="KU178" s="32"/>
      <c r="KV178" s="32"/>
      <c r="KW178" s="32"/>
      <c r="KX178" s="32"/>
      <c r="KY178" s="32"/>
      <c r="KZ178" s="32"/>
      <c r="LA178" s="32"/>
      <c r="LB178" s="32"/>
      <c r="LC178" s="32"/>
      <c r="LD178" s="32"/>
      <c r="LE178" s="32"/>
      <c r="LF178" s="32"/>
      <c r="LG178" s="32"/>
      <c r="LH178" s="32"/>
      <c r="LI178" s="32"/>
      <c r="LJ178" s="32"/>
      <c r="LK178" s="32"/>
      <c r="LL178" s="32"/>
      <c r="LM178" s="32"/>
      <c r="LN178" s="32"/>
      <c r="LO178" s="32"/>
      <c r="LP178" s="32"/>
      <c r="LQ178" s="32"/>
      <c r="LR178" s="32"/>
      <c r="LS178" s="32"/>
      <c r="LT178" s="32"/>
      <c r="LU178" s="32"/>
      <c r="LV178" s="32"/>
      <c r="LW178" s="32"/>
      <c r="LX178" s="32"/>
      <c r="LY178" s="32"/>
      <c r="LZ178" s="32"/>
      <c r="MA178" s="32"/>
      <c r="MB178" s="32"/>
      <c r="MC178" s="32"/>
      <c r="MD178" s="32"/>
      <c r="ME178" s="32"/>
      <c r="MF178" s="32"/>
      <c r="MG178" s="32"/>
      <c r="MH178" s="32"/>
      <c r="MI178" s="32"/>
      <c r="MJ178" s="32"/>
      <c r="MK178" s="32"/>
      <c r="ML178" s="32"/>
      <c r="MM178" s="32"/>
      <c r="MN178" s="32"/>
      <c r="MO178" s="32"/>
      <c r="MP178" s="32"/>
      <c r="MQ178" s="32"/>
      <c r="MR178" s="32"/>
      <c r="MS178" s="32"/>
      <c r="MT178" s="32"/>
      <c r="MU178" s="32"/>
      <c r="MV178" s="32"/>
      <c r="MW178" s="32"/>
      <c r="MX178" s="32"/>
      <c r="MY178" s="32"/>
      <c r="MZ178" s="32"/>
      <c r="NA178" s="32"/>
      <c r="NB178" s="32"/>
      <c r="NC178" s="32"/>
      <c r="ND178" s="32"/>
      <c r="NE178" s="32"/>
      <c r="NF178" s="32"/>
      <c r="NG178" s="32"/>
      <c r="NH178" s="32"/>
      <c r="NI178" s="32"/>
      <c r="NJ178" s="32"/>
      <c r="NK178" s="32"/>
      <c r="NL178" s="32"/>
      <c r="NM178" s="32"/>
      <c r="NN178" s="32"/>
      <c r="NO178" s="32"/>
      <c r="NP178" s="32"/>
      <c r="NQ178" s="32"/>
      <c r="NR178" s="32"/>
      <c r="NS178" s="32"/>
      <c r="NT178" s="32"/>
      <c r="NU178" s="32"/>
      <c r="NV178" s="32"/>
      <c r="NW178" s="32"/>
      <c r="NX178" s="32"/>
      <c r="NY178" s="32"/>
      <c r="NZ178" s="32"/>
      <c r="OA178" s="32"/>
      <c r="OB178" s="32"/>
      <c r="OC178" s="32"/>
      <c r="OD178" s="32"/>
      <c r="OE178" s="32"/>
      <c r="OF178" s="32"/>
      <c r="OG178" s="32"/>
      <c r="OH178" s="32"/>
      <c r="OI178" s="32"/>
      <c r="OJ178" s="32"/>
      <c r="OK178" s="32"/>
      <c r="OL178" s="32"/>
      <c r="OM178" s="32"/>
      <c r="ON178" s="32"/>
      <c r="OO178" s="32"/>
      <c r="OP178" s="32"/>
      <c r="OQ178" s="32"/>
      <c r="OR178" s="32"/>
      <c r="OS178" s="32"/>
      <c r="OT178" s="32"/>
      <c r="OU178" s="32"/>
      <c r="OV178" s="32"/>
      <c r="OW178" s="32"/>
      <c r="OX178" s="32"/>
      <c r="OY178" s="32"/>
      <c r="OZ178" s="32"/>
      <c r="PA178" s="32"/>
      <c r="PB178" s="32"/>
      <c r="PC178" s="32"/>
      <c r="PD178" s="32"/>
      <c r="PE178" s="32"/>
      <c r="PF178" s="32"/>
      <c r="PG178" s="32"/>
      <c r="PH178" s="32"/>
      <c r="PI178" s="32"/>
      <c r="PJ178" s="32"/>
      <c r="PK178" s="32"/>
      <c r="PL178" s="32"/>
      <c r="PM178" s="32"/>
      <c r="PN178" s="32"/>
      <c r="PO178" s="32"/>
      <c r="PP178" s="32"/>
      <c r="PQ178" s="32"/>
      <c r="PR178" s="32"/>
      <c r="PS178" s="32"/>
      <c r="PT178" s="32"/>
      <c r="PU178" s="32"/>
      <c r="PV178" s="32"/>
      <c r="PW178" s="32"/>
      <c r="PX178" s="32"/>
      <c r="PY178" s="32"/>
      <c r="PZ178" s="32"/>
      <c r="QA178" s="32"/>
      <c r="QB178" s="32"/>
      <c r="QC178" s="32"/>
      <c r="QD178" s="32"/>
      <c r="QE178" s="32"/>
      <c r="QF178" s="32"/>
      <c r="QG178" s="32"/>
      <c r="QH178" s="32"/>
      <c r="QI178" s="32"/>
      <c r="QJ178" s="32"/>
      <c r="QK178" s="32"/>
      <c r="QL178" s="32"/>
      <c r="QM178" s="32"/>
      <c r="QN178" s="32"/>
      <c r="QO178" s="32"/>
      <c r="QP178" s="32"/>
      <c r="QQ178" s="32"/>
      <c r="QR178" s="32"/>
      <c r="QS178" s="32"/>
      <c r="QT178" s="32"/>
      <c r="QU178" s="32"/>
      <c r="QV178" s="32"/>
      <c r="QW178" s="32"/>
      <c r="QX178" s="32"/>
      <c r="QY178" s="32"/>
      <c r="QZ178" s="32"/>
      <c r="RA178" s="32"/>
      <c r="RB178" s="32"/>
      <c r="RC178" s="32"/>
      <c r="RD178" s="32"/>
      <c r="RE178" s="32"/>
      <c r="RF178" s="32"/>
      <c r="RG178" s="32"/>
      <c r="RH178" s="32"/>
      <c r="RI178" s="32"/>
      <c r="RJ178" s="32"/>
      <c r="RK178" s="32"/>
      <c r="RL178" s="32"/>
      <c r="RM178" s="32"/>
      <c r="RN178" s="32"/>
      <c r="RO178" s="32"/>
      <c r="RP178" s="32"/>
      <c r="RQ178" s="32"/>
      <c r="RR178" s="32"/>
      <c r="RS178" s="32"/>
      <c r="RT178" s="32"/>
      <c r="RU178" s="32"/>
      <c r="RV178" s="32"/>
      <c r="RW178" s="32"/>
      <c r="RX178" s="32"/>
      <c r="RY178" s="32"/>
      <c r="RZ178" s="32"/>
      <c r="SA178" s="32"/>
      <c r="SB178" s="32"/>
      <c r="SC178" s="32"/>
      <c r="SD178" s="32"/>
      <c r="SE178" s="32"/>
      <c r="SF178" s="32"/>
      <c r="SG178" s="32"/>
      <c r="SH178" s="32"/>
      <c r="SI178" s="32"/>
      <c r="SJ178" s="32"/>
      <c r="SK178" s="32"/>
      <c r="SL178" s="32"/>
      <c r="SM178" s="32"/>
      <c r="SN178" s="32"/>
      <c r="SO178" s="32"/>
      <c r="SP178" s="32"/>
      <c r="SQ178" s="32"/>
      <c r="SR178" s="32"/>
      <c r="SS178" s="32"/>
      <c r="ST178" s="32"/>
      <c r="SU178" s="32"/>
      <c r="SV178" s="32"/>
      <c r="SW178" s="32"/>
      <c r="SX178" s="32"/>
      <c r="SY178" s="32"/>
      <c r="SZ178" s="32"/>
      <c r="TA178" s="32"/>
      <c r="TB178" s="32"/>
      <c r="TC178" s="32"/>
      <c r="TD178" s="32"/>
      <c r="TE178" s="32"/>
      <c r="TF178" s="32"/>
      <c r="TG178" s="32"/>
      <c r="TH178" s="32"/>
      <c r="TI178" s="32"/>
      <c r="TJ178" s="32"/>
      <c r="TK178" s="32"/>
      <c r="TL178" s="32"/>
      <c r="TM178" s="32"/>
      <c r="TN178" s="32"/>
      <c r="TO178" s="32"/>
      <c r="TP178" s="32"/>
      <c r="TQ178" s="32"/>
      <c r="TR178" s="32"/>
      <c r="TS178" s="32"/>
      <c r="TT178" s="32"/>
      <c r="TU178" s="32"/>
      <c r="TV178" s="32"/>
      <c r="TW178" s="32"/>
      <c r="TX178" s="32"/>
      <c r="TY178" s="32"/>
      <c r="TZ178" s="32"/>
      <c r="UA178" s="32"/>
      <c r="UB178" s="32"/>
      <c r="UC178" s="32"/>
      <c r="UD178" s="32"/>
      <c r="UE178" s="32"/>
      <c r="UF178" s="32"/>
      <c r="UG178" s="32"/>
      <c r="UH178" s="32"/>
      <c r="UI178" s="32"/>
      <c r="UJ178" s="32"/>
      <c r="UK178" s="32"/>
      <c r="UL178" s="32"/>
      <c r="UM178" s="32"/>
      <c r="UN178" s="32"/>
      <c r="UO178" s="32"/>
      <c r="UP178" s="32"/>
      <c r="UQ178" s="32"/>
      <c r="UR178" s="32"/>
      <c r="US178" s="32"/>
      <c r="UT178" s="32"/>
      <c r="UU178" s="32"/>
      <c r="UV178" s="32"/>
      <c r="UW178" s="32"/>
      <c r="UX178" s="32"/>
      <c r="UY178" s="32"/>
      <c r="UZ178" s="32"/>
      <c r="VA178" s="32"/>
      <c r="VB178" s="32"/>
      <c r="VC178" s="32"/>
      <c r="VD178" s="32"/>
      <c r="VE178" s="32"/>
      <c r="VF178" s="32"/>
      <c r="VG178" s="32"/>
      <c r="VH178" s="32"/>
      <c r="VI178" s="32"/>
      <c r="VJ178" s="32"/>
      <c r="VK178" s="32"/>
      <c r="VL178" s="32"/>
      <c r="VM178" s="32"/>
      <c r="VN178" s="32"/>
      <c r="VO178" s="32"/>
      <c r="VP178" s="32"/>
      <c r="VQ178" s="32"/>
      <c r="VR178" s="32"/>
      <c r="VS178" s="32"/>
      <c r="VT178" s="32"/>
      <c r="VU178" s="32"/>
      <c r="VV178" s="32"/>
      <c r="VW178" s="32"/>
      <c r="VX178" s="32"/>
      <c r="VY178" s="32"/>
      <c r="VZ178" s="32"/>
      <c r="WA178" s="32"/>
      <c r="WB178" s="32"/>
      <c r="WC178" s="32"/>
      <c r="WD178" s="32"/>
      <c r="WE178" s="32"/>
      <c r="WF178" s="32"/>
      <c r="WG178" s="32"/>
      <c r="WH178" s="32"/>
      <c r="WI178" s="32"/>
      <c r="WJ178" s="32"/>
      <c r="WK178" s="32"/>
      <c r="WL178" s="32"/>
      <c r="WM178" s="32"/>
      <c r="WN178" s="32"/>
      <c r="WO178" s="32"/>
      <c r="WP178" s="32"/>
      <c r="WQ178" s="32"/>
      <c r="WR178" s="32"/>
      <c r="WS178" s="32"/>
      <c r="WT178" s="32"/>
      <c r="WU178" s="32"/>
      <c r="WV178" s="32"/>
      <c r="WW178" s="32"/>
      <c r="WX178" s="32"/>
      <c r="WY178" s="32"/>
      <c r="WZ178" s="32"/>
      <c r="XA178" s="32"/>
      <c r="XB178" s="32"/>
      <c r="XC178" s="32"/>
      <c r="XD178" s="32"/>
      <c r="XE178" s="32"/>
      <c r="XF178" s="32"/>
      <c r="XG178" s="32"/>
      <c r="XH178" s="32"/>
      <c r="XI178" s="32"/>
      <c r="XJ178" s="32"/>
      <c r="XK178" s="32"/>
      <c r="XL178" s="32"/>
      <c r="XM178" s="32"/>
      <c r="XN178" s="32"/>
      <c r="XO178" s="32"/>
      <c r="XP178" s="32"/>
      <c r="XQ178" s="32"/>
      <c r="XR178" s="32"/>
      <c r="XS178" s="32"/>
      <c r="XT178" s="32"/>
      <c r="XU178" s="32"/>
      <c r="XV178" s="32"/>
      <c r="XW178" s="32"/>
      <c r="XX178" s="32"/>
      <c r="XY178" s="32"/>
      <c r="XZ178" s="32"/>
      <c r="YA178" s="32"/>
      <c r="YB178" s="32"/>
      <c r="YC178" s="32"/>
      <c r="YD178" s="32"/>
      <c r="YE178" s="32"/>
      <c r="YF178" s="32"/>
      <c r="YG178" s="32"/>
      <c r="YH178" s="32"/>
      <c r="YI178" s="32"/>
      <c r="YJ178" s="32"/>
      <c r="YK178" s="32"/>
      <c r="YL178" s="32"/>
      <c r="YM178" s="32"/>
      <c r="YN178" s="32"/>
      <c r="YO178" s="32"/>
      <c r="YP178" s="32"/>
      <c r="YQ178" s="32"/>
      <c r="YR178" s="32"/>
      <c r="YS178" s="32"/>
      <c r="YT178" s="32"/>
      <c r="YU178" s="32"/>
      <c r="YV178" s="32"/>
      <c r="YW178" s="32"/>
      <c r="YX178" s="32"/>
      <c r="YY178" s="32"/>
      <c r="YZ178" s="32"/>
      <c r="ZA178" s="32"/>
      <c r="ZB178" s="32"/>
      <c r="ZC178" s="32"/>
      <c r="ZD178" s="32"/>
      <c r="ZE178" s="32"/>
      <c r="ZF178" s="32"/>
      <c r="ZG178" s="32"/>
      <c r="ZH178" s="32"/>
      <c r="ZI178" s="32"/>
      <c r="ZJ178" s="32"/>
      <c r="ZK178" s="32"/>
      <c r="ZL178" s="32"/>
      <c r="ZM178" s="32"/>
      <c r="ZN178" s="32"/>
      <c r="ZO178" s="32"/>
      <c r="ZP178" s="32"/>
      <c r="ZQ178" s="32"/>
      <c r="ZR178" s="32"/>
      <c r="ZS178" s="32"/>
      <c r="ZT178" s="32"/>
      <c r="ZU178" s="32"/>
      <c r="ZV178" s="32"/>
      <c r="ZW178" s="32"/>
      <c r="ZX178" s="32"/>
      <c r="ZY178" s="32"/>
      <c r="ZZ178" s="32"/>
      <c r="AAA178" s="32"/>
      <c r="AAB178" s="32"/>
      <c r="AAC178" s="32"/>
      <c r="AAD178" s="32"/>
      <c r="AAE178" s="32"/>
      <c r="AAF178" s="32"/>
      <c r="AAG178" s="32"/>
      <c r="AAH178" s="32"/>
      <c r="AAI178" s="32"/>
      <c r="AAJ178" s="32"/>
      <c r="AAK178" s="32"/>
      <c r="AAL178" s="32"/>
      <c r="AAM178" s="32"/>
      <c r="AAN178" s="32"/>
      <c r="AAO178" s="32"/>
      <c r="AAP178" s="32"/>
      <c r="AAQ178" s="32"/>
      <c r="AAR178" s="32"/>
      <c r="AAS178" s="32"/>
      <c r="AAT178" s="32"/>
      <c r="AAU178" s="32"/>
      <c r="AAV178" s="32"/>
      <c r="AAW178" s="32"/>
      <c r="AAX178" s="32"/>
      <c r="AAY178" s="32"/>
      <c r="AAZ178" s="32"/>
      <c r="ABA178" s="32"/>
      <c r="ABB178" s="32"/>
      <c r="ABC178" s="32"/>
      <c r="ABD178" s="32"/>
      <c r="ABE178" s="32"/>
      <c r="ABF178" s="32"/>
      <c r="ABG178" s="32"/>
      <c r="ABH178" s="32"/>
      <c r="ABI178" s="32"/>
      <c r="ABJ178" s="32"/>
      <c r="ABK178" s="32"/>
      <c r="ABL178" s="32"/>
      <c r="ABM178" s="32"/>
      <c r="ABN178" s="32"/>
      <c r="ABO178" s="32"/>
      <c r="ABP178" s="32"/>
      <c r="ABQ178" s="32"/>
      <c r="ABR178" s="32"/>
      <c r="ABS178" s="32"/>
      <c r="ABT178" s="32"/>
      <c r="ABU178" s="32"/>
      <c r="ABV178" s="32"/>
      <c r="ABW178" s="32"/>
      <c r="ABX178" s="32"/>
      <c r="ABY178" s="32"/>
      <c r="ABZ178" s="32"/>
      <c r="ACA178" s="32"/>
      <c r="ACB178" s="32"/>
      <c r="ACC178" s="32"/>
      <c r="ACD178" s="32"/>
      <c r="ACE178" s="32"/>
      <c r="ACF178" s="32"/>
      <c r="ACG178" s="32"/>
      <c r="ACH178" s="32"/>
      <c r="ACI178" s="32"/>
      <c r="ACJ178" s="32"/>
      <c r="ACK178" s="32"/>
      <c r="ACL178" s="32"/>
      <c r="ACM178" s="32"/>
      <c r="ACN178" s="32"/>
      <c r="ACO178" s="32"/>
      <c r="ACP178" s="32"/>
      <c r="ACQ178" s="32"/>
      <c r="ACR178" s="32"/>
      <c r="ACS178" s="32"/>
      <c r="ACT178" s="32"/>
      <c r="ACU178" s="32"/>
      <c r="ACV178" s="32"/>
      <c r="ACW178" s="32"/>
      <c r="ACX178" s="32"/>
      <c r="ACY178" s="32"/>
      <c r="ACZ178" s="32"/>
      <c r="ADA178" s="32"/>
      <c r="ADB178" s="32"/>
      <c r="ADC178" s="32"/>
      <c r="ADD178" s="32"/>
      <c r="ADE178" s="32"/>
      <c r="ADF178" s="32"/>
      <c r="ADG178" s="32"/>
      <c r="ADH178" s="32"/>
      <c r="ADI178" s="32"/>
      <c r="ADJ178" s="32"/>
      <c r="ADK178" s="32"/>
      <c r="ADL178" s="32"/>
      <c r="ADM178" s="32"/>
      <c r="ADN178" s="32"/>
      <c r="ADO178" s="32"/>
      <c r="ADP178" s="32"/>
      <c r="ADQ178" s="32"/>
      <c r="ADR178" s="32"/>
      <c r="ADS178" s="32"/>
      <c r="ADT178" s="32"/>
      <c r="ADU178" s="32"/>
      <c r="ADV178" s="32"/>
      <c r="ADW178" s="32"/>
      <c r="ADX178" s="32"/>
      <c r="ADY178" s="32"/>
      <c r="ADZ178" s="32"/>
      <c r="AEA178" s="32"/>
      <c r="AEB178" s="32"/>
      <c r="AEC178" s="32"/>
      <c r="AED178" s="32"/>
      <c r="AEE178" s="32"/>
      <c r="AEF178" s="32"/>
      <c r="AEG178" s="32"/>
      <c r="AEH178" s="32"/>
      <c r="AEI178" s="32"/>
      <c r="AEJ178" s="32"/>
      <c r="AEK178" s="32"/>
      <c r="AEL178" s="32"/>
      <c r="AEM178" s="32"/>
      <c r="AEN178" s="32"/>
      <c r="AEO178" s="32"/>
      <c r="AEP178" s="32"/>
      <c r="AEQ178" s="32"/>
      <c r="AER178" s="32"/>
      <c r="AES178" s="32"/>
      <c r="AET178" s="32"/>
      <c r="AEU178" s="32"/>
      <c r="AEV178" s="32"/>
      <c r="AEW178" s="32"/>
      <c r="AEX178" s="32"/>
      <c r="AEY178" s="32"/>
      <c r="AEZ178" s="32"/>
      <c r="AFA178" s="32"/>
      <c r="AFB178" s="32"/>
      <c r="AFC178" s="32"/>
      <c r="AFD178" s="32"/>
      <c r="AFE178" s="32"/>
      <c r="AFF178" s="32"/>
      <c r="AFG178" s="32"/>
      <c r="AFH178" s="32"/>
      <c r="AFI178" s="32"/>
      <c r="AFJ178" s="32"/>
      <c r="AFK178" s="32"/>
      <c r="AFL178" s="32"/>
      <c r="AFM178" s="32"/>
      <c r="AFN178" s="32"/>
      <c r="AFO178" s="32"/>
      <c r="AFP178" s="32"/>
      <c r="AFQ178" s="32"/>
      <c r="AFR178" s="32"/>
      <c r="AFS178" s="32"/>
      <c r="AFT178" s="32"/>
      <c r="AFU178" s="32"/>
      <c r="AFV178" s="32"/>
      <c r="AFW178" s="32"/>
      <c r="AFX178" s="32"/>
      <c r="AFY178" s="32"/>
      <c r="AFZ178" s="32"/>
      <c r="AGA178" s="32"/>
      <c r="AGB178" s="32"/>
      <c r="AGC178" s="32"/>
      <c r="AGD178" s="32"/>
      <c r="AGE178" s="32"/>
      <c r="AGF178" s="32"/>
      <c r="AGG178" s="32"/>
      <c r="AGH178" s="32"/>
      <c r="AGI178" s="32"/>
      <c r="AGJ178" s="32"/>
      <c r="AGK178" s="32"/>
      <c r="AGL178" s="32"/>
      <c r="AGM178" s="32"/>
      <c r="AGN178" s="32"/>
      <c r="AGO178" s="32"/>
      <c r="AGP178" s="32"/>
      <c r="AGQ178" s="32"/>
      <c r="AGR178" s="32"/>
      <c r="AGS178" s="32"/>
      <c r="AGT178" s="32"/>
      <c r="AGU178" s="32"/>
      <c r="AGV178" s="32"/>
      <c r="AGW178" s="32"/>
      <c r="AGX178" s="32"/>
      <c r="AGY178" s="32"/>
      <c r="AGZ178" s="32"/>
      <c r="AHA178" s="32"/>
      <c r="AHB178" s="32"/>
      <c r="AHC178" s="32"/>
      <c r="AHD178" s="32"/>
      <c r="AHE178" s="32"/>
      <c r="AHF178" s="32"/>
      <c r="AHG178" s="32"/>
      <c r="AHH178" s="32"/>
      <c r="AHI178" s="32"/>
      <c r="AHJ178" s="32"/>
      <c r="AHK178" s="32"/>
      <c r="AHL178" s="32"/>
      <c r="AHM178" s="32"/>
      <c r="AHN178" s="32"/>
      <c r="AHO178" s="32"/>
      <c r="AHP178" s="32"/>
      <c r="AHQ178" s="32"/>
      <c r="AHR178" s="32"/>
      <c r="AHS178" s="32"/>
      <c r="AHT178" s="32"/>
      <c r="AHU178" s="32"/>
      <c r="AHV178" s="32"/>
      <c r="AHW178" s="32"/>
      <c r="AHX178" s="32"/>
      <c r="AHY178" s="32"/>
      <c r="AHZ178" s="32"/>
      <c r="AIA178" s="32"/>
      <c r="AIB178" s="32"/>
      <c r="AIC178" s="32"/>
      <c r="AID178" s="32"/>
      <c r="AIE178" s="32"/>
      <c r="AIF178" s="32"/>
      <c r="AIG178" s="32"/>
      <c r="AIH178" s="32"/>
      <c r="AII178" s="32"/>
      <c r="AIJ178" s="32"/>
      <c r="AIK178" s="32"/>
      <c r="AIL178" s="32"/>
      <c r="AIM178" s="32"/>
      <c r="AIN178" s="32"/>
      <c r="AIO178" s="32"/>
      <c r="AIP178" s="32"/>
      <c r="AIQ178" s="32"/>
      <c r="AIR178" s="32"/>
      <c r="AIS178" s="32"/>
      <c r="AIT178" s="32"/>
      <c r="AIU178" s="32"/>
      <c r="AIV178" s="32"/>
      <c r="AIW178" s="32"/>
      <c r="AIX178" s="32"/>
      <c r="AIY178" s="32"/>
      <c r="AIZ178" s="32"/>
      <c r="AJA178" s="32"/>
      <c r="AJB178" s="32"/>
      <c r="AJC178" s="32"/>
      <c r="AJD178" s="32"/>
      <c r="AJE178" s="32"/>
      <c r="AJF178" s="32"/>
      <c r="AJG178" s="32"/>
      <c r="AJH178" s="32"/>
      <c r="AJI178" s="32"/>
      <c r="AJJ178" s="32"/>
      <c r="AJK178" s="32"/>
      <c r="AJL178" s="32"/>
      <c r="AJM178" s="32"/>
      <c r="AJN178" s="32"/>
      <c r="AJO178" s="32"/>
      <c r="AJP178" s="32"/>
      <c r="AJQ178" s="32"/>
      <c r="AJR178" s="32"/>
      <c r="AJS178" s="32"/>
      <c r="AJT178" s="32"/>
      <c r="AJU178" s="32"/>
      <c r="AJV178" s="32"/>
      <c r="AJW178" s="32"/>
      <c r="AJX178" s="32"/>
      <c r="AJY178" s="32"/>
      <c r="AJZ178" s="32"/>
      <c r="AKA178" s="32"/>
      <c r="AKB178" s="32"/>
      <c r="AKC178" s="32"/>
      <c r="AKD178" s="32"/>
      <c r="AKE178" s="32"/>
      <c r="AKF178" s="32"/>
      <c r="AKG178" s="32"/>
      <c r="AKH178" s="32"/>
      <c r="AKI178" s="32"/>
      <c r="AKJ178" s="32"/>
      <c r="AKK178" s="32"/>
      <c r="AKL178" s="32"/>
      <c r="AKM178" s="32"/>
      <c r="AKN178" s="32"/>
      <c r="AKO178" s="32"/>
      <c r="AKP178" s="32"/>
      <c r="AKQ178" s="32"/>
      <c r="AKR178" s="32"/>
      <c r="AKS178" s="32"/>
      <c r="AKT178" s="32"/>
      <c r="AKU178" s="32"/>
      <c r="AKV178" s="32"/>
      <c r="AKW178" s="32"/>
      <c r="AKX178" s="32"/>
      <c r="AKY178" s="32"/>
      <c r="AKZ178" s="32"/>
      <c r="ALA178" s="32"/>
      <c r="ALB178" s="32"/>
      <c r="ALC178" s="32"/>
      <c r="ALD178" s="32"/>
      <c r="ALE178" s="32"/>
      <c r="ALF178" s="32"/>
      <c r="ALG178" s="32"/>
      <c r="ALH178" s="32"/>
      <c r="ALI178" s="32"/>
      <c r="ALJ178" s="32"/>
      <c r="ALK178" s="32"/>
      <c r="ALL178" s="32"/>
      <c r="ALM178" s="32"/>
      <c r="ALN178" s="32"/>
      <c r="ALO178" s="32"/>
      <c r="ALP178" s="32"/>
      <c r="ALQ178" s="32"/>
      <c r="ALR178" s="32"/>
      <c r="ALS178" s="32"/>
      <c r="ALT178" s="32"/>
      <c r="ALU178" s="32"/>
      <c r="ALV178" s="32"/>
      <c r="ALW178" s="32"/>
      <c r="ALX178" s="32"/>
      <c r="ALY178" s="32"/>
      <c r="ALZ178" s="32"/>
      <c r="AMA178" s="32"/>
      <c r="AMB178" s="32"/>
      <c r="AMC178" s="32"/>
      <c r="AMD178" s="32"/>
      <c r="AME178" s="32"/>
      <c r="AMF178" s="32"/>
      <c r="AMG178" s="32"/>
      <c r="AMH178" s="32"/>
      <c r="AMI178" s="32"/>
      <c r="AMJ178" s="32"/>
    </row>
    <row r="179" spans="1:1024" s="26" customFormat="1" ht="12.75">
      <c r="A179" s="111"/>
      <c r="B179" s="59"/>
      <c r="C179" s="345"/>
      <c r="D179" s="518"/>
      <c r="E179" s="362"/>
      <c r="F179" s="362"/>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c r="CV179" s="39"/>
      <c r="CW179" s="39"/>
      <c r="CX179" s="39"/>
      <c r="CY179" s="39"/>
      <c r="CZ179" s="39"/>
      <c r="DA179" s="39"/>
      <c r="DB179" s="39"/>
      <c r="DC179" s="39"/>
      <c r="DD179" s="39"/>
      <c r="DE179" s="39"/>
      <c r="DF179" s="39"/>
      <c r="DG179" s="39"/>
      <c r="DH179" s="39"/>
      <c r="DI179" s="39"/>
      <c r="DJ179" s="39"/>
      <c r="DK179" s="39"/>
      <c r="DL179" s="39"/>
      <c r="DM179" s="39"/>
      <c r="DN179" s="39"/>
      <c r="DO179" s="39"/>
      <c r="DP179" s="39"/>
      <c r="DQ179" s="39"/>
      <c r="DR179" s="39"/>
      <c r="DS179" s="39"/>
      <c r="DT179" s="39"/>
      <c r="DU179" s="39"/>
      <c r="DV179" s="39"/>
      <c r="DW179" s="39"/>
      <c r="DX179" s="39"/>
      <c r="DY179" s="39"/>
      <c r="DZ179" s="39"/>
      <c r="EA179" s="39"/>
      <c r="EB179" s="39"/>
      <c r="EC179" s="39"/>
      <c r="ED179" s="39"/>
      <c r="EE179" s="39"/>
      <c r="EF179" s="39"/>
      <c r="EG179" s="39"/>
      <c r="EH179" s="39"/>
      <c r="EI179" s="39"/>
      <c r="EJ179" s="39"/>
      <c r="EK179" s="39"/>
      <c r="EL179" s="39"/>
      <c r="EM179" s="39"/>
      <c r="EN179" s="39"/>
      <c r="EO179" s="39"/>
      <c r="EP179" s="39"/>
      <c r="EQ179" s="39"/>
      <c r="ER179" s="39"/>
      <c r="ES179" s="39"/>
      <c r="ET179" s="39"/>
      <c r="EU179" s="39"/>
      <c r="EV179" s="39"/>
      <c r="EW179" s="39"/>
      <c r="EX179" s="39"/>
      <c r="EY179" s="39"/>
      <c r="EZ179" s="39"/>
      <c r="FA179" s="39"/>
      <c r="FB179" s="39"/>
      <c r="FC179" s="39"/>
      <c r="FD179" s="39"/>
      <c r="FE179" s="39"/>
      <c r="FF179" s="39"/>
      <c r="FG179" s="39"/>
      <c r="FH179" s="39"/>
      <c r="FI179" s="39"/>
      <c r="FJ179" s="39"/>
      <c r="FK179" s="39"/>
      <c r="FL179" s="39"/>
      <c r="FM179" s="39"/>
      <c r="FN179" s="39"/>
      <c r="FO179" s="39"/>
      <c r="FP179" s="39"/>
      <c r="FQ179" s="39"/>
      <c r="FR179" s="39"/>
      <c r="FS179" s="39"/>
      <c r="FT179" s="39"/>
      <c r="FU179" s="39"/>
      <c r="FV179" s="39"/>
      <c r="FW179" s="39"/>
      <c r="FX179" s="39"/>
      <c r="FY179" s="39"/>
      <c r="FZ179" s="39"/>
      <c r="GA179" s="39"/>
      <c r="GB179" s="39"/>
      <c r="GC179" s="39"/>
      <c r="GD179" s="39"/>
      <c r="GE179" s="39"/>
      <c r="GF179" s="39"/>
      <c r="GG179" s="39"/>
      <c r="GH179" s="39"/>
      <c r="GI179" s="39"/>
      <c r="GJ179" s="39"/>
      <c r="GK179" s="39"/>
      <c r="GL179" s="39"/>
      <c r="GM179" s="39"/>
      <c r="GN179" s="39"/>
      <c r="GO179" s="39"/>
      <c r="GP179" s="39"/>
      <c r="GQ179" s="39"/>
      <c r="GR179" s="39"/>
      <c r="GS179" s="39"/>
      <c r="GT179" s="39"/>
      <c r="GU179" s="39"/>
      <c r="GV179" s="39"/>
      <c r="GW179" s="39"/>
      <c r="GX179" s="39"/>
      <c r="GY179" s="39"/>
      <c r="GZ179" s="39"/>
      <c r="HA179" s="39"/>
      <c r="HB179" s="39"/>
      <c r="HC179" s="39"/>
      <c r="HD179" s="39"/>
      <c r="HE179" s="39"/>
      <c r="HF179" s="39"/>
      <c r="HG179" s="39"/>
      <c r="HH179" s="39"/>
      <c r="HI179" s="39"/>
      <c r="HJ179" s="39"/>
      <c r="HK179" s="39"/>
      <c r="HL179" s="39"/>
      <c r="HM179" s="39"/>
      <c r="HN179" s="39"/>
      <c r="HO179" s="39"/>
      <c r="HP179" s="39"/>
      <c r="HQ179" s="39"/>
      <c r="HR179" s="39"/>
      <c r="HS179" s="39"/>
      <c r="HT179" s="39"/>
      <c r="HU179" s="39"/>
      <c r="HV179" s="39"/>
      <c r="HW179" s="39"/>
      <c r="HX179" s="39"/>
      <c r="HY179" s="39"/>
      <c r="HZ179" s="39"/>
      <c r="IA179" s="39"/>
      <c r="IB179" s="39"/>
      <c r="IC179" s="39"/>
      <c r="ID179" s="39"/>
      <c r="IE179" s="39"/>
      <c r="IF179" s="39"/>
      <c r="IG179" s="39"/>
      <c r="IH179" s="39"/>
      <c r="II179" s="39"/>
      <c r="IJ179" s="39"/>
      <c r="IK179" s="39"/>
      <c r="IL179" s="39"/>
      <c r="IM179" s="39"/>
      <c r="IN179" s="39"/>
      <c r="IO179" s="39"/>
      <c r="IP179" s="39"/>
      <c r="IQ179" s="39"/>
      <c r="IR179" s="39"/>
      <c r="IS179" s="39"/>
      <c r="IT179" s="39"/>
      <c r="IU179" s="39"/>
      <c r="IV179" s="39"/>
      <c r="IW179" s="39"/>
      <c r="IX179" s="39"/>
      <c r="IY179" s="39"/>
      <c r="IZ179" s="39"/>
      <c r="JA179" s="39"/>
      <c r="JB179" s="39"/>
      <c r="JC179" s="39"/>
      <c r="JD179" s="39"/>
      <c r="JE179" s="39"/>
      <c r="JF179" s="39"/>
      <c r="JG179" s="39"/>
      <c r="JH179" s="39"/>
      <c r="JI179" s="39"/>
      <c r="JJ179" s="39"/>
      <c r="JK179" s="39"/>
      <c r="JL179" s="39"/>
      <c r="JM179" s="39"/>
      <c r="JN179" s="39"/>
      <c r="JO179" s="39"/>
      <c r="JP179" s="39"/>
      <c r="JQ179" s="39"/>
      <c r="JR179" s="39"/>
      <c r="JS179" s="39"/>
      <c r="JT179" s="39"/>
      <c r="JU179" s="39"/>
      <c r="JV179" s="39"/>
      <c r="JW179" s="39"/>
      <c r="JX179" s="39"/>
      <c r="JY179" s="39"/>
      <c r="JZ179" s="39"/>
      <c r="KA179" s="39"/>
      <c r="KB179" s="39"/>
      <c r="KC179" s="39"/>
      <c r="KD179" s="39"/>
      <c r="KE179" s="39"/>
      <c r="KF179" s="39"/>
      <c r="KG179" s="39"/>
      <c r="KH179" s="39"/>
      <c r="KI179" s="39"/>
      <c r="KJ179" s="39"/>
      <c r="KK179" s="39"/>
      <c r="KL179" s="39"/>
      <c r="KM179" s="39"/>
      <c r="KN179" s="39"/>
      <c r="KO179" s="39"/>
      <c r="KP179" s="39"/>
      <c r="KQ179" s="39"/>
      <c r="KR179" s="39"/>
      <c r="KS179" s="39"/>
      <c r="KT179" s="39"/>
      <c r="KU179" s="39"/>
      <c r="KV179" s="39"/>
      <c r="KW179" s="39"/>
      <c r="KX179" s="39"/>
      <c r="KY179" s="39"/>
      <c r="KZ179" s="39"/>
      <c r="LA179" s="39"/>
      <c r="LB179" s="39"/>
      <c r="LC179" s="39"/>
      <c r="LD179" s="39"/>
      <c r="LE179" s="39"/>
      <c r="LF179" s="39"/>
      <c r="LG179" s="39"/>
      <c r="LH179" s="39"/>
      <c r="LI179" s="39"/>
      <c r="LJ179" s="39"/>
      <c r="LK179" s="39"/>
      <c r="LL179" s="39"/>
      <c r="LM179" s="39"/>
      <c r="LN179" s="39"/>
      <c r="LO179" s="39"/>
      <c r="LP179" s="39"/>
      <c r="LQ179" s="39"/>
      <c r="LR179" s="39"/>
      <c r="LS179" s="39"/>
      <c r="LT179" s="39"/>
      <c r="LU179" s="39"/>
      <c r="LV179" s="39"/>
      <c r="LW179" s="39"/>
      <c r="LX179" s="39"/>
      <c r="LY179" s="39"/>
      <c r="LZ179" s="39"/>
      <c r="MA179" s="39"/>
      <c r="MB179" s="39"/>
      <c r="MC179" s="39"/>
      <c r="MD179" s="39"/>
      <c r="ME179" s="39"/>
      <c r="MF179" s="39"/>
      <c r="MG179" s="39"/>
      <c r="MH179" s="39"/>
      <c r="MI179" s="39"/>
      <c r="MJ179" s="39"/>
      <c r="MK179" s="39"/>
      <c r="ML179" s="39"/>
      <c r="MM179" s="39"/>
      <c r="MN179" s="39"/>
      <c r="MO179" s="39"/>
      <c r="MP179" s="39"/>
      <c r="MQ179" s="39"/>
      <c r="MR179" s="39"/>
      <c r="MS179" s="39"/>
      <c r="MT179" s="39"/>
      <c r="MU179" s="39"/>
      <c r="MV179" s="39"/>
      <c r="MW179" s="39"/>
      <c r="MX179" s="39"/>
      <c r="MY179" s="39"/>
      <c r="MZ179" s="39"/>
      <c r="NA179" s="39"/>
      <c r="NB179" s="39"/>
      <c r="NC179" s="39"/>
      <c r="ND179" s="39"/>
      <c r="NE179" s="39"/>
      <c r="NF179" s="39"/>
      <c r="NG179" s="39"/>
      <c r="NH179" s="39"/>
      <c r="NI179" s="39"/>
      <c r="NJ179" s="39"/>
      <c r="NK179" s="39"/>
      <c r="NL179" s="39"/>
      <c r="NM179" s="39"/>
      <c r="NN179" s="39"/>
      <c r="NO179" s="39"/>
      <c r="NP179" s="39"/>
      <c r="NQ179" s="39"/>
      <c r="NR179" s="39"/>
      <c r="NS179" s="39"/>
      <c r="NT179" s="39"/>
      <c r="NU179" s="39"/>
      <c r="NV179" s="39"/>
      <c r="NW179" s="39"/>
      <c r="NX179" s="39"/>
      <c r="NY179" s="39"/>
      <c r="NZ179" s="39"/>
      <c r="OA179" s="39"/>
      <c r="OB179" s="39"/>
      <c r="OC179" s="39"/>
      <c r="OD179" s="39"/>
      <c r="OE179" s="39"/>
      <c r="OF179" s="39"/>
      <c r="OG179" s="39"/>
      <c r="OH179" s="39"/>
      <c r="OI179" s="39"/>
      <c r="OJ179" s="39"/>
      <c r="OK179" s="39"/>
      <c r="OL179" s="39"/>
      <c r="OM179" s="39"/>
      <c r="ON179" s="39"/>
      <c r="OO179" s="39"/>
      <c r="OP179" s="39"/>
      <c r="OQ179" s="39"/>
      <c r="OR179" s="39"/>
      <c r="OS179" s="39"/>
      <c r="OT179" s="39"/>
      <c r="OU179" s="39"/>
      <c r="OV179" s="39"/>
      <c r="OW179" s="39"/>
      <c r="OX179" s="39"/>
      <c r="OY179" s="39"/>
      <c r="OZ179" s="39"/>
      <c r="PA179" s="39"/>
      <c r="PB179" s="39"/>
      <c r="PC179" s="39"/>
      <c r="PD179" s="39"/>
      <c r="PE179" s="39"/>
      <c r="PF179" s="39"/>
      <c r="PG179" s="39"/>
      <c r="PH179" s="39"/>
      <c r="PI179" s="39"/>
      <c r="PJ179" s="39"/>
      <c r="PK179" s="39"/>
      <c r="PL179" s="39"/>
      <c r="PM179" s="39"/>
      <c r="PN179" s="39"/>
      <c r="PO179" s="39"/>
      <c r="PP179" s="39"/>
      <c r="PQ179" s="39"/>
      <c r="PR179" s="39"/>
      <c r="PS179" s="39"/>
      <c r="PT179" s="39"/>
      <c r="PU179" s="39"/>
      <c r="PV179" s="39"/>
      <c r="PW179" s="39"/>
      <c r="PX179" s="39"/>
      <c r="PY179" s="39"/>
      <c r="PZ179" s="39"/>
      <c r="QA179" s="39"/>
      <c r="QB179" s="39"/>
      <c r="QC179" s="39"/>
      <c r="QD179" s="39"/>
      <c r="QE179" s="39"/>
      <c r="QF179" s="39"/>
      <c r="QG179" s="39"/>
      <c r="QH179" s="39"/>
      <c r="QI179" s="39"/>
      <c r="QJ179" s="39"/>
      <c r="QK179" s="39"/>
      <c r="QL179" s="39"/>
      <c r="QM179" s="39"/>
      <c r="QN179" s="39"/>
      <c r="QO179" s="39"/>
      <c r="QP179" s="39"/>
      <c r="QQ179" s="39"/>
      <c r="QR179" s="39"/>
      <c r="QS179" s="39"/>
      <c r="QT179" s="39"/>
      <c r="QU179" s="39"/>
      <c r="QV179" s="39"/>
      <c r="QW179" s="39"/>
      <c r="QX179" s="39"/>
      <c r="QY179" s="39"/>
      <c r="QZ179" s="39"/>
      <c r="RA179" s="39"/>
      <c r="RB179" s="39"/>
      <c r="RC179" s="39"/>
      <c r="RD179" s="39"/>
      <c r="RE179" s="39"/>
      <c r="RF179" s="39"/>
      <c r="RG179" s="39"/>
      <c r="RH179" s="39"/>
      <c r="RI179" s="39"/>
      <c r="RJ179" s="39"/>
      <c r="RK179" s="39"/>
      <c r="RL179" s="39"/>
      <c r="RM179" s="39"/>
      <c r="RN179" s="39"/>
      <c r="RO179" s="39"/>
      <c r="RP179" s="39"/>
      <c r="RQ179" s="39"/>
      <c r="RR179" s="39"/>
      <c r="RS179" s="39"/>
      <c r="RT179" s="39"/>
      <c r="RU179" s="39"/>
      <c r="RV179" s="39"/>
      <c r="RW179" s="39"/>
      <c r="RX179" s="39"/>
      <c r="RY179" s="39"/>
      <c r="RZ179" s="39"/>
      <c r="SA179" s="39"/>
      <c r="SB179" s="39"/>
      <c r="SC179" s="39"/>
      <c r="SD179" s="39"/>
      <c r="SE179" s="39"/>
      <c r="SF179" s="39"/>
      <c r="SG179" s="39"/>
      <c r="SH179" s="39"/>
      <c r="SI179" s="39"/>
      <c r="SJ179" s="39"/>
      <c r="SK179" s="39"/>
      <c r="SL179" s="39"/>
      <c r="SM179" s="39"/>
      <c r="SN179" s="39"/>
      <c r="SO179" s="39"/>
      <c r="SP179" s="39"/>
      <c r="SQ179" s="39"/>
      <c r="SR179" s="39"/>
      <c r="SS179" s="39"/>
      <c r="ST179" s="39"/>
      <c r="SU179" s="39"/>
      <c r="SV179" s="39"/>
      <c r="SW179" s="39"/>
      <c r="SX179" s="39"/>
      <c r="SY179" s="39"/>
      <c r="SZ179" s="39"/>
      <c r="TA179" s="39"/>
      <c r="TB179" s="39"/>
      <c r="TC179" s="39"/>
      <c r="TD179" s="39"/>
      <c r="TE179" s="39"/>
      <c r="TF179" s="39"/>
      <c r="TG179" s="39"/>
      <c r="TH179" s="39"/>
      <c r="TI179" s="39"/>
      <c r="TJ179" s="39"/>
      <c r="TK179" s="39"/>
      <c r="TL179" s="39"/>
      <c r="TM179" s="39"/>
      <c r="TN179" s="39"/>
      <c r="TO179" s="39"/>
      <c r="TP179" s="39"/>
      <c r="TQ179" s="39"/>
      <c r="TR179" s="39"/>
      <c r="TS179" s="39"/>
      <c r="TT179" s="39"/>
      <c r="TU179" s="39"/>
      <c r="TV179" s="39"/>
      <c r="TW179" s="39"/>
      <c r="TX179" s="39"/>
      <c r="TY179" s="39"/>
      <c r="TZ179" s="39"/>
      <c r="UA179" s="39"/>
      <c r="UB179" s="39"/>
      <c r="UC179" s="39"/>
      <c r="UD179" s="39"/>
      <c r="UE179" s="39"/>
      <c r="UF179" s="39"/>
      <c r="UG179" s="39"/>
      <c r="UH179" s="39"/>
      <c r="UI179" s="39"/>
      <c r="UJ179" s="39"/>
      <c r="UK179" s="39"/>
      <c r="UL179" s="39"/>
      <c r="UM179" s="39"/>
      <c r="UN179" s="39"/>
      <c r="UO179" s="39"/>
      <c r="UP179" s="39"/>
      <c r="UQ179" s="39"/>
      <c r="UR179" s="39"/>
      <c r="US179" s="39"/>
      <c r="UT179" s="39"/>
      <c r="UU179" s="39"/>
      <c r="UV179" s="39"/>
      <c r="UW179" s="39"/>
      <c r="UX179" s="39"/>
      <c r="UY179" s="39"/>
      <c r="UZ179" s="39"/>
      <c r="VA179" s="39"/>
      <c r="VB179" s="39"/>
      <c r="VC179" s="39"/>
      <c r="VD179" s="39"/>
      <c r="VE179" s="39"/>
      <c r="VF179" s="39"/>
      <c r="VG179" s="39"/>
      <c r="VH179" s="39"/>
      <c r="VI179" s="39"/>
      <c r="VJ179" s="39"/>
      <c r="VK179" s="39"/>
      <c r="VL179" s="39"/>
      <c r="VM179" s="39"/>
      <c r="VN179" s="39"/>
      <c r="VO179" s="39"/>
      <c r="VP179" s="39"/>
      <c r="VQ179" s="39"/>
      <c r="VR179" s="39"/>
      <c r="VS179" s="39"/>
      <c r="VT179" s="39"/>
      <c r="VU179" s="39"/>
      <c r="VV179" s="39"/>
      <c r="VW179" s="39"/>
      <c r="VX179" s="39"/>
      <c r="VY179" s="39"/>
      <c r="VZ179" s="39"/>
      <c r="WA179" s="39"/>
      <c r="WB179" s="39"/>
      <c r="WC179" s="39"/>
      <c r="WD179" s="39"/>
      <c r="WE179" s="39"/>
      <c r="WF179" s="39"/>
      <c r="WG179" s="39"/>
      <c r="WH179" s="39"/>
      <c r="WI179" s="39"/>
      <c r="WJ179" s="39"/>
      <c r="WK179" s="39"/>
      <c r="WL179" s="39"/>
      <c r="WM179" s="39"/>
      <c r="WN179" s="39"/>
      <c r="WO179" s="39"/>
      <c r="WP179" s="39"/>
      <c r="WQ179" s="39"/>
      <c r="WR179" s="39"/>
      <c r="WS179" s="39"/>
      <c r="WT179" s="39"/>
      <c r="WU179" s="39"/>
      <c r="WV179" s="39"/>
      <c r="WW179" s="39"/>
      <c r="WX179" s="39"/>
      <c r="WY179" s="39"/>
      <c r="WZ179" s="39"/>
      <c r="XA179" s="39"/>
      <c r="XB179" s="39"/>
      <c r="XC179" s="39"/>
      <c r="XD179" s="39"/>
      <c r="XE179" s="39"/>
      <c r="XF179" s="39"/>
      <c r="XG179" s="39"/>
      <c r="XH179" s="39"/>
      <c r="XI179" s="39"/>
      <c r="XJ179" s="39"/>
      <c r="XK179" s="39"/>
      <c r="XL179" s="39"/>
      <c r="XM179" s="39"/>
      <c r="XN179" s="39"/>
      <c r="XO179" s="39"/>
      <c r="XP179" s="39"/>
      <c r="XQ179" s="39"/>
      <c r="XR179" s="39"/>
      <c r="XS179" s="39"/>
      <c r="XT179" s="39"/>
      <c r="XU179" s="39"/>
      <c r="XV179" s="39"/>
      <c r="XW179" s="39"/>
      <c r="XX179" s="39"/>
      <c r="XY179" s="39"/>
      <c r="XZ179" s="39"/>
      <c r="YA179" s="39"/>
      <c r="YB179" s="39"/>
      <c r="YC179" s="39"/>
      <c r="YD179" s="39"/>
      <c r="YE179" s="39"/>
      <c r="YF179" s="39"/>
      <c r="YG179" s="39"/>
      <c r="YH179" s="39"/>
      <c r="YI179" s="39"/>
      <c r="YJ179" s="39"/>
      <c r="YK179" s="39"/>
      <c r="YL179" s="39"/>
      <c r="YM179" s="39"/>
      <c r="YN179" s="39"/>
      <c r="YO179" s="39"/>
      <c r="YP179" s="39"/>
      <c r="YQ179" s="39"/>
      <c r="YR179" s="39"/>
      <c r="YS179" s="39"/>
      <c r="YT179" s="39"/>
      <c r="YU179" s="39"/>
      <c r="YV179" s="39"/>
      <c r="YW179" s="39"/>
      <c r="YX179" s="39"/>
      <c r="YY179" s="39"/>
      <c r="YZ179" s="39"/>
      <c r="ZA179" s="39"/>
      <c r="ZB179" s="39"/>
      <c r="ZC179" s="39"/>
      <c r="ZD179" s="39"/>
      <c r="ZE179" s="39"/>
      <c r="ZF179" s="39"/>
      <c r="ZG179" s="39"/>
      <c r="ZH179" s="39"/>
      <c r="ZI179" s="39"/>
      <c r="ZJ179" s="39"/>
      <c r="ZK179" s="39"/>
      <c r="ZL179" s="39"/>
      <c r="ZM179" s="39"/>
      <c r="ZN179" s="39"/>
      <c r="ZO179" s="39"/>
      <c r="ZP179" s="39"/>
      <c r="ZQ179" s="39"/>
      <c r="ZR179" s="39"/>
      <c r="ZS179" s="39"/>
      <c r="ZT179" s="39"/>
      <c r="ZU179" s="39"/>
      <c r="ZV179" s="39"/>
      <c r="ZW179" s="39"/>
      <c r="ZX179" s="39"/>
      <c r="ZY179" s="39"/>
      <c r="ZZ179" s="39"/>
      <c r="AAA179" s="39"/>
      <c r="AAB179" s="39"/>
      <c r="AAC179" s="39"/>
      <c r="AAD179" s="39"/>
      <c r="AAE179" s="39"/>
      <c r="AAF179" s="39"/>
      <c r="AAG179" s="39"/>
      <c r="AAH179" s="39"/>
      <c r="AAI179" s="39"/>
      <c r="AAJ179" s="39"/>
      <c r="AAK179" s="39"/>
      <c r="AAL179" s="39"/>
      <c r="AAM179" s="39"/>
      <c r="AAN179" s="39"/>
      <c r="AAO179" s="39"/>
      <c r="AAP179" s="39"/>
      <c r="AAQ179" s="39"/>
      <c r="AAR179" s="39"/>
      <c r="AAS179" s="39"/>
      <c r="AAT179" s="39"/>
      <c r="AAU179" s="39"/>
      <c r="AAV179" s="39"/>
      <c r="AAW179" s="39"/>
      <c r="AAX179" s="39"/>
      <c r="AAY179" s="39"/>
      <c r="AAZ179" s="39"/>
      <c r="ABA179" s="39"/>
      <c r="ABB179" s="39"/>
      <c r="ABC179" s="39"/>
      <c r="ABD179" s="39"/>
      <c r="ABE179" s="39"/>
      <c r="ABF179" s="39"/>
      <c r="ABG179" s="39"/>
      <c r="ABH179" s="39"/>
      <c r="ABI179" s="39"/>
      <c r="ABJ179" s="39"/>
      <c r="ABK179" s="39"/>
      <c r="ABL179" s="39"/>
      <c r="ABM179" s="39"/>
      <c r="ABN179" s="39"/>
      <c r="ABO179" s="39"/>
      <c r="ABP179" s="39"/>
      <c r="ABQ179" s="39"/>
      <c r="ABR179" s="39"/>
      <c r="ABS179" s="39"/>
      <c r="ABT179" s="39"/>
      <c r="ABU179" s="39"/>
      <c r="ABV179" s="39"/>
      <c r="ABW179" s="39"/>
      <c r="ABX179" s="39"/>
      <c r="ABY179" s="39"/>
      <c r="ABZ179" s="39"/>
      <c r="ACA179" s="39"/>
      <c r="ACB179" s="39"/>
      <c r="ACC179" s="39"/>
      <c r="ACD179" s="39"/>
      <c r="ACE179" s="39"/>
      <c r="ACF179" s="39"/>
      <c r="ACG179" s="39"/>
      <c r="ACH179" s="39"/>
      <c r="ACI179" s="39"/>
      <c r="ACJ179" s="39"/>
      <c r="ACK179" s="39"/>
      <c r="ACL179" s="39"/>
      <c r="ACM179" s="39"/>
      <c r="ACN179" s="39"/>
      <c r="ACO179" s="39"/>
      <c r="ACP179" s="39"/>
      <c r="ACQ179" s="39"/>
      <c r="ACR179" s="39"/>
      <c r="ACS179" s="39"/>
      <c r="ACT179" s="39"/>
      <c r="ACU179" s="39"/>
      <c r="ACV179" s="39"/>
      <c r="ACW179" s="39"/>
      <c r="ACX179" s="39"/>
      <c r="ACY179" s="39"/>
      <c r="ACZ179" s="39"/>
      <c r="ADA179" s="39"/>
      <c r="ADB179" s="39"/>
      <c r="ADC179" s="39"/>
      <c r="ADD179" s="39"/>
      <c r="ADE179" s="39"/>
      <c r="ADF179" s="39"/>
      <c r="ADG179" s="39"/>
      <c r="ADH179" s="39"/>
      <c r="ADI179" s="39"/>
      <c r="ADJ179" s="39"/>
      <c r="ADK179" s="39"/>
      <c r="ADL179" s="39"/>
      <c r="ADM179" s="39"/>
      <c r="ADN179" s="39"/>
      <c r="ADO179" s="39"/>
      <c r="ADP179" s="39"/>
      <c r="ADQ179" s="39"/>
      <c r="ADR179" s="39"/>
      <c r="ADS179" s="39"/>
      <c r="ADT179" s="39"/>
      <c r="ADU179" s="39"/>
      <c r="ADV179" s="39"/>
      <c r="ADW179" s="39"/>
      <c r="ADX179" s="39"/>
      <c r="ADY179" s="39"/>
      <c r="ADZ179" s="39"/>
      <c r="AEA179" s="39"/>
      <c r="AEB179" s="39"/>
      <c r="AEC179" s="39"/>
      <c r="AED179" s="39"/>
      <c r="AEE179" s="39"/>
      <c r="AEF179" s="39"/>
      <c r="AEG179" s="39"/>
      <c r="AEH179" s="39"/>
      <c r="AEI179" s="39"/>
      <c r="AEJ179" s="39"/>
      <c r="AEK179" s="39"/>
      <c r="AEL179" s="39"/>
      <c r="AEM179" s="39"/>
      <c r="AEN179" s="39"/>
      <c r="AEO179" s="39"/>
      <c r="AEP179" s="39"/>
      <c r="AEQ179" s="39"/>
      <c r="AER179" s="39"/>
      <c r="AES179" s="39"/>
      <c r="AET179" s="39"/>
      <c r="AEU179" s="39"/>
      <c r="AEV179" s="39"/>
      <c r="AEW179" s="39"/>
      <c r="AEX179" s="39"/>
      <c r="AEY179" s="39"/>
      <c r="AEZ179" s="39"/>
      <c r="AFA179" s="39"/>
      <c r="AFB179" s="39"/>
      <c r="AFC179" s="39"/>
      <c r="AFD179" s="39"/>
      <c r="AFE179" s="39"/>
      <c r="AFF179" s="39"/>
      <c r="AFG179" s="39"/>
      <c r="AFH179" s="39"/>
      <c r="AFI179" s="39"/>
      <c r="AFJ179" s="39"/>
      <c r="AFK179" s="39"/>
      <c r="AFL179" s="39"/>
      <c r="AFM179" s="39"/>
      <c r="AFN179" s="39"/>
      <c r="AFO179" s="39"/>
      <c r="AFP179" s="39"/>
      <c r="AFQ179" s="39"/>
      <c r="AFR179" s="39"/>
      <c r="AFS179" s="39"/>
      <c r="AFT179" s="39"/>
      <c r="AFU179" s="39"/>
      <c r="AFV179" s="39"/>
      <c r="AFW179" s="39"/>
      <c r="AFX179" s="39"/>
      <c r="AFY179" s="39"/>
      <c r="AFZ179" s="39"/>
      <c r="AGA179" s="39"/>
      <c r="AGB179" s="39"/>
      <c r="AGC179" s="39"/>
      <c r="AGD179" s="39"/>
      <c r="AGE179" s="39"/>
      <c r="AGF179" s="39"/>
      <c r="AGG179" s="39"/>
      <c r="AGH179" s="39"/>
      <c r="AGI179" s="39"/>
      <c r="AGJ179" s="39"/>
      <c r="AGK179" s="39"/>
      <c r="AGL179" s="39"/>
      <c r="AGM179" s="39"/>
      <c r="AGN179" s="39"/>
      <c r="AGO179" s="39"/>
      <c r="AGP179" s="39"/>
      <c r="AGQ179" s="39"/>
      <c r="AGR179" s="39"/>
      <c r="AGS179" s="39"/>
      <c r="AGT179" s="39"/>
      <c r="AGU179" s="39"/>
      <c r="AGV179" s="39"/>
      <c r="AGW179" s="39"/>
      <c r="AGX179" s="39"/>
      <c r="AGY179" s="39"/>
      <c r="AGZ179" s="39"/>
      <c r="AHA179" s="39"/>
      <c r="AHB179" s="39"/>
      <c r="AHC179" s="39"/>
      <c r="AHD179" s="39"/>
      <c r="AHE179" s="39"/>
      <c r="AHF179" s="39"/>
      <c r="AHG179" s="39"/>
      <c r="AHH179" s="39"/>
      <c r="AHI179" s="39"/>
      <c r="AHJ179" s="39"/>
      <c r="AHK179" s="39"/>
      <c r="AHL179" s="39"/>
      <c r="AHM179" s="39"/>
      <c r="AHN179" s="39"/>
      <c r="AHO179" s="39"/>
      <c r="AHP179" s="39"/>
      <c r="AHQ179" s="39"/>
      <c r="AHR179" s="39"/>
      <c r="AHS179" s="39"/>
      <c r="AHT179" s="39"/>
      <c r="AHU179" s="39"/>
      <c r="AHV179" s="39"/>
      <c r="AHW179" s="39"/>
      <c r="AHX179" s="39"/>
      <c r="AHY179" s="39"/>
      <c r="AHZ179" s="39"/>
      <c r="AIA179" s="39"/>
      <c r="AIB179" s="39"/>
      <c r="AIC179" s="39"/>
      <c r="AID179" s="39"/>
      <c r="AIE179" s="39"/>
      <c r="AIF179" s="39"/>
      <c r="AIG179" s="39"/>
      <c r="AIH179" s="39"/>
      <c r="AII179" s="39"/>
      <c r="AIJ179" s="39"/>
      <c r="AIK179" s="39"/>
      <c r="AIL179" s="39"/>
      <c r="AIM179" s="39"/>
      <c r="AIN179" s="39"/>
      <c r="AIO179" s="39"/>
      <c r="AIP179" s="39"/>
      <c r="AIQ179" s="39"/>
      <c r="AIR179" s="39"/>
      <c r="AIS179" s="39"/>
      <c r="AIT179" s="39"/>
      <c r="AIU179" s="39"/>
      <c r="AIV179" s="39"/>
      <c r="AIW179" s="39"/>
      <c r="AIX179" s="39"/>
      <c r="AIY179" s="39"/>
      <c r="AIZ179" s="39"/>
      <c r="AJA179" s="39"/>
      <c r="AJB179" s="39"/>
      <c r="AJC179" s="39"/>
      <c r="AJD179" s="39"/>
      <c r="AJE179" s="39"/>
      <c r="AJF179" s="39"/>
      <c r="AJG179" s="39"/>
      <c r="AJH179" s="39"/>
      <c r="AJI179" s="39"/>
      <c r="AJJ179" s="39"/>
      <c r="AJK179" s="39"/>
      <c r="AJL179" s="39"/>
      <c r="AJM179" s="39"/>
      <c r="AJN179" s="39"/>
      <c r="AJO179" s="39"/>
      <c r="AJP179" s="39"/>
      <c r="AJQ179" s="39"/>
      <c r="AJR179" s="39"/>
      <c r="AJS179" s="39"/>
      <c r="AJT179" s="39"/>
      <c r="AJU179" s="39"/>
      <c r="AJV179" s="39"/>
      <c r="AJW179" s="39"/>
      <c r="AJX179" s="39"/>
      <c r="AJY179" s="39"/>
      <c r="AJZ179" s="39"/>
      <c r="AKA179" s="39"/>
      <c r="AKB179" s="39"/>
      <c r="AKC179" s="39"/>
      <c r="AKD179" s="39"/>
      <c r="AKE179" s="39"/>
      <c r="AKF179" s="39"/>
      <c r="AKG179" s="39"/>
      <c r="AKH179" s="39"/>
      <c r="AKI179" s="39"/>
      <c r="AKJ179" s="39"/>
      <c r="AKK179" s="39"/>
      <c r="AKL179" s="39"/>
      <c r="AKM179" s="39"/>
      <c r="AKN179" s="39"/>
      <c r="AKO179" s="39"/>
      <c r="AKP179" s="39"/>
      <c r="AKQ179" s="39"/>
      <c r="AKR179" s="39"/>
      <c r="AKS179" s="39"/>
      <c r="AKT179" s="39"/>
      <c r="AKU179" s="39"/>
      <c r="AKV179" s="39"/>
      <c r="AKW179" s="39"/>
      <c r="AKX179" s="39"/>
      <c r="AKY179" s="39"/>
      <c r="AKZ179" s="39"/>
      <c r="ALA179" s="39"/>
      <c r="ALB179" s="39"/>
      <c r="ALC179" s="39"/>
      <c r="ALD179" s="39"/>
      <c r="ALE179" s="39"/>
      <c r="ALF179" s="39"/>
      <c r="ALG179" s="39"/>
      <c r="ALH179" s="39"/>
      <c r="ALI179" s="39"/>
      <c r="ALJ179" s="39"/>
      <c r="ALK179" s="39"/>
      <c r="ALL179" s="39"/>
      <c r="ALM179" s="39"/>
      <c r="ALN179" s="39"/>
      <c r="ALO179" s="39"/>
      <c r="ALP179" s="39"/>
      <c r="ALQ179" s="39"/>
      <c r="ALR179" s="39"/>
      <c r="ALS179" s="39"/>
      <c r="ALT179" s="39"/>
      <c r="ALU179" s="39"/>
      <c r="ALV179" s="39"/>
      <c r="ALW179" s="39"/>
      <c r="ALX179" s="39"/>
      <c r="ALY179" s="39"/>
      <c r="ALZ179" s="39"/>
      <c r="AMA179" s="39"/>
      <c r="AMB179" s="39"/>
      <c r="AMC179" s="39"/>
      <c r="AMD179" s="39"/>
      <c r="AME179" s="39"/>
      <c r="AMF179" s="39"/>
      <c r="AMG179" s="39"/>
      <c r="AMH179" s="39"/>
      <c r="AMI179" s="39"/>
      <c r="AMJ179" s="39"/>
    </row>
    <row r="180" spans="1:1024" s="26" customFormat="1" ht="12.75">
      <c r="A180" s="111"/>
      <c r="B180" s="59"/>
      <c r="C180" s="345"/>
      <c r="D180" s="518"/>
      <c r="E180" s="362"/>
      <c r="F180" s="36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c r="BI180" s="32"/>
      <c r="BJ180" s="32"/>
      <c r="BK180" s="32"/>
      <c r="BL180" s="32"/>
      <c r="BM180" s="32"/>
      <c r="BN180" s="32"/>
      <c r="BO180" s="32"/>
      <c r="BP180" s="32"/>
      <c r="BQ180" s="32"/>
      <c r="BR180" s="32"/>
      <c r="BS180" s="32"/>
      <c r="BT180" s="32"/>
      <c r="BU180" s="32"/>
      <c r="BV180" s="32"/>
      <c r="BW180" s="32"/>
      <c r="BX180" s="32"/>
      <c r="BY180" s="32"/>
      <c r="BZ180" s="32"/>
      <c r="CA180" s="32"/>
      <c r="CB180" s="32"/>
      <c r="CC180" s="32"/>
      <c r="CD180" s="32"/>
      <c r="CE180" s="32"/>
      <c r="CF180" s="32"/>
      <c r="CG180" s="32"/>
      <c r="CH180" s="32"/>
      <c r="CI180" s="32"/>
      <c r="CJ180" s="32"/>
      <c r="CK180" s="32"/>
      <c r="CL180" s="32"/>
      <c r="CM180" s="32"/>
      <c r="CN180" s="32"/>
      <c r="CO180" s="32"/>
      <c r="CP180" s="32"/>
      <c r="CQ180" s="32"/>
      <c r="CR180" s="32"/>
      <c r="CS180" s="32"/>
      <c r="CT180" s="32"/>
      <c r="CU180" s="32"/>
      <c r="CV180" s="32"/>
      <c r="CW180" s="32"/>
      <c r="CX180" s="32"/>
      <c r="CY180" s="32"/>
      <c r="CZ180" s="32"/>
      <c r="DA180" s="32"/>
      <c r="DB180" s="32"/>
      <c r="DC180" s="32"/>
      <c r="DD180" s="32"/>
      <c r="DE180" s="32"/>
      <c r="DF180" s="32"/>
      <c r="DG180" s="32"/>
      <c r="DH180" s="32"/>
      <c r="DI180" s="32"/>
      <c r="DJ180" s="32"/>
      <c r="DK180" s="32"/>
      <c r="DL180" s="32"/>
      <c r="DM180" s="32"/>
      <c r="DN180" s="32"/>
      <c r="DO180" s="32"/>
      <c r="DP180" s="32"/>
      <c r="DQ180" s="32"/>
      <c r="DR180" s="32"/>
      <c r="DS180" s="32"/>
      <c r="DT180" s="32"/>
      <c r="DU180" s="32"/>
      <c r="DV180" s="32"/>
      <c r="DW180" s="32"/>
      <c r="DX180" s="32"/>
      <c r="DY180" s="32"/>
      <c r="DZ180" s="32"/>
      <c r="EA180" s="32"/>
      <c r="EB180" s="32"/>
      <c r="EC180" s="32"/>
      <c r="ED180" s="32"/>
      <c r="EE180" s="32"/>
      <c r="EF180" s="32"/>
      <c r="EG180" s="32"/>
      <c r="EH180" s="32"/>
      <c r="EI180" s="32"/>
      <c r="EJ180" s="32"/>
      <c r="EK180" s="32"/>
      <c r="EL180" s="32"/>
      <c r="EM180" s="32"/>
      <c r="EN180" s="32"/>
      <c r="EO180" s="32"/>
      <c r="EP180" s="32"/>
      <c r="EQ180" s="32"/>
      <c r="ER180" s="32"/>
      <c r="ES180" s="32"/>
      <c r="ET180" s="32"/>
      <c r="EU180" s="32"/>
      <c r="EV180" s="32"/>
      <c r="EW180" s="32"/>
      <c r="EX180" s="32"/>
      <c r="EY180" s="32"/>
      <c r="EZ180" s="32"/>
      <c r="FA180" s="32"/>
      <c r="FB180" s="32"/>
      <c r="FC180" s="32"/>
      <c r="FD180" s="32"/>
      <c r="FE180" s="32"/>
      <c r="FF180" s="32"/>
      <c r="FG180" s="32"/>
      <c r="FH180" s="32"/>
      <c r="FI180" s="32"/>
      <c r="FJ180" s="32"/>
      <c r="FK180" s="32"/>
      <c r="FL180" s="32"/>
      <c r="FM180" s="32"/>
      <c r="FN180" s="32"/>
      <c r="FO180" s="32"/>
      <c r="FP180" s="32"/>
      <c r="FQ180" s="32"/>
      <c r="FR180" s="32"/>
      <c r="FS180" s="32"/>
      <c r="FT180" s="32"/>
      <c r="FU180" s="32"/>
      <c r="FV180" s="32"/>
      <c r="FW180" s="32"/>
      <c r="FX180" s="32"/>
      <c r="FY180" s="32"/>
      <c r="FZ180" s="32"/>
      <c r="GA180" s="32"/>
      <c r="GB180" s="32"/>
      <c r="GC180" s="32"/>
      <c r="GD180" s="32"/>
      <c r="GE180" s="32"/>
      <c r="GF180" s="32"/>
      <c r="GG180" s="32"/>
      <c r="GH180" s="32"/>
      <c r="GI180" s="32"/>
      <c r="GJ180" s="32"/>
      <c r="GK180" s="32"/>
      <c r="GL180" s="32"/>
      <c r="GM180" s="32"/>
      <c r="GN180" s="32"/>
      <c r="GO180" s="32"/>
      <c r="GP180" s="32"/>
      <c r="GQ180" s="32"/>
      <c r="GR180" s="32"/>
      <c r="GS180" s="32"/>
      <c r="GT180" s="32"/>
      <c r="GU180" s="32"/>
      <c r="GV180" s="32"/>
      <c r="GW180" s="32"/>
      <c r="GX180" s="32"/>
      <c r="GY180" s="32"/>
      <c r="GZ180" s="32"/>
      <c r="HA180" s="32"/>
      <c r="HB180" s="32"/>
      <c r="HC180" s="32"/>
      <c r="HD180" s="32"/>
      <c r="HE180" s="32"/>
      <c r="HF180" s="32"/>
      <c r="HG180" s="32"/>
      <c r="HH180" s="32"/>
      <c r="HI180" s="32"/>
      <c r="HJ180" s="32"/>
      <c r="HK180" s="32"/>
      <c r="HL180" s="32"/>
      <c r="HM180" s="32"/>
      <c r="HN180" s="32"/>
      <c r="HO180" s="32"/>
      <c r="HP180" s="32"/>
      <c r="HQ180" s="32"/>
      <c r="HR180" s="32"/>
      <c r="HS180" s="32"/>
      <c r="HT180" s="32"/>
      <c r="HU180" s="32"/>
      <c r="HV180" s="32"/>
      <c r="HW180" s="32"/>
      <c r="HX180" s="32"/>
      <c r="HY180" s="32"/>
      <c r="HZ180" s="32"/>
      <c r="IA180" s="32"/>
      <c r="IB180" s="32"/>
      <c r="IC180" s="32"/>
      <c r="ID180" s="32"/>
      <c r="IE180" s="32"/>
      <c r="IF180" s="32"/>
      <c r="IG180" s="32"/>
      <c r="IH180" s="32"/>
      <c r="II180" s="32"/>
      <c r="IJ180" s="32"/>
      <c r="IK180" s="32"/>
      <c r="IL180" s="32"/>
      <c r="IM180" s="32"/>
      <c r="IN180" s="32"/>
      <c r="IO180" s="32"/>
      <c r="IP180" s="32"/>
      <c r="IQ180" s="32"/>
      <c r="IR180" s="32"/>
      <c r="IS180" s="32"/>
      <c r="IT180" s="32"/>
      <c r="IU180" s="32"/>
      <c r="IV180" s="32"/>
      <c r="IW180" s="32"/>
      <c r="IX180" s="32"/>
      <c r="IY180" s="32"/>
      <c r="IZ180" s="32"/>
      <c r="JA180" s="32"/>
      <c r="JB180" s="32"/>
      <c r="JC180" s="32"/>
      <c r="JD180" s="32"/>
      <c r="JE180" s="32"/>
      <c r="JF180" s="32"/>
      <c r="JG180" s="32"/>
      <c r="JH180" s="32"/>
      <c r="JI180" s="32"/>
      <c r="JJ180" s="32"/>
      <c r="JK180" s="32"/>
      <c r="JL180" s="32"/>
      <c r="JM180" s="32"/>
      <c r="JN180" s="32"/>
      <c r="JO180" s="32"/>
      <c r="JP180" s="32"/>
      <c r="JQ180" s="32"/>
      <c r="JR180" s="32"/>
      <c r="JS180" s="32"/>
      <c r="JT180" s="32"/>
      <c r="JU180" s="32"/>
      <c r="JV180" s="32"/>
      <c r="JW180" s="32"/>
      <c r="JX180" s="32"/>
      <c r="JY180" s="32"/>
      <c r="JZ180" s="32"/>
      <c r="KA180" s="32"/>
      <c r="KB180" s="32"/>
      <c r="KC180" s="32"/>
      <c r="KD180" s="32"/>
      <c r="KE180" s="32"/>
      <c r="KF180" s="32"/>
      <c r="KG180" s="32"/>
      <c r="KH180" s="32"/>
      <c r="KI180" s="32"/>
      <c r="KJ180" s="32"/>
      <c r="KK180" s="32"/>
      <c r="KL180" s="32"/>
      <c r="KM180" s="32"/>
      <c r="KN180" s="32"/>
      <c r="KO180" s="32"/>
      <c r="KP180" s="32"/>
      <c r="KQ180" s="32"/>
      <c r="KR180" s="32"/>
      <c r="KS180" s="32"/>
      <c r="KT180" s="32"/>
      <c r="KU180" s="32"/>
      <c r="KV180" s="32"/>
      <c r="KW180" s="32"/>
      <c r="KX180" s="32"/>
      <c r="KY180" s="32"/>
      <c r="KZ180" s="32"/>
      <c r="LA180" s="32"/>
      <c r="LB180" s="32"/>
      <c r="LC180" s="32"/>
      <c r="LD180" s="32"/>
      <c r="LE180" s="32"/>
      <c r="LF180" s="32"/>
      <c r="LG180" s="32"/>
      <c r="LH180" s="32"/>
      <c r="LI180" s="32"/>
      <c r="LJ180" s="32"/>
      <c r="LK180" s="32"/>
      <c r="LL180" s="32"/>
      <c r="LM180" s="32"/>
      <c r="LN180" s="32"/>
      <c r="LO180" s="32"/>
      <c r="LP180" s="32"/>
      <c r="LQ180" s="32"/>
      <c r="LR180" s="32"/>
      <c r="LS180" s="32"/>
      <c r="LT180" s="32"/>
      <c r="LU180" s="32"/>
      <c r="LV180" s="32"/>
      <c r="LW180" s="32"/>
      <c r="LX180" s="32"/>
      <c r="LY180" s="32"/>
      <c r="LZ180" s="32"/>
      <c r="MA180" s="32"/>
      <c r="MB180" s="32"/>
      <c r="MC180" s="32"/>
      <c r="MD180" s="32"/>
      <c r="ME180" s="32"/>
      <c r="MF180" s="32"/>
      <c r="MG180" s="32"/>
      <c r="MH180" s="32"/>
      <c r="MI180" s="32"/>
      <c r="MJ180" s="32"/>
      <c r="MK180" s="32"/>
      <c r="ML180" s="32"/>
      <c r="MM180" s="32"/>
      <c r="MN180" s="32"/>
      <c r="MO180" s="32"/>
      <c r="MP180" s="32"/>
      <c r="MQ180" s="32"/>
      <c r="MR180" s="32"/>
      <c r="MS180" s="32"/>
      <c r="MT180" s="32"/>
      <c r="MU180" s="32"/>
      <c r="MV180" s="32"/>
      <c r="MW180" s="32"/>
      <c r="MX180" s="32"/>
      <c r="MY180" s="32"/>
      <c r="MZ180" s="32"/>
      <c r="NA180" s="32"/>
      <c r="NB180" s="32"/>
      <c r="NC180" s="32"/>
      <c r="ND180" s="32"/>
      <c r="NE180" s="32"/>
      <c r="NF180" s="32"/>
      <c r="NG180" s="32"/>
      <c r="NH180" s="32"/>
      <c r="NI180" s="32"/>
      <c r="NJ180" s="32"/>
      <c r="NK180" s="32"/>
      <c r="NL180" s="32"/>
      <c r="NM180" s="32"/>
      <c r="NN180" s="32"/>
      <c r="NO180" s="32"/>
      <c r="NP180" s="32"/>
      <c r="NQ180" s="32"/>
      <c r="NR180" s="32"/>
      <c r="NS180" s="32"/>
      <c r="NT180" s="32"/>
      <c r="NU180" s="32"/>
      <c r="NV180" s="32"/>
      <c r="NW180" s="32"/>
      <c r="NX180" s="32"/>
      <c r="NY180" s="32"/>
      <c r="NZ180" s="32"/>
      <c r="OA180" s="32"/>
      <c r="OB180" s="32"/>
      <c r="OC180" s="32"/>
      <c r="OD180" s="32"/>
      <c r="OE180" s="32"/>
      <c r="OF180" s="32"/>
      <c r="OG180" s="32"/>
      <c r="OH180" s="32"/>
      <c r="OI180" s="32"/>
      <c r="OJ180" s="32"/>
      <c r="OK180" s="32"/>
      <c r="OL180" s="32"/>
      <c r="OM180" s="32"/>
      <c r="ON180" s="32"/>
      <c r="OO180" s="32"/>
      <c r="OP180" s="32"/>
      <c r="OQ180" s="32"/>
      <c r="OR180" s="32"/>
      <c r="OS180" s="32"/>
      <c r="OT180" s="32"/>
      <c r="OU180" s="32"/>
      <c r="OV180" s="32"/>
      <c r="OW180" s="32"/>
      <c r="OX180" s="32"/>
      <c r="OY180" s="32"/>
      <c r="OZ180" s="32"/>
      <c r="PA180" s="32"/>
      <c r="PB180" s="32"/>
      <c r="PC180" s="32"/>
      <c r="PD180" s="32"/>
      <c r="PE180" s="32"/>
      <c r="PF180" s="32"/>
      <c r="PG180" s="32"/>
      <c r="PH180" s="32"/>
      <c r="PI180" s="32"/>
      <c r="PJ180" s="32"/>
      <c r="PK180" s="32"/>
      <c r="PL180" s="32"/>
      <c r="PM180" s="32"/>
      <c r="PN180" s="32"/>
      <c r="PO180" s="32"/>
      <c r="PP180" s="32"/>
      <c r="PQ180" s="32"/>
      <c r="PR180" s="32"/>
      <c r="PS180" s="32"/>
      <c r="PT180" s="32"/>
      <c r="PU180" s="32"/>
      <c r="PV180" s="32"/>
      <c r="PW180" s="32"/>
      <c r="PX180" s="32"/>
      <c r="PY180" s="32"/>
      <c r="PZ180" s="32"/>
      <c r="QA180" s="32"/>
      <c r="QB180" s="32"/>
      <c r="QC180" s="32"/>
      <c r="QD180" s="32"/>
      <c r="QE180" s="32"/>
      <c r="QF180" s="32"/>
      <c r="QG180" s="32"/>
      <c r="QH180" s="32"/>
      <c r="QI180" s="32"/>
      <c r="QJ180" s="32"/>
      <c r="QK180" s="32"/>
      <c r="QL180" s="32"/>
      <c r="QM180" s="32"/>
      <c r="QN180" s="32"/>
      <c r="QO180" s="32"/>
      <c r="QP180" s="32"/>
      <c r="QQ180" s="32"/>
      <c r="QR180" s="32"/>
      <c r="QS180" s="32"/>
      <c r="QT180" s="32"/>
      <c r="QU180" s="32"/>
      <c r="QV180" s="32"/>
      <c r="QW180" s="32"/>
      <c r="QX180" s="32"/>
      <c r="QY180" s="32"/>
      <c r="QZ180" s="32"/>
      <c r="RA180" s="32"/>
      <c r="RB180" s="32"/>
      <c r="RC180" s="32"/>
      <c r="RD180" s="32"/>
      <c r="RE180" s="32"/>
      <c r="RF180" s="32"/>
      <c r="RG180" s="32"/>
      <c r="RH180" s="32"/>
      <c r="RI180" s="32"/>
      <c r="RJ180" s="32"/>
      <c r="RK180" s="32"/>
      <c r="RL180" s="32"/>
      <c r="RM180" s="32"/>
      <c r="RN180" s="32"/>
      <c r="RO180" s="32"/>
      <c r="RP180" s="32"/>
      <c r="RQ180" s="32"/>
      <c r="RR180" s="32"/>
      <c r="RS180" s="32"/>
      <c r="RT180" s="32"/>
      <c r="RU180" s="32"/>
      <c r="RV180" s="32"/>
      <c r="RW180" s="32"/>
      <c r="RX180" s="32"/>
      <c r="RY180" s="32"/>
      <c r="RZ180" s="32"/>
      <c r="SA180" s="32"/>
      <c r="SB180" s="32"/>
      <c r="SC180" s="32"/>
      <c r="SD180" s="32"/>
      <c r="SE180" s="32"/>
      <c r="SF180" s="32"/>
      <c r="SG180" s="32"/>
      <c r="SH180" s="32"/>
      <c r="SI180" s="32"/>
      <c r="SJ180" s="32"/>
      <c r="SK180" s="32"/>
      <c r="SL180" s="32"/>
      <c r="SM180" s="32"/>
      <c r="SN180" s="32"/>
      <c r="SO180" s="32"/>
      <c r="SP180" s="32"/>
      <c r="SQ180" s="32"/>
      <c r="SR180" s="32"/>
      <c r="SS180" s="32"/>
      <c r="ST180" s="32"/>
      <c r="SU180" s="32"/>
      <c r="SV180" s="32"/>
      <c r="SW180" s="32"/>
      <c r="SX180" s="32"/>
      <c r="SY180" s="32"/>
      <c r="SZ180" s="32"/>
      <c r="TA180" s="32"/>
      <c r="TB180" s="32"/>
      <c r="TC180" s="32"/>
      <c r="TD180" s="32"/>
      <c r="TE180" s="32"/>
      <c r="TF180" s="32"/>
      <c r="TG180" s="32"/>
      <c r="TH180" s="32"/>
      <c r="TI180" s="32"/>
      <c r="TJ180" s="32"/>
      <c r="TK180" s="32"/>
      <c r="TL180" s="32"/>
      <c r="TM180" s="32"/>
      <c r="TN180" s="32"/>
      <c r="TO180" s="32"/>
      <c r="TP180" s="32"/>
      <c r="TQ180" s="32"/>
      <c r="TR180" s="32"/>
      <c r="TS180" s="32"/>
      <c r="TT180" s="32"/>
      <c r="TU180" s="32"/>
      <c r="TV180" s="32"/>
      <c r="TW180" s="32"/>
      <c r="TX180" s="32"/>
      <c r="TY180" s="32"/>
      <c r="TZ180" s="32"/>
      <c r="UA180" s="32"/>
      <c r="UB180" s="32"/>
      <c r="UC180" s="32"/>
      <c r="UD180" s="32"/>
      <c r="UE180" s="32"/>
      <c r="UF180" s="32"/>
      <c r="UG180" s="32"/>
      <c r="UH180" s="32"/>
      <c r="UI180" s="32"/>
      <c r="UJ180" s="32"/>
      <c r="UK180" s="32"/>
      <c r="UL180" s="32"/>
      <c r="UM180" s="32"/>
      <c r="UN180" s="32"/>
      <c r="UO180" s="32"/>
      <c r="UP180" s="32"/>
      <c r="UQ180" s="32"/>
      <c r="UR180" s="32"/>
      <c r="US180" s="32"/>
      <c r="UT180" s="32"/>
      <c r="UU180" s="32"/>
      <c r="UV180" s="32"/>
      <c r="UW180" s="32"/>
      <c r="UX180" s="32"/>
      <c r="UY180" s="32"/>
      <c r="UZ180" s="32"/>
      <c r="VA180" s="32"/>
      <c r="VB180" s="32"/>
      <c r="VC180" s="32"/>
      <c r="VD180" s="32"/>
      <c r="VE180" s="32"/>
      <c r="VF180" s="32"/>
      <c r="VG180" s="32"/>
      <c r="VH180" s="32"/>
      <c r="VI180" s="32"/>
      <c r="VJ180" s="32"/>
      <c r="VK180" s="32"/>
      <c r="VL180" s="32"/>
      <c r="VM180" s="32"/>
      <c r="VN180" s="32"/>
      <c r="VO180" s="32"/>
      <c r="VP180" s="32"/>
      <c r="VQ180" s="32"/>
      <c r="VR180" s="32"/>
      <c r="VS180" s="32"/>
      <c r="VT180" s="32"/>
      <c r="VU180" s="32"/>
      <c r="VV180" s="32"/>
      <c r="VW180" s="32"/>
      <c r="VX180" s="32"/>
      <c r="VY180" s="32"/>
      <c r="VZ180" s="32"/>
      <c r="WA180" s="32"/>
      <c r="WB180" s="32"/>
      <c r="WC180" s="32"/>
      <c r="WD180" s="32"/>
      <c r="WE180" s="32"/>
      <c r="WF180" s="32"/>
      <c r="WG180" s="32"/>
      <c r="WH180" s="32"/>
      <c r="WI180" s="32"/>
      <c r="WJ180" s="32"/>
      <c r="WK180" s="32"/>
      <c r="WL180" s="32"/>
      <c r="WM180" s="32"/>
      <c r="WN180" s="32"/>
      <c r="WO180" s="32"/>
      <c r="WP180" s="32"/>
      <c r="WQ180" s="32"/>
      <c r="WR180" s="32"/>
      <c r="WS180" s="32"/>
      <c r="WT180" s="32"/>
      <c r="WU180" s="32"/>
      <c r="WV180" s="32"/>
      <c r="WW180" s="32"/>
      <c r="WX180" s="32"/>
      <c r="WY180" s="32"/>
      <c r="WZ180" s="32"/>
      <c r="XA180" s="32"/>
      <c r="XB180" s="32"/>
      <c r="XC180" s="32"/>
      <c r="XD180" s="32"/>
      <c r="XE180" s="32"/>
      <c r="XF180" s="32"/>
      <c r="XG180" s="32"/>
      <c r="XH180" s="32"/>
      <c r="XI180" s="32"/>
      <c r="XJ180" s="32"/>
      <c r="XK180" s="32"/>
      <c r="XL180" s="32"/>
      <c r="XM180" s="32"/>
      <c r="XN180" s="32"/>
      <c r="XO180" s="32"/>
      <c r="XP180" s="32"/>
      <c r="XQ180" s="32"/>
      <c r="XR180" s="32"/>
      <c r="XS180" s="32"/>
      <c r="XT180" s="32"/>
      <c r="XU180" s="32"/>
      <c r="XV180" s="32"/>
      <c r="XW180" s="32"/>
      <c r="XX180" s="32"/>
      <c r="XY180" s="32"/>
      <c r="XZ180" s="32"/>
      <c r="YA180" s="32"/>
      <c r="YB180" s="32"/>
      <c r="YC180" s="32"/>
      <c r="YD180" s="32"/>
      <c r="YE180" s="32"/>
      <c r="YF180" s="32"/>
      <c r="YG180" s="32"/>
      <c r="YH180" s="32"/>
      <c r="YI180" s="32"/>
      <c r="YJ180" s="32"/>
      <c r="YK180" s="32"/>
      <c r="YL180" s="32"/>
      <c r="YM180" s="32"/>
      <c r="YN180" s="32"/>
      <c r="YO180" s="32"/>
      <c r="YP180" s="32"/>
      <c r="YQ180" s="32"/>
      <c r="YR180" s="32"/>
      <c r="YS180" s="32"/>
      <c r="YT180" s="32"/>
      <c r="YU180" s="32"/>
      <c r="YV180" s="32"/>
      <c r="YW180" s="32"/>
      <c r="YX180" s="32"/>
      <c r="YY180" s="32"/>
      <c r="YZ180" s="32"/>
      <c r="ZA180" s="32"/>
      <c r="ZB180" s="32"/>
      <c r="ZC180" s="32"/>
      <c r="ZD180" s="32"/>
      <c r="ZE180" s="32"/>
      <c r="ZF180" s="32"/>
      <c r="ZG180" s="32"/>
      <c r="ZH180" s="32"/>
      <c r="ZI180" s="32"/>
      <c r="ZJ180" s="32"/>
      <c r="ZK180" s="32"/>
      <c r="ZL180" s="32"/>
      <c r="ZM180" s="32"/>
      <c r="ZN180" s="32"/>
      <c r="ZO180" s="32"/>
      <c r="ZP180" s="32"/>
      <c r="ZQ180" s="32"/>
      <c r="ZR180" s="32"/>
      <c r="ZS180" s="32"/>
      <c r="ZT180" s="32"/>
      <c r="ZU180" s="32"/>
      <c r="ZV180" s="32"/>
      <c r="ZW180" s="32"/>
      <c r="ZX180" s="32"/>
      <c r="ZY180" s="32"/>
      <c r="ZZ180" s="32"/>
      <c r="AAA180" s="32"/>
      <c r="AAB180" s="32"/>
      <c r="AAC180" s="32"/>
      <c r="AAD180" s="32"/>
      <c r="AAE180" s="32"/>
      <c r="AAF180" s="32"/>
      <c r="AAG180" s="32"/>
      <c r="AAH180" s="32"/>
      <c r="AAI180" s="32"/>
      <c r="AAJ180" s="32"/>
      <c r="AAK180" s="32"/>
      <c r="AAL180" s="32"/>
      <c r="AAM180" s="32"/>
      <c r="AAN180" s="32"/>
      <c r="AAO180" s="32"/>
      <c r="AAP180" s="32"/>
      <c r="AAQ180" s="32"/>
      <c r="AAR180" s="32"/>
      <c r="AAS180" s="32"/>
      <c r="AAT180" s="32"/>
      <c r="AAU180" s="32"/>
      <c r="AAV180" s="32"/>
      <c r="AAW180" s="32"/>
      <c r="AAX180" s="32"/>
      <c r="AAY180" s="32"/>
      <c r="AAZ180" s="32"/>
      <c r="ABA180" s="32"/>
      <c r="ABB180" s="32"/>
      <c r="ABC180" s="32"/>
      <c r="ABD180" s="32"/>
      <c r="ABE180" s="32"/>
      <c r="ABF180" s="32"/>
      <c r="ABG180" s="32"/>
      <c r="ABH180" s="32"/>
      <c r="ABI180" s="32"/>
      <c r="ABJ180" s="32"/>
      <c r="ABK180" s="32"/>
      <c r="ABL180" s="32"/>
      <c r="ABM180" s="32"/>
      <c r="ABN180" s="32"/>
      <c r="ABO180" s="32"/>
      <c r="ABP180" s="32"/>
      <c r="ABQ180" s="32"/>
      <c r="ABR180" s="32"/>
      <c r="ABS180" s="32"/>
      <c r="ABT180" s="32"/>
      <c r="ABU180" s="32"/>
      <c r="ABV180" s="32"/>
      <c r="ABW180" s="32"/>
      <c r="ABX180" s="32"/>
      <c r="ABY180" s="32"/>
      <c r="ABZ180" s="32"/>
      <c r="ACA180" s="32"/>
      <c r="ACB180" s="32"/>
      <c r="ACC180" s="32"/>
      <c r="ACD180" s="32"/>
      <c r="ACE180" s="32"/>
      <c r="ACF180" s="32"/>
      <c r="ACG180" s="32"/>
      <c r="ACH180" s="32"/>
      <c r="ACI180" s="32"/>
      <c r="ACJ180" s="32"/>
      <c r="ACK180" s="32"/>
      <c r="ACL180" s="32"/>
      <c r="ACM180" s="32"/>
      <c r="ACN180" s="32"/>
      <c r="ACO180" s="32"/>
      <c r="ACP180" s="32"/>
      <c r="ACQ180" s="32"/>
      <c r="ACR180" s="32"/>
      <c r="ACS180" s="32"/>
      <c r="ACT180" s="32"/>
      <c r="ACU180" s="32"/>
      <c r="ACV180" s="32"/>
      <c r="ACW180" s="32"/>
      <c r="ACX180" s="32"/>
      <c r="ACY180" s="32"/>
      <c r="ACZ180" s="32"/>
      <c r="ADA180" s="32"/>
      <c r="ADB180" s="32"/>
      <c r="ADC180" s="32"/>
      <c r="ADD180" s="32"/>
      <c r="ADE180" s="32"/>
      <c r="ADF180" s="32"/>
      <c r="ADG180" s="32"/>
      <c r="ADH180" s="32"/>
      <c r="ADI180" s="32"/>
      <c r="ADJ180" s="32"/>
      <c r="ADK180" s="32"/>
      <c r="ADL180" s="32"/>
      <c r="ADM180" s="32"/>
      <c r="ADN180" s="32"/>
      <c r="ADO180" s="32"/>
      <c r="ADP180" s="32"/>
      <c r="ADQ180" s="32"/>
      <c r="ADR180" s="32"/>
      <c r="ADS180" s="32"/>
      <c r="ADT180" s="32"/>
      <c r="ADU180" s="32"/>
      <c r="ADV180" s="32"/>
      <c r="ADW180" s="32"/>
      <c r="ADX180" s="32"/>
      <c r="ADY180" s="32"/>
      <c r="ADZ180" s="32"/>
      <c r="AEA180" s="32"/>
      <c r="AEB180" s="32"/>
      <c r="AEC180" s="32"/>
      <c r="AED180" s="32"/>
      <c r="AEE180" s="32"/>
      <c r="AEF180" s="32"/>
      <c r="AEG180" s="32"/>
      <c r="AEH180" s="32"/>
      <c r="AEI180" s="32"/>
      <c r="AEJ180" s="32"/>
      <c r="AEK180" s="32"/>
      <c r="AEL180" s="32"/>
      <c r="AEM180" s="32"/>
      <c r="AEN180" s="32"/>
      <c r="AEO180" s="32"/>
      <c r="AEP180" s="32"/>
      <c r="AEQ180" s="32"/>
      <c r="AER180" s="32"/>
      <c r="AES180" s="32"/>
      <c r="AET180" s="32"/>
      <c r="AEU180" s="32"/>
      <c r="AEV180" s="32"/>
      <c r="AEW180" s="32"/>
      <c r="AEX180" s="32"/>
      <c r="AEY180" s="32"/>
      <c r="AEZ180" s="32"/>
      <c r="AFA180" s="32"/>
      <c r="AFB180" s="32"/>
      <c r="AFC180" s="32"/>
      <c r="AFD180" s="32"/>
      <c r="AFE180" s="32"/>
      <c r="AFF180" s="32"/>
      <c r="AFG180" s="32"/>
      <c r="AFH180" s="32"/>
      <c r="AFI180" s="32"/>
      <c r="AFJ180" s="32"/>
      <c r="AFK180" s="32"/>
      <c r="AFL180" s="32"/>
      <c r="AFM180" s="32"/>
      <c r="AFN180" s="32"/>
      <c r="AFO180" s="32"/>
      <c r="AFP180" s="32"/>
      <c r="AFQ180" s="32"/>
      <c r="AFR180" s="32"/>
      <c r="AFS180" s="32"/>
      <c r="AFT180" s="32"/>
      <c r="AFU180" s="32"/>
      <c r="AFV180" s="32"/>
      <c r="AFW180" s="32"/>
      <c r="AFX180" s="32"/>
      <c r="AFY180" s="32"/>
      <c r="AFZ180" s="32"/>
      <c r="AGA180" s="32"/>
      <c r="AGB180" s="32"/>
      <c r="AGC180" s="32"/>
      <c r="AGD180" s="32"/>
      <c r="AGE180" s="32"/>
      <c r="AGF180" s="32"/>
      <c r="AGG180" s="32"/>
      <c r="AGH180" s="32"/>
      <c r="AGI180" s="32"/>
      <c r="AGJ180" s="32"/>
      <c r="AGK180" s="32"/>
      <c r="AGL180" s="32"/>
      <c r="AGM180" s="32"/>
      <c r="AGN180" s="32"/>
      <c r="AGO180" s="32"/>
      <c r="AGP180" s="32"/>
      <c r="AGQ180" s="32"/>
      <c r="AGR180" s="32"/>
      <c r="AGS180" s="32"/>
      <c r="AGT180" s="32"/>
      <c r="AGU180" s="32"/>
      <c r="AGV180" s="32"/>
      <c r="AGW180" s="32"/>
      <c r="AGX180" s="32"/>
      <c r="AGY180" s="32"/>
      <c r="AGZ180" s="32"/>
      <c r="AHA180" s="32"/>
      <c r="AHB180" s="32"/>
      <c r="AHC180" s="32"/>
      <c r="AHD180" s="32"/>
      <c r="AHE180" s="32"/>
      <c r="AHF180" s="32"/>
      <c r="AHG180" s="32"/>
      <c r="AHH180" s="32"/>
      <c r="AHI180" s="32"/>
      <c r="AHJ180" s="32"/>
      <c r="AHK180" s="32"/>
      <c r="AHL180" s="32"/>
      <c r="AHM180" s="32"/>
      <c r="AHN180" s="32"/>
      <c r="AHO180" s="32"/>
      <c r="AHP180" s="32"/>
      <c r="AHQ180" s="32"/>
      <c r="AHR180" s="32"/>
      <c r="AHS180" s="32"/>
      <c r="AHT180" s="32"/>
      <c r="AHU180" s="32"/>
      <c r="AHV180" s="32"/>
      <c r="AHW180" s="32"/>
      <c r="AHX180" s="32"/>
      <c r="AHY180" s="32"/>
      <c r="AHZ180" s="32"/>
      <c r="AIA180" s="32"/>
      <c r="AIB180" s="32"/>
      <c r="AIC180" s="32"/>
      <c r="AID180" s="32"/>
      <c r="AIE180" s="32"/>
      <c r="AIF180" s="32"/>
      <c r="AIG180" s="32"/>
      <c r="AIH180" s="32"/>
      <c r="AII180" s="32"/>
      <c r="AIJ180" s="32"/>
      <c r="AIK180" s="32"/>
      <c r="AIL180" s="32"/>
      <c r="AIM180" s="32"/>
      <c r="AIN180" s="32"/>
      <c r="AIO180" s="32"/>
      <c r="AIP180" s="32"/>
      <c r="AIQ180" s="32"/>
      <c r="AIR180" s="32"/>
      <c r="AIS180" s="32"/>
      <c r="AIT180" s="32"/>
      <c r="AIU180" s="32"/>
      <c r="AIV180" s="32"/>
      <c r="AIW180" s="32"/>
      <c r="AIX180" s="32"/>
      <c r="AIY180" s="32"/>
      <c r="AIZ180" s="32"/>
      <c r="AJA180" s="32"/>
      <c r="AJB180" s="32"/>
      <c r="AJC180" s="32"/>
      <c r="AJD180" s="32"/>
      <c r="AJE180" s="32"/>
      <c r="AJF180" s="32"/>
      <c r="AJG180" s="32"/>
      <c r="AJH180" s="32"/>
      <c r="AJI180" s="32"/>
      <c r="AJJ180" s="32"/>
      <c r="AJK180" s="32"/>
      <c r="AJL180" s="32"/>
      <c r="AJM180" s="32"/>
      <c r="AJN180" s="32"/>
      <c r="AJO180" s="32"/>
      <c r="AJP180" s="32"/>
      <c r="AJQ180" s="32"/>
      <c r="AJR180" s="32"/>
      <c r="AJS180" s="32"/>
      <c r="AJT180" s="32"/>
      <c r="AJU180" s="32"/>
      <c r="AJV180" s="32"/>
      <c r="AJW180" s="32"/>
      <c r="AJX180" s="32"/>
      <c r="AJY180" s="32"/>
      <c r="AJZ180" s="32"/>
      <c r="AKA180" s="32"/>
      <c r="AKB180" s="32"/>
      <c r="AKC180" s="32"/>
      <c r="AKD180" s="32"/>
      <c r="AKE180" s="32"/>
      <c r="AKF180" s="32"/>
      <c r="AKG180" s="32"/>
      <c r="AKH180" s="32"/>
      <c r="AKI180" s="32"/>
      <c r="AKJ180" s="32"/>
      <c r="AKK180" s="32"/>
      <c r="AKL180" s="32"/>
      <c r="AKM180" s="32"/>
      <c r="AKN180" s="32"/>
      <c r="AKO180" s="32"/>
      <c r="AKP180" s="32"/>
      <c r="AKQ180" s="32"/>
      <c r="AKR180" s="32"/>
      <c r="AKS180" s="32"/>
      <c r="AKT180" s="32"/>
      <c r="AKU180" s="32"/>
      <c r="AKV180" s="32"/>
      <c r="AKW180" s="32"/>
      <c r="AKX180" s="32"/>
      <c r="AKY180" s="32"/>
      <c r="AKZ180" s="32"/>
      <c r="ALA180" s="32"/>
      <c r="ALB180" s="32"/>
      <c r="ALC180" s="32"/>
      <c r="ALD180" s="32"/>
      <c r="ALE180" s="32"/>
      <c r="ALF180" s="32"/>
      <c r="ALG180" s="32"/>
      <c r="ALH180" s="32"/>
      <c r="ALI180" s="32"/>
      <c r="ALJ180" s="32"/>
      <c r="ALK180" s="32"/>
      <c r="ALL180" s="32"/>
      <c r="ALM180" s="32"/>
      <c r="ALN180" s="32"/>
      <c r="ALO180" s="32"/>
      <c r="ALP180" s="32"/>
      <c r="ALQ180" s="32"/>
      <c r="ALR180" s="32"/>
      <c r="ALS180" s="32"/>
      <c r="ALT180" s="32"/>
      <c r="ALU180" s="32"/>
      <c r="ALV180" s="32"/>
      <c r="ALW180" s="32"/>
      <c r="ALX180" s="32"/>
      <c r="ALY180" s="32"/>
      <c r="ALZ180" s="32"/>
      <c r="AMA180" s="32"/>
      <c r="AMB180" s="32"/>
      <c r="AMC180" s="32"/>
      <c r="AMD180" s="32"/>
      <c r="AME180" s="32"/>
      <c r="AMF180" s="32"/>
      <c r="AMG180" s="32"/>
      <c r="AMH180" s="32"/>
      <c r="AMI180" s="32"/>
      <c r="AMJ180" s="32"/>
    </row>
    <row r="181" spans="1:1024" s="32" customFormat="1" ht="12.75">
      <c r="A181" s="111"/>
      <c r="B181" s="59"/>
      <c r="C181" s="345"/>
      <c r="D181" s="518"/>
      <c r="E181" s="362"/>
      <c r="F181" s="362"/>
    </row>
    <row r="182" spans="1:1024" s="32" customFormat="1" ht="12.75">
      <c r="A182" s="111"/>
      <c r="B182" s="59"/>
      <c r="C182" s="345"/>
      <c r="D182" s="518"/>
      <c r="E182" s="362"/>
      <c r="F182" s="362"/>
    </row>
    <row r="183" spans="1:1024" s="39" customFormat="1" ht="48" customHeight="1">
      <c r="A183" s="111"/>
      <c r="B183" s="59"/>
      <c r="C183" s="345"/>
      <c r="D183" s="518"/>
      <c r="E183" s="362"/>
      <c r="F183" s="36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c r="BI183" s="32"/>
      <c r="BJ183" s="32"/>
      <c r="BK183" s="32"/>
      <c r="BL183" s="32"/>
      <c r="BM183" s="32"/>
      <c r="BN183" s="32"/>
      <c r="BO183" s="32"/>
      <c r="BP183" s="32"/>
      <c r="BQ183" s="32"/>
      <c r="BR183" s="32"/>
      <c r="BS183" s="32"/>
      <c r="BT183" s="32"/>
      <c r="BU183" s="32"/>
      <c r="BV183" s="32"/>
      <c r="BW183" s="32"/>
      <c r="BX183" s="32"/>
      <c r="BY183" s="32"/>
      <c r="BZ183" s="32"/>
      <c r="CA183" s="32"/>
      <c r="CB183" s="32"/>
      <c r="CC183" s="32"/>
      <c r="CD183" s="32"/>
      <c r="CE183" s="32"/>
      <c r="CF183" s="32"/>
      <c r="CG183" s="32"/>
      <c r="CH183" s="32"/>
      <c r="CI183" s="32"/>
      <c r="CJ183" s="32"/>
      <c r="CK183" s="32"/>
      <c r="CL183" s="32"/>
      <c r="CM183" s="32"/>
      <c r="CN183" s="32"/>
      <c r="CO183" s="32"/>
      <c r="CP183" s="32"/>
      <c r="CQ183" s="32"/>
      <c r="CR183" s="32"/>
      <c r="CS183" s="32"/>
      <c r="CT183" s="32"/>
      <c r="CU183" s="32"/>
      <c r="CV183" s="32"/>
      <c r="CW183" s="32"/>
      <c r="CX183" s="32"/>
      <c r="CY183" s="32"/>
      <c r="CZ183" s="32"/>
      <c r="DA183" s="32"/>
      <c r="DB183" s="32"/>
      <c r="DC183" s="32"/>
      <c r="DD183" s="32"/>
      <c r="DE183" s="32"/>
      <c r="DF183" s="32"/>
      <c r="DG183" s="32"/>
      <c r="DH183" s="32"/>
      <c r="DI183" s="32"/>
      <c r="DJ183" s="32"/>
      <c r="DK183" s="32"/>
      <c r="DL183" s="32"/>
      <c r="DM183" s="32"/>
      <c r="DN183" s="32"/>
      <c r="DO183" s="32"/>
      <c r="DP183" s="32"/>
      <c r="DQ183" s="32"/>
      <c r="DR183" s="32"/>
      <c r="DS183" s="32"/>
      <c r="DT183" s="32"/>
      <c r="DU183" s="32"/>
      <c r="DV183" s="32"/>
      <c r="DW183" s="32"/>
      <c r="DX183" s="32"/>
      <c r="DY183" s="32"/>
      <c r="DZ183" s="32"/>
      <c r="EA183" s="32"/>
      <c r="EB183" s="32"/>
      <c r="EC183" s="32"/>
      <c r="ED183" s="32"/>
      <c r="EE183" s="32"/>
      <c r="EF183" s="32"/>
      <c r="EG183" s="32"/>
      <c r="EH183" s="32"/>
      <c r="EI183" s="32"/>
      <c r="EJ183" s="32"/>
      <c r="EK183" s="32"/>
      <c r="EL183" s="32"/>
      <c r="EM183" s="32"/>
      <c r="EN183" s="32"/>
      <c r="EO183" s="32"/>
      <c r="EP183" s="32"/>
      <c r="EQ183" s="32"/>
      <c r="ER183" s="32"/>
      <c r="ES183" s="32"/>
      <c r="ET183" s="32"/>
      <c r="EU183" s="32"/>
      <c r="EV183" s="32"/>
      <c r="EW183" s="32"/>
      <c r="EX183" s="32"/>
      <c r="EY183" s="32"/>
      <c r="EZ183" s="32"/>
      <c r="FA183" s="32"/>
      <c r="FB183" s="32"/>
      <c r="FC183" s="32"/>
      <c r="FD183" s="32"/>
      <c r="FE183" s="32"/>
      <c r="FF183" s="32"/>
      <c r="FG183" s="32"/>
      <c r="FH183" s="32"/>
      <c r="FI183" s="32"/>
      <c r="FJ183" s="32"/>
      <c r="FK183" s="32"/>
      <c r="FL183" s="32"/>
      <c r="FM183" s="32"/>
      <c r="FN183" s="32"/>
      <c r="FO183" s="32"/>
      <c r="FP183" s="32"/>
      <c r="FQ183" s="32"/>
      <c r="FR183" s="32"/>
      <c r="FS183" s="32"/>
      <c r="FT183" s="32"/>
      <c r="FU183" s="32"/>
      <c r="FV183" s="32"/>
      <c r="FW183" s="32"/>
      <c r="FX183" s="32"/>
      <c r="FY183" s="32"/>
      <c r="FZ183" s="32"/>
      <c r="GA183" s="32"/>
      <c r="GB183" s="32"/>
      <c r="GC183" s="32"/>
      <c r="GD183" s="32"/>
      <c r="GE183" s="32"/>
      <c r="GF183" s="32"/>
      <c r="GG183" s="32"/>
      <c r="GH183" s="32"/>
      <c r="GI183" s="32"/>
      <c r="GJ183" s="32"/>
      <c r="GK183" s="32"/>
      <c r="GL183" s="32"/>
      <c r="GM183" s="32"/>
      <c r="GN183" s="32"/>
      <c r="GO183" s="32"/>
      <c r="GP183" s="32"/>
      <c r="GQ183" s="32"/>
      <c r="GR183" s="32"/>
      <c r="GS183" s="32"/>
      <c r="GT183" s="32"/>
      <c r="GU183" s="32"/>
      <c r="GV183" s="32"/>
      <c r="GW183" s="32"/>
      <c r="GX183" s="32"/>
      <c r="GY183" s="32"/>
      <c r="GZ183" s="32"/>
      <c r="HA183" s="32"/>
      <c r="HB183" s="32"/>
      <c r="HC183" s="32"/>
      <c r="HD183" s="32"/>
      <c r="HE183" s="32"/>
      <c r="HF183" s="32"/>
      <c r="HG183" s="32"/>
      <c r="HH183" s="32"/>
      <c r="HI183" s="32"/>
      <c r="HJ183" s="32"/>
      <c r="HK183" s="32"/>
      <c r="HL183" s="32"/>
      <c r="HM183" s="32"/>
      <c r="HN183" s="32"/>
      <c r="HO183" s="32"/>
      <c r="HP183" s="32"/>
      <c r="HQ183" s="32"/>
      <c r="HR183" s="32"/>
      <c r="HS183" s="32"/>
      <c r="HT183" s="32"/>
      <c r="HU183" s="32"/>
      <c r="HV183" s="32"/>
      <c r="HW183" s="32"/>
      <c r="HX183" s="32"/>
      <c r="HY183" s="32"/>
      <c r="HZ183" s="32"/>
      <c r="IA183" s="32"/>
      <c r="IB183" s="32"/>
      <c r="IC183" s="32"/>
      <c r="ID183" s="32"/>
      <c r="IE183" s="32"/>
      <c r="IF183" s="32"/>
      <c r="IG183" s="32"/>
      <c r="IH183" s="32"/>
      <c r="II183" s="32"/>
      <c r="IJ183" s="32"/>
      <c r="IK183" s="32"/>
      <c r="IL183" s="32"/>
      <c r="IM183" s="32"/>
      <c r="IN183" s="32"/>
      <c r="IO183" s="32"/>
      <c r="IP183" s="32"/>
      <c r="IQ183" s="32"/>
      <c r="IR183" s="32"/>
      <c r="IS183" s="32"/>
      <c r="IT183" s="32"/>
      <c r="IU183" s="32"/>
      <c r="IV183" s="32"/>
      <c r="IW183" s="32"/>
      <c r="IX183" s="32"/>
      <c r="IY183" s="32"/>
      <c r="IZ183" s="32"/>
      <c r="JA183" s="32"/>
      <c r="JB183" s="32"/>
      <c r="JC183" s="32"/>
      <c r="JD183" s="32"/>
      <c r="JE183" s="32"/>
      <c r="JF183" s="32"/>
      <c r="JG183" s="32"/>
      <c r="JH183" s="32"/>
      <c r="JI183" s="32"/>
      <c r="JJ183" s="32"/>
      <c r="JK183" s="32"/>
      <c r="JL183" s="32"/>
      <c r="JM183" s="32"/>
      <c r="JN183" s="32"/>
      <c r="JO183" s="32"/>
      <c r="JP183" s="32"/>
      <c r="JQ183" s="32"/>
      <c r="JR183" s="32"/>
      <c r="JS183" s="32"/>
      <c r="JT183" s="32"/>
      <c r="JU183" s="32"/>
      <c r="JV183" s="32"/>
      <c r="JW183" s="32"/>
      <c r="JX183" s="32"/>
      <c r="JY183" s="32"/>
      <c r="JZ183" s="32"/>
      <c r="KA183" s="32"/>
      <c r="KB183" s="32"/>
      <c r="KC183" s="32"/>
      <c r="KD183" s="32"/>
      <c r="KE183" s="32"/>
      <c r="KF183" s="32"/>
      <c r="KG183" s="32"/>
      <c r="KH183" s="32"/>
      <c r="KI183" s="32"/>
      <c r="KJ183" s="32"/>
      <c r="KK183" s="32"/>
      <c r="KL183" s="32"/>
      <c r="KM183" s="32"/>
      <c r="KN183" s="32"/>
      <c r="KO183" s="32"/>
      <c r="KP183" s="32"/>
      <c r="KQ183" s="32"/>
      <c r="KR183" s="32"/>
      <c r="KS183" s="32"/>
      <c r="KT183" s="32"/>
      <c r="KU183" s="32"/>
      <c r="KV183" s="32"/>
      <c r="KW183" s="32"/>
      <c r="KX183" s="32"/>
      <c r="KY183" s="32"/>
      <c r="KZ183" s="32"/>
      <c r="LA183" s="32"/>
      <c r="LB183" s="32"/>
      <c r="LC183" s="32"/>
      <c r="LD183" s="32"/>
      <c r="LE183" s="32"/>
      <c r="LF183" s="32"/>
      <c r="LG183" s="32"/>
      <c r="LH183" s="32"/>
      <c r="LI183" s="32"/>
      <c r="LJ183" s="32"/>
      <c r="LK183" s="32"/>
      <c r="LL183" s="32"/>
      <c r="LM183" s="32"/>
      <c r="LN183" s="32"/>
      <c r="LO183" s="32"/>
      <c r="LP183" s="32"/>
      <c r="LQ183" s="32"/>
      <c r="LR183" s="32"/>
      <c r="LS183" s="32"/>
      <c r="LT183" s="32"/>
      <c r="LU183" s="32"/>
      <c r="LV183" s="32"/>
      <c r="LW183" s="32"/>
      <c r="LX183" s="32"/>
      <c r="LY183" s="32"/>
      <c r="LZ183" s="32"/>
      <c r="MA183" s="32"/>
      <c r="MB183" s="32"/>
      <c r="MC183" s="32"/>
      <c r="MD183" s="32"/>
      <c r="ME183" s="32"/>
      <c r="MF183" s="32"/>
      <c r="MG183" s="32"/>
      <c r="MH183" s="32"/>
      <c r="MI183" s="32"/>
      <c r="MJ183" s="32"/>
      <c r="MK183" s="32"/>
      <c r="ML183" s="32"/>
      <c r="MM183" s="32"/>
      <c r="MN183" s="32"/>
      <c r="MO183" s="32"/>
      <c r="MP183" s="32"/>
      <c r="MQ183" s="32"/>
      <c r="MR183" s="32"/>
      <c r="MS183" s="32"/>
      <c r="MT183" s="32"/>
      <c r="MU183" s="32"/>
      <c r="MV183" s="32"/>
      <c r="MW183" s="32"/>
      <c r="MX183" s="32"/>
      <c r="MY183" s="32"/>
      <c r="MZ183" s="32"/>
      <c r="NA183" s="32"/>
      <c r="NB183" s="32"/>
      <c r="NC183" s="32"/>
      <c r="ND183" s="32"/>
      <c r="NE183" s="32"/>
      <c r="NF183" s="32"/>
      <c r="NG183" s="32"/>
      <c r="NH183" s="32"/>
      <c r="NI183" s="32"/>
      <c r="NJ183" s="32"/>
      <c r="NK183" s="32"/>
      <c r="NL183" s="32"/>
      <c r="NM183" s="32"/>
      <c r="NN183" s="32"/>
      <c r="NO183" s="32"/>
      <c r="NP183" s="32"/>
      <c r="NQ183" s="32"/>
      <c r="NR183" s="32"/>
      <c r="NS183" s="32"/>
      <c r="NT183" s="32"/>
      <c r="NU183" s="32"/>
      <c r="NV183" s="32"/>
      <c r="NW183" s="32"/>
      <c r="NX183" s="32"/>
      <c r="NY183" s="32"/>
      <c r="NZ183" s="32"/>
      <c r="OA183" s="32"/>
      <c r="OB183" s="32"/>
      <c r="OC183" s="32"/>
      <c r="OD183" s="32"/>
      <c r="OE183" s="32"/>
      <c r="OF183" s="32"/>
      <c r="OG183" s="32"/>
      <c r="OH183" s="32"/>
      <c r="OI183" s="32"/>
      <c r="OJ183" s="32"/>
      <c r="OK183" s="32"/>
      <c r="OL183" s="32"/>
      <c r="OM183" s="32"/>
      <c r="ON183" s="32"/>
      <c r="OO183" s="32"/>
      <c r="OP183" s="32"/>
      <c r="OQ183" s="32"/>
      <c r="OR183" s="32"/>
      <c r="OS183" s="32"/>
      <c r="OT183" s="32"/>
      <c r="OU183" s="32"/>
      <c r="OV183" s="32"/>
      <c r="OW183" s="32"/>
      <c r="OX183" s="32"/>
      <c r="OY183" s="32"/>
      <c r="OZ183" s="32"/>
      <c r="PA183" s="32"/>
      <c r="PB183" s="32"/>
      <c r="PC183" s="32"/>
      <c r="PD183" s="32"/>
      <c r="PE183" s="32"/>
      <c r="PF183" s="32"/>
      <c r="PG183" s="32"/>
      <c r="PH183" s="32"/>
      <c r="PI183" s="32"/>
      <c r="PJ183" s="32"/>
      <c r="PK183" s="32"/>
      <c r="PL183" s="32"/>
      <c r="PM183" s="32"/>
      <c r="PN183" s="32"/>
      <c r="PO183" s="32"/>
      <c r="PP183" s="32"/>
      <c r="PQ183" s="32"/>
      <c r="PR183" s="32"/>
      <c r="PS183" s="32"/>
      <c r="PT183" s="32"/>
      <c r="PU183" s="32"/>
      <c r="PV183" s="32"/>
      <c r="PW183" s="32"/>
      <c r="PX183" s="32"/>
      <c r="PY183" s="32"/>
      <c r="PZ183" s="32"/>
      <c r="QA183" s="32"/>
      <c r="QB183" s="32"/>
      <c r="QC183" s="32"/>
      <c r="QD183" s="32"/>
      <c r="QE183" s="32"/>
      <c r="QF183" s="32"/>
      <c r="QG183" s="32"/>
      <c r="QH183" s="32"/>
      <c r="QI183" s="32"/>
      <c r="QJ183" s="32"/>
      <c r="QK183" s="32"/>
      <c r="QL183" s="32"/>
      <c r="QM183" s="32"/>
      <c r="QN183" s="32"/>
      <c r="QO183" s="32"/>
      <c r="QP183" s="32"/>
      <c r="QQ183" s="32"/>
      <c r="QR183" s="32"/>
      <c r="QS183" s="32"/>
      <c r="QT183" s="32"/>
      <c r="QU183" s="32"/>
      <c r="QV183" s="32"/>
      <c r="QW183" s="32"/>
      <c r="QX183" s="32"/>
      <c r="QY183" s="32"/>
      <c r="QZ183" s="32"/>
      <c r="RA183" s="32"/>
      <c r="RB183" s="32"/>
      <c r="RC183" s="32"/>
      <c r="RD183" s="32"/>
      <c r="RE183" s="32"/>
      <c r="RF183" s="32"/>
      <c r="RG183" s="32"/>
      <c r="RH183" s="32"/>
      <c r="RI183" s="32"/>
      <c r="RJ183" s="32"/>
      <c r="RK183" s="32"/>
      <c r="RL183" s="32"/>
      <c r="RM183" s="32"/>
      <c r="RN183" s="32"/>
      <c r="RO183" s="32"/>
      <c r="RP183" s="32"/>
      <c r="RQ183" s="32"/>
      <c r="RR183" s="32"/>
      <c r="RS183" s="32"/>
      <c r="RT183" s="32"/>
      <c r="RU183" s="32"/>
      <c r="RV183" s="32"/>
      <c r="RW183" s="32"/>
      <c r="RX183" s="32"/>
      <c r="RY183" s="32"/>
      <c r="RZ183" s="32"/>
      <c r="SA183" s="32"/>
      <c r="SB183" s="32"/>
      <c r="SC183" s="32"/>
      <c r="SD183" s="32"/>
      <c r="SE183" s="32"/>
      <c r="SF183" s="32"/>
      <c r="SG183" s="32"/>
      <c r="SH183" s="32"/>
      <c r="SI183" s="32"/>
      <c r="SJ183" s="32"/>
      <c r="SK183" s="32"/>
      <c r="SL183" s="32"/>
      <c r="SM183" s="32"/>
      <c r="SN183" s="32"/>
      <c r="SO183" s="32"/>
      <c r="SP183" s="32"/>
      <c r="SQ183" s="32"/>
      <c r="SR183" s="32"/>
      <c r="SS183" s="32"/>
      <c r="ST183" s="32"/>
      <c r="SU183" s="32"/>
      <c r="SV183" s="32"/>
      <c r="SW183" s="32"/>
      <c r="SX183" s="32"/>
      <c r="SY183" s="32"/>
      <c r="SZ183" s="32"/>
      <c r="TA183" s="32"/>
      <c r="TB183" s="32"/>
      <c r="TC183" s="32"/>
      <c r="TD183" s="32"/>
      <c r="TE183" s="32"/>
      <c r="TF183" s="32"/>
      <c r="TG183" s="32"/>
      <c r="TH183" s="32"/>
      <c r="TI183" s="32"/>
      <c r="TJ183" s="32"/>
      <c r="TK183" s="32"/>
      <c r="TL183" s="32"/>
      <c r="TM183" s="32"/>
      <c r="TN183" s="32"/>
      <c r="TO183" s="32"/>
      <c r="TP183" s="32"/>
      <c r="TQ183" s="32"/>
      <c r="TR183" s="32"/>
      <c r="TS183" s="32"/>
      <c r="TT183" s="32"/>
      <c r="TU183" s="32"/>
      <c r="TV183" s="32"/>
      <c r="TW183" s="32"/>
      <c r="TX183" s="32"/>
      <c r="TY183" s="32"/>
      <c r="TZ183" s="32"/>
      <c r="UA183" s="32"/>
      <c r="UB183" s="32"/>
      <c r="UC183" s="32"/>
      <c r="UD183" s="32"/>
      <c r="UE183" s="32"/>
      <c r="UF183" s="32"/>
      <c r="UG183" s="32"/>
      <c r="UH183" s="32"/>
      <c r="UI183" s="32"/>
      <c r="UJ183" s="32"/>
      <c r="UK183" s="32"/>
      <c r="UL183" s="32"/>
      <c r="UM183" s="32"/>
      <c r="UN183" s="32"/>
      <c r="UO183" s="32"/>
      <c r="UP183" s="32"/>
      <c r="UQ183" s="32"/>
      <c r="UR183" s="32"/>
      <c r="US183" s="32"/>
      <c r="UT183" s="32"/>
      <c r="UU183" s="32"/>
      <c r="UV183" s="32"/>
      <c r="UW183" s="32"/>
      <c r="UX183" s="32"/>
      <c r="UY183" s="32"/>
      <c r="UZ183" s="32"/>
      <c r="VA183" s="32"/>
      <c r="VB183" s="32"/>
      <c r="VC183" s="32"/>
      <c r="VD183" s="32"/>
      <c r="VE183" s="32"/>
      <c r="VF183" s="32"/>
      <c r="VG183" s="32"/>
      <c r="VH183" s="32"/>
      <c r="VI183" s="32"/>
      <c r="VJ183" s="32"/>
      <c r="VK183" s="32"/>
      <c r="VL183" s="32"/>
      <c r="VM183" s="32"/>
      <c r="VN183" s="32"/>
      <c r="VO183" s="32"/>
      <c r="VP183" s="32"/>
      <c r="VQ183" s="32"/>
      <c r="VR183" s="32"/>
      <c r="VS183" s="32"/>
      <c r="VT183" s="32"/>
      <c r="VU183" s="32"/>
      <c r="VV183" s="32"/>
      <c r="VW183" s="32"/>
      <c r="VX183" s="32"/>
      <c r="VY183" s="32"/>
      <c r="VZ183" s="32"/>
      <c r="WA183" s="32"/>
      <c r="WB183" s="32"/>
      <c r="WC183" s="32"/>
      <c r="WD183" s="32"/>
      <c r="WE183" s="32"/>
      <c r="WF183" s="32"/>
      <c r="WG183" s="32"/>
      <c r="WH183" s="32"/>
      <c r="WI183" s="32"/>
      <c r="WJ183" s="32"/>
      <c r="WK183" s="32"/>
      <c r="WL183" s="32"/>
      <c r="WM183" s="32"/>
      <c r="WN183" s="32"/>
      <c r="WO183" s="32"/>
      <c r="WP183" s="32"/>
      <c r="WQ183" s="32"/>
      <c r="WR183" s="32"/>
      <c r="WS183" s="32"/>
      <c r="WT183" s="32"/>
      <c r="WU183" s="32"/>
      <c r="WV183" s="32"/>
      <c r="WW183" s="32"/>
      <c r="WX183" s="32"/>
      <c r="WY183" s="32"/>
      <c r="WZ183" s="32"/>
      <c r="XA183" s="32"/>
      <c r="XB183" s="32"/>
      <c r="XC183" s="32"/>
      <c r="XD183" s="32"/>
      <c r="XE183" s="32"/>
      <c r="XF183" s="32"/>
      <c r="XG183" s="32"/>
      <c r="XH183" s="32"/>
      <c r="XI183" s="32"/>
      <c r="XJ183" s="32"/>
      <c r="XK183" s="32"/>
      <c r="XL183" s="32"/>
      <c r="XM183" s="32"/>
      <c r="XN183" s="32"/>
      <c r="XO183" s="32"/>
      <c r="XP183" s="32"/>
      <c r="XQ183" s="32"/>
      <c r="XR183" s="32"/>
      <c r="XS183" s="32"/>
      <c r="XT183" s="32"/>
      <c r="XU183" s="32"/>
      <c r="XV183" s="32"/>
      <c r="XW183" s="32"/>
      <c r="XX183" s="32"/>
      <c r="XY183" s="32"/>
      <c r="XZ183" s="32"/>
      <c r="YA183" s="32"/>
      <c r="YB183" s="32"/>
      <c r="YC183" s="32"/>
      <c r="YD183" s="32"/>
      <c r="YE183" s="32"/>
      <c r="YF183" s="32"/>
      <c r="YG183" s="32"/>
      <c r="YH183" s="32"/>
      <c r="YI183" s="32"/>
      <c r="YJ183" s="32"/>
      <c r="YK183" s="32"/>
      <c r="YL183" s="32"/>
      <c r="YM183" s="32"/>
      <c r="YN183" s="32"/>
      <c r="YO183" s="32"/>
      <c r="YP183" s="32"/>
      <c r="YQ183" s="32"/>
      <c r="YR183" s="32"/>
      <c r="YS183" s="32"/>
      <c r="YT183" s="32"/>
      <c r="YU183" s="32"/>
      <c r="YV183" s="32"/>
      <c r="YW183" s="32"/>
      <c r="YX183" s="32"/>
      <c r="YY183" s="32"/>
      <c r="YZ183" s="32"/>
      <c r="ZA183" s="32"/>
      <c r="ZB183" s="32"/>
      <c r="ZC183" s="32"/>
      <c r="ZD183" s="32"/>
      <c r="ZE183" s="32"/>
      <c r="ZF183" s="32"/>
      <c r="ZG183" s="32"/>
      <c r="ZH183" s="32"/>
      <c r="ZI183" s="32"/>
      <c r="ZJ183" s="32"/>
      <c r="ZK183" s="32"/>
      <c r="ZL183" s="32"/>
      <c r="ZM183" s="32"/>
      <c r="ZN183" s="32"/>
      <c r="ZO183" s="32"/>
      <c r="ZP183" s="32"/>
      <c r="ZQ183" s="32"/>
      <c r="ZR183" s="32"/>
      <c r="ZS183" s="32"/>
      <c r="ZT183" s="32"/>
      <c r="ZU183" s="32"/>
      <c r="ZV183" s="32"/>
      <c r="ZW183" s="32"/>
      <c r="ZX183" s="32"/>
      <c r="ZY183" s="32"/>
      <c r="ZZ183" s="32"/>
      <c r="AAA183" s="32"/>
      <c r="AAB183" s="32"/>
      <c r="AAC183" s="32"/>
      <c r="AAD183" s="32"/>
      <c r="AAE183" s="32"/>
      <c r="AAF183" s="32"/>
      <c r="AAG183" s="32"/>
      <c r="AAH183" s="32"/>
      <c r="AAI183" s="32"/>
      <c r="AAJ183" s="32"/>
      <c r="AAK183" s="32"/>
      <c r="AAL183" s="32"/>
      <c r="AAM183" s="32"/>
      <c r="AAN183" s="32"/>
      <c r="AAO183" s="32"/>
      <c r="AAP183" s="32"/>
      <c r="AAQ183" s="32"/>
      <c r="AAR183" s="32"/>
      <c r="AAS183" s="32"/>
      <c r="AAT183" s="32"/>
      <c r="AAU183" s="32"/>
      <c r="AAV183" s="32"/>
      <c r="AAW183" s="32"/>
      <c r="AAX183" s="32"/>
      <c r="AAY183" s="32"/>
      <c r="AAZ183" s="32"/>
      <c r="ABA183" s="32"/>
      <c r="ABB183" s="32"/>
      <c r="ABC183" s="32"/>
      <c r="ABD183" s="32"/>
      <c r="ABE183" s="32"/>
      <c r="ABF183" s="32"/>
      <c r="ABG183" s="32"/>
      <c r="ABH183" s="32"/>
      <c r="ABI183" s="32"/>
      <c r="ABJ183" s="32"/>
      <c r="ABK183" s="32"/>
      <c r="ABL183" s="32"/>
      <c r="ABM183" s="32"/>
      <c r="ABN183" s="32"/>
      <c r="ABO183" s="32"/>
      <c r="ABP183" s="32"/>
      <c r="ABQ183" s="32"/>
      <c r="ABR183" s="32"/>
      <c r="ABS183" s="32"/>
      <c r="ABT183" s="32"/>
      <c r="ABU183" s="32"/>
      <c r="ABV183" s="32"/>
      <c r="ABW183" s="32"/>
      <c r="ABX183" s="32"/>
      <c r="ABY183" s="32"/>
      <c r="ABZ183" s="32"/>
      <c r="ACA183" s="32"/>
      <c r="ACB183" s="32"/>
      <c r="ACC183" s="32"/>
      <c r="ACD183" s="32"/>
      <c r="ACE183" s="32"/>
      <c r="ACF183" s="32"/>
      <c r="ACG183" s="32"/>
      <c r="ACH183" s="32"/>
      <c r="ACI183" s="32"/>
      <c r="ACJ183" s="32"/>
      <c r="ACK183" s="32"/>
      <c r="ACL183" s="32"/>
      <c r="ACM183" s="32"/>
      <c r="ACN183" s="32"/>
      <c r="ACO183" s="32"/>
      <c r="ACP183" s="32"/>
      <c r="ACQ183" s="32"/>
      <c r="ACR183" s="32"/>
      <c r="ACS183" s="32"/>
      <c r="ACT183" s="32"/>
      <c r="ACU183" s="32"/>
      <c r="ACV183" s="32"/>
      <c r="ACW183" s="32"/>
      <c r="ACX183" s="32"/>
      <c r="ACY183" s="32"/>
      <c r="ACZ183" s="32"/>
      <c r="ADA183" s="32"/>
      <c r="ADB183" s="32"/>
      <c r="ADC183" s="32"/>
      <c r="ADD183" s="32"/>
      <c r="ADE183" s="32"/>
      <c r="ADF183" s="32"/>
      <c r="ADG183" s="32"/>
      <c r="ADH183" s="32"/>
      <c r="ADI183" s="32"/>
      <c r="ADJ183" s="32"/>
      <c r="ADK183" s="32"/>
      <c r="ADL183" s="32"/>
      <c r="ADM183" s="32"/>
      <c r="ADN183" s="32"/>
      <c r="ADO183" s="32"/>
      <c r="ADP183" s="32"/>
      <c r="ADQ183" s="32"/>
      <c r="ADR183" s="32"/>
      <c r="ADS183" s="32"/>
      <c r="ADT183" s="32"/>
      <c r="ADU183" s="32"/>
      <c r="ADV183" s="32"/>
      <c r="ADW183" s="32"/>
      <c r="ADX183" s="32"/>
      <c r="ADY183" s="32"/>
      <c r="ADZ183" s="32"/>
      <c r="AEA183" s="32"/>
      <c r="AEB183" s="32"/>
      <c r="AEC183" s="32"/>
      <c r="AED183" s="32"/>
      <c r="AEE183" s="32"/>
      <c r="AEF183" s="32"/>
      <c r="AEG183" s="32"/>
      <c r="AEH183" s="32"/>
      <c r="AEI183" s="32"/>
      <c r="AEJ183" s="32"/>
      <c r="AEK183" s="32"/>
      <c r="AEL183" s="32"/>
      <c r="AEM183" s="32"/>
      <c r="AEN183" s="32"/>
      <c r="AEO183" s="32"/>
      <c r="AEP183" s="32"/>
      <c r="AEQ183" s="32"/>
      <c r="AER183" s="32"/>
      <c r="AES183" s="32"/>
      <c r="AET183" s="32"/>
      <c r="AEU183" s="32"/>
      <c r="AEV183" s="32"/>
      <c r="AEW183" s="32"/>
      <c r="AEX183" s="32"/>
      <c r="AEY183" s="32"/>
      <c r="AEZ183" s="32"/>
      <c r="AFA183" s="32"/>
      <c r="AFB183" s="32"/>
      <c r="AFC183" s="32"/>
      <c r="AFD183" s="32"/>
      <c r="AFE183" s="32"/>
      <c r="AFF183" s="32"/>
      <c r="AFG183" s="32"/>
      <c r="AFH183" s="32"/>
      <c r="AFI183" s="32"/>
      <c r="AFJ183" s="32"/>
      <c r="AFK183" s="32"/>
      <c r="AFL183" s="32"/>
      <c r="AFM183" s="32"/>
      <c r="AFN183" s="32"/>
      <c r="AFO183" s="32"/>
      <c r="AFP183" s="32"/>
      <c r="AFQ183" s="32"/>
      <c r="AFR183" s="32"/>
      <c r="AFS183" s="32"/>
      <c r="AFT183" s="32"/>
      <c r="AFU183" s="32"/>
      <c r="AFV183" s="32"/>
      <c r="AFW183" s="32"/>
      <c r="AFX183" s="32"/>
      <c r="AFY183" s="32"/>
      <c r="AFZ183" s="32"/>
      <c r="AGA183" s="32"/>
      <c r="AGB183" s="32"/>
      <c r="AGC183" s="32"/>
      <c r="AGD183" s="32"/>
      <c r="AGE183" s="32"/>
      <c r="AGF183" s="32"/>
      <c r="AGG183" s="32"/>
      <c r="AGH183" s="32"/>
      <c r="AGI183" s="32"/>
      <c r="AGJ183" s="32"/>
      <c r="AGK183" s="32"/>
      <c r="AGL183" s="32"/>
      <c r="AGM183" s="32"/>
      <c r="AGN183" s="32"/>
      <c r="AGO183" s="32"/>
      <c r="AGP183" s="32"/>
      <c r="AGQ183" s="32"/>
      <c r="AGR183" s="32"/>
      <c r="AGS183" s="32"/>
      <c r="AGT183" s="32"/>
      <c r="AGU183" s="32"/>
      <c r="AGV183" s="32"/>
      <c r="AGW183" s="32"/>
      <c r="AGX183" s="32"/>
      <c r="AGY183" s="32"/>
      <c r="AGZ183" s="32"/>
      <c r="AHA183" s="32"/>
      <c r="AHB183" s="32"/>
      <c r="AHC183" s="32"/>
      <c r="AHD183" s="32"/>
      <c r="AHE183" s="32"/>
      <c r="AHF183" s="32"/>
      <c r="AHG183" s="32"/>
      <c r="AHH183" s="32"/>
      <c r="AHI183" s="32"/>
      <c r="AHJ183" s="32"/>
      <c r="AHK183" s="32"/>
      <c r="AHL183" s="32"/>
      <c r="AHM183" s="32"/>
      <c r="AHN183" s="32"/>
      <c r="AHO183" s="32"/>
      <c r="AHP183" s="32"/>
      <c r="AHQ183" s="32"/>
      <c r="AHR183" s="32"/>
      <c r="AHS183" s="32"/>
      <c r="AHT183" s="32"/>
      <c r="AHU183" s="32"/>
      <c r="AHV183" s="32"/>
      <c r="AHW183" s="32"/>
      <c r="AHX183" s="32"/>
      <c r="AHY183" s="32"/>
      <c r="AHZ183" s="32"/>
      <c r="AIA183" s="32"/>
      <c r="AIB183" s="32"/>
      <c r="AIC183" s="32"/>
      <c r="AID183" s="32"/>
      <c r="AIE183" s="32"/>
      <c r="AIF183" s="32"/>
      <c r="AIG183" s="32"/>
      <c r="AIH183" s="32"/>
      <c r="AII183" s="32"/>
      <c r="AIJ183" s="32"/>
      <c r="AIK183" s="32"/>
      <c r="AIL183" s="32"/>
      <c r="AIM183" s="32"/>
      <c r="AIN183" s="32"/>
      <c r="AIO183" s="32"/>
      <c r="AIP183" s="32"/>
      <c r="AIQ183" s="32"/>
      <c r="AIR183" s="32"/>
      <c r="AIS183" s="32"/>
      <c r="AIT183" s="32"/>
      <c r="AIU183" s="32"/>
      <c r="AIV183" s="32"/>
      <c r="AIW183" s="32"/>
      <c r="AIX183" s="32"/>
      <c r="AIY183" s="32"/>
      <c r="AIZ183" s="32"/>
      <c r="AJA183" s="32"/>
      <c r="AJB183" s="32"/>
      <c r="AJC183" s="32"/>
      <c r="AJD183" s="32"/>
      <c r="AJE183" s="32"/>
      <c r="AJF183" s="32"/>
      <c r="AJG183" s="32"/>
      <c r="AJH183" s="32"/>
      <c r="AJI183" s="32"/>
      <c r="AJJ183" s="32"/>
      <c r="AJK183" s="32"/>
      <c r="AJL183" s="32"/>
      <c r="AJM183" s="32"/>
      <c r="AJN183" s="32"/>
      <c r="AJO183" s="32"/>
      <c r="AJP183" s="32"/>
      <c r="AJQ183" s="32"/>
      <c r="AJR183" s="32"/>
      <c r="AJS183" s="32"/>
      <c r="AJT183" s="32"/>
      <c r="AJU183" s="32"/>
      <c r="AJV183" s="32"/>
      <c r="AJW183" s="32"/>
      <c r="AJX183" s="32"/>
      <c r="AJY183" s="32"/>
      <c r="AJZ183" s="32"/>
      <c r="AKA183" s="32"/>
      <c r="AKB183" s="32"/>
      <c r="AKC183" s="32"/>
      <c r="AKD183" s="32"/>
      <c r="AKE183" s="32"/>
      <c r="AKF183" s="32"/>
      <c r="AKG183" s="32"/>
      <c r="AKH183" s="32"/>
      <c r="AKI183" s="32"/>
      <c r="AKJ183" s="32"/>
      <c r="AKK183" s="32"/>
      <c r="AKL183" s="32"/>
      <c r="AKM183" s="32"/>
      <c r="AKN183" s="32"/>
      <c r="AKO183" s="32"/>
      <c r="AKP183" s="32"/>
      <c r="AKQ183" s="32"/>
      <c r="AKR183" s="32"/>
      <c r="AKS183" s="32"/>
      <c r="AKT183" s="32"/>
      <c r="AKU183" s="32"/>
      <c r="AKV183" s="32"/>
      <c r="AKW183" s="32"/>
      <c r="AKX183" s="32"/>
      <c r="AKY183" s="32"/>
      <c r="AKZ183" s="32"/>
      <c r="ALA183" s="32"/>
      <c r="ALB183" s="32"/>
      <c r="ALC183" s="32"/>
      <c r="ALD183" s="32"/>
      <c r="ALE183" s="32"/>
      <c r="ALF183" s="32"/>
      <c r="ALG183" s="32"/>
      <c r="ALH183" s="32"/>
      <c r="ALI183" s="32"/>
      <c r="ALJ183" s="32"/>
      <c r="ALK183" s="32"/>
      <c r="ALL183" s="32"/>
      <c r="ALM183" s="32"/>
      <c r="ALN183" s="32"/>
      <c r="ALO183" s="32"/>
      <c r="ALP183" s="32"/>
      <c r="ALQ183" s="32"/>
      <c r="ALR183" s="32"/>
      <c r="ALS183" s="32"/>
      <c r="ALT183" s="32"/>
      <c r="ALU183" s="32"/>
      <c r="ALV183" s="32"/>
      <c r="ALW183" s="32"/>
      <c r="ALX183" s="32"/>
      <c r="ALY183" s="32"/>
      <c r="ALZ183" s="32"/>
      <c r="AMA183" s="32"/>
      <c r="AMB183" s="32"/>
      <c r="AMC183" s="32"/>
      <c r="AMD183" s="32"/>
      <c r="AME183" s="32"/>
      <c r="AMF183" s="32"/>
      <c r="AMG183" s="32"/>
      <c r="AMH183" s="32"/>
      <c r="AMI183" s="32"/>
      <c r="AMJ183" s="32"/>
    </row>
    <row r="184" spans="1:1024" s="39" customFormat="1" ht="12.75">
      <c r="A184" s="111"/>
      <c r="B184" s="59"/>
      <c r="C184" s="345"/>
      <c r="D184" s="518"/>
      <c r="E184" s="362"/>
      <c r="F184" s="36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c r="BI184" s="32"/>
      <c r="BJ184" s="32"/>
      <c r="BK184" s="32"/>
      <c r="BL184" s="32"/>
      <c r="BM184" s="32"/>
      <c r="BN184" s="32"/>
      <c r="BO184" s="32"/>
      <c r="BP184" s="32"/>
      <c r="BQ184" s="32"/>
      <c r="BR184" s="32"/>
      <c r="BS184" s="32"/>
      <c r="BT184" s="32"/>
      <c r="BU184" s="32"/>
      <c r="BV184" s="32"/>
      <c r="BW184" s="32"/>
      <c r="BX184" s="32"/>
      <c r="BY184" s="32"/>
      <c r="BZ184" s="32"/>
      <c r="CA184" s="32"/>
      <c r="CB184" s="32"/>
      <c r="CC184" s="32"/>
      <c r="CD184" s="32"/>
      <c r="CE184" s="32"/>
      <c r="CF184" s="32"/>
      <c r="CG184" s="32"/>
      <c r="CH184" s="32"/>
      <c r="CI184" s="32"/>
      <c r="CJ184" s="32"/>
      <c r="CK184" s="32"/>
      <c r="CL184" s="32"/>
      <c r="CM184" s="32"/>
      <c r="CN184" s="32"/>
      <c r="CO184" s="32"/>
      <c r="CP184" s="32"/>
      <c r="CQ184" s="32"/>
      <c r="CR184" s="32"/>
      <c r="CS184" s="32"/>
      <c r="CT184" s="32"/>
      <c r="CU184" s="32"/>
      <c r="CV184" s="32"/>
      <c r="CW184" s="32"/>
      <c r="CX184" s="32"/>
      <c r="CY184" s="32"/>
      <c r="CZ184" s="32"/>
      <c r="DA184" s="32"/>
      <c r="DB184" s="32"/>
      <c r="DC184" s="32"/>
      <c r="DD184" s="32"/>
      <c r="DE184" s="32"/>
      <c r="DF184" s="32"/>
      <c r="DG184" s="32"/>
      <c r="DH184" s="32"/>
      <c r="DI184" s="32"/>
      <c r="DJ184" s="32"/>
      <c r="DK184" s="32"/>
      <c r="DL184" s="32"/>
      <c r="DM184" s="32"/>
      <c r="DN184" s="32"/>
      <c r="DO184" s="32"/>
      <c r="DP184" s="32"/>
      <c r="DQ184" s="32"/>
      <c r="DR184" s="32"/>
      <c r="DS184" s="32"/>
      <c r="DT184" s="32"/>
      <c r="DU184" s="32"/>
      <c r="DV184" s="32"/>
      <c r="DW184" s="32"/>
      <c r="DX184" s="32"/>
      <c r="DY184" s="32"/>
      <c r="DZ184" s="32"/>
      <c r="EA184" s="32"/>
      <c r="EB184" s="32"/>
      <c r="EC184" s="32"/>
      <c r="ED184" s="32"/>
      <c r="EE184" s="32"/>
      <c r="EF184" s="32"/>
      <c r="EG184" s="32"/>
      <c r="EH184" s="32"/>
      <c r="EI184" s="32"/>
      <c r="EJ184" s="32"/>
      <c r="EK184" s="32"/>
      <c r="EL184" s="32"/>
      <c r="EM184" s="32"/>
      <c r="EN184" s="32"/>
      <c r="EO184" s="32"/>
      <c r="EP184" s="32"/>
      <c r="EQ184" s="32"/>
      <c r="ER184" s="32"/>
      <c r="ES184" s="32"/>
      <c r="ET184" s="32"/>
      <c r="EU184" s="32"/>
      <c r="EV184" s="32"/>
      <c r="EW184" s="32"/>
      <c r="EX184" s="32"/>
      <c r="EY184" s="32"/>
      <c r="EZ184" s="32"/>
      <c r="FA184" s="32"/>
      <c r="FB184" s="32"/>
      <c r="FC184" s="32"/>
      <c r="FD184" s="32"/>
      <c r="FE184" s="32"/>
      <c r="FF184" s="32"/>
      <c r="FG184" s="32"/>
      <c r="FH184" s="32"/>
      <c r="FI184" s="32"/>
      <c r="FJ184" s="32"/>
      <c r="FK184" s="32"/>
      <c r="FL184" s="32"/>
      <c r="FM184" s="32"/>
      <c r="FN184" s="32"/>
      <c r="FO184" s="32"/>
      <c r="FP184" s="32"/>
      <c r="FQ184" s="32"/>
      <c r="FR184" s="32"/>
      <c r="FS184" s="32"/>
      <c r="FT184" s="32"/>
      <c r="FU184" s="32"/>
      <c r="FV184" s="32"/>
      <c r="FW184" s="32"/>
      <c r="FX184" s="32"/>
      <c r="FY184" s="32"/>
      <c r="FZ184" s="32"/>
      <c r="GA184" s="32"/>
      <c r="GB184" s="32"/>
      <c r="GC184" s="32"/>
      <c r="GD184" s="32"/>
      <c r="GE184" s="32"/>
      <c r="GF184" s="32"/>
      <c r="GG184" s="32"/>
      <c r="GH184" s="32"/>
      <c r="GI184" s="32"/>
      <c r="GJ184" s="32"/>
      <c r="GK184" s="32"/>
      <c r="GL184" s="32"/>
      <c r="GM184" s="32"/>
      <c r="GN184" s="32"/>
      <c r="GO184" s="32"/>
      <c r="GP184" s="32"/>
      <c r="GQ184" s="32"/>
      <c r="GR184" s="32"/>
      <c r="GS184" s="32"/>
      <c r="GT184" s="32"/>
      <c r="GU184" s="32"/>
      <c r="GV184" s="32"/>
      <c r="GW184" s="32"/>
      <c r="GX184" s="32"/>
      <c r="GY184" s="32"/>
      <c r="GZ184" s="32"/>
      <c r="HA184" s="32"/>
      <c r="HB184" s="32"/>
      <c r="HC184" s="32"/>
      <c r="HD184" s="32"/>
      <c r="HE184" s="32"/>
      <c r="HF184" s="32"/>
      <c r="HG184" s="32"/>
      <c r="HH184" s="32"/>
      <c r="HI184" s="32"/>
      <c r="HJ184" s="32"/>
      <c r="HK184" s="32"/>
      <c r="HL184" s="32"/>
      <c r="HM184" s="32"/>
      <c r="HN184" s="32"/>
      <c r="HO184" s="32"/>
      <c r="HP184" s="32"/>
      <c r="HQ184" s="32"/>
      <c r="HR184" s="32"/>
      <c r="HS184" s="32"/>
      <c r="HT184" s="32"/>
      <c r="HU184" s="32"/>
      <c r="HV184" s="32"/>
      <c r="HW184" s="32"/>
      <c r="HX184" s="32"/>
      <c r="HY184" s="32"/>
      <c r="HZ184" s="32"/>
      <c r="IA184" s="32"/>
      <c r="IB184" s="32"/>
      <c r="IC184" s="32"/>
      <c r="ID184" s="32"/>
      <c r="IE184" s="32"/>
      <c r="IF184" s="32"/>
      <c r="IG184" s="32"/>
      <c r="IH184" s="32"/>
      <c r="II184" s="32"/>
      <c r="IJ184" s="32"/>
      <c r="IK184" s="32"/>
      <c r="IL184" s="32"/>
      <c r="IM184" s="32"/>
      <c r="IN184" s="32"/>
      <c r="IO184" s="32"/>
      <c r="IP184" s="32"/>
      <c r="IQ184" s="32"/>
      <c r="IR184" s="32"/>
      <c r="IS184" s="32"/>
      <c r="IT184" s="32"/>
      <c r="IU184" s="32"/>
      <c r="IV184" s="32"/>
      <c r="IW184" s="32"/>
      <c r="IX184" s="32"/>
      <c r="IY184" s="32"/>
      <c r="IZ184" s="32"/>
      <c r="JA184" s="32"/>
      <c r="JB184" s="32"/>
      <c r="JC184" s="32"/>
      <c r="JD184" s="32"/>
      <c r="JE184" s="32"/>
      <c r="JF184" s="32"/>
      <c r="JG184" s="32"/>
      <c r="JH184" s="32"/>
      <c r="JI184" s="32"/>
      <c r="JJ184" s="32"/>
      <c r="JK184" s="32"/>
      <c r="JL184" s="32"/>
      <c r="JM184" s="32"/>
      <c r="JN184" s="32"/>
      <c r="JO184" s="32"/>
      <c r="JP184" s="32"/>
      <c r="JQ184" s="32"/>
      <c r="JR184" s="32"/>
      <c r="JS184" s="32"/>
      <c r="JT184" s="32"/>
      <c r="JU184" s="32"/>
      <c r="JV184" s="32"/>
      <c r="JW184" s="32"/>
      <c r="JX184" s="32"/>
      <c r="JY184" s="32"/>
      <c r="JZ184" s="32"/>
      <c r="KA184" s="32"/>
      <c r="KB184" s="32"/>
      <c r="KC184" s="32"/>
      <c r="KD184" s="32"/>
      <c r="KE184" s="32"/>
      <c r="KF184" s="32"/>
      <c r="KG184" s="32"/>
      <c r="KH184" s="32"/>
      <c r="KI184" s="32"/>
      <c r="KJ184" s="32"/>
      <c r="KK184" s="32"/>
      <c r="KL184" s="32"/>
      <c r="KM184" s="32"/>
      <c r="KN184" s="32"/>
      <c r="KO184" s="32"/>
      <c r="KP184" s="32"/>
      <c r="KQ184" s="32"/>
      <c r="KR184" s="32"/>
      <c r="KS184" s="32"/>
      <c r="KT184" s="32"/>
      <c r="KU184" s="32"/>
      <c r="KV184" s="32"/>
      <c r="KW184" s="32"/>
      <c r="KX184" s="32"/>
      <c r="KY184" s="32"/>
      <c r="KZ184" s="32"/>
      <c r="LA184" s="32"/>
      <c r="LB184" s="32"/>
      <c r="LC184" s="32"/>
      <c r="LD184" s="32"/>
      <c r="LE184" s="32"/>
      <c r="LF184" s="32"/>
      <c r="LG184" s="32"/>
      <c r="LH184" s="32"/>
      <c r="LI184" s="32"/>
      <c r="LJ184" s="32"/>
      <c r="LK184" s="32"/>
      <c r="LL184" s="32"/>
      <c r="LM184" s="32"/>
      <c r="LN184" s="32"/>
      <c r="LO184" s="32"/>
      <c r="LP184" s="32"/>
      <c r="LQ184" s="32"/>
      <c r="LR184" s="32"/>
      <c r="LS184" s="32"/>
      <c r="LT184" s="32"/>
      <c r="LU184" s="32"/>
      <c r="LV184" s="32"/>
      <c r="LW184" s="32"/>
      <c r="LX184" s="32"/>
      <c r="LY184" s="32"/>
      <c r="LZ184" s="32"/>
      <c r="MA184" s="32"/>
      <c r="MB184" s="32"/>
      <c r="MC184" s="32"/>
      <c r="MD184" s="32"/>
      <c r="ME184" s="32"/>
      <c r="MF184" s="32"/>
      <c r="MG184" s="32"/>
      <c r="MH184" s="32"/>
      <c r="MI184" s="32"/>
      <c r="MJ184" s="32"/>
      <c r="MK184" s="32"/>
      <c r="ML184" s="32"/>
      <c r="MM184" s="32"/>
      <c r="MN184" s="32"/>
      <c r="MO184" s="32"/>
      <c r="MP184" s="32"/>
      <c r="MQ184" s="32"/>
      <c r="MR184" s="32"/>
      <c r="MS184" s="32"/>
      <c r="MT184" s="32"/>
      <c r="MU184" s="32"/>
      <c r="MV184" s="32"/>
      <c r="MW184" s="32"/>
      <c r="MX184" s="32"/>
      <c r="MY184" s="32"/>
      <c r="MZ184" s="32"/>
      <c r="NA184" s="32"/>
      <c r="NB184" s="32"/>
      <c r="NC184" s="32"/>
      <c r="ND184" s="32"/>
      <c r="NE184" s="32"/>
      <c r="NF184" s="32"/>
      <c r="NG184" s="32"/>
      <c r="NH184" s="32"/>
      <c r="NI184" s="32"/>
      <c r="NJ184" s="32"/>
      <c r="NK184" s="32"/>
      <c r="NL184" s="32"/>
      <c r="NM184" s="32"/>
      <c r="NN184" s="32"/>
      <c r="NO184" s="32"/>
      <c r="NP184" s="32"/>
      <c r="NQ184" s="32"/>
      <c r="NR184" s="32"/>
      <c r="NS184" s="32"/>
      <c r="NT184" s="32"/>
      <c r="NU184" s="32"/>
      <c r="NV184" s="32"/>
      <c r="NW184" s="32"/>
      <c r="NX184" s="32"/>
      <c r="NY184" s="32"/>
      <c r="NZ184" s="32"/>
      <c r="OA184" s="32"/>
      <c r="OB184" s="32"/>
      <c r="OC184" s="32"/>
      <c r="OD184" s="32"/>
      <c r="OE184" s="32"/>
      <c r="OF184" s="32"/>
      <c r="OG184" s="32"/>
      <c r="OH184" s="32"/>
      <c r="OI184" s="32"/>
      <c r="OJ184" s="32"/>
      <c r="OK184" s="32"/>
      <c r="OL184" s="32"/>
      <c r="OM184" s="32"/>
      <c r="ON184" s="32"/>
      <c r="OO184" s="32"/>
      <c r="OP184" s="32"/>
      <c r="OQ184" s="32"/>
      <c r="OR184" s="32"/>
      <c r="OS184" s="32"/>
      <c r="OT184" s="32"/>
      <c r="OU184" s="32"/>
      <c r="OV184" s="32"/>
      <c r="OW184" s="32"/>
      <c r="OX184" s="32"/>
      <c r="OY184" s="32"/>
      <c r="OZ184" s="32"/>
      <c r="PA184" s="32"/>
      <c r="PB184" s="32"/>
      <c r="PC184" s="32"/>
      <c r="PD184" s="32"/>
      <c r="PE184" s="32"/>
      <c r="PF184" s="32"/>
      <c r="PG184" s="32"/>
      <c r="PH184" s="32"/>
      <c r="PI184" s="32"/>
      <c r="PJ184" s="32"/>
      <c r="PK184" s="32"/>
      <c r="PL184" s="32"/>
      <c r="PM184" s="32"/>
      <c r="PN184" s="32"/>
      <c r="PO184" s="32"/>
      <c r="PP184" s="32"/>
      <c r="PQ184" s="32"/>
      <c r="PR184" s="32"/>
      <c r="PS184" s="32"/>
      <c r="PT184" s="32"/>
      <c r="PU184" s="32"/>
      <c r="PV184" s="32"/>
      <c r="PW184" s="32"/>
      <c r="PX184" s="32"/>
      <c r="PY184" s="32"/>
      <c r="PZ184" s="32"/>
      <c r="QA184" s="32"/>
      <c r="QB184" s="32"/>
      <c r="QC184" s="32"/>
      <c r="QD184" s="32"/>
      <c r="QE184" s="32"/>
      <c r="QF184" s="32"/>
      <c r="QG184" s="32"/>
      <c r="QH184" s="32"/>
      <c r="QI184" s="32"/>
      <c r="QJ184" s="32"/>
      <c r="QK184" s="32"/>
      <c r="QL184" s="32"/>
      <c r="QM184" s="32"/>
      <c r="QN184" s="32"/>
      <c r="QO184" s="32"/>
      <c r="QP184" s="32"/>
      <c r="QQ184" s="32"/>
      <c r="QR184" s="32"/>
      <c r="QS184" s="32"/>
      <c r="QT184" s="32"/>
      <c r="QU184" s="32"/>
      <c r="QV184" s="32"/>
      <c r="QW184" s="32"/>
      <c r="QX184" s="32"/>
      <c r="QY184" s="32"/>
      <c r="QZ184" s="32"/>
      <c r="RA184" s="32"/>
      <c r="RB184" s="32"/>
      <c r="RC184" s="32"/>
      <c r="RD184" s="32"/>
      <c r="RE184" s="32"/>
      <c r="RF184" s="32"/>
      <c r="RG184" s="32"/>
      <c r="RH184" s="32"/>
      <c r="RI184" s="32"/>
      <c r="RJ184" s="32"/>
      <c r="RK184" s="32"/>
      <c r="RL184" s="32"/>
      <c r="RM184" s="32"/>
      <c r="RN184" s="32"/>
      <c r="RO184" s="32"/>
      <c r="RP184" s="32"/>
      <c r="RQ184" s="32"/>
      <c r="RR184" s="32"/>
      <c r="RS184" s="32"/>
      <c r="RT184" s="32"/>
      <c r="RU184" s="32"/>
      <c r="RV184" s="32"/>
      <c r="RW184" s="32"/>
      <c r="RX184" s="32"/>
      <c r="RY184" s="32"/>
      <c r="RZ184" s="32"/>
      <c r="SA184" s="32"/>
      <c r="SB184" s="32"/>
      <c r="SC184" s="32"/>
      <c r="SD184" s="32"/>
      <c r="SE184" s="32"/>
      <c r="SF184" s="32"/>
      <c r="SG184" s="32"/>
      <c r="SH184" s="32"/>
      <c r="SI184" s="32"/>
      <c r="SJ184" s="32"/>
      <c r="SK184" s="32"/>
      <c r="SL184" s="32"/>
      <c r="SM184" s="32"/>
      <c r="SN184" s="32"/>
      <c r="SO184" s="32"/>
      <c r="SP184" s="32"/>
      <c r="SQ184" s="32"/>
      <c r="SR184" s="32"/>
      <c r="SS184" s="32"/>
      <c r="ST184" s="32"/>
      <c r="SU184" s="32"/>
      <c r="SV184" s="32"/>
      <c r="SW184" s="32"/>
      <c r="SX184" s="32"/>
      <c r="SY184" s="32"/>
      <c r="SZ184" s="32"/>
      <c r="TA184" s="32"/>
      <c r="TB184" s="32"/>
      <c r="TC184" s="32"/>
      <c r="TD184" s="32"/>
      <c r="TE184" s="32"/>
      <c r="TF184" s="32"/>
      <c r="TG184" s="32"/>
      <c r="TH184" s="32"/>
      <c r="TI184" s="32"/>
      <c r="TJ184" s="32"/>
      <c r="TK184" s="32"/>
      <c r="TL184" s="32"/>
      <c r="TM184" s="32"/>
      <c r="TN184" s="32"/>
      <c r="TO184" s="32"/>
      <c r="TP184" s="32"/>
      <c r="TQ184" s="32"/>
      <c r="TR184" s="32"/>
      <c r="TS184" s="32"/>
      <c r="TT184" s="32"/>
      <c r="TU184" s="32"/>
      <c r="TV184" s="32"/>
      <c r="TW184" s="32"/>
      <c r="TX184" s="32"/>
      <c r="TY184" s="32"/>
      <c r="TZ184" s="32"/>
      <c r="UA184" s="32"/>
      <c r="UB184" s="32"/>
      <c r="UC184" s="32"/>
      <c r="UD184" s="32"/>
      <c r="UE184" s="32"/>
      <c r="UF184" s="32"/>
      <c r="UG184" s="32"/>
      <c r="UH184" s="32"/>
      <c r="UI184" s="32"/>
      <c r="UJ184" s="32"/>
      <c r="UK184" s="32"/>
      <c r="UL184" s="32"/>
      <c r="UM184" s="32"/>
      <c r="UN184" s="32"/>
      <c r="UO184" s="32"/>
      <c r="UP184" s="32"/>
      <c r="UQ184" s="32"/>
      <c r="UR184" s="32"/>
      <c r="US184" s="32"/>
      <c r="UT184" s="32"/>
      <c r="UU184" s="32"/>
      <c r="UV184" s="32"/>
      <c r="UW184" s="32"/>
      <c r="UX184" s="32"/>
      <c r="UY184" s="32"/>
      <c r="UZ184" s="32"/>
      <c r="VA184" s="32"/>
      <c r="VB184" s="32"/>
      <c r="VC184" s="32"/>
      <c r="VD184" s="32"/>
      <c r="VE184" s="32"/>
      <c r="VF184" s="32"/>
      <c r="VG184" s="32"/>
      <c r="VH184" s="32"/>
      <c r="VI184" s="32"/>
      <c r="VJ184" s="32"/>
      <c r="VK184" s="32"/>
      <c r="VL184" s="32"/>
      <c r="VM184" s="32"/>
      <c r="VN184" s="32"/>
      <c r="VO184" s="32"/>
      <c r="VP184" s="32"/>
      <c r="VQ184" s="32"/>
      <c r="VR184" s="32"/>
      <c r="VS184" s="32"/>
      <c r="VT184" s="32"/>
      <c r="VU184" s="32"/>
      <c r="VV184" s="32"/>
      <c r="VW184" s="32"/>
      <c r="VX184" s="32"/>
      <c r="VY184" s="32"/>
      <c r="VZ184" s="32"/>
      <c r="WA184" s="32"/>
      <c r="WB184" s="32"/>
      <c r="WC184" s="32"/>
      <c r="WD184" s="32"/>
      <c r="WE184" s="32"/>
      <c r="WF184" s="32"/>
      <c r="WG184" s="32"/>
      <c r="WH184" s="32"/>
      <c r="WI184" s="32"/>
      <c r="WJ184" s="32"/>
      <c r="WK184" s="32"/>
      <c r="WL184" s="32"/>
      <c r="WM184" s="32"/>
      <c r="WN184" s="32"/>
      <c r="WO184" s="32"/>
      <c r="WP184" s="32"/>
      <c r="WQ184" s="32"/>
      <c r="WR184" s="32"/>
      <c r="WS184" s="32"/>
      <c r="WT184" s="32"/>
      <c r="WU184" s="32"/>
      <c r="WV184" s="32"/>
      <c r="WW184" s="32"/>
      <c r="WX184" s="32"/>
      <c r="WY184" s="32"/>
      <c r="WZ184" s="32"/>
      <c r="XA184" s="32"/>
      <c r="XB184" s="32"/>
      <c r="XC184" s="32"/>
      <c r="XD184" s="32"/>
      <c r="XE184" s="32"/>
      <c r="XF184" s="32"/>
      <c r="XG184" s="32"/>
      <c r="XH184" s="32"/>
      <c r="XI184" s="32"/>
      <c r="XJ184" s="32"/>
      <c r="XK184" s="32"/>
      <c r="XL184" s="32"/>
      <c r="XM184" s="32"/>
      <c r="XN184" s="32"/>
      <c r="XO184" s="32"/>
      <c r="XP184" s="32"/>
      <c r="XQ184" s="32"/>
      <c r="XR184" s="32"/>
      <c r="XS184" s="32"/>
      <c r="XT184" s="32"/>
      <c r="XU184" s="32"/>
      <c r="XV184" s="32"/>
      <c r="XW184" s="32"/>
      <c r="XX184" s="32"/>
      <c r="XY184" s="32"/>
      <c r="XZ184" s="32"/>
      <c r="YA184" s="32"/>
      <c r="YB184" s="32"/>
      <c r="YC184" s="32"/>
      <c r="YD184" s="32"/>
      <c r="YE184" s="32"/>
      <c r="YF184" s="32"/>
      <c r="YG184" s="32"/>
      <c r="YH184" s="32"/>
      <c r="YI184" s="32"/>
      <c r="YJ184" s="32"/>
      <c r="YK184" s="32"/>
      <c r="YL184" s="32"/>
      <c r="YM184" s="32"/>
      <c r="YN184" s="32"/>
      <c r="YO184" s="32"/>
      <c r="YP184" s="32"/>
      <c r="YQ184" s="32"/>
      <c r="YR184" s="32"/>
      <c r="YS184" s="32"/>
      <c r="YT184" s="32"/>
      <c r="YU184" s="32"/>
      <c r="YV184" s="32"/>
      <c r="YW184" s="32"/>
      <c r="YX184" s="32"/>
      <c r="YY184" s="32"/>
      <c r="YZ184" s="32"/>
      <c r="ZA184" s="32"/>
      <c r="ZB184" s="32"/>
      <c r="ZC184" s="32"/>
      <c r="ZD184" s="32"/>
      <c r="ZE184" s="32"/>
      <c r="ZF184" s="32"/>
      <c r="ZG184" s="32"/>
      <c r="ZH184" s="32"/>
      <c r="ZI184" s="32"/>
      <c r="ZJ184" s="32"/>
      <c r="ZK184" s="32"/>
      <c r="ZL184" s="32"/>
      <c r="ZM184" s="32"/>
      <c r="ZN184" s="32"/>
      <c r="ZO184" s="32"/>
      <c r="ZP184" s="32"/>
      <c r="ZQ184" s="32"/>
      <c r="ZR184" s="32"/>
      <c r="ZS184" s="32"/>
      <c r="ZT184" s="32"/>
      <c r="ZU184" s="32"/>
      <c r="ZV184" s="32"/>
      <c r="ZW184" s="32"/>
      <c r="ZX184" s="32"/>
      <c r="ZY184" s="32"/>
      <c r="ZZ184" s="32"/>
      <c r="AAA184" s="32"/>
      <c r="AAB184" s="32"/>
      <c r="AAC184" s="32"/>
      <c r="AAD184" s="32"/>
      <c r="AAE184" s="32"/>
      <c r="AAF184" s="32"/>
      <c r="AAG184" s="32"/>
      <c r="AAH184" s="32"/>
      <c r="AAI184" s="32"/>
      <c r="AAJ184" s="32"/>
      <c r="AAK184" s="32"/>
      <c r="AAL184" s="32"/>
      <c r="AAM184" s="32"/>
      <c r="AAN184" s="32"/>
      <c r="AAO184" s="32"/>
      <c r="AAP184" s="32"/>
      <c r="AAQ184" s="32"/>
      <c r="AAR184" s="32"/>
      <c r="AAS184" s="32"/>
      <c r="AAT184" s="32"/>
      <c r="AAU184" s="32"/>
      <c r="AAV184" s="32"/>
      <c r="AAW184" s="32"/>
      <c r="AAX184" s="32"/>
      <c r="AAY184" s="32"/>
      <c r="AAZ184" s="32"/>
      <c r="ABA184" s="32"/>
      <c r="ABB184" s="32"/>
      <c r="ABC184" s="32"/>
      <c r="ABD184" s="32"/>
      <c r="ABE184" s="32"/>
      <c r="ABF184" s="32"/>
      <c r="ABG184" s="32"/>
      <c r="ABH184" s="32"/>
      <c r="ABI184" s="32"/>
      <c r="ABJ184" s="32"/>
      <c r="ABK184" s="32"/>
      <c r="ABL184" s="32"/>
      <c r="ABM184" s="32"/>
      <c r="ABN184" s="32"/>
      <c r="ABO184" s="32"/>
      <c r="ABP184" s="32"/>
      <c r="ABQ184" s="32"/>
      <c r="ABR184" s="32"/>
      <c r="ABS184" s="32"/>
      <c r="ABT184" s="32"/>
      <c r="ABU184" s="32"/>
      <c r="ABV184" s="32"/>
      <c r="ABW184" s="32"/>
      <c r="ABX184" s="32"/>
      <c r="ABY184" s="32"/>
      <c r="ABZ184" s="32"/>
      <c r="ACA184" s="32"/>
      <c r="ACB184" s="32"/>
      <c r="ACC184" s="32"/>
      <c r="ACD184" s="32"/>
      <c r="ACE184" s="32"/>
      <c r="ACF184" s="32"/>
      <c r="ACG184" s="32"/>
      <c r="ACH184" s="32"/>
      <c r="ACI184" s="32"/>
      <c r="ACJ184" s="32"/>
      <c r="ACK184" s="32"/>
      <c r="ACL184" s="32"/>
      <c r="ACM184" s="32"/>
      <c r="ACN184" s="32"/>
      <c r="ACO184" s="32"/>
      <c r="ACP184" s="32"/>
      <c r="ACQ184" s="32"/>
      <c r="ACR184" s="32"/>
      <c r="ACS184" s="32"/>
      <c r="ACT184" s="32"/>
      <c r="ACU184" s="32"/>
      <c r="ACV184" s="32"/>
      <c r="ACW184" s="32"/>
      <c r="ACX184" s="32"/>
      <c r="ACY184" s="32"/>
      <c r="ACZ184" s="32"/>
      <c r="ADA184" s="32"/>
      <c r="ADB184" s="32"/>
      <c r="ADC184" s="32"/>
      <c r="ADD184" s="32"/>
      <c r="ADE184" s="32"/>
      <c r="ADF184" s="32"/>
      <c r="ADG184" s="32"/>
      <c r="ADH184" s="32"/>
      <c r="ADI184" s="32"/>
      <c r="ADJ184" s="32"/>
      <c r="ADK184" s="32"/>
      <c r="ADL184" s="32"/>
      <c r="ADM184" s="32"/>
      <c r="ADN184" s="32"/>
      <c r="ADO184" s="32"/>
      <c r="ADP184" s="32"/>
      <c r="ADQ184" s="32"/>
      <c r="ADR184" s="32"/>
      <c r="ADS184" s="32"/>
      <c r="ADT184" s="32"/>
      <c r="ADU184" s="32"/>
      <c r="ADV184" s="32"/>
      <c r="ADW184" s="32"/>
      <c r="ADX184" s="32"/>
      <c r="ADY184" s="32"/>
      <c r="ADZ184" s="32"/>
      <c r="AEA184" s="32"/>
      <c r="AEB184" s="32"/>
      <c r="AEC184" s="32"/>
      <c r="AED184" s="32"/>
      <c r="AEE184" s="32"/>
      <c r="AEF184" s="32"/>
      <c r="AEG184" s="32"/>
      <c r="AEH184" s="32"/>
      <c r="AEI184" s="32"/>
      <c r="AEJ184" s="32"/>
      <c r="AEK184" s="32"/>
      <c r="AEL184" s="32"/>
      <c r="AEM184" s="32"/>
      <c r="AEN184" s="32"/>
      <c r="AEO184" s="32"/>
      <c r="AEP184" s="32"/>
      <c r="AEQ184" s="32"/>
      <c r="AER184" s="32"/>
      <c r="AES184" s="32"/>
      <c r="AET184" s="32"/>
      <c r="AEU184" s="32"/>
      <c r="AEV184" s="32"/>
      <c r="AEW184" s="32"/>
      <c r="AEX184" s="32"/>
      <c r="AEY184" s="32"/>
      <c r="AEZ184" s="32"/>
      <c r="AFA184" s="32"/>
      <c r="AFB184" s="32"/>
      <c r="AFC184" s="32"/>
      <c r="AFD184" s="32"/>
      <c r="AFE184" s="32"/>
      <c r="AFF184" s="32"/>
      <c r="AFG184" s="32"/>
      <c r="AFH184" s="32"/>
      <c r="AFI184" s="32"/>
      <c r="AFJ184" s="32"/>
      <c r="AFK184" s="32"/>
      <c r="AFL184" s="32"/>
      <c r="AFM184" s="32"/>
      <c r="AFN184" s="32"/>
      <c r="AFO184" s="32"/>
      <c r="AFP184" s="32"/>
      <c r="AFQ184" s="32"/>
      <c r="AFR184" s="32"/>
      <c r="AFS184" s="32"/>
      <c r="AFT184" s="32"/>
      <c r="AFU184" s="32"/>
      <c r="AFV184" s="32"/>
      <c r="AFW184" s="32"/>
      <c r="AFX184" s="32"/>
      <c r="AFY184" s="32"/>
      <c r="AFZ184" s="32"/>
      <c r="AGA184" s="32"/>
      <c r="AGB184" s="32"/>
      <c r="AGC184" s="32"/>
      <c r="AGD184" s="32"/>
      <c r="AGE184" s="32"/>
      <c r="AGF184" s="32"/>
      <c r="AGG184" s="32"/>
      <c r="AGH184" s="32"/>
      <c r="AGI184" s="32"/>
      <c r="AGJ184" s="32"/>
      <c r="AGK184" s="32"/>
      <c r="AGL184" s="32"/>
      <c r="AGM184" s="32"/>
      <c r="AGN184" s="32"/>
      <c r="AGO184" s="32"/>
      <c r="AGP184" s="32"/>
      <c r="AGQ184" s="32"/>
      <c r="AGR184" s="32"/>
      <c r="AGS184" s="32"/>
      <c r="AGT184" s="32"/>
      <c r="AGU184" s="32"/>
      <c r="AGV184" s="32"/>
      <c r="AGW184" s="32"/>
      <c r="AGX184" s="32"/>
      <c r="AGY184" s="32"/>
      <c r="AGZ184" s="32"/>
      <c r="AHA184" s="32"/>
      <c r="AHB184" s="32"/>
      <c r="AHC184" s="32"/>
      <c r="AHD184" s="32"/>
      <c r="AHE184" s="32"/>
      <c r="AHF184" s="32"/>
      <c r="AHG184" s="32"/>
      <c r="AHH184" s="32"/>
      <c r="AHI184" s="32"/>
      <c r="AHJ184" s="32"/>
      <c r="AHK184" s="32"/>
      <c r="AHL184" s="32"/>
      <c r="AHM184" s="32"/>
      <c r="AHN184" s="32"/>
      <c r="AHO184" s="32"/>
      <c r="AHP184" s="32"/>
      <c r="AHQ184" s="32"/>
      <c r="AHR184" s="32"/>
      <c r="AHS184" s="32"/>
      <c r="AHT184" s="32"/>
      <c r="AHU184" s="32"/>
      <c r="AHV184" s="32"/>
      <c r="AHW184" s="32"/>
      <c r="AHX184" s="32"/>
      <c r="AHY184" s="32"/>
      <c r="AHZ184" s="32"/>
      <c r="AIA184" s="32"/>
      <c r="AIB184" s="32"/>
      <c r="AIC184" s="32"/>
      <c r="AID184" s="32"/>
      <c r="AIE184" s="32"/>
      <c r="AIF184" s="32"/>
      <c r="AIG184" s="32"/>
      <c r="AIH184" s="32"/>
      <c r="AII184" s="32"/>
      <c r="AIJ184" s="32"/>
      <c r="AIK184" s="32"/>
      <c r="AIL184" s="32"/>
      <c r="AIM184" s="32"/>
      <c r="AIN184" s="32"/>
      <c r="AIO184" s="32"/>
      <c r="AIP184" s="32"/>
      <c r="AIQ184" s="32"/>
      <c r="AIR184" s="32"/>
      <c r="AIS184" s="32"/>
      <c r="AIT184" s="32"/>
      <c r="AIU184" s="32"/>
      <c r="AIV184" s="32"/>
      <c r="AIW184" s="32"/>
      <c r="AIX184" s="32"/>
      <c r="AIY184" s="32"/>
      <c r="AIZ184" s="32"/>
      <c r="AJA184" s="32"/>
      <c r="AJB184" s="32"/>
      <c r="AJC184" s="32"/>
      <c r="AJD184" s="32"/>
      <c r="AJE184" s="32"/>
      <c r="AJF184" s="32"/>
      <c r="AJG184" s="32"/>
      <c r="AJH184" s="32"/>
      <c r="AJI184" s="32"/>
      <c r="AJJ184" s="32"/>
      <c r="AJK184" s="32"/>
      <c r="AJL184" s="32"/>
      <c r="AJM184" s="32"/>
      <c r="AJN184" s="32"/>
      <c r="AJO184" s="32"/>
      <c r="AJP184" s="32"/>
      <c r="AJQ184" s="32"/>
      <c r="AJR184" s="32"/>
      <c r="AJS184" s="32"/>
      <c r="AJT184" s="32"/>
      <c r="AJU184" s="32"/>
      <c r="AJV184" s="32"/>
      <c r="AJW184" s="32"/>
      <c r="AJX184" s="32"/>
      <c r="AJY184" s="32"/>
      <c r="AJZ184" s="32"/>
      <c r="AKA184" s="32"/>
      <c r="AKB184" s="32"/>
      <c r="AKC184" s="32"/>
      <c r="AKD184" s="32"/>
      <c r="AKE184" s="32"/>
      <c r="AKF184" s="32"/>
      <c r="AKG184" s="32"/>
      <c r="AKH184" s="32"/>
      <c r="AKI184" s="32"/>
      <c r="AKJ184" s="32"/>
      <c r="AKK184" s="32"/>
      <c r="AKL184" s="32"/>
      <c r="AKM184" s="32"/>
      <c r="AKN184" s="32"/>
      <c r="AKO184" s="32"/>
      <c r="AKP184" s="32"/>
      <c r="AKQ184" s="32"/>
      <c r="AKR184" s="32"/>
      <c r="AKS184" s="32"/>
      <c r="AKT184" s="32"/>
      <c r="AKU184" s="32"/>
      <c r="AKV184" s="32"/>
      <c r="AKW184" s="32"/>
      <c r="AKX184" s="32"/>
      <c r="AKY184" s="32"/>
      <c r="AKZ184" s="32"/>
      <c r="ALA184" s="32"/>
      <c r="ALB184" s="32"/>
      <c r="ALC184" s="32"/>
      <c r="ALD184" s="32"/>
      <c r="ALE184" s="32"/>
      <c r="ALF184" s="32"/>
      <c r="ALG184" s="32"/>
      <c r="ALH184" s="32"/>
      <c r="ALI184" s="32"/>
      <c r="ALJ184" s="32"/>
      <c r="ALK184" s="32"/>
      <c r="ALL184" s="32"/>
      <c r="ALM184" s="32"/>
      <c r="ALN184" s="32"/>
      <c r="ALO184" s="32"/>
      <c r="ALP184" s="32"/>
      <c r="ALQ184" s="32"/>
      <c r="ALR184" s="32"/>
      <c r="ALS184" s="32"/>
      <c r="ALT184" s="32"/>
      <c r="ALU184" s="32"/>
      <c r="ALV184" s="32"/>
      <c r="ALW184" s="32"/>
      <c r="ALX184" s="32"/>
      <c r="ALY184" s="32"/>
      <c r="ALZ184" s="32"/>
      <c r="AMA184" s="32"/>
      <c r="AMB184" s="32"/>
      <c r="AMC184" s="32"/>
      <c r="AMD184" s="32"/>
      <c r="AME184" s="32"/>
      <c r="AMF184" s="32"/>
      <c r="AMG184" s="32"/>
      <c r="AMH184" s="32"/>
      <c r="AMI184" s="32"/>
      <c r="AMJ184" s="32"/>
    </row>
    <row r="185" spans="1:1024" s="39" customFormat="1" ht="12.75">
      <c r="A185" s="111"/>
      <c r="B185" s="59"/>
      <c r="C185" s="345"/>
      <c r="D185" s="518"/>
      <c r="E185" s="362"/>
      <c r="F185" s="36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c r="BI185" s="32"/>
      <c r="BJ185" s="32"/>
      <c r="BK185" s="32"/>
      <c r="BL185" s="32"/>
      <c r="BM185" s="32"/>
      <c r="BN185" s="32"/>
      <c r="BO185" s="32"/>
      <c r="BP185" s="32"/>
      <c r="BQ185" s="32"/>
      <c r="BR185" s="32"/>
      <c r="BS185" s="32"/>
      <c r="BT185" s="32"/>
      <c r="BU185" s="32"/>
      <c r="BV185" s="32"/>
      <c r="BW185" s="32"/>
      <c r="BX185" s="32"/>
      <c r="BY185" s="32"/>
      <c r="BZ185" s="32"/>
      <c r="CA185" s="32"/>
      <c r="CB185" s="32"/>
      <c r="CC185" s="32"/>
      <c r="CD185" s="32"/>
      <c r="CE185" s="32"/>
      <c r="CF185" s="32"/>
      <c r="CG185" s="32"/>
      <c r="CH185" s="32"/>
      <c r="CI185" s="32"/>
      <c r="CJ185" s="32"/>
      <c r="CK185" s="32"/>
      <c r="CL185" s="32"/>
      <c r="CM185" s="32"/>
      <c r="CN185" s="32"/>
      <c r="CO185" s="32"/>
      <c r="CP185" s="32"/>
      <c r="CQ185" s="32"/>
      <c r="CR185" s="32"/>
      <c r="CS185" s="32"/>
      <c r="CT185" s="32"/>
      <c r="CU185" s="32"/>
      <c r="CV185" s="32"/>
      <c r="CW185" s="32"/>
      <c r="CX185" s="32"/>
      <c r="CY185" s="32"/>
      <c r="CZ185" s="32"/>
      <c r="DA185" s="32"/>
      <c r="DB185" s="32"/>
      <c r="DC185" s="32"/>
      <c r="DD185" s="32"/>
      <c r="DE185" s="32"/>
      <c r="DF185" s="32"/>
      <c r="DG185" s="32"/>
      <c r="DH185" s="32"/>
      <c r="DI185" s="32"/>
      <c r="DJ185" s="32"/>
      <c r="DK185" s="32"/>
      <c r="DL185" s="32"/>
      <c r="DM185" s="32"/>
      <c r="DN185" s="32"/>
      <c r="DO185" s="32"/>
      <c r="DP185" s="32"/>
      <c r="DQ185" s="32"/>
      <c r="DR185" s="32"/>
      <c r="DS185" s="32"/>
      <c r="DT185" s="32"/>
      <c r="DU185" s="32"/>
      <c r="DV185" s="32"/>
      <c r="DW185" s="32"/>
      <c r="DX185" s="32"/>
      <c r="DY185" s="32"/>
      <c r="DZ185" s="32"/>
      <c r="EA185" s="32"/>
      <c r="EB185" s="32"/>
      <c r="EC185" s="32"/>
      <c r="ED185" s="32"/>
      <c r="EE185" s="32"/>
      <c r="EF185" s="32"/>
      <c r="EG185" s="32"/>
      <c r="EH185" s="32"/>
      <c r="EI185" s="32"/>
      <c r="EJ185" s="32"/>
      <c r="EK185" s="32"/>
      <c r="EL185" s="32"/>
      <c r="EM185" s="32"/>
      <c r="EN185" s="32"/>
      <c r="EO185" s="32"/>
      <c r="EP185" s="32"/>
      <c r="EQ185" s="32"/>
      <c r="ER185" s="32"/>
      <c r="ES185" s="32"/>
      <c r="ET185" s="32"/>
      <c r="EU185" s="32"/>
      <c r="EV185" s="32"/>
      <c r="EW185" s="32"/>
      <c r="EX185" s="32"/>
      <c r="EY185" s="32"/>
      <c r="EZ185" s="32"/>
      <c r="FA185" s="32"/>
      <c r="FB185" s="32"/>
      <c r="FC185" s="32"/>
      <c r="FD185" s="32"/>
      <c r="FE185" s="32"/>
      <c r="FF185" s="32"/>
      <c r="FG185" s="32"/>
      <c r="FH185" s="32"/>
      <c r="FI185" s="32"/>
      <c r="FJ185" s="32"/>
      <c r="FK185" s="32"/>
      <c r="FL185" s="32"/>
      <c r="FM185" s="32"/>
      <c r="FN185" s="32"/>
      <c r="FO185" s="32"/>
      <c r="FP185" s="32"/>
      <c r="FQ185" s="32"/>
      <c r="FR185" s="32"/>
      <c r="FS185" s="32"/>
      <c r="FT185" s="32"/>
      <c r="FU185" s="32"/>
      <c r="FV185" s="32"/>
      <c r="FW185" s="32"/>
      <c r="FX185" s="32"/>
      <c r="FY185" s="32"/>
      <c r="FZ185" s="32"/>
      <c r="GA185" s="32"/>
      <c r="GB185" s="32"/>
      <c r="GC185" s="32"/>
      <c r="GD185" s="32"/>
      <c r="GE185" s="32"/>
      <c r="GF185" s="32"/>
      <c r="GG185" s="32"/>
      <c r="GH185" s="32"/>
      <c r="GI185" s="32"/>
      <c r="GJ185" s="32"/>
      <c r="GK185" s="32"/>
      <c r="GL185" s="32"/>
      <c r="GM185" s="32"/>
      <c r="GN185" s="32"/>
      <c r="GO185" s="32"/>
      <c r="GP185" s="32"/>
      <c r="GQ185" s="32"/>
      <c r="GR185" s="32"/>
      <c r="GS185" s="32"/>
      <c r="GT185" s="32"/>
      <c r="GU185" s="32"/>
      <c r="GV185" s="32"/>
      <c r="GW185" s="32"/>
      <c r="GX185" s="32"/>
      <c r="GY185" s="32"/>
      <c r="GZ185" s="32"/>
      <c r="HA185" s="32"/>
      <c r="HB185" s="32"/>
      <c r="HC185" s="32"/>
      <c r="HD185" s="32"/>
      <c r="HE185" s="32"/>
      <c r="HF185" s="32"/>
      <c r="HG185" s="32"/>
      <c r="HH185" s="32"/>
      <c r="HI185" s="32"/>
      <c r="HJ185" s="32"/>
      <c r="HK185" s="32"/>
      <c r="HL185" s="32"/>
      <c r="HM185" s="32"/>
      <c r="HN185" s="32"/>
      <c r="HO185" s="32"/>
      <c r="HP185" s="32"/>
      <c r="HQ185" s="32"/>
      <c r="HR185" s="32"/>
      <c r="HS185" s="32"/>
      <c r="HT185" s="32"/>
      <c r="HU185" s="32"/>
      <c r="HV185" s="32"/>
      <c r="HW185" s="32"/>
      <c r="HX185" s="32"/>
      <c r="HY185" s="32"/>
      <c r="HZ185" s="32"/>
      <c r="IA185" s="32"/>
      <c r="IB185" s="32"/>
      <c r="IC185" s="32"/>
      <c r="ID185" s="32"/>
      <c r="IE185" s="32"/>
      <c r="IF185" s="32"/>
      <c r="IG185" s="32"/>
      <c r="IH185" s="32"/>
      <c r="II185" s="32"/>
      <c r="IJ185" s="32"/>
      <c r="IK185" s="32"/>
      <c r="IL185" s="32"/>
      <c r="IM185" s="32"/>
      <c r="IN185" s="32"/>
      <c r="IO185" s="32"/>
      <c r="IP185" s="32"/>
      <c r="IQ185" s="32"/>
      <c r="IR185" s="32"/>
      <c r="IS185" s="32"/>
      <c r="IT185" s="32"/>
      <c r="IU185" s="32"/>
      <c r="IV185" s="32"/>
      <c r="IW185" s="32"/>
      <c r="IX185" s="32"/>
      <c r="IY185" s="32"/>
      <c r="IZ185" s="32"/>
      <c r="JA185" s="32"/>
      <c r="JB185" s="32"/>
      <c r="JC185" s="32"/>
      <c r="JD185" s="32"/>
      <c r="JE185" s="32"/>
      <c r="JF185" s="32"/>
      <c r="JG185" s="32"/>
      <c r="JH185" s="32"/>
      <c r="JI185" s="32"/>
      <c r="JJ185" s="32"/>
      <c r="JK185" s="32"/>
      <c r="JL185" s="32"/>
      <c r="JM185" s="32"/>
      <c r="JN185" s="32"/>
      <c r="JO185" s="32"/>
      <c r="JP185" s="32"/>
      <c r="JQ185" s="32"/>
      <c r="JR185" s="32"/>
      <c r="JS185" s="32"/>
      <c r="JT185" s="32"/>
      <c r="JU185" s="32"/>
      <c r="JV185" s="32"/>
      <c r="JW185" s="32"/>
      <c r="JX185" s="32"/>
      <c r="JY185" s="32"/>
      <c r="JZ185" s="32"/>
      <c r="KA185" s="32"/>
      <c r="KB185" s="32"/>
      <c r="KC185" s="32"/>
      <c r="KD185" s="32"/>
      <c r="KE185" s="32"/>
      <c r="KF185" s="32"/>
      <c r="KG185" s="32"/>
      <c r="KH185" s="32"/>
      <c r="KI185" s="32"/>
      <c r="KJ185" s="32"/>
      <c r="KK185" s="32"/>
      <c r="KL185" s="32"/>
      <c r="KM185" s="32"/>
      <c r="KN185" s="32"/>
      <c r="KO185" s="32"/>
      <c r="KP185" s="32"/>
      <c r="KQ185" s="32"/>
      <c r="KR185" s="32"/>
      <c r="KS185" s="32"/>
      <c r="KT185" s="32"/>
      <c r="KU185" s="32"/>
      <c r="KV185" s="32"/>
      <c r="KW185" s="32"/>
      <c r="KX185" s="32"/>
      <c r="KY185" s="32"/>
      <c r="KZ185" s="32"/>
      <c r="LA185" s="32"/>
      <c r="LB185" s="32"/>
      <c r="LC185" s="32"/>
      <c r="LD185" s="32"/>
      <c r="LE185" s="32"/>
      <c r="LF185" s="32"/>
      <c r="LG185" s="32"/>
      <c r="LH185" s="32"/>
      <c r="LI185" s="32"/>
      <c r="LJ185" s="32"/>
      <c r="LK185" s="32"/>
      <c r="LL185" s="32"/>
      <c r="LM185" s="32"/>
      <c r="LN185" s="32"/>
      <c r="LO185" s="32"/>
      <c r="LP185" s="32"/>
      <c r="LQ185" s="32"/>
      <c r="LR185" s="32"/>
      <c r="LS185" s="32"/>
      <c r="LT185" s="32"/>
      <c r="LU185" s="32"/>
      <c r="LV185" s="32"/>
      <c r="LW185" s="32"/>
      <c r="LX185" s="32"/>
      <c r="LY185" s="32"/>
      <c r="LZ185" s="32"/>
      <c r="MA185" s="32"/>
      <c r="MB185" s="32"/>
      <c r="MC185" s="32"/>
      <c r="MD185" s="32"/>
      <c r="ME185" s="32"/>
      <c r="MF185" s="32"/>
      <c r="MG185" s="32"/>
      <c r="MH185" s="32"/>
      <c r="MI185" s="32"/>
      <c r="MJ185" s="32"/>
      <c r="MK185" s="32"/>
      <c r="ML185" s="32"/>
      <c r="MM185" s="32"/>
      <c r="MN185" s="32"/>
      <c r="MO185" s="32"/>
      <c r="MP185" s="32"/>
      <c r="MQ185" s="32"/>
      <c r="MR185" s="32"/>
      <c r="MS185" s="32"/>
      <c r="MT185" s="32"/>
      <c r="MU185" s="32"/>
      <c r="MV185" s="32"/>
      <c r="MW185" s="32"/>
      <c r="MX185" s="32"/>
      <c r="MY185" s="32"/>
      <c r="MZ185" s="32"/>
      <c r="NA185" s="32"/>
      <c r="NB185" s="32"/>
      <c r="NC185" s="32"/>
      <c r="ND185" s="32"/>
      <c r="NE185" s="32"/>
      <c r="NF185" s="32"/>
      <c r="NG185" s="32"/>
      <c r="NH185" s="32"/>
      <c r="NI185" s="32"/>
      <c r="NJ185" s="32"/>
      <c r="NK185" s="32"/>
      <c r="NL185" s="32"/>
      <c r="NM185" s="32"/>
      <c r="NN185" s="32"/>
      <c r="NO185" s="32"/>
      <c r="NP185" s="32"/>
      <c r="NQ185" s="32"/>
      <c r="NR185" s="32"/>
      <c r="NS185" s="32"/>
      <c r="NT185" s="32"/>
      <c r="NU185" s="32"/>
      <c r="NV185" s="32"/>
      <c r="NW185" s="32"/>
      <c r="NX185" s="32"/>
      <c r="NY185" s="32"/>
      <c r="NZ185" s="32"/>
      <c r="OA185" s="32"/>
      <c r="OB185" s="32"/>
      <c r="OC185" s="32"/>
      <c r="OD185" s="32"/>
      <c r="OE185" s="32"/>
      <c r="OF185" s="32"/>
      <c r="OG185" s="32"/>
      <c r="OH185" s="32"/>
      <c r="OI185" s="32"/>
      <c r="OJ185" s="32"/>
      <c r="OK185" s="32"/>
      <c r="OL185" s="32"/>
      <c r="OM185" s="32"/>
      <c r="ON185" s="32"/>
      <c r="OO185" s="32"/>
      <c r="OP185" s="32"/>
      <c r="OQ185" s="32"/>
      <c r="OR185" s="32"/>
      <c r="OS185" s="32"/>
      <c r="OT185" s="32"/>
      <c r="OU185" s="32"/>
      <c r="OV185" s="32"/>
      <c r="OW185" s="32"/>
      <c r="OX185" s="32"/>
      <c r="OY185" s="32"/>
      <c r="OZ185" s="32"/>
      <c r="PA185" s="32"/>
      <c r="PB185" s="32"/>
      <c r="PC185" s="32"/>
      <c r="PD185" s="32"/>
      <c r="PE185" s="32"/>
      <c r="PF185" s="32"/>
      <c r="PG185" s="32"/>
      <c r="PH185" s="32"/>
      <c r="PI185" s="32"/>
      <c r="PJ185" s="32"/>
      <c r="PK185" s="32"/>
      <c r="PL185" s="32"/>
      <c r="PM185" s="32"/>
      <c r="PN185" s="32"/>
      <c r="PO185" s="32"/>
      <c r="PP185" s="32"/>
      <c r="PQ185" s="32"/>
      <c r="PR185" s="32"/>
      <c r="PS185" s="32"/>
      <c r="PT185" s="32"/>
      <c r="PU185" s="32"/>
      <c r="PV185" s="32"/>
      <c r="PW185" s="32"/>
      <c r="PX185" s="32"/>
      <c r="PY185" s="32"/>
      <c r="PZ185" s="32"/>
      <c r="QA185" s="32"/>
      <c r="QB185" s="32"/>
      <c r="QC185" s="32"/>
      <c r="QD185" s="32"/>
      <c r="QE185" s="32"/>
      <c r="QF185" s="32"/>
      <c r="QG185" s="32"/>
      <c r="QH185" s="32"/>
      <c r="QI185" s="32"/>
      <c r="QJ185" s="32"/>
      <c r="QK185" s="32"/>
      <c r="QL185" s="32"/>
      <c r="QM185" s="32"/>
      <c r="QN185" s="32"/>
      <c r="QO185" s="32"/>
      <c r="QP185" s="32"/>
      <c r="QQ185" s="32"/>
      <c r="QR185" s="32"/>
      <c r="QS185" s="32"/>
      <c r="QT185" s="32"/>
      <c r="QU185" s="32"/>
      <c r="QV185" s="32"/>
      <c r="QW185" s="32"/>
      <c r="QX185" s="32"/>
      <c r="QY185" s="32"/>
      <c r="QZ185" s="32"/>
      <c r="RA185" s="32"/>
      <c r="RB185" s="32"/>
      <c r="RC185" s="32"/>
      <c r="RD185" s="32"/>
      <c r="RE185" s="32"/>
      <c r="RF185" s="32"/>
      <c r="RG185" s="32"/>
      <c r="RH185" s="32"/>
      <c r="RI185" s="32"/>
      <c r="RJ185" s="32"/>
      <c r="RK185" s="32"/>
      <c r="RL185" s="32"/>
      <c r="RM185" s="32"/>
      <c r="RN185" s="32"/>
      <c r="RO185" s="32"/>
      <c r="RP185" s="32"/>
      <c r="RQ185" s="32"/>
      <c r="RR185" s="32"/>
      <c r="RS185" s="32"/>
      <c r="RT185" s="32"/>
      <c r="RU185" s="32"/>
      <c r="RV185" s="32"/>
      <c r="RW185" s="32"/>
      <c r="RX185" s="32"/>
      <c r="RY185" s="32"/>
      <c r="RZ185" s="32"/>
      <c r="SA185" s="32"/>
      <c r="SB185" s="32"/>
      <c r="SC185" s="32"/>
      <c r="SD185" s="32"/>
      <c r="SE185" s="32"/>
      <c r="SF185" s="32"/>
      <c r="SG185" s="32"/>
      <c r="SH185" s="32"/>
      <c r="SI185" s="32"/>
      <c r="SJ185" s="32"/>
      <c r="SK185" s="32"/>
      <c r="SL185" s="32"/>
      <c r="SM185" s="32"/>
      <c r="SN185" s="32"/>
      <c r="SO185" s="32"/>
      <c r="SP185" s="32"/>
      <c r="SQ185" s="32"/>
      <c r="SR185" s="32"/>
      <c r="SS185" s="32"/>
      <c r="ST185" s="32"/>
      <c r="SU185" s="32"/>
      <c r="SV185" s="32"/>
      <c r="SW185" s="32"/>
      <c r="SX185" s="32"/>
      <c r="SY185" s="32"/>
      <c r="SZ185" s="32"/>
      <c r="TA185" s="32"/>
      <c r="TB185" s="32"/>
      <c r="TC185" s="32"/>
      <c r="TD185" s="32"/>
      <c r="TE185" s="32"/>
      <c r="TF185" s="32"/>
      <c r="TG185" s="32"/>
      <c r="TH185" s="32"/>
      <c r="TI185" s="32"/>
      <c r="TJ185" s="32"/>
      <c r="TK185" s="32"/>
      <c r="TL185" s="32"/>
      <c r="TM185" s="32"/>
      <c r="TN185" s="32"/>
      <c r="TO185" s="32"/>
      <c r="TP185" s="32"/>
      <c r="TQ185" s="32"/>
      <c r="TR185" s="32"/>
      <c r="TS185" s="32"/>
      <c r="TT185" s="32"/>
      <c r="TU185" s="32"/>
      <c r="TV185" s="32"/>
      <c r="TW185" s="32"/>
      <c r="TX185" s="32"/>
      <c r="TY185" s="32"/>
      <c r="TZ185" s="32"/>
      <c r="UA185" s="32"/>
      <c r="UB185" s="32"/>
      <c r="UC185" s="32"/>
      <c r="UD185" s="32"/>
      <c r="UE185" s="32"/>
      <c r="UF185" s="32"/>
      <c r="UG185" s="32"/>
      <c r="UH185" s="32"/>
      <c r="UI185" s="32"/>
      <c r="UJ185" s="32"/>
      <c r="UK185" s="32"/>
      <c r="UL185" s="32"/>
      <c r="UM185" s="32"/>
      <c r="UN185" s="32"/>
      <c r="UO185" s="32"/>
      <c r="UP185" s="32"/>
      <c r="UQ185" s="32"/>
      <c r="UR185" s="32"/>
      <c r="US185" s="32"/>
      <c r="UT185" s="32"/>
      <c r="UU185" s="32"/>
      <c r="UV185" s="32"/>
      <c r="UW185" s="32"/>
      <c r="UX185" s="32"/>
      <c r="UY185" s="32"/>
      <c r="UZ185" s="32"/>
      <c r="VA185" s="32"/>
      <c r="VB185" s="32"/>
      <c r="VC185" s="32"/>
      <c r="VD185" s="32"/>
      <c r="VE185" s="32"/>
      <c r="VF185" s="32"/>
      <c r="VG185" s="32"/>
      <c r="VH185" s="32"/>
      <c r="VI185" s="32"/>
      <c r="VJ185" s="32"/>
      <c r="VK185" s="32"/>
      <c r="VL185" s="32"/>
      <c r="VM185" s="32"/>
      <c r="VN185" s="32"/>
      <c r="VO185" s="32"/>
      <c r="VP185" s="32"/>
      <c r="VQ185" s="32"/>
      <c r="VR185" s="32"/>
      <c r="VS185" s="32"/>
      <c r="VT185" s="32"/>
      <c r="VU185" s="32"/>
      <c r="VV185" s="32"/>
      <c r="VW185" s="32"/>
      <c r="VX185" s="32"/>
      <c r="VY185" s="32"/>
      <c r="VZ185" s="32"/>
      <c r="WA185" s="32"/>
      <c r="WB185" s="32"/>
      <c r="WC185" s="32"/>
      <c r="WD185" s="32"/>
      <c r="WE185" s="32"/>
      <c r="WF185" s="32"/>
      <c r="WG185" s="32"/>
      <c r="WH185" s="32"/>
      <c r="WI185" s="32"/>
      <c r="WJ185" s="32"/>
      <c r="WK185" s="32"/>
      <c r="WL185" s="32"/>
      <c r="WM185" s="32"/>
      <c r="WN185" s="32"/>
      <c r="WO185" s="32"/>
      <c r="WP185" s="32"/>
      <c r="WQ185" s="32"/>
      <c r="WR185" s="32"/>
      <c r="WS185" s="32"/>
      <c r="WT185" s="32"/>
      <c r="WU185" s="32"/>
      <c r="WV185" s="32"/>
      <c r="WW185" s="32"/>
      <c r="WX185" s="32"/>
      <c r="WY185" s="32"/>
      <c r="WZ185" s="32"/>
      <c r="XA185" s="32"/>
      <c r="XB185" s="32"/>
      <c r="XC185" s="32"/>
      <c r="XD185" s="32"/>
      <c r="XE185" s="32"/>
      <c r="XF185" s="32"/>
      <c r="XG185" s="32"/>
      <c r="XH185" s="32"/>
      <c r="XI185" s="32"/>
      <c r="XJ185" s="32"/>
      <c r="XK185" s="32"/>
      <c r="XL185" s="32"/>
      <c r="XM185" s="32"/>
      <c r="XN185" s="32"/>
      <c r="XO185" s="32"/>
      <c r="XP185" s="32"/>
      <c r="XQ185" s="32"/>
      <c r="XR185" s="32"/>
      <c r="XS185" s="32"/>
      <c r="XT185" s="32"/>
      <c r="XU185" s="32"/>
      <c r="XV185" s="32"/>
      <c r="XW185" s="32"/>
      <c r="XX185" s="32"/>
      <c r="XY185" s="32"/>
      <c r="XZ185" s="32"/>
      <c r="YA185" s="32"/>
      <c r="YB185" s="32"/>
      <c r="YC185" s="32"/>
      <c r="YD185" s="32"/>
      <c r="YE185" s="32"/>
      <c r="YF185" s="32"/>
      <c r="YG185" s="32"/>
      <c r="YH185" s="32"/>
      <c r="YI185" s="32"/>
      <c r="YJ185" s="32"/>
      <c r="YK185" s="32"/>
      <c r="YL185" s="32"/>
      <c r="YM185" s="32"/>
      <c r="YN185" s="32"/>
      <c r="YO185" s="32"/>
      <c r="YP185" s="32"/>
      <c r="YQ185" s="32"/>
      <c r="YR185" s="32"/>
      <c r="YS185" s="32"/>
      <c r="YT185" s="32"/>
      <c r="YU185" s="32"/>
      <c r="YV185" s="32"/>
      <c r="YW185" s="32"/>
      <c r="YX185" s="32"/>
      <c r="YY185" s="32"/>
      <c r="YZ185" s="32"/>
      <c r="ZA185" s="32"/>
      <c r="ZB185" s="32"/>
      <c r="ZC185" s="32"/>
      <c r="ZD185" s="32"/>
      <c r="ZE185" s="32"/>
      <c r="ZF185" s="32"/>
      <c r="ZG185" s="32"/>
      <c r="ZH185" s="32"/>
      <c r="ZI185" s="32"/>
      <c r="ZJ185" s="32"/>
      <c r="ZK185" s="32"/>
      <c r="ZL185" s="32"/>
      <c r="ZM185" s="32"/>
      <c r="ZN185" s="32"/>
      <c r="ZO185" s="32"/>
      <c r="ZP185" s="32"/>
      <c r="ZQ185" s="32"/>
      <c r="ZR185" s="32"/>
      <c r="ZS185" s="32"/>
      <c r="ZT185" s="32"/>
      <c r="ZU185" s="32"/>
      <c r="ZV185" s="32"/>
      <c r="ZW185" s="32"/>
      <c r="ZX185" s="32"/>
      <c r="ZY185" s="32"/>
      <c r="ZZ185" s="32"/>
      <c r="AAA185" s="32"/>
      <c r="AAB185" s="32"/>
      <c r="AAC185" s="32"/>
      <c r="AAD185" s="32"/>
      <c r="AAE185" s="32"/>
      <c r="AAF185" s="32"/>
      <c r="AAG185" s="32"/>
      <c r="AAH185" s="32"/>
      <c r="AAI185" s="32"/>
      <c r="AAJ185" s="32"/>
      <c r="AAK185" s="32"/>
      <c r="AAL185" s="32"/>
      <c r="AAM185" s="32"/>
      <c r="AAN185" s="32"/>
      <c r="AAO185" s="32"/>
      <c r="AAP185" s="32"/>
      <c r="AAQ185" s="32"/>
      <c r="AAR185" s="32"/>
      <c r="AAS185" s="32"/>
      <c r="AAT185" s="32"/>
      <c r="AAU185" s="32"/>
      <c r="AAV185" s="32"/>
      <c r="AAW185" s="32"/>
      <c r="AAX185" s="32"/>
      <c r="AAY185" s="32"/>
      <c r="AAZ185" s="32"/>
      <c r="ABA185" s="32"/>
      <c r="ABB185" s="32"/>
      <c r="ABC185" s="32"/>
      <c r="ABD185" s="32"/>
      <c r="ABE185" s="32"/>
      <c r="ABF185" s="32"/>
      <c r="ABG185" s="32"/>
      <c r="ABH185" s="32"/>
      <c r="ABI185" s="32"/>
      <c r="ABJ185" s="32"/>
      <c r="ABK185" s="32"/>
      <c r="ABL185" s="32"/>
      <c r="ABM185" s="32"/>
      <c r="ABN185" s="32"/>
      <c r="ABO185" s="32"/>
      <c r="ABP185" s="32"/>
      <c r="ABQ185" s="32"/>
      <c r="ABR185" s="32"/>
      <c r="ABS185" s="32"/>
      <c r="ABT185" s="32"/>
      <c r="ABU185" s="32"/>
      <c r="ABV185" s="32"/>
      <c r="ABW185" s="32"/>
      <c r="ABX185" s="32"/>
      <c r="ABY185" s="32"/>
      <c r="ABZ185" s="32"/>
      <c r="ACA185" s="32"/>
      <c r="ACB185" s="32"/>
      <c r="ACC185" s="32"/>
      <c r="ACD185" s="32"/>
      <c r="ACE185" s="32"/>
      <c r="ACF185" s="32"/>
      <c r="ACG185" s="32"/>
      <c r="ACH185" s="32"/>
      <c r="ACI185" s="32"/>
      <c r="ACJ185" s="32"/>
      <c r="ACK185" s="32"/>
      <c r="ACL185" s="32"/>
      <c r="ACM185" s="32"/>
      <c r="ACN185" s="32"/>
      <c r="ACO185" s="32"/>
      <c r="ACP185" s="32"/>
      <c r="ACQ185" s="32"/>
      <c r="ACR185" s="32"/>
      <c r="ACS185" s="32"/>
      <c r="ACT185" s="32"/>
      <c r="ACU185" s="32"/>
      <c r="ACV185" s="32"/>
      <c r="ACW185" s="32"/>
      <c r="ACX185" s="32"/>
      <c r="ACY185" s="32"/>
      <c r="ACZ185" s="32"/>
      <c r="ADA185" s="32"/>
      <c r="ADB185" s="32"/>
      <c r="ADC185" s="32"/>
      <c r="ADD185" s="32"/>
      <c r="ADE185" s="32"/>
      <c r="ADF185" s="32"/>
      <c r="ADG185" s="32"/>
      <c r="ADH185" s="32"/>
      <c r="ADI185" s="32"/>
      <c r="ADJ185" s="32"/>
      <c r="ADK185" s="32"/>
      <c r="ADL185" s="32"/>
      <c r="ADM185" s="32"/>
      <c r="ADN185" s="32"/>
      <c r="ADO185" s="32"/>
      <c r="ADP185" s="32"/>
      <c r="ADQ185" s="32"/>
      <c r="ADR185" s="32"/>
      <c r="ADS185" s="32"/>
      <c r="ADT185" s="32"/>
      <c r="ADU185" s="32"/>
      <c r="ADV185" s="32"/>
      <c r="ADW185" s="32"/>
      <c r="ADX185" s="32"/>
      <c r="ADY185" s="32"/>
      <c r="ADZ185" s="32"/>
      <c r="AEA185" s="32"/>
      <c r="AEB185" s="32"/>
      <c r="AEC185" s="32"/>
      <c r="AED185" s="32"/>
      <c r="AEE185" s="32"/>
      <c r="AEF185" s="32"/>
      <c r="AEG185" s="32"/>
      <c r="AEH185" s="32"/>
      <c r="AEI185" s="32"/>
      <c r="AEJ185" s="32"/>
      <c r="AEK185" s="32"/>
      <c r="AEL185" s="32"/>
      <c r="AEM185" s="32"/>
      <c r="AEN185" s="32"/>
      <c r="AEO185" s="32"/>
      <c r="AEP185" s="32"/>
      <c r="AEQ185" s="32"/>
      <c r="AER185" s="32"/>
      <c r="AES185" s="32"/>
      <c r="AET185" s="32"/>
      <c r="AEU185" s="32"/>
      <c r="AEV185" s="32"/>
      <c r="AEW185" s="32"/>
      <c r="AEX185" s="32"/>
      <c r="AEY185" s="32"/>
      <c r="AEZ185" s="32"/>
      <c r="AFA185" s="32"/>
      <c r="AFB185" s="32"/>
      <c r="AFC185" s="32"/>
      <c r="AFD185" s="32"/>
      <c r="AFE185" s="32"/>
      <c r="AFF185" s="32"/>
      <c r="AFG185" s="32"/>
      <c r="AFH185" s="32"/>
      <c r="AFI185" s="32"/>
      <c r="AFJ185" s="32"/>
      <c r="AFK185" s="32"/>
      <c r="AFL185" s="32"/>
      <c r="AFM185" s="32"/>
      <c r="AFN185" s="32"/>
      <c r="AFO185" s="32"/>
      <c r="AFP185" s="32"/>
      <c r="AFQ185" s="32"/>
      <c r="AFR185" s="32"/>
      <c r="AFS185" s="32"/>
      <c r="AFT185" s="32"/>
      <c r="AFU185" s="32"/>
      <c r="AFV185" s="32"/>
      <c r="AFW185" s="32"/>
      <c r="AFX185" s="32"/>
      <c r="AFY185" s="32"/>
      <c r="AFZ185" s="32"/>
      <c r="AGA185" s="32"/>
      <c r="AGB185" s="32"/>
      <c r="AGC185" s="32"/>
      <c r="AGD185" s="32"/>
      <c r="AGE185" s="32"/>
      <c r="AGF185" s="32"/>
      <c r="AGG185" s="32"/>
      <c r="AGH185" s="32"/>
      <c r="AGI185" s="32"/>
      <c r="AGJ185" s="32"/>
      <c r="AGK185" s="32"/>
      <c r="AGL185" s="32"/>
      <c r="AGM185" s="32"/>
      <c r="AGN185" s="32"/>
      <c r="AGO185" s="32"/>
      <c r="AGP185" s="32"/>
      <c r="AGQ185" s="32"/>
      <c r="AGR185" s="32"/>
      <c r="AGS185" s="32"/>
      <c r="AGT185" s="32"/>
      <c r="AGU185" s="32"/>
      <c r="AGV185" s="32"/>
      <c r="AGW185" s="32"/>
      <c r="AGX185" s="32"/>
      <c r="AGY185" s="32"/>
      <c r="AGZ185" s="32"/>
      <c r="AHA185" s="32"/>
      <c r="AHB185" s="32"/>
      <c r="AHC185" s="32"/>
      <c r="AHD185" s="32"/>
      <c r="AHE185" s="32"/>
      <c r="AHF185" s="32"/>
      <c r="AHG185" s="32"/>
      <c r="AHH185" s="32"/>
      <c r="AHI185" s="32"/>
      <c r="AHJ185" s="32"/>
      <c r="AHK185" s="32"/>
      <c r="AHL185" s="32"/>
      <c r="AHM185" s="32"/>
      <c r="AHN185" s="32"/>
      <c r="AHO185" s="32"/>
      <c r="AHP185" s="32"/>
      <c r="AHQ185" s="32"/>
      <c r="AHR185" s="32"/>
      <c r="AHS185" s="32"/>
      <c r="AHT185" s="32"/>
      <c r="AHU185" s="32"/>
      <c r="AHV185" s="32"/>
      <c r="AHW185" s="32"/>
      <c r="AHX185" s="32"/>
      <c r="AHY185" s="32"/>
      <c r="AHZ185" s="32"/>
      <c r="AIA185" s="32"/>
      <c r="AIB185" s="32"/>
      <c r="AIC185" s="32"/>
      <c r="AID185" s="32"/>
      <c r="AIE185" s="32"/>
      <c r="AIF185" s="32"/>
      <c r="AIG185" s="32"/>
      <c r="AIH185" s="32"/>
      <c r="AII185" s="32"/>
      <c r="AIJ185" s="32"/>
      <c r="AIK185" s="32"/>
      <c r="AIL185" s="32"/>
      <c r="AIM185" s="32"/>
      <c r="AIN185" s="32"/>
      <c r="AIO185" s="32"/>
      <c r="AIP185" s="32"/>
      <c r="AIQ185" s="32"/>
      <c r="AIR185" s="32"/>
      <c r="AIS185" s="32"/>
      <c r="AIT185" s="32"/>
      <c r="AIU185" s="32"/>
      <c r="AIV185" s="32"/>
      <c r="AIW185" s="32"/>
      <c r="AIX185" s="32"/>
      <c r="AIY185" s="32"/>
      <c r="AIZ185" s="32"/>
      <c r="AJA185" s="32"/>
      <c r="AJB185" s="32"/>
      <c r="AJC185" s="32"/>
      <c r="AJD185" s="32"/>
      <c r="AJE185" s="32"/>
      <c r="AJF185" s="32"/>
      <c r="AJG185" s="32"/>
      <c r="AJH185" s="32"/>
      <c r="AJI185" s="32"/>
      <c r="AJJ185" s="32"/>
      <c r="AJK185" s="32"/>
      <c r="AJL185" s="32"/>
      <c r="AJM185" s="32"/>
      <c r="AJN185" s="32"/>
      <c r="AJO185" s="32"/>
      <c r="AJP185" s="32"/>
      <c r="AJQ185" s="32"/>
      <c r="AJR185" s="32"/>
      <c r="AJS185" s="32"/>
      <c r="AJT185" s="32"/>
      <c r="AJU185" s="32"/>
      <c r="AJV185" s="32"/>
      <c r="AJW185" s="32"/>
      <c r="AJX185" s="32"/>
      <c r="AJY185" s="32"/>
      <c r="AJZ185" s="32"/>
      <c r="AKA185" s="32"/>
      <c r="AKB185" s="32"/>
      <c r="AKC185" s="32"/>
      <c r="AKD185" s="32"/>
      <c r="AKE185" s="32"/>
      <c r="AKF185" s="32"/>
      <c r="AKG185" s="32"/>
      <c r="AKH185" s="32"/>
      <c r="AKI185" s="32"/>
      <c r="AKJ185" s="32"/>
      <c r="AKK185" s="32"/>
      <c r="AKL185" s="32"/>
      <c r="AKM185" s="32"/>
      <c r="AKN185" s="32"/>
      <c r="AKO185" s="32"/>
      <c r="AKP185" s="32"/>
      <c r="AKQ185" s="32"/>
      <c r="AKR185" s="32"/>
      <c r="AKS185" s="32"/>
      <c r="AKT185" s="32"/>
      <c r="AKU185" s="32"/>
      <c r="AKV185" s="32"/>
      <c r="AKW185" s="32"/>
      <c r="AKX185" s="32"/>
      <c r="AKY185" s="32"/>
      <c r="AKZ185" s="32"/>
      <c r="ALA185" s="32"/>
      <c r="ALB185" s="32"/>
      <c r="ALC185" s="32"/>
      <c r="ALD185" s="32"/>
      <c r="ALE185" s="32"/>
      <c r="ALF185" s="32"/>
      <c r="ALG185" s="32"/>
      <c r="ALH185" s="32"/>
      <c r="ALI185" s="32"/>
      <c r="ALJ185" s="32"/>
      <c r="ALK185" s="32"/>
      <c r="ALL185" s="32"/>
      <c r="ALM185" s="32"/>
      <c r="ALN185" s="32"/>
      <c r="ALO185" s="32"/>
      <c r="ALP185" s="32"/>
      <c r="ALQ185" s="32"/>
      <c r="ALR185" s="32"/>
      <c r="ALS185" s="32"/>
      <c r="ALT185" s="32"/>
      <c r="ALU185" s="32"/>
      <c r="ALV185" s="32"/>
      <c r="ALW185" s="32"/>
      <c r="ALX185" s="32"/>
      <c r="ALY185" s="32"/>
      <c r="ALZ185" s="32"/>
      <c r="AMA185" s="32"/>
      <c r="AMB185" s="32"/>
      <c r="AMC185" s="32"/>
      <c r="AMD185" s="32"/>
      <c r="AME185" s="32"/>
      <c r="AMF185" s="32"/>
      <c r="AMG185" s="32"/>
      <c r="AMH185" s="32"/>
      <c r="AMI185" s="32"/>
      <c r="AMJ185" s="32"/>
    </row>
    <row r="186" spans="1:1024" s="39" customFormat="1" ht="12.75">
      <c r="A186" s="111"/>
      <c r="B186" s="59"/>
      <c r="C186" s="345"/>
      <c r="D186" s="518"/>
      <c r="E186" s="362"/>
      <c r="F186" s="36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c r="BI186" s="32"/>
      <c r="BJ186" s="32"/>
      <c r="BK186" s="32"/>
      <c r="BL186" s="32"/>
      <c r="BM186" s="32"/>
      <c r="BN186" s="32"/>
      <c r="BO186" s="32"/>
      <c r="BP186" s="32"/>
      <c r="BQ186" s="32"/>
      <c r="BR186" s="32"/>
      <c r="BS186" s="32"/>
      <c r="BT186" s="32"/>
      <c r="BU186" s="32"/>
      <c r="BV186" s="32"/>
      <c r="BW186" s="32"/>
      <c r="BX186" s="32"/>
      <c r="BY186" s="32"/>
      <c r="BZ186" s="32"/>
      <c r="CA186" s="32"/>
      <c r="CB186" s="32"/>
      <c r="CC186" s="32"/>
      <c r="CD186" s="32"/>
      <c r="CE186" s="32"/>
      <c r="CF186" s="32"/>
      <c r="CG186" s="32"/>
      <c r="CH186" s="32"/>
      <c r="CI186" s="32"/>
      <c r="CJ186" s="32"/>
      <c r="CK186" s="32"/>
      <c r="CL186" s="32"/>
      <c r="CM186" s="32"/>
      <c r="CN186" s="32"/>
      <c r="CO186" s="32"/>
      <c r="CP186" s="32"/>
      <c r="CQ186" s="32"/>
      <c r="CR186" s="32"/>
      <c r="CS186" s="32"/>
      <c r="CT186" s="32"/>
      <c r="CU186" s="32"/>
      <c r="CV186" s="32"/>
      <c r="CW186" s="32"/>
      <c r="CX186" s="32"/>
      <c r="CY186" s="32"/>
      <c r="CZ186" s="32"/>
      <c r="DA186" s="32"/>
      <c r="DB186" s="32"/>
      <c r="DC186" s="32"/>
      <c r="DD186" s="32"/>
      <c r="DE186" s="32"/>
      <c r="DF186" s="32"/>
      <c r="DG186" s="32"/>
      <c r="DH186" s="32"/>
      <c r="DI186" s="32"/>
      <c r="DJ186" s="32"/>
      <c r="DK186" s="32"/>
      <c r="DL186" s="32"/>
      <c r="DM186" s="32"/>
      <c r="DN186" s="32"/>
      <c r="DO186" s="32"/>
      <c r="DP186" s="32"/>
      <c r="DQ186" s="32"/>
      <c r="DR186" s="32"/>
      <c r="DS186" s="32"/>
      <c r="DT186" s="32"/>
      <c r="DU186" s="32"/>
      <c r="DV186" s="32"/>
      <c r="DW186" s="32"/>
      <c r="DX186" s="32"/>
      <c r="DY186" s="32"/>
      <c r="DZ186" s="32"/>
      <c r="EA186" s="32"/>
      <c r="EB186" s="32"/>
      <c r="EC186" s="32"/>
      <c r="ED186" s="32"/>
      <c r="EE186" s="32"/>
      <c r="EF186" s="32"/>
      <c r="EG186" s="32"/>
      <c r="EH186" s="32"/>
      <c r="EI186" s="32"/>
      <c r="EJ186" s="32"/>
      <c r="EK186" s="32"/>
      <c r="EL186" s="32"/>
      <c r="EM186" s="32"/>
      <c r="EN186" s="32"/>
      <c r="EO186" s="32"/>
      <c r="EP186" s="32"/>
      <c r="EQ186" s="32"/>
      <c r="ER186" s="32"/>
      <c r="ES186" s="32"/>
      <c r="ET186" s="32"/>
      <c r="EU186" s="32"/>
      <c r="EV186" s="32"/>
      <c r="EW186" s="32"/>
      <c r="EX186" s="32"/>
      <c r="EY186" s="32"/>
      <c r="EZ186" s="32"/>
      <c r="FA186" s="32"/>
      <c r="FB186" s="32"/>
      <c r="FC186" s="32"/>
      <c r="FD186" s="32"/>
      <c r="FE186" s="32"/>
      <c r="FF186" s="32"/>
      <c r="FG186" s="32"/>
      <c r="FH186" s="32"/>
      <c r="FI186" s="32"/>
      <c r="FJ186" s="32"/>
      <c r="FK186" s="32"/>
      <c r="FL186" s="32"/>
      <c r="FM186" s="32"/>
      <c r="FN186" s="32"/>
      <c r="FO186" s="32"/>
      <c r="FP186" s="32"/>
      <c r="FQ186" s="32"/>
      <c r="FR186" s="32"/>
      <c r="FS186" s="32"/>
      <c r="FT186" s="32"/>
      <c r="FU186" s="32"/>
      <c r="FV186" s="32"/>
      <c r="FW186" s="32"/>
      <c r="FX186" s="32"/>
      <c r="FY186" s="32"/>
      <c r="FZ186" s="32"/>
      <c r="GA186" s="32"/>
      <c r="GB186" s="32"/>
      <c r="GC186" s="32"/>
      <c r="GD186" s="32"/>
      <c r="GE186" s="32"/>
      <c r="GF186" s="32"/>
      <c r="GG186" s="32"/>
      <c r="GH186" s="32"/>
      <c r="GI186" s="32"/>
      <c r="GJ186" s="32"/>
      <c r="GK186" s="32"/>
      <c r="GL186" s="32"/>
      <c r="GM186" s="32"/>
      <c r="GN186" s="32"/>
      <c r="GO186" s="32"/>
      <c r="GP186" s="32"/>
      <c r="GQ186" s="32"/>
      <c r="GR186" s="32"/>
      <c r="GS186" s="32"/>
      <c r="GT186" s="32"/>
      <c r="GU186" s="32"/>
      <c r="GV186" s="32"/>
      <c r="GW186" s="32"/>
      <c r="GX186" s="32"/>
      <c r="GY186" s="32"/>
      <c r="GZ186" s="32"/>
      <c r="HA186" s="32"/>
      <c r="HB186" s="32"/>
      <c r="HC186" s="32"/>
      <c r="HD186" s="32"/>
      <c r="HE186" s="32"/>
      <c r="HF186" s="32"/>
      <c r="HG186" s="32"/>
      <c r="HH186" s="32"/>
      <c r="HI186" s="32"/>
      <c r="HJ186" s="32"/>
      <c r="HK186" s="32"/>
      <c r="HL186" s="32"/>
      <c r="HM186" s="32"/>
      <c r="HN186" s="32"/>
      <c r="HO186" s="32"/>
      <c r="HP186" s="32"/>
      <c r="HQ186" s="32"/>
      <c r="HR186" s="32"/>
      <c r="HS186" s="32"/>
      <c r="HT186" s="32"/>
      <c r="HU186" s="32"/>
      <c r="HV186" s="32"/>
      <c r="HW186" s="32"/>
      <c r="HX186" s="32"/>
      <c r="HY186" s="32"/>
      <c r="HZ186" s="32"/>
      <c r="IA186" s="32"/>
      <c r="IB186" s="32"/>
      <c r="IC186" s="32"/>
      <c r="ID186" s="32"/>
      <c r="IE186" s="32"/>
      <c r="IF186" s="32"/>
      <c r="IG186" s="32"/>
      <c r="IH186" s="32"/>
      <c r="II186" s="32"/>
      <c r="IJ186" s="32"/>
      <c r="IK186" s="32"/>
      <c r="IL186" s="32"/>
      <c r="IM186" s="32"/>
      <c r="IN186" s="32"/>
      <c r="IO186" s="32"/>
      <c r="IP186" s="32"/>
      <c r="IQ186" s="32"/>
      <c r="IR186" s="32"/>
      <c r="IS186" s="32"/>
      <c r="IT186" s="32"/>
      <c r="IU186" s="32"/>
      <c r="IV186" s="32"/>
      <c r="IW186" s="32"/>
      <c r="IX186" s="32"/>
      <c r="IY186" s="32"/>
      <c r="IZ186" s="32"/>
      <c r="JA186" s="32"/>
      <c r="JB186" s="32"/>
      <c r="JC186" s="32"/>
      <c r="JD186" s="32"/>
      <c r="JE186" s="32"/>
      <c r="JF186" s="32"/>
      <c r="JG186" s="32"/>
      <c r="JH186" s="32"/>
      <c r="JI186" s="32"/>
      <c r="JJ186" s="32"/>
      <c r="JK186" s="32"/>
      <c r="JL186" s="32"/>
      <c r="JM186" s="32"/>
      <c r="JN186" s="32"/>
      <c r="JO186" s="32"/>
      <c r="JP186" s="32"/>
      <c r="JQ186" s="32"/>
      <c r="JR186" s="32"/>
      <c r="JS186" s="32"/>
      <c r="JT186" s="32"/>
      <c r="JU186" s="32"/>
      <c r="JV186" s="32"/>
      <c r="JW186" s="32"/>
      <c r="JX186" s="32"/>
      <c r="JY186" s="32"/>
      <c r="JZ186" s="32"/>
      <c r="KA186" s="32"/>
      <c r="KB186" s="32"/>
      <c r="KC186" s="32"/>
      <c r="KD186" s="32"/>
      <c r="KE186" s="32"/>
      <c r="KF186" s="32"/>
      <c r="KG186" s="32"/>
      <c r="KH186" s="32"/>
      <c r="KI186" s="32"/>
      <c r="KJ186" s="32"/>
      <c r="KK186" s="32"/>
      <c r="KL186" s="32"/>
      <c r="KM186" s="32"/>
      <c r="KN186" s="32"/>
      <c r="KO186" s="32"/>
      <c r="KP186" s="32"/>
      <c r="KQ186" s="32"/>
      <c r="KR186" s="32"/>
      <c r="KS186" s="32"/>
      <c r="KT186" s="32"/>
      <c r="KU186" s="32"/>
      <c r="KV186" s="32"/>
      <c r="KW186" s="32"/>
      <c r="KX186" s="32"/>
      <c r="KY186" s="32"/>
      <c r="KZ186" s="32"/>
      <c r="LA186" s="32"/>
      <c r="LB186" s="32"/>
      <c r="LC186" s="32"/>
      <c r="LD186" s="32"/>
      <c r="LE186" s="32"/>
      <c r="LF186" s="32"/>
      <c r="LG186" s="32"/>
      <c r="LH186" s="32"/>
      <c r="LI186" s="32"/>
      <c r="LJ186" s="32"/>
      <c r="LK186" s="32"/>
      <c r="LL186" s="32"/>
      <c r="LM186" s="32"/>
      <c r="LN186" s="32"/>
      <c r="LO186" s="32"/>
      <c r="LP186" s="32"/>
      <c r="LQ186" s="32"/>
      <c r="LR186" s="32"/>
      <c r="LS186" s="32"/>
      <c r="LT186" s="32"/>
      <c r="LU186" s="32"/>
      <c r="LV186" s="32"/>
      <c r="LW186" s="32"/>
      <c r="LX186" s="32"/>
      <c r="LY186" s="32"/>
      <c r="LZ186" s="32"/>
      <c r="MA186" s="32"/>
      <c r="MB186" s="32"/>
      <c r="MC186" s="32"/>
      <c r="MD186" s="32"/>
      <c r="ME186" s="32"/>
      <c r="MF186" s="32"/>
      <c r="MG186" s="32"/>
      <c r="MH186" s="32"/>
      <c r="MI186" s="32"/>
      <c r="MJ186" s="32"/>
      <c r="MK186" s="32"/>
      <c r="ML186" s="32"/>
      <c r="MM186" s="32"/>
      <c r="MN186" s="32"/>
      <c r="MO186" s="32"/>
      <c r="MP186" s="32"/>
      <c r="MQ186" s="32"/>
      <c r="MR186" s="32"/>
      <c r="MS186" s="32"/>
      <c r="MT186" s="32"/>
      <c r="MU186" s="32"/>
      <c r="MV186" s="32"/>
      <c r="MW186" s="32"/>
      <c r="MX186" s="32"/>
      <c r="MY186" s="32"/>
      <c r="MZ186" s="32"/>
      <c r="NA186" s="32"/>
      <c r="NB186" s="32"/>
      <c r="NC186" s="32"/>
      <c r="ND186" s="32"/>
      <c r="NE186" s="32"/>
      <c r="NF186" s="32"/>
      <c r="NG186" s="32"/>
      <c r="NH186" s="32"/>
      <c r="NI186" s="32"/>
      <c r="NJ186" s="32"/>
      <c r="NK186" s="32"/>
      <c r="NL186" s="32"/>
      <c r="NM186" s="32"/>
      <c r="NN186" s="32"/>
      <c r="NO186" s="32"/>
      <c r="NP186" s="32"/>
      <c r="NQ186" s="32"/>
      <c r="NR186" s="32"/>
      <c r="NS186" s="32"/>
      <c r="NT186" s="32"/>
      <c r="NU186" s="32"/>
      <c r="NV186" s="32"/>
      <c r="NW186" s="32"/>
      <c r="NX186" s="32"/>
      <c r="NY186" s="32"/>
      <c r="NZ186" s="32"/>
      <c r="OA186" s="32"/>
      <c r="OB186" s="32"/>
      <c r="OC186" s="32"/>
      <c r="OD186" s="32"/>
      <c r="OE186" s="32"/>
      <c r="OF186" s="32"/>
      <c r="OG186" s="32"/>
      <c r="OH186" s="32"/>
      <c r="OI186" s="32"/>
      <c r="OJ186" s="32"/>
      <c r="OK186" s="32"/>
      <c r="OL186" s="32"/>
      <c r="OM186" s="32"/>
      <c r="ON186" s="32"/>
      <c r="OO186" s="32"/>
      <c r="OP186" s="32"/>
      <c r="OQ186" s="32"/>
      <c r="OR186" s="32"/>
      <c r="OS186" s="32"/>
      <c r="OT186" s="32"/>
      <c r="OU186" s="32"/>
      <c r="OV186" s="32"/>
      <c r="OW186" s="32"/>
      <c r="OX186" s="32"/>
      <c r="OY186" s="32"/>
      <c r="OZ186" s="32"/>
      <c r="PA186" s="32"/>
      <c r="PB186" s="32"/>
      <c r="PC186" s="32"/>
      <c r="PD186" s="32"/>
      <c r="PE186" s="32"/>
      <c r="PF186" s="32"/>
      <c r="PG186" s="32"/>
      <c r="PH186" s="32"/>
      <c r="PI186" s="32"/>
      <c r="PJ186" s="32"/>
      <c r="PK186" s="32"/>
      <c r="PL186" s="32"/>
      <c r="PM186" s="32"/>
      <c r="PN186" s="32"/>
      <c r="PO186" s="32"/>
      <c r="PP186" s="32"/>
      <c r="PQ186" s="32"/>
      <c r="PR186" s="32"/>
      <c r="PS186" s="32"/>
      <c r="PT186" s="32"/>
      <c r="PU186" s="32"/>
      <c r="PV186" s="32"/>
      <c r="PW186" s="32"/>
      <c r="PX186" s="32"/>
      <c r="PY186" s="32"/>
      <c r="PZ186" s="32"/>
      <c r="QA186" s="32"/>
      <c r="QB186" s="32"/>
      <c r="QC186" s="32"/>
      <c r="QD186" s="32"/>
      <c r="QE186" s="32"/>
      <c r="QF186" s="32"/>
      <c r="QG186" s="32"/>
      <c r="QH186" s="32"/>
      <c r="QI186" s="32"/>
      <c r="QJ186" s="32"/>
      <c r="QK186" s="32"/>
      <c r="QL186" s="32"/>
      <c r="QM186" s="32"/>
      <c r="QN186" s="32"/>
      <c r="QO186" s="32"/>
      <c r="QP186" s="32"/>
      <c r="QQ186" s="32"/>
      <c r="QR186" s="32"/>
      <c r="QS186" s="32"/>
      <c r="QT186" s="32"/>
      <c r="QU186" s="32"/>
      <c r="QV186" s="32"/>
      <c r="QW186" s="32"/>
      <c r="QX186" s="32"/>
      <c r="QY186" s="32"/>
      <c r="QZ186" s="32"/>
      <c r="RA186" s="32"/>
      <c r="RB186" s="32"/>
      <c r="RC186" s="32"/>
      <c r="RD186" s="32"/>
      <c r="RE186" s="32"/>
      <c r="RF186" s="32"/>
      <c r="RG186" s="32"/>
      <c r="RH186" s="32"/>
      <c r="RI186" s="32"/>
      <c r="RJ186" s="32"/>
      <c r="RK186" s="32"/>
      <c r="RL186" s="32"/>
      <c r="RM186" s="32"/>
      <c r="RN186" s="32"/>
      <c r="RO186" s="32"/>
      <c r="RP186" s="32"/>
      <c r="RQ186" s="32"/>
      <c r="RR186" s="32"/>
      <c r="RS186" s="32"/>
      <c r="RT186" s="32"/>
      <c r="RU186" s="32"/>
      <c r="RV186" s="32"/>
      <c r="RW186" s="32"/>
      <c r="RX186" s="32"/>
      <c r="RY186" s="32"/>
      <c r="RZ186" s="32"/>
      <c r="SA186" s="32"/>
      <c r="SB186" s="32"/>
      <c r="SC186" s="32"/>
      <c r="SD186" s="32"/>
      <c r="SE186" s="32"/>
      <c r="SF186" s="32"/>
      <c r="SG186" s="32"/>
      <c r="SH186" s="32"/>
      <c r="SI186" s="32"/>
      <c r="SJ186" s="32"/>
      <c r="SK186" s="32"/>
      <c r="SL186" s="32"/>
      <c r="SM186" s="32"/>
      <c r="SN186" s="32"/>
      <c r="SO186" s="32"/>
      <c r="SP186" s="32"/>
      <c r="SQ186" s="32"/>
      <c r="SR186" s="32"/>
      <c r="SS186" s="32"/>
      <c r="ST186" s="32"/>
      <c r="SU186" s="32"/>
      <c r="SV186" s="32"/>
      <c r="SW186" s="32"/>
      <c r="SX186" s="32"/>
      <c r="SY186" s="32"/>
      <c r="SZ186" s="32"/>
      <c r="TA186" s="32"/>
      <c r="TB186" s="32"/>
      <c r="TC186" s="32"/>
      <c r="TD186" s="32"/>
      <c r="TE186" s="32"/>
      <c r="TF186" s="32"/>
      <c r="TG186" s="32"/>
      <c r="TH186" s="32"/>
      <c r="TI186" s="32"/>
      <c r="TJ186" s="32"/>
      <c r="TK186" s="32"/>
      <c r="TL186" s="32"/>
      <c r="TM186" s="32"/>
      <c r="TN186" s="32"/>
      <c r="TO186" s="32"/>
      <c r="TP186" s="32"/>
      <c r="TQ186" s="32"/>
      <c r="TR186" s="32"/>
      <c r="TS186" s="32"/>
      <c r="TT186" s="32"/>
      <c r="TU186" s="32"/>
      <c r="TV186" s="32"/>
      <c r="TW186" s="32"/>
      <c r="TX186" s="32"/>
      <c r="TY186" s="32"/>
      <c r="TZ186" s="32"/>
      <c r="UA186" s="32"/>
      <c r="UB186" s="32"/>
      <c r="UC186" s="32"/>
      <c r="UD186" s="32"/>
      <c r="UE186" s="32"/>
      <c r="UF186" s="32"/>
      <c r="UG186" s="32"/>
      <c r="UH186" s="32"/>
      <c r="UI186" s="32"/>
      <c r="UJ186" s="32"/>
      <c r="UK186" s="32"/>
      <c r="UL186" s="32"/>
      <c r="UM186" s="32"/>
      <c r="UN186" s="32"/>
      <c r="UO186" s="32"/>
      <c r="UP186" s="32"/>
      <c r="UQ186" s="32"/>
      <c r="UR186" s="32"/>
      <c r="US186" s="32"/>
      <c r="UT186" s="32"/>
      <c r="UU186" s="32"/>
      <c r="UV186" s="32"/>
      <c r="UW186" s="32"/>
      <c r="UX186" s="32"/>
      <c r="UY186" s="32"/>
      <c r="UZ186" s="32"/>
      <c r="VA186" s="32"/>
      <c r="VB186" s="32"/>
      <c r="VC186" s="32"/>
      <c r="VD186" s="32"/>
      <c r="VE186" s="32"/>
      <c r="VF186" s="32"/>
      <c r="VG186" s="32"/>
      <c r="VH186" s="32"/>
      <c r="VI186" s="32"/>
      <c r="VJ186" s="32"/>
      <c r="VK186" s="32"/>
      <c r="VL186" s="32"/>
      <c r="VM186" s="32"/>
      <c r="VN186" s="32"/>
      <c r="VO186" s="32"/>
      <c r="VP186" s="32"/>
      <c r="VQ186" s="32"/>
      <c r="VR186" s="32"/>
      <c r="VS186" s="32"/>
      <c r="VT186" s="32"/>
      <c r="VU186" s="32"/>
      <c r="VV186" s="32"/>
      <c r="VW186" s="32"/>
      <c r="VX186" s="32"/>
      <c r="VY186" s="32"/>
      <c r="VZ186" s="32"/>
      <c r="WA186" s="32"/>
      <c r="WB186" s="32"/>
      <c r="WC186" s="32"/>
      <c r="WD186" s="32"/>
      <c r="WE186" s="32"/>
      <c r="WF186" s="32"/>
      <c r="WG186" s="32"/>
      <c r="WH186" s="32"/>
      <c r="WI186" s="32"/>
      <c r="WJ186" s="32"/>
      <c r="WK186" s="32"/>
      <c r="WL186" s="32"/>
      <c r="WM186" s="32"/>
      <c r="WN186" s="32"/>
      <c r="WO186" s="32"/>
      <c r="WP186" s="32"/>
      <c r="WQ186" s="32"/>
      <c r="WR186" s="32"/>
      <c r="WS186" s="32"/>
      <c r="WT186" s="32"/>
      <c r="WU186" s="32"/>
      <c r="WV186" s="32"/>
      <c r="WW186" s="32"/>
      <c r="WX186" s="32"/>
      <c r="WY186" s="32"/>
      <c r="WZ186" s="32"/>
      <c r="XA186" s="32"/>
      <c r="XB186" s="32"/>
      <c r="XC186" s="32"/>
      <c r="XD186" s="32"/>
      <c r="XE186" s="32"/>
      <c r="XF186" s="32"/>
      <c r="XG186" s="32"/>
      <c r="XH186" s="32"/>
      <c r="XI186" s="32"/>
      <c r="XJ186" s="32"/>
      <c r="XK186" s="32"/>
      <c r="XL186" s="32"/>
      <c r="XM186" s="32"/>
      <c r="XN186" s="32"/>
      <c r="XO186" s="32"/>
      <c r="XP186" s="32"/>
      <c r="XQ186" s="32"/>
      <c r="XR186" s="32"/>
      <c r="XS186" s="32"/>
      <c r="XT186" s="32"/>
      <c r="XU186" s="32"/>
      <c r="XV186" s="32"/>
      <c r="XW186" s="32"/>
      <c r="XX186" s="32"/>
      <c r="XY186" s="32"/>
      <c r="XZ186" s="32"/>
      <c r="YA186" s="32"/>
      <c r="YB186" s="32"/>
      <c r="YC186" s="32"/>
      <c r="YD186" s="32"/>
      <c r="YE186" s="32"/>
      <c r="YF186" s="32"/>
      <c r="YG186" s="32"/>
      <c r="YH186" s="32"/>
      <c r="YI186" s="32"/>
      <c r="YJ186" s="32"/>
      <c r="YK186" s="32"/>
      <c r="YL186" s="32"/>
      <c r="YM186" s="32"/>
      <c r="YN186" s="32"/>
      <c r="YO186" s="32"/>
      <c r="YP186" s="32"/>
      <c r="YQ186" s="32"/>
      <c r="YR186" s="32"/>
      <c r="YS186" s="32"/>
      <c r="YT186" s="32"/>
      <c r="YU186" s="32"/>
      <c r="YV186" s="32"/>
      <c r="YW186" s="32"/>
      <c r="YX186" s="32"/>
      <c r="YY186" s="32"/>
      <c r="YZ186" s="32"/>
      <c r="ZA186" s="32"/>
      <c r="ZB186" s="32"/>
      <c r="ZC186" s="32"/>
      <c r="ZD186" s="32"/>
      <c r="ZE186" s="32"/>
      <c r="ZF186" s="32"/>
      <c r="ZG186" s="32"/>
      <c r="ZH186" s="32"/>
      <c r="ZI186" s="32"/>
      <c r="ZJ186" s="32"/>
      <c r="ZK186" s="32"/>
      <c r="ZL186" s="32"/>
      <c r="ZM186" s="32"/>
      <c r="ZN186" s="32"/>
      <c r="ZO186" s="32"/>
      <c r="ZP186" s="32"/>
      <c r="ZQ186" s="32"/>
      <c r="ZR186" s="32"/>
      <c r="ZS186" s="32"/>
      <c r="ZT186" s="32"/>
      <c r="ZU186" s="32"/>
      <c r="ZV186" s="32"/>
      <c r="ZW186" s="32"/>
      <c r="ZX186" s="32"/>
      <c r="ZY186" s="32"/>
      <c r="ZZ186" s="32"/>
      <c r="AAA186" s="32"/>
      <c r="AAB186" s="32"/>
      <c r="AAC186" s="32"/>
      <c r="AAD186" s="32"/>
      <c r="AAE186" s="32"/>
      <c r="AAF186" s="32"/>
      <c r="AAG186" s="32"/>
      <c r="AAH186" s="32"/>
      <c r="AAI186" s="32"/>
      <c r="AAJ186" s="32"/>
      <c r="AAK186" s="32"/>
      <c r="AAL186" s="32"/>
      <c r="AAM186" s="32"/>
      <c r="AAN186" s="32"/>
      <c r="AAO186" s="32"/>
      <c r="AAP186" s="32"/>
      <c r="AAQ186" s="32"/>
      <c r="AAR186" s="32"/>
      <c r="AAS186" s="32"/>
      <c r="AAT186" s="32"/>
      <c r="AAU186" s="32"/>
      <c r="AAV186" s="32"/>
      <c r="AAW186" s="32"/>
      <c r="AAX186" s="32"/>
      <c r="AAY186" s="32"/>
      <c r="AAZ186" s="32"/>
      <c r="ABA186" s="32"/>
      <c r="ABB186" s="32"/>
      <c r="ABC186" s="32"/>
      <c r="ABD186" s="32"/>
      <c r="ABE186" s="32"/>
      <c r="ABF186" s="32"/>
      <c r="ABG186" s="32"/>
      <c r="ABH186" s="32"/>
      <c r="ABI186" s="32"/>
      <c r="ABJ186" s="32"/>
      <c r="ABK186" s="32"/>
      <c r="ABL186" s="32"/>
      <c r="ABM186" s="32"/>
      <c r="ABN186" s="32"/>
      <c r="ABO186" s="32"/>
      <c r="ABP186" s="32"/>
      <c r="ABQ186" s="32"/>
      <c r="ABR186" s="32"/>
      <c r="ABS186" s="32"/>
      <c r="ABT186" s="32"/>
      <c r="ABU186" s="32"/>
      <c r="ABV186" s="32"/>
      <c r="ABW186" s="32"/>
      <c r="ABX186" s="32"/>
      <c r="ABY186" s="32"/>
      <c r="ABZ186" s="32"/>
      <c r="ACA186" s="32"/>
      <c r="ACB186" s="32"/>
      <c r="ACC186" s="32"/>
      <c r="ACD186" s="32"/>
      <c r="ACE186" s="32"/>
      <c r="ACF186" s="32"/>
      <c r="ACG186" s="32"/>
      <c r="ACH186" s="32"/>
      <c r="ACI186" s="32"/>
      <c r="ACJ186" s="32"/>
      <c r="ACK186" s="32"/>
      <c r="ACL186" s="32"/>
      <c r="ACM186" s="32"/>
      <c r="ACN186" s="32"/>
      <c r="ACO186" s="32"/>
      <c r="ACP186" s="32"/>
      <c r="ACQ186" s="32"/>
      <c r="ACR186" s="32"/>
      <c r="ACS186" s="32"/>
      <c r="ACT186" s="32"/>
      <c r="ACU186" s="32"/>
      <c r="ACV186" s="32"/>
      <c r="ACW186" s="32"/>
      <c r="ACX186" s="32"/>
      <c r="ACY186" s="32"/>
      <c r="ACZ186" s="32"/>
      <c r="ADA186" s="32"/>
      <c r="ADB186" s="32"/>
      <c r="ADC186" s="32"/>
      <c r="ADD186" s="32"/>
      <c r="ADE186" s="32"/>
      <c r="ADF186" s="32"/>
      <c r="ADG186" s="32"/>
      <c r="ADH186" s="32"/>
      <c r="ADI186" s="32"/>
      <c r="ADJ186" s="32"/>
      <c r="ADK186" s="32"/>
      <c r="ADL186" s="32"/>
      <c r="ADM186" s="32"/>
      <c r="ADN186" s="32"/>
      <c r="ADO186" s="32"/>
      <c r="ADP186" s="32"/>
      <c r="ADQ186" s="32"/>
      <c r="ADR186" s="32"/>
      <c r="ADS186" s="32"/>
      <c r="ADT186" s="32"/>
      <c r="ADU186" s="32"/>
      <c r="ADV186" s="32"/>
      <c r="ADW186" s="32"/>
      <c r="ADX186" s="32"/>
      <c r="ADY186" s="32"/>
      <c r="ADZ186" s="32"/>
      <c r="AEA186" s="32"/>
      <c r="AEB186" s="32"/>
      <c r="AEC186" s="32"/>
      <c r="AED186" s="32"/>
      <c r="AEE186" s="32"/>
      <c r="AEF186" s="32"/>
      <c r="AEG186" s="32"/>
      <c r="AEH186" s="32"/>
      <c r="AEI186" s="32"/>
      <c r="AEJ186" s="32"/>
      <c r="AEK186" s="32"/>
      <c r="AEL186" s="32"/>
      <c r="AEM186" s="32"/>
      <c r="AEN186" s="32"/>
      <c r="AEO186" s="32"/>
      <c r="AEP186" s="32"/>
      <c r="AEQ186" s="32"/>
      <c r="AER186" s="32"/>
      <c r="AES186" s="32"/>
      <c r="AET186" s="32"/>
      <c r="AEU186" s="32"/>
      <c r="AEV186" s="32"/>
      <c r="AEW186" s="32"/>
      <c r="AEX186" s="32"/>
      <c r="AEY186" s="32"/>
      <c r="AEZ186" s="32"/>
      <c r="AFA186" s="32"/>
      <c r="AFB186" s="32"/>
      <c r="AFC186" s="32"/>
      <c r="AFD186" s="32"/>
      <c r="AFE186" s="32"/>
      <c r="AFF186" s="32"/>
      <c r="AFG186" s="32"/>
      <c r="AFH186" s="32"/>
      <c r="AFI186" s="32"/>
      <c r="AFJ186" s="32"/>
      <c r="AFK186" s="32"/>
      <c r="AFL186" s="32"/>
      <c r="AFM186" s="32"/>
      <c r="AFN186" s="32"/>
      <c r="AFO186" s="32"/>
      <c r="AFP186" s="32"/>
      <c r="AFQ186" s="32"/>
      <c r="AFR186" s="32"/>
      <c r="AFS186" s="32"/>
      <c r="AFT186" s="32"/>
      <c r="AFU186" s="32"/>
      <c r="AFV186" s="32"/>
      <c r="AFW186" s="32"/>
      <c r="AFX186" s="32"/>
      <c r="AFY186" s="32"/>
      <c r="AFZ186" s="32"/>
      <c r="AGA186" s="32"/>
      <c r="AGB186" s="32"/>
      <c r="AGC186" s="32"/>
      <c r="AGD186" s="32"/>
      <c r="AGE186" s="32"/>
      <c r="AGF186" s="32"/>
      <c r="AGG186" s="32"/>
      <c r="AGH186" s="32"/>
      <c r="AGI186" s="32"/>
      <c r="AGJ186" s="32"/>
      <c r="AGK186" s="32"/>
      <c r="AGL186" s="32"/>
      <c r="AGM186" s="32"/>
      <c r="AGN186" s="32"/>
      <c r="AGO186" s="32"/>
      <c r="AGP186" s="32"/>
      <c r="AGQ186" s="32"/>
      <c r="AGR186" s="32"/>
      <c r="AGS186" s="32"/>
      <c r="AGT186" s="32"/>
      <c r="AGU186" s="32"/>
      <c r="AGV186" s="32"/>
      <c r="AGW186" s="32"/>
      <c r="AGX186" s="32"/>
      <c r="AGY186" s="32"/>
      <c r="AGZ186" s="32"/>
      <c r="AHA186" s="32"/>
      <c r="AHB186" s="32"/>
      <c r="AHC186" s="32"/>
      <c r="AHD186" s="32"/>
      <c r="AHE186" s="32"/>
      <c r="AHF186" s="32"/>
      <c r="AHG186" s="32"/>
      <c r="AHH186" s="32"/>
      <c r="AHI186" s="32"/>
      <c r="AHJ186" s="32"/>
      <c r="AHK186" s="32"/>
      <c r="AHL186" s="32"/>
      <c r="AHM186" s="32"/>
      <c r="AHN186" s="32"/>
      <c r="AHO186" s="32"/>
      <c r="AHP186" s="32"/>
      <c r="AHQ186" s="32"/>
      <c r="AHR186" s="32"/>
      <c r="AHS186" s="32"/>
      <c r="AHT186" s="32"/>
      <c r="AHU186" s="32"/>
      <c r="AHV186" s="32"/>
      <c r="AHW186" s="32"/>
      <c r="AHX186" s="32"/>
      <c r="AHY186" s="32"/>
      <c r="AHZ186" s="32"/>
      <c r="AIA186" s="32"/>
      <c r="AIB186" s="32"/>
      <c r="AIC186" s="32"/>
      <c r="AID186" s="32"/>
      <c r="AIE186" s="32"/>
      <c r="AIF186" s="32"/>
      <c r="AIG186" s="32"/>
      <c r="AIH186" s="32"/>
      <c r="AII186" s="32"/>
      <c r="AIJ186" s="32"/>
      <c r="AIK186" s="32"/>
      <c r="AIL186" s="32"/>
      <c r="AIM186" s="32"/>
      <c r="AIN186" s="32"/>
      <c r="AIO186" s="32"/>
      <c r="AIP186" s="32"/>
      <c r="AIQ186" s="32"/>
      <c r="AIR186" s="32"/>
      <c r="AIS186" s="32"/>
      <c r="AIT186" s="32"/>
      <c r="AIU186" s="32"/>
      <c r="AIV186" s="32"/>
      <c r="AIW186" s="32"/>
      <c r="AIX186" s="32"/>
      <c r="AIY186" s="32"/>
      <c r="AIZ186" s="32"/>
      <c r="AJA186" s="32"/>
      <c r="AJB186" s="32"/>
      <c r="AJC186" s="32"/>
      <c r="AJD186" s="32"/>
      <c r="AJE186" s="32"/>
      <c r="AJF186" s="32"/>
      <c r="AJG186" s="32"/>
      <c r="AJH186" s="32"/>
      <c r="AJI186" s="32"/>
      <c r="AJJ186" s="32"/>
      <c r="AJK186" s="32"/>
      <c r="AJL186" s="32"/>
      <c r="AJM186" s="32"/>
      <c r="AJN186" s="32"/>
      <c r="AJO186" s="32"/>
      <c r="AJP186" s="32"/>
      <c r="AJQ186" s="32"/>
      <c r="AJR186" s="32"/>
      <c r="AJS186" s="32"/>
      <c r="AJT186" s="32"/>
      <c r="AJU186" s="32"/>
      <c r="AJV186" s="32"/>
      <c r="AJW186" s="32"/>
      <c r="AJX186" s="32"/>
      <c r="AJY186" s="32"/>
      <c r="AJZ186" s="32"/>
      <c r="AKA186" s="32"/>
      <c r="AKB186" s="32"/>
      <c r="AKC186" s="32"/>
      <c r="AKD186" s="32"/>
      <c r="AKE186" s="32"/>
      <c r="AKF186" s="32"/>
      <c r="AKG186" s="32"/>
      <c r="AKH186" s="32"/>
      <c r="AKI186" s="32"/>
      <c r="AKJ186" s="32"/>
      <c r="AKK186" s="32"/>
      <c r="AKL186" s="32"/>
      <c r="AKM186" s="32"/>
      <c r="AKN186" s="32"/>
      <c r="AKO186" s="32"/>
      <c r="AKP186" s="32"/>
      <c r="AKQ186" s="32"/>
      <c r="AKR186" s="32"/>
      <c r="AKS186" s="32"/>
      <c r="AKT186" s="32"/>
      <c r="AKU186" s="32"/>
      <c r="AKV186" s="32"/>
      <c r="AKW186" s="32"/>
      <c r="AKX186" s="32"/>
      <c r="AKY186" s="32"/>
      <c r="AKZ186" s="32"/>
      <c r="ALA186" s="32"/>
      <c r="ALB186" s="32"/>
      <c r="ALC186" s="32"/>
      <c r="ALD186" s="32"/>
      <c r="ALE186" s="32"/>
      <c r="ALF186" s="32"/>
      <c r="ALG186" s="32"/>
      <c r="ALH186" s="32"/>
      <c r="ALI186" s="32"/>
      <c r="ALJ186" s="32"/>
      <c r="ALK186" s="32"/>
      <c r="ALL186" s="32"/>
      <c r="ALM186" s="32"/>
      <c r="ALN186" s="32"/>
      <c r="ALO186" s="32"/>
      <c r="ALP186" s="32"/>
      <c r="ALQ186" s="32"/>
      <c r="ALR186" s="32"/>
      <c r="ALS186" s="32"/>
      <c r="ALT186" s="32"/>
      <c r="ALU186" s="32"/>
      <c r="ALV186" s="32"/>
      <c r="ALW186" s="32"/>
      <c r="ALX186" s="32"/>
      <c r="ALY186" s="32"/>
      <c r="ALZ186" s="32"/>
      <c r="AMA186" s="32"/>
      <c r="AMB186" s="32"/>
      <c r="AMC186" s="32"/>
      <c r="AMD186" s="32"/>
      <c r="AME186" s="32"/>
      <c r="AMF186" s="32"/>
      <c r="AMG186" s="32"/>
      <c r="AMH186" s="32"/>
      <c r="AMI186" s="32"/>
      <c r="AMJ186" s="32"/>
    </row>
    <row r="187" spans="1:1024" s="39" customFormat="1" ht="12.75">
      <c r="A187" s="111"/>
      <c r="B187" s="59"/>
      <c r="C187" s="345"/>
      <c r="D187" s="518"/>
      <c r="E187" s="362"/>
      <c r="F187" s="36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32"/>
      <c r="BJ187" s="32"/>
      <c r="BK187" s="32"/>
      <c r="BL187" s="32"/>
      <c r="BM187" s="32"/>
      <c r="BN187" s="32"/>
      <c r="BO187" s="32"/>
      <c r="BP187" s="32"/>
      <c r="BQ187" s="32"/>
      <c r="BR187" s="32"/>
      <c r="BS187" s="32"/>
      <c r="BT187" s="32"/>
      <c r="BU187" s="32"/>
      <c r="BV187" s="32"/>
      <c r="BW187" s="32"/>
      <c r="BX187" s="32"/>
      <c r="BY187" s="32"/>
      <c r="BZ187" s="32"/>
      <c r="CA187" s="32"/>
      <c r="CB187" s="32"/>
      <c r="CC187" s="32"/>
      <c r="CD187" s="32"/>
      <c r="CE187" s="32"/>
      <c r="CF187" s="32"/>
      <c r="CG187" s="32"/>
      <c r="CH187" s="32"/>
      <c r="CI187" s="32"/>
      <c r="CJ187" s="32"/>
      <c r="CK187" s="32"/>
      <c r="CL187" s="32"/>
      <c r="CM187" s="32"/>
      <c r="CN187" s="32"/>
      <c r="CO187" s="32"/>
      <c r="CP187" s="32"/>
      <c r="CQ187" s="32"/>
      <c r="CR187" s="32"/>
      <c r="CS187" s="32"/>
      <c r="CT187" s="32"/>
      <c r="CU187" s="32"/>
      <c r="CV187" s="32"/>
      <c r="CW187" s="32"/>
      <c r="CX187" s="32"/>
      <c r="CY187" s="32"/>
      <c r="CZ187" s="32"/>
      <c r="DA187" s="32"/>
      <c r="DB187" s="32"/>
      <c r="DC187" s="32"/>
      <c r="DD187" s="32"/>
      <c r="DE187" s="32"/>
      <c r="DF187" s="32"/>
      <c r="DG187" s="32"/>
      <c r="DH187" s="32"/>
      <c r="DI187" s="32"/>
      <c r="DJ187" s="32"/>
      <c r="DK187" s="32"/>
      <c r="DL187" s="32"/>
      <c r="DM187" s="32"/>
      <c r="DN187" s="32"/>
      <c r="DO187" s="32"/>
      <c r="DP187" s="32"/>
      <c r="DQ187" s="32"/>
      <c r="DR187" s="32"/>
      <c r="DS187" s="32"/>
      <c r="DT187" s="32"/>
      <c r="DU187" s="32"/>
      <c r="DV187" s="32"/>
      <c r="DW187" s="32"/>
      <c r="DX187" s="32"/>
      <c r="DY187" s="32"/>
      <c r="DZ187" s="32"/>
      <c r="EA187" s="32"/>
      <c r="EB187" s="32"/>
      <c r="EC187" s="32"/>
      <c r="ED187" s="32"/>
      <c r="EE187" s="32"/>
      <c r="EF187" s="32"/>
      <c r="EG187" s="32"/>
      <c r="EH187" s="32"/>
      <c r="EI187" s="32"/>
      <c r="EJ187" s="32"/>
      <c r="EK187" s="32"/>
      <c r="EL187" s="32"/>
      <c r="EM187" s="32"/>
      <c r="EN187" s="32"/>
      <c r="EO187" s="32"/>
      <c r="EP187" s="32"/>
      <c r="EQ187" s="32"/>
      <c r="ER187" s="32"/>
      <c r="ES187" s="32"/>
      <c r="ET187" s="32"/>
      <c r="EU187" s="32"/>
      <c r="EV187" s="32"/>
      <c r="EW187" s="32"/>
      <c r="EX187" s="32"/>
      <c r="EY187" s="32"/>
      <c r="EZ187" s="32"/>
      <c r="FA187" s="32"/>
      <c r="FB187" s="32"/>
      <c r="FC187" s="32"/>
      <c r="FD187" s="32"/>
      <c r="FE187" s="32"/>
      <c r="FF187" s="32"/>
      <c r="FG187" s="32"/>
      <c r="FH187" s="32"/>
      <c r="FI187" s="32"/>
      <c r="FJ187" s="32"/>
      <c r="FK187" s="32"/>
      <c r="FL187" s="32"/>
      <c r="FM187" s="32"/>
      <c r="FN187" s="32"/>
      <c r="FO187" s="32"/>
      <c r="FP187" s="32"/>
      <c r="FQ187" s="32"/>
      <c r="FR187" s="32"/>
      <c r="FS187" s="32"/>
      <c r="FT187" s="32"/>
      <c r="FU187" s="32"/>
      <c r="FV187" s="32"/>
      <c r="FW187" s="32"/>
      <c r="FX187" s="32"/>
      <c r="FY187" s="32"/>
      <c r="FZ187" s="32"/>
      <c r="GA187" s="32"/>
      <c r="GB187" s="32"/>
      <c r="GC187" s="32"/>
      <c r="GD187" s="32"/>
      <c r="GE187" s="32"/>
      <c r="GF187" s="32"/>
      <c r="GG187" s="32"/>
      <c r="GH187" s="32"/>
      <c r="GI187" s="32"/>
      <c r="GJ187" s="32"/>
      <c r="GK187" s="32"/>
      <c r="GL187" s="32"/>
      <c r="GM187" s="32"/>
      <c r="GN187" s="32"/>
      <c r="GO187" s="32"/>
      <c r="GP187" s="32"/>
      <c r="GQ187" s="32"/>
      <c r="GR187" s="32"/>
      <c r="GS187" s="32"/>
      <c r="GT187" s="32"/>
      <c r="GU187" s="32"/>
      <c r="GV187" s="32"/>
      <c r="GW187" s="32"/>
      <c r="GX187" s="32"/>
      <c r="GY187" s="32"/>
      <c r="GZ187" s="32"/>
      <c r="HA187" s="32"/>
      <c r="HB187" s="32"/>
      <c r="HC187" s="32"/>
      <c r="HD187" s="32"/>
      <c r="HE187" s="32"/>
      <c r="HF187" s="32"/>
      <c r="HG187" s="32"/>
      <c r="HH187" s="32"/>
      <c r="HI187" s="32"/>
      <c r="HJ187" s="32"/>
      <c r="HK187" s="32"/>
      <c r="HL187" s="32"/>
      <c r="HM187" s="32"/>
      <c r="HN187" s="32"/>
      <c r="HO187" s="32"/>
      <c r="HP187" s="32"/>
      <c r="HQ187" s="32"/>
      <c r="HR187" s="32"/>
      <c r="HS187" s="32"/>
      <c r="HT187" s="32"/>
      <c r="HU187" s="32"/>
      <c r="HV187" s="32"/>
      <c r="HW187" s="32"/>
      <c r="HX187" s="32"/>
      <c r="HY187" s="32"/>
      <c r="HZ187" s="32"/>
      <c r="IA187" s="32"/>
      <c r="IB187" s="32"/>
      <c r="IC187" s="32"/>
      <c r="ID187" s="32"/>
      <c r="IE187" s="32"/>
      <c r="IF187" s="32"/>
      <c r="IG187" s="32"/>
      <c r="IH187" s="32"/>
      <c r="II187" s="32"/>
      <c r="IJ187" s="32"/>
      <c r="IK187" s="32"/>
      <c r="IL187" s="32"/>
      <c r="IM187" s="32"/>
      <c r="IN187" s="32"/>
      <c r="IO187" s="32"/>
      <c r="IP187" s="32"/>
      <c r="IQ187" s="32"/>
      <c r="IR187" s="32"/>
      <c r="IS187" s="32"/>
      <c r="IT187" s="32"/>
      <c r="IU187" s="32"/>
      <c r="IV187" s="32"/>
      <c r="IW187" s="32"/>
      <c r="IX187" s="32"/>
      <c r="IY187" s="32"/>
      <c r="IZ187" s="32"/>
      <c r="JA187" s="32"/>
      <c r="JB187" s="32"/>
      <c r="JC187" s="32"/>
      <c r="JD187" s="32"/>
      <c r="JE187" s="32"/>
      <c r="JF187" s="32"/>
      <c r="JG187" s="32"/>
      <c r="JH187" s="32"/>
      <c r="JI187" s="32"/>
      <c r="JJ187" s="32"/>
      <c r="JK187" s="32"/>
      <c r="JL187" s="32"/>
      <c r="JM187" s="32"/>
      <c r="JN187" s="32"/>
      <c r="JO187" s="32"/>
      <c r="JP187" s="32"/>
      <c r="JQ187" s="32"/>
      <c r="JR187" s="32"/>
      <c r="JS187" s="32"/>
      <c r="JT187" s="32"/>
      <c r="JU187" s="32"/>
      <c r="JV187" s="32"/>
      <c r="JW187" s="32"/>
      <c r="JX187" s="32"/>
      <c r="JY187" s="32"/>
      <c r="JZ187" s="32"/>
      <c r="KA187" s="32"/>
      <c r="KB187" s="32"/>
      <c r="KC187" s="32"/>
      <c r="KD187" s="32"/>
      <c r="KE187" s="32"/>
      <c r="KF187" s="32"/>
      <c r="KG187" s="32"/>
      <c r="KH187" s="32"/>
      <c r="KI187" s="32"/>
      <c r="KJ187" s="32"/>
      <c r="KK187" s="32"/>
      <c r="KL187" s="32"/>
      <c r="KM187" s="32"/>
      <c r="KN187" s="32"/>
      <c r="KO187" s="32"/>
      <c r="KP187" s="32"/>
      <c r="KQ187" s="32"/>
      <c r="KR187" s="32"/>
      <c r="KS187" s="32"/>
      <c r="KT187" s="32"/>
      <c r="KU187" s="32"/>
      <c r="KV187" s="32"/>
      <c r="KW187" s="32"/>
      <c r="KX187" s="32"/>
      <c r="KY187" s="32"/>
      <c r="KZ187" s="32"/>
      <c r="LA187" s="32"/>
      <c r="LB187" s="32"/>
      <c r="LC187" s="32"/>
      <c r="LD187" s="32"/>
      <c r="LE187" s="32"/>
      <c r="LF187" s="32"/>
      <c r="LG187" s="32"/>
      <c r="LH187" s="32"/>
      <c r="LI187" s="32"/>
      <c r="LJ187" s="32"/>
      <c r="LK187" s="32"/>
      <c r="LL187" s="32"/>
      <c r="LM187" s="32"/>
      <c r="LN187" s="32"/>
      <c r="LO187" s="32"/>
      <c r="LP187" s="32"/>
      <c r="LQ187" s="32"/>
      <c r="LR187" s="32"/>
      <c r="LS187" s="32"/>
      <c r="LT187" s="32"/>
      <c r="LU187" s="32"/>
      <c r="LV187" s="32"/>
      <c r="LW187" s="32"/>
      <c r="LX187" s="32"/>
      <c r="LY187" s="32"/>
      <c r="LZ187" s="32"/>
      <c r="MA187" s="32"/>
      <c r="MB187" s="32"/>
      <c r="MC187" s="32"/>
      <c r="MD187" s="32"/>
      <c r="ME187" s="32"/>
      <c r="MF187" s="32"/>
      <c r="MG187" s="32"/>
      <c r="MH187" s="32"/>
      <c r="MI187" s="32"/>
      <c r="MJ187" s="32"/>
      <c r="MK187" s="32"/>
      <c r="ML187" s="32"/>
      <c r="MM187" s="32"/>
      <c r="MN187" s="32"/>
      <c r="MO187" s="32"/>
      <c r="MP187" s="32"/>
      <c r="MQ187" s="32"/>
      <c r="MR187" s="32"/>
      <c r="MS187" s="32"/>
      <c r="MT187" s="32"/>
      <c r="MU187" s="32"/>
      <c r="MV187" s="32"/>
      <c r="MW187" s="32"/>
      <c r="MX187" s="32"/>
      <c r="MY187" s="32"/>
      <c r="MZ187" s="32"/>
      <c r="NA187" s="32"/>
      <c r="NB187" s="32"/>
      <c r="NC187" s="32"/>
      <c r="ND187" s="32"/>
      <c r="NE187" s="32"/>
      <c r="NF187" s="32"/>
      <c r="NG187" s="32"/>
      <c r="NH187" s="32"/>
      <c r="NI187" s="32"/>
      <c r="NJ187" s="32"/>
      <c r="NK187" s="32"/>
      <c r="NL187" s="32"/>
      <c r="NM187" s="32"/>
      <c r="NN187" s="32"/>
      <c r="NO187" s="32"/>
      <c r="NP187" s="32"/>
      <c r="NQ187" s="32"/>
      <c r="NR187" s="32"/>
      <c r="NS187" s="32"/>
      <c r="NT187" s="32"/>
      <c r="NU187" s="32"/>
      <c r="NV187" s="32"/>
      <c r="NW187" s="32"/>
      <c r="NX187" s="32"/>
      <c r="NY187" s="32"/>
      <c r="NZ187" s="32"/>
      <c r="OA187" s="32"/>
      <c r="OB187" s="32"/>
      <c r="OC187" s="32"/>
      <c r="OD187" s="32"/>
      <c r="OE187" s="32"/>
      <c r="OF187" s="32"/>
      <c r="OG187" s="32"/>
      <c r="OH187" s="32"/>
      <c r="OI187" s="32"/>
      <c r="OJ187" s="32"/>
      <c r="OK187" s="32"/>
      <c r="OL187" s="32"/>
      <c r="OM187" s="32"/>
      <c r="ON187" s="32"/>
      <c r="OO187" s="32"/>
      <c r="OP187" s="32"/>
      <c r="OQ187" s="32"/>
      <c r="OR187" s="32"/>
      <c r="OS187" s="32"/>
      <c r="OT187" s="32"/>
      <c r="OU187" s="32"/>
      <c r="OV187" s="32"/>
      <c r="OW187" s="32"/>
      <c r="OX187" s="32"/>
      <c r="OY187" s="32"/>
      <c r="OZ187" s="32"/>
      <c r="PA187" s="32"/>
      <c r="PB187" s="32"/>
      <c r="PC187" s="32"/>
      <c r="PD187" s="32"/>
      <c r="PE187" s="32"/>
      <c r="PF187" s="32"/>
      <c r="PG187" s="32"/>
      <c r="PH187" s="32"/>
      <c r="PI187" s="32"/>
      <c r="PJ187" s="32"/>
      <c r="PK187" s="32"/>
      <c r="PL187" s="32"/>
      <c r="PM187" s="32"/>
      <c r="PN187" s="32"/>
      <c r="PO187" s="32"/>
      <c r="PP187" s="32"/>
      <c r="PQ187" s="32"/>
      <c r="PR187" s="32"/>
      <c r="PS187" s="32"/>
      <c r="PT187" s="32"/>
      <c r="PU187" s="32"/>
      <c r="PV187" s="32"/>
      <c r="PW187" s="32"/>
      <c r="PX187" s="32"/>
      <c r="PY187" s="32"/>
      <c r="PZ187" s="32"/>
      <c r="QA187" s="32"/>
      <c r="QB187" s="32"/>
      <c r="QC187" s="32"/>
      <c r="QD187" s="32"/>
      <c r="QE187" s="32"/>
      <c r="QF187" s="32"/>
      <c r="QG187" s="32"/>
      <c r="QH187" s="32"/>
      <c r="QI187" s="32"/>
      <c r="QJ187" s="32"/>
      <c r="QK187" s="32"/>
      <c r="QL187" s="32"/>
      <c r="QM187" s="32"/>
      <c r="QN187" s="32"/>
      <c r="QO187" s="32"/>
      <c r="QP187" s="32"/>
      <c r="QQ187" s="32"/>
      <c r="QR187" s="32"/>
      <c r="QS187" s="32"/>
      <c r="QT187" s="32"/>
      <c r="QU187" s="32"/>
      <c r="QV187" s="32"/>
      <c r="QW187" s="32"/>
      <c r="QX187" s="32"/>
      <c r="QY187" s="32"/>
      <c r="QZ187" s="32"/>
      <c r="RA187" s="32"/>
      <c r="RB187" s="32"/>
      <c r="RC187" s="32"/>
      <c r="RD187" s="32"/>
      <c r="RE187" s="32"/>
      <c r="RF187" s="32"/>
      <c r="RG187" s="32"/>
      <c r="RH187" s="32"/>
      <c r="RI187" s="32"/>
      <c r="RJ187" s="32"/>
      <c r="RK187" s="32"/>
      <c r="RL187" s="32"/>
      <c r="RM187" s="32"/>
      <c r="RN187" s="32"/>
      <c r="RO187" s="32"/>
      <c r="RP187" s="32"/>
      <c r="RQ187" s="32"/>
      <c r="RR187" s="32"/>
      <c r="RS187" s="32"/>
      <c r="RT187" s="32"/>
      <c r="RU187" s="32"/>
      <c r="RV187" s="32"/>
      <c r="RW187" s="32"/>
      <c r="RX187" s="32"/>
      <c r="RY187" s="32"/>
      <c r="RZ187" s="32"/>
      <c r="SA187" s="32"/>
      <c r="SB187" s="32"/>
      <c r="SC187" s="32"/>
      <c r="SD187" s="32"/>
      <c r="SE187" s="32"/>
      <c r="SF187" s="32"/>
      <c r="SG187" s="32"/>
      <c r="SH187" s="32"/>
      <c r="SI187" s="32"/>
      <c r="SJ187" s="32"/>
      <c r="SK187" s="32"/>
      <c r="SL187" s="32"/>
      <c r="SM187" s="32"/>
      <c r="SN187" s="32"/>
      <c r="SO187" s="32"/>
      <c r="SP187" s="32"/>
      <c r="SQ187" s="32"/>
      <c r="SR187" s="32"/>
      <c r="SS187" s="32"/>
      <c r="ST187" s="32"/>
      <c r="SU187" s="32"/>
      <c r="SV187" s="32"/>
      <c r="SW187" s="32"/>
      <c r="SX187" s="32"/>
      <c r="SY187" s="32"/>
      <c r="SZ187" s="32"/>
      <c r="TA187" s="32"/>
      <c r="TB187" s="32"/>
      <c r="TC187" s="32"/>
      <c r="TD187" s="32"/>
      <c r="TE187" s="32"/>
      <c r="TF187" s="32"/>
      <c r="TG187" s="32"/>
      <c r="TH187" s="32"/>
      <c r="TI187" s="32"/>
      <c r="TJ187" s="32"/>
      <c r="TK187" s="32"/>
      <c r="TL187" s="32"/>
      <c r="TM187" s="32"/>
      <c r="TN187" s="32"/>
      <c r="TO187" s="32"/>
      <c r="TP187" s="32"/>
      <c r="TQ187" s="32"/>
      <c r="TR187" s="32"/>
      <c r="TS187" s="32"/>
      <c r="TT187" s="32"/>
      <c r="TU187" s="32"/>
      <c r="TV187" s="32"/>
      <c r="TW187" s="32"/>
      <c r="TX187" s="32"/>
      <c r="TY187" s="32"/>
      <c r="TZ187" s="32"/>
      <c r="UA187" s="32"/>
      <c r="UB187" s="32"/>
      <c r="UC187" s="32"/>
      <c r="UD187" s="32"/>
      <c r="UE187" s="32"/>
      <c r="UF187" s="32"/>
      <c r="UG187" s="32"/>
      <c r="UH187" s="32"/>
      <c r="UI187" s="32"/>
      <c r="UJ187" s="32"/>
      <c r="UK187" s="32"/>
      <c r="UL187" s="32"/>
      <c r="UM187" s="32"/>
      <c r="UN187" s="32"/>
      <c r="UO187" s="32"/>
      <c r="UP187" s="32"/>
      <c r="UQ187" s="32"/>
      <c r="UR187" s="32"/>
      <c r="US187" s="32"/>
      <c r="UT187" s="32"/>
      <c r="UU187" s="32"/>
      <c r="UV187" s="32"/>
      <c r="UW187" s="32"/>
      <c r="UX187" s="32"/>
      <c r="UY187" s="32"/>
      <c r="UZ187" s="32"/>
      <c r="VA187" s="32"/>
      <c r="VB187" s="32"/>
      <c r="VC187" s="32"/>
      <c r="VD187" s="32"/>
      <c r="VE187" s="32"/>
      <c r="VF187" s="32"/>
      <c r="VG187" s="32"/>
      <c r="VH187" s="32"/>
      <c r="VI187" s="32"/>
      <c r="VJ187" s="32"/>
      <c r="VK187" s="32"/>
      <c r="VL187" s="32"/>
      <c r="VM187" s="32"/>
      <c r="VN187" s="32"/>
      <c r="VO187" s="32"/>
      <c r="VP187" s="32"/>
      <c r="VQ187" s="32"/>
      <c r="VR187" s="32"/>
      <c r="VS187" s="32"/>
      <c r="VT187" s="32"/>
      <c r="VU187" s="32"/>
      <c r="VV187" s="32"/>
      <c r="VW187" s="32"/>
      <c r="VX187" s="32"/>
      <c r="VY187" s="32"/>
      <c r="VZ187" s="32"/>
      <c r="WA187" s="32"/>
      <c r="WB187" s="32"/>
      <c r="WC187" s="32"/>
      <c r="WD187" s="32"/>
      <c r="WE187" s="32"/>
      <c r="WF187" s="32"/>
      <c r="WG187" s="32"/>
      <c r="WH187" s="32"/>
      <c r="WI187" s="32"/>
      <c r="WJ187" s="32"/>
      <c r="WK187" s="32"/>
      <c r="WL187" s="32"/>
      <c r="WM187" s="32"/>
      <c r="WN187" s="32"/>
      <c r="WO187" s="32"/>
      <c r="WP187" s="32"/>
      <c r="WQ187" s="32"/>
      <c r="WR187" s="32"/>
      <c r="WS187" s="32"/>
      <c r="WT187" s="32"/>
      <c r="WU187" s="32"/>
      <c r="WV187" s="32"/>
      <c r="WW187" s="32"/>
      <c r="WX187" s="32"/>
      <c r="WY187" s="32"/>
      <c r="WZ187" s="32"/>
      <c r="XA187" s="32"/>
      <c r="XB187" s="32"/>
      <c r="XC187" s="32"/>
      <c r="XD187" s="32"/>
      <c r="XE187" s="32"/>
      <c r="XF187" s="32"/>
      <c r="XG187" s="32"/>
      <c r="XH187" s="32"/>
      <c r="XI187" s="32"/>
      <c r="XJ187" s="32"/>
      <c r="XK187" s="32"/>
      <c r="XL187" s="32"/>
      <c r="XM187" s="32"/>
      <c r="XN187" s="32"/>
      <c r="XO187" s="32"/>
      <c r="XP187" s="32"/>
      <c r="XQ187" s="32"/>
      <c r="XR187" s="32"/>
      <c r="XS187" s="32"/>
      <c r="XT187" s="32"/>
      <c r="XU187" s="32"/>
      <c r="XV187" s="32"/>
      <c r="XW187" s="32"/>
      <c r="XX187" s="32"/>
      <c r="XY187" s="32"/>
      <c r="XZ187" s="32"/>
      <c r="YA187" s="32"/>
      <c r="YB187" s="32"/>
      <c r="YC187" s="32"/>
      <c r="YD187" s="32"/>
      <c r="YE187" s="32"/>
      <c r="YF187" s="32"/>
      <c r="YG187" s="32"/>
      <c r="YH187" s="32"/>
      <c r="YI187" s="32"/>
      <c r="YJ187" s="32"/>
      <c r="YK187" s="32"/>
      <c r="YL187" s="32"/>
      <c r="YM187" s="32"/>
      <c r="YN187" s="32"/>
      <c r="YO187" s="32"/>
      <c r="YP187" s="32"/>
      <c r="YQ187" s="32"/>
      <c r="YR187" s="32"/>
      <c r="YS187" s="32"/>
      <c r="YT187" s="32"/>
      <c r="YU187" s="32"/>
      <c r="YV187" s="32"/>
      <c r="YW187" s="32"/>
      <c r="YX187" s="32"/>
      <c r="YY187" s="32"/>
      <c r="YZ187" s="32"/>
      <c r="ZA187" s="32"/>
      <c r="ZB187" s="32"/>
      <c r="ZC187" s="32"/>
      <c r="ZD187" s="32"/>
      <c r="ZE187" s="32"/>
      <c r="ZF187" s="32"/>
      <c r="ZG187" s="32"/>
      <c r="ZH187" s="32"/>
      <c r="ZI187" s="32"/>
      <c r="ZJ187" s="32"/>
      <c r="ZK187" s="32"/>
      <c r="ZL187" s="32"/>
      <c r="ZM187" s="32"/>
      <c r="ZN187" s="32"/>
      <c r="ZO187" s="32"/>
      <c r="ZP187" s="32"/>
      <c r="ZQ187" s="32"/>
      <c r="ZR187" s="32"/>
      <c r="ZS187" s="32"/>
      <c r="ZT187" s="32"/>
      <c r="ZU187" s="32"/>
      <c r="ZV187" s="32"/>
      <c r="ZW187" s="32"/>
      <c r="ZX187" s="32"/>
      <c r="ZY187" s="32"/>
      <c r="ZZ187" s="32"/>
      <c r="AAA187" s="32"/>
      <c r="AAB187" s="32"/>
      <c r="AAC187" s="32"/>
      <c r="AAD187" s="32"/>
      <c r="AAE187" s="32"/>
      <c r="AAF187" s="32"/>
      <c r="AAG187" s="32"/>
      <c r="AAH187" s="32"/>
      <c r="AAI187" s="32"/>
      <c r="AAJ187" s="32"/>
      <c r="AAK187" s="32"/>
      <c r="AAL187" s="32"/>
      <c r="AAM187" s="32"/>
      <c r="AAN187" s="32"/>
      <c r="AAO187" s="32"/>
      <c r="AAP187" s="32"/>
      <c r="AAQ187" s="32"/>
      <c r="AAR187" s="32"/>
      <c r="AAS187" s="32"/>
      <c r="AAT187" s="32"/>
      <c r="AAU187" s="32"/>
      <c r="AAV187" s="32"/>
      <c r="AAW187" s="32"/>
      <c r="AAX187" s="32"/>
      <c r="AAY187" s="32"/>
      <c r="AAZ187" s="32"/>
      <c r="ABA187" s="32"/>
      <c r="ABB187" s="32"/>
      <c r="ABC187" s="32"/>
      <c r="ABD187" s="32"/>
      <c r="ABE187" s="32"/>
      <c r="ABF187" s="32"/>
      <c r="ABG187" s="32"/>
      <c r="ABH187" s="32"/>
      <c r="ABI187" s="32"/>
      <c r="ABJ187" s="32"/>
      <c r="ABK187" s="32"/>
      <c r="ABL187" s="32"/>
      <c r="ABM187" s="32"/>
      <c r="ABN187" s="32"/>
      <c r="ABO187" s="32"/>
      <c r="ABP187" s="32"/>
      <c r="ABQ187" s="32"/>
      <c r="ABR187" s="32"/>
      <c r="ABS187" s="32"/>
      <c r="ABT187" s="32"/>
      <c r="ABU187" s="32"/>
      <c r="ABV187" s="32"/>
      <c r="ABW187" s="32"/>
      <c r="ABX187" s="32"/>
      <c r="ABY187" s="32"/>
      <c r="ABZ187" s="32"/>
      <c r="ACA187" s="32"/>
      <c r="ACB187" s="32"/>
      <c r="ACC187" s="32"/>
      <c r="ACD187" s="32"/>
      <c r="ACE187" s="32"/>
      <c r="ACF187" s="32"/>
      <c r="ACG187" s="32"/>
      <c r="ACH187" s="32"/>
      <c r="ACI187" s="32"/>
      <c r="ACJ187" s="32"/>
      <c r="ACK187" s="32"/>
      <c r="ACL187" s="32"/>
      <c r="ACM187" s="32"/>
      <c r="ACN187" s="32"/>
      <c r="ACO187" s="32"/>
      <c r="ACP187" s="32"/>
      <c r="ACQ187" s="32"/>
      <c r="ACR187" s="32"/>
      <c r="ACS187" s="32"/>
      <c r="ACT187" s="32"/>
      <c r="ACU187" s="32"/>
      <c r="ACV187" s="32"/>
      <c r="ACW187" s="32"/>
      <c r="ACX187" s="32"/>
      <c r="ACY187" s="32"/>
      <c r="ACZ187" s="32"/>
      <c r="ADA187" s="32"/>
      <c r="ADB187" s="32"/>
      <c r="ADC187" s="32"/>
      <c r="ADD187" s="32"/>
      <c r="ADE187" s="32"/>
      <c r="ADF187" s="32"/>
      <c r="ADG187" s="32"/>
      <c r="ADH187" s="32"/>
      <c r="ADI187" s="32"/>
      <c r="ADJ187" s="32"/>
      <c r="ADK187" s="32"/>
      <c r="ADL187" s="32"/>
      <c r="ADM187" s="32"/>
      <c r="ADN187" s="32"/>
      <c r="ADO187" s="32"/>
      <c r="ADP187" s="32"/>
      <c r="ADQ187" s="32"/>
      <c r="ADR187" s="32"/>
      <c r="ADS187" s="32"/>
      <c r="ADT187" s="32"/>
      <c r="ADU187" s="32"/>
      <c r="ADV187" s="32"/>
      <c r="ADW187" s="32"/>
      <c r="ADX187" s="32"/>
      <c r="ADY187" s="32"/>
      <c r="ADZ187" s="32"/>
      <c r="AEA187" s="32"/>
      <c r="AEB187" s="32"/>
      <c r="AEC187" s="32"/>
      <c r="AED187" s="32"/>
      <c r="AEE187" s="32"/>
      <c r="AEF187" s="32"/>
      <c r="AEG187" s="32"/>
      <c r="AEH187" s="32"/>
      <c r="AEI187" s="32"/>
      <c r="AEJ187" s="32"/>
      <c r="AEK187" s="32"/>
      <c r="AEL187" s="32"/>
      <c r="AEM187" s="32"/>
      <c r="AEN187" s="32"/>
      <c r="AEO187" s="32"/>
      <c r="AEP187" s="32"/>
      <c r="AEQ187" s="32"/>
      <c r="AER187" s="32"/>
      <c r="AES187" s="32"/>
      <c r="AET187" s="32"/>
      <c r="AEU187" s="32"/>
      <c r="AEV187" s="32"/>
      <c r="AEW187" s="32"/>
      <c r="AEX187" s="32"/>
      <c r="AEY187" s="32"/>
      <c r="AEZ187" s="32"/>
      <c r="AFA187" s="32"/>
      <c r="AFB187" s="32"/>
      <c r="AFC187" s="32"/>
      <c r="AFD187" s="32"/>
      <c r="AFE187" s="32"/>
      <c r="AFF187" s="32"/>
      <c r="AFG187" s="32"/>
      <c r="AFH187" s="32"/>
      <c r="AFI187" s="32"/>
      <c r="AFJ187" s="32"/>
      <c r="AFK187" s="32"/>
      <c r="AFL187" s="32"/>
      <c r="AFM187" s="32"/>
      <c r="AFN187" s="32"/>
      <c r="AFO187" s="32"/>
      <c r="AFP187" s="32"/>
      <c r="AFQ187" s="32"/>
      <c r="AFR187" s="32"/>
      <c r="AFS187" s="32"/>
      <c r="AFT187" s="32"/>
      <c r="AFU187" s="32"/>
      <c r="AFV187" s="32"/>
      <c r="AFW187" s="32"/>
      <c r="AFX187" s="32"/>
      <c r="AFY187" s="32"/>
      <c r="AFZ187" s="32"/>
      <c r="AGA187" s="32"/>
      <c r="AGB187" s="32"/>
      <c r="AGC187" s="32"/>
      <c r="AGD187" s="32"/>
      <c r="AGE187" s="32"/>
      <c r="AGF187" s="32"/>
      <c r="AGG187" s="32"/>
      <c r="AGH187" s="32"/>
      <c r="AGI187" s="32"/>
      <c r="AGJ187" s="32"/>
      <c r="AGK187" s="32"/>
      <c r="AGL187" s="32"/>
      <c r="AGM187" s="32"/>
      <c r="AGN187" s="32"/>
      <c r="AGO187" s="32"/>
      <c r="AGP187" s="32"/>
      <c r="AGQ187" s="32"/>
      <c r="AGR187" s="32"/>
      <c r="AGS187" s="32"/>
      <c r="AGT187" s="32"/>
      <c r="AGU187" s="32"/>
      <c r="AGV187" s="32"/>
      <c r="AGW187" s="32"/>
      <c r="AGX187" s="32"/>
      <c r="AGY187" s="32"/>
      <c r="AGZ187" s="32"/>
      <c r="AHA187" s="32"/>
      <c r="AHB187" s="32"/>
      <c r="AHC187" s="32"/>
      <c r="AHD187" s="32"/>
      <c r="AHE187" s="32"/>
      <c r="AHF187" s="32"/>
      <c r="AHG187" s="32"/>
      <c r="AHH187" s="32"/>
      <c r="AHI187" s="32"/>
      <c r="AHJ187" s="32"/>
      <c r="AHK187" s="32"/>
      <c r="AHL187" s="32"/>
      <c r="AHM187" s="32"/>
      <c r="AHN187" s="32"/>
      <c r="AHO187" s="32"/>
      <c r="AHP187" s="32"/>
      <c r="AHQ187" s="32"/>
      <c r="AHR187" s="32"/>
      <c r="AHS187" s="32"/>
      <c r="AHT187" s="32"/>
      <c r="AHU187" s="32"/>
      <c r="AHV187" s="32"/>
      <c r="AHW187" s="32"/>
      <c r="AHX187" s="32"/>
      <c r="AHY187" s="32"/>
      <c r="AHZ187" s="32"/>
      <c r="AIA187" s="32"/>
      <c r="AIB187" s="32"/>
      <c r="AIC187" s="32"/>
      <c r="AID187" s="32"/>
      <c r="AIE187" s="32"/>
      <c r="AIF187" s="32"/>
      <c r="AIG187" s="32"/>
      <c r="AIH187" s="32"/>
      <c r="AII187" s="32"/>
      <c r="AIJ187" s="32"/>
      <c r="AIK187" s="32"/>
      <c r="AIL187" s="32"/>
      <c r="AIM187" s="32"/>
      <c r="AIN187" s="32"/>
      <c r="AIO187" s="32"/>
      <c r="AIP187" s="32"/>
      <c r="AIQ187" s="32"/>
      <c r="AIR187" s="32"/>
      <c r="AIS187" s="32"/>
      <c r="AIT187" s="32"/>
      <c r="AIU187" s="32"/>
      <c r="AIV187" s="32"/>
      <c r="AIW187" s="32"/>
      <c r="AIX187" s="32"/>
      <c r="AIY187" s="32"/>
      <c r="AIZ187" s="32"/>
      <c r="AJA187" s="32"/>
      <c r="AJB187" s="32"/>
      <c r="AJC187" s="32"/>
      <c r="AJD187" s="32"/>
      <c r="AJE187" s="32"/>
      <c r="AJF187" s="32"/>
      <c r="AJG187" s="32"/>
      <c r="AJH187" s="32"/>
      <c r="AJI187" s="32"/>
      <c r="AJJ187" s="32"/>
      <c r="AJK187" s="32"/>
      <c r="AJL187" s="32"/>
      <c r="AJM187" s="32"/>
      <c r="AJN187" s="32"/>
      <c r="AJO187" s="32"/>
      <c r="AJP187" s="32"/>
      <c r="AJQ187" s="32"/>
      <c r="AJR187" s="32"/>
      <c r="AJS187" s="32"/>
      <c r="AJT187" s="32"/>
      <c r="AJU187" s="32"/>
      <c r="AJV187" s="32"/>
      <c r="AJW187" s="32"/>
      <c r="AJX187" s="32"/>
      <c r="AJY187" s="32"/>
      <c r="AJZ187" s="32"/>
      <c r="AKA187" s="32"/>
      <c r="AKB187" s="32"/>
      <c r="AKC187" s="32"/>
      <c r="AKD187" s="32"/>
      <c r="AKE187" s="32"/>
      <c r="AKF187" s="32"/>
      <c r="AKG187" s="32"/>
      <c r="AKH187" s="32"/>
      <c r="AKI187" s="32"/>
      <c r="AKJ187" s="32"/>
      <c r="AKK187" s="32"/>
      <c r="AKL187" s="32"/>
      <c r="AKM187" s="32"/>
      <c r="AKN187" s="32"/>
      <c r="AKO187" s="32"/>
      <c r="AKP187" s="32"/>
      <c r="AKQ187" s="32"/>
      <c r="AKR187" s="32"/>
      <c r="AKS187" s="32"/>
      <c r="AKT187" s="32"/>
      <c r="AKU187" s="32"/>
      <c r="AKV187" s="32"/>
      <c r="AKW187" s="32"/>
      <c r="AKX187" s="32"/>
      <c r="AKY187" s="32"/>
      <c r="AKZ187" s="32"/>
      <c r="ALA187" s="32"/>
      <c r="ALB187" s="32"/>
      <c r="ALC187" s="32"/>
      <c r="ALD187" s="32"/>
      <c r="ALE187" s="32"/>
      <c r="ALF187" s="32"/>
      <c r="ALG187" s="32"/>
      <c r="ALH187" s="32"/>
      <c r="ALI187" s="32"/>
      <c r="ALJ187" s="32"/>
      <c r="ALK187" s="32"/>
      <c r="ALL187" s="32"/>
      <c r="ALM187" s="32"/>
      <c r="ALN187" s="32"/>
      <c r="ALO187" s="32"/>
      <c r="ALP187" s="32"/>
      <c r="ALQ187" s="32"/>
      <c r="ALR187" s="32"/>
      <c r="ALS187" s="32"/>
      <c r="ALT187" s="32"/>
      <c r="ALU187" s="32"/>
      <c r="ALV187" s="32"/>
      <c r="ALW187" s="32"/>
      <c r="ALX187" s="32"/>
      <c r="ALY187" s="32"/>
      <c r="ALZ187" s="32"/>
      <c r="AMA187" s="32"/>
      <c r="AMB187" s="32"/>
      <c r="AMC187" s="32"/>
      <c r="AMD187" s="32"/>
      <c r="AME187" s="32"/>
      <c r="AMF187" s="32"/>
      <c r="AMG187" s="32"/>
      <c r="AMH187" s="32"/>
      <c r="AMI187" s="32"/>
      <c r="AMJ187" s="32"/>
    </row>
    <row r="188" spans="1:1024" s="39" customFormat="1" ht="12.75">
      <c r="A188" s="111"/>
      <c r="B188" s="59"/>
      <c r="C188" s="345"/>
      <c r="D188" s="518"/>
      <c r="E188" s="362"/>
      <c r="F188" s="36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c r="BI188" s="32"/>
      <c r="BJ188" s="32"/>
      <c r="BK188" s="32"/>
      <c r="BL188" s="32"/>
      <c r="BM188" s="32"/>
      <c r="BN188" s="32"/>
      <c r="BO188" s="32"/>
      <c r="BP188" s="32"/>
      <c r="BQ188" s="32"/>
      <c r="BR188" s="32"/>
      <c r="BS188" s="32"/>
      <c r="BT188" s="32"/>
      <c r="BU188" s="32"/>
      <c r="BV188" s="32"/>
      <c r="BW188" s="32"/>
      <c r="BX188" s="32"/>
      <c r="BY188" s="32"/>
      <c r="BZ188" s="32"/>
      <c r="CA188" s="32"/>
      <c r="CB188" s="32"/>
      <c r="CC188" s="32"/>
      <c r="CD188" s="32"/>
      <c r="CE188" s="32"/>
      <c r="CF188" s="32"/>
      <c r="CG188" s="32"/>
      <c r="CH188" s="32"/>
      <c r="CI188" s="32"/>
      <c r="CJ188" s="32"/>
      <c r="CK188" s="32"/>
      <c r="CL188" s="32"/>
      <c r="CM188" s="32"/>
      <c r="CN188" s="32"/>
      <c r="CO188" s="32"/>
      <c r="CP188" s="32"/>
      <c r="CQ188" s="32"/>
      <c r="CR188" s="32"/>
      <c r="CS188" s="32"/>
      <c r="CT188" s="32"/>
      <c r="CU188" s="32"/>
      <c r="CV188" s="32"/>
      <c r="CW188" s="32"/>
      <c r="CX188" s="32"/>
      <c r="CY188" s="32"/>
      <c r="CZ188" s="32"/>
      <c r="DA188" s="32"/>
      <c r="DB188" s="32"/>
      <c r="DC188" s="32"/>
      <c r="DD188" s="32"/>
      <c r="DE188" s="32"/>
      <c r="DF188" s="32"/>
      <c r="DG188" s="32"/>
      <c r="DH188" s="32"/>
      <c r="DI188" s="32"/>
      <c r="DJ188" s="32"/>
      <c r="DK188" s="32"/>
      <c r="DL188" s="32"/>
      <c r="DM188" s="32"/>
      <c r="DN188" s="32"/>
      <c r="DO188" s="32"/>
      <c r="DP188" s="32"/>
      <c r="DQ188" s="32"/>
      <c r="DR188" s="32"/>
      <c r="DS188" s="32"/>
      <c r="DT188" s="32"/>
      <c r="DU188" s="32"/>
      <c r="DV188" s="32"/>
      <c r="DW188" s="32"/>
      <c r="DX188" s="32"/>
      <c r="DY188" s="32"/>
      <c r="DZ188" s="32"/>
      <c r="EA188" s="32"/>
      <c r="EB188" s="32"/>
      <c r="EC188" s="32"/>
      <c r="ED188" s="32"/>
      <c r="EE188" s="32"/>
      <c r="EF188" s="32"/>
      <c r="EG188" s="32"/>
      <c r="EH188" s="32"/>
      <c r="EI188" s="32"/>
      <c r="EJ188" s="32"/>
      <c r="EK188" s="32"/>
      <c r="EL188" s="32"/>
      <c r="EM188" s="32"/>
      <c r="EN188" s="32"/>
      <c r="EO188" s="32"/>
      <c r="EP188" s="32"/>
      <c r="EQ188" s="32"/>
      <c r="ER188" s="32"/>
      <c r="ES188" s="32"/>
      <c r="ET188" s="32"/>
      <c r="EU188" s="32"/>
      <c r="EV188" s="32"/>
      <c r="EW188" s="32"/>
      <c r="EX188" s="32"/>
      <c r="EY188" s="32"/>
      <c r="EZ188" s="32"/>
      <c r="FA188" s="32"/>
      <c r="FB188" s="32"/>
      <c r="FC188" s="32"/>
      <c r="FD188" s="32"/>
      <c r="FE188" s="32"/>
      <c r="FF188" s="32"/>
      <c r="FG188" s="32"/>
      <c r="FH188" s="32"/>
      <c r="FI188" s="32"/>
      <c r="FJ188" s="32"/>
      <c r="FK188" s="32"/>
      <c r="FL188" s="32"/>
      <c r="FM188" s="32"/>
      <c r="FN188" s="32"/>
      <c r="FO188" s="32"/>
      <c r="FP188" s="32"/>
      <c r="FQ188" s="32"/>
      <c r="FR188" s="32"/>
      <c r="FS188" s="32"/>
      <c r="FT188" s="32"/>
      <c r="FU188" s="32"/>
      <c r="FV188" s="32"/>
      <c r="FW188" s="32"/>
      <c r="FX188" s="32"/>
      <c r="FY188" s="32"/>
      <c r="FZ188" s="32"/>
      <c r="GA188" s="32"/>
      <c r="GB188" s="32"/>
      <c r="GC188" s="32"/>
      <c r="GD188" s="32"/>
      <c r="GE188" s="32"/>
      <c r="GF188" s="32"/>
      <c r="GG188" s="32"/>
      <c r="GH188" s="32"/>
      <c r="GI188" s="32"/>
      <c r="GJ188" s="32"/>
      <c r="GK188" s="32"/>
      <c r="GL188" s="32"/>
      <c r="GM188" s="32"/>
      <c r="GN188" s="32"/>
      <c r="GO188" s="32"/>
      <c r="GP188" s="32"/>
      <c r="GQ188" s="32"/>
      <c r="GR188" s="32"/>
      <c r="GS188" s="32"/>
      <c r="GT188" s="32"/>
      <c r="GU188" s="32"/>
      <c r="GV188" s="32"/>
      <c r="GW188" s="32"/>
      <c r="GX188" s="32"/>
      <c r="GY188" s="32"/>
      <c r="GZ188" s="32"/>
      <c r="HA188" s="32"/>
      <c r="HB188" s="32"/>
      <c r="HC188" s="32"/>
      <c r="HD188" s="32"/>
      <c r="HE188" s="32"/>
      <c r="HF188" s="32"/>
      <c r="HG188" s="32"/>
      <c r="HH188" s="32"/>
      <c r="HI188" s="32"/>
      <c r="HJ188" s="32"/>
      <c r="HK188" s="32"/>
      <c r="HL188" s="32"/>
      <c r="HM188" s="32"/>
      <c r="HN188" s="32"/>
      <c r="HO188" s="32"/>
      <c r="HP188" s="32"/>
      <c r="HQ188" s="32"/>
      <c r="HR188" s="32"/>
      <c r="HS188" s="32"/>
      <c r="HT188" s="32"/>
      <c r="HU188" s="32"/>
      <c r="HV188" s="32"/>
      <c r="HW188" s="32"/>
      <c r="HX188" s="32"/>
      <c r="HY188" s="32"/>
      <c r="HZ188" s="32"/>
      <c r="IA188" s="32"/>
      <c r="IB188" s="32"/>
      <c r="IC188" s="32"/>
      <c r="ID188" s="32"/>
      <c r="IE188" s="32"/>
      <c r="IF188" s="32"/>
      <c r="IG188" s="32"/>
      <c r="IH188" s="32"/>
      <c r="II188" s="32"/>
      <c r="IJ188" s="32"/>
      <c r="IK188" s="32"/>
      <c r="IL188" s="32"/>
      <c r="IM188" s="32"/>
      <c r="IN188" s="32"/>
      <c r="IO188" s="32"/>
      <c r="IP188" s="32"/>
      <c r="IQ188" s="32"/>
      <c r="IR188" s="32"/>
      <c r="IS188" s="32"/>
      <c r="IT188" s="32"/>
      <c r="IU188" s="32"/>
      <c r="IV188" s="32"/>
      <c r="IW188" s="32"/>
      <c r="IX188" s="32"/>
      <c r="IY188" s="32"/>
      <c r="IZ188" s="32"/>
      <c r="JA188" s="32"/>
      <c r="JB188" s="32"/>
      <c r="JC188" s="32"/>
      <c r="JD188" s="32"/>
      <c r="JE188" s="32"/>
      <c r="JF188" s="32"/>
      <c r="JG188" s="32"/>
      <c r="JH188" s="32"/>
      <c r="JI188" s="32"/>
      <c r="JJ188" s="32"/>
      <c r="JK188" s="32"/>
      <c r="JL188" s="32"/>
      <c r="JM188" s="32"/>
      <c r="JN188" s="32"/>
      <c r="JO188" s="32"/>
      <c r="JP188" s="32"/>
      <c r="JQ188" s="32"/>
      <c r="JR188" s="32"/>
      <c r="JS188" s="32"/>
      <c r="JT188" s="32"/>
      <c r="JU188" s="32"/>
      <c r="JV188" s="32"/>
      <c r="JW188" s="32"/>
      <c r="JX188" s="32"/>
      <c r="JY188" s="32"/>
      <c r="JZ188" s="32"/>
      <c r="KA188" s="32"/>
      <c r="KB188" s="32"/>
      <c r="KC188" s="32"/>
      <c r="KD188" s="32"/>
      <c r="KE188" s="32"/>
      <c r="KF188" s="32"/>
      <c r="KG188" s="32"/>
      <c r="KH188" s="32"/>
      <c r="KI188" s="32"/>
      <c r="KJ188" s="32"/>
      <c r="KK188" s="32"/>
      <c r="KL188" s="32"/>
      <c r="KM188" s="32"/>
      <c r="KN188" s="32"/>
      <c r="KO188" s="32"/>
      <c r="KP188" s="32"/>
      <c r="KQ188" s="32"/>
      <c r="KR188" s="32"/>
      <c r="KS188" s="32"/>
      <c r="KT188" s="32"/>
      <c r="KU188" s="32"/>
      <c r="KV188" s="32"/>
      <c r="KW188" s="32"/>
      <c r="KX188" s="32"/>
      <c r="KY188" s="32"/>
      <c r="KZ188" s="32"/>
      <c r="LA188" s="32"/>
      <c r="LB188" s="32"/>
      <c r="LC188" s="32"/>
      <c r="LD188" s="32"/>
      <c r="LE188" s="32"/>
      <c r="LF188" s="32"/>
      <c r="LG188" s="32"/>
      <c r="LH188" s="32"/>
      <c r="LI188" s="32"/>
      <c r="LJ188" s="32"/>
      <c r="LK188" s="32"/>
      <c r="LL188" s="32"/>
      <c r="LM188" s="32"/>
      <c r="LN188" s="32"/>
      <c r="LO188" s="32"/>
      <c r="LP188" s="32"/>
      <c r="LQ188" s="32"/>
      <c r="LR188" s="32"/>
      <c r="LS188" s="32"/>
      <c r="LT188" s="32"/>
      <c r="LU188" s="32"/>
      <c r="LV188" s="32"/>
      <c r="LW188" s="32"/>
      <c r="LX188" s="32"/>
      <c r="LY188" s="32"/>
      <c r="LZ188" s="32"/>
      <c r="MA188" s="32"/>
      <c r="MB188" s="32"/>
      <c r="MC188" s="32"/>
      <c r="MD188" s="32"/>
      <c r="ME188" s="32"/>
      <c r="MF188" s="32"/>
      <c r="MG188" s="32"/>
      <c r="MH188" s="32"/>
      <c r="MI188" s="32"/>
      <c r="MJ188" s="32"/>
      <c r="MK188" s="32"/>
      <c r="ML188" s="32"/>
      <c r="MM188" s="32"/>
      <c r="MN188" s="32"/>
      <c r="MO188" s="32"/>
      <c r="MP188" s="32"/>
      <c r="MQ188" s="32"/>
      <c r="MR188" s="32"/>
      <c r="MS188" s="32"/>
      <c r="MT188" s="32"/>
      <c r="MU188" s="32"/>
      <c r="MV188" s="32"/>
      <c r="MW188" s="32"/>
      <c r="MX188" s="32"/>
      <c r="MY188" s="32"/>
      <c r="MZ188" s="32"/>
      <c r="NA188" s="32"/>
      <c r="NB188" s="32"/>
      <c r="NC188" s="32"/>
      <c r="ND188" s="32"/>
      <c r="NE188" s="32"/>
      <c r="NF188" s="32"/>
      <c r="NG188" s="32"/>
      <c r="NH188" s="32"/>
      <c r="NI188" s="32"/>
      <c r="NJ188" s="32"/>
      <c r="NK188" s="32"/>
      <c r="NL188" s="32"/>
      <c r="NM188" s="32"/>
      <c r="NN188" s="32"/>
      <c r="NO188" s="32"/>
      <c r="NP188" s="32"/>
      <c r="NQ188" s="32"/>
      <c r="NR188" s="32"/>
      <c r="NS188" s="32"/>
      <c r="NT188" s="32"/>
      <c r="NU188" s="32"/>
      <c r="NV188" s="32"/>
      <c r="NW188" s="32"/>
      <c r="NX188" s="32"/>
      <c r="NY188" s="32"/>
      <c r="NZ188" s="32"/>
      <c r="OA188" s="32"/>
      <c r="OB188" s="32"/>
      <c r="OC188" s="32"/>
      <c r="OD188" s="32"/>
      <c r="OE188" s="32"/>
      <c r="OF188" s="32"/>
      <c r="OG188" s="32"/>
      <c r="OH188" s="32"/>
      <c r="OI188" s="32"/>
      <c r="OJ188" s="32"/>
      <c r="OK188" s="32"/>
      <c r="OL188" s="32"/>
      <c r="OM188" s="32"/>
      <c r="ON188" s="32"/>
      <c r="OO188" s="32"/>
      <c r="OP188" s="32"/>
      <c r="OQ188" s="32"/>
      <c r="OR188" s="32"/>
      <c r="OS188" s="32"/>
      <c r="OT188" s="32"/>
      <c r="OU188" s="32"/>
      <c r="OV188" s="32"/>
      <c r="OW188" s="32"/>
      <c r="OX188" s="32"/>
      <c r="OY188" s="32"/>
      <c r="OZ188" s="32"/>
      <c r="PA188" s="32"/>
      <c r="PB188" s="32"/>
      <c r="PC188" s="32"/>
      <c r="PD188" s="32"/>
      <c r="PE188" s="32"/>
      <c r="PF188" s="32"/>
      <c r="PG188" s="32"/>
      <c r="PH188" s="32"/>
      <c r="PI188" s="32"/>
      <c r="PJ188" s="32"/>
      <c r="PK188" s="32"/>
      <c r="PL188" s="32"/>
      <c r="PM188" s="32"/>
      <c r="PN188" s="32"/>
      <c r="PO188" s="32"/>
      <c r="PP188" s="32"/>
      <c r="PQ188" s="32"/>
      <c r="PR188" s="32"/>
      <c r="PS188" s="32"/>
      <c r="PT188" s="32"/>
      <c r="PU188" s="32"/>
      <c r="PV188" s="32"/>
      <c r="PW188" s="32"/>
      <c r="PX188" s="32"/>
      <c r="PY188" s="32"/>
      <c r="PZ188" s="32"/>
      <c r="QA188" s="32"/>
      <c r="QB188" s="32"/>
      <c r="QC188" s="32"/>
      <c r="QD188" s="32"/>
      <c r="QE188" s="32"/>
      <c r="QF188" s="32"/>
      <c r="QG188" s="32"/>
      <c r="QH188" s="32"/>
      <c r="QI188" s="32"/>
      <c r="QJ188" s="32"/>
      <c r="QK188" s="32"/>
      <c r="QL188" s="32"/>
      <c r="QM188" s="32"/>
      <c r="QN188" s="32"/>
      <c r="QO188" s="32"/>
      <c r="QP188" s="32"/>
      <c r="QQ188" s="32"/>
      <c r="QR188" s="32"/>
      <c r="QS188" s="32"/>
      <c r="QT188" s="32"/>
      <c r="QU188" s="32"/>
      <c r="QV188" s="32"/>
      <c r="QW188" s="32"/>
      <c r="QX188" s="32"/>
      <c r="QY188" s="32"/>
      <c r="QZ188" s="32"/>
      <c r="RA188" s="32"/>
      <c r="RB188" s="32"/>
      <c r="RC188" s="32"/>
      <c r="RD188" s="32"/>
      <c r="RE188" s="32"/>
      <c r="RF188" s="32"/>
      <c r="RG188" s="32"/>
      <c r="RH188" s="32"/>
      <c r="RI188" s="32"/>
      <c r="RJ188" s="32"/>
      <c r="RK188" s="32"/>
      <c r="RL188" s="32"/>
      <c r="RM188" s="32"/>
      <c r="RN188" s="32"/>
      <c r="RO188" s="32"/>
      <c r="RP188" s="32"/>
      <c r="RQ188" s="32"/>
      <c r="RR188" s="32"/>
      <c r="RS188" s="32"/>
      <c r="RT188" s="32"/>
      <c r="RU188" s="32"/>
      <c r="RV188" s="32"/>
      <c r="RW188" s="32"/>
      <c r="RX188" s="32"/>
      <c r="RY188" s="32"/>
      <c r="RZ188" s="32"/>
      <c r="SA188" s="32"/>
      <c r="SB188" s="32"/>
      <c r="SC188" s="32"/>
      <c r="SD188" s="32"/>
      <c r="SE188" s="32"/>
      <c r="SF188" s="32"/>
      <c r="SG188" s="32"/>
      <c r="SH188" s="32"/>
      <c r="SI188" s="32"/>
      <c r="SJ188" s="32"/>
      <c r="SK188" s="32"/>
      <c r="SL188" s="32"/>
      <c r="SM188" s="32"/>
      <c r="SN188" s="32"/>
      <c r="SO188" s="32"/>
      <c r="SP188" s="32"/>
      <c r="SQ188" s="32"/>
      <c r="SR188" s="32"/>
      <c r="SS188" s="32"/>
      <c r="ST188" s="32"/>
      <c r="SU188" s="32"/>
      <c r="SV188" s="32"/>
      <c r="SW188" s="32"/>
      <c r="SX188" s="32"/>
      <c r="SY188" s="32"/>
      <c r="SZ188" s="32"/>
      <c r="TA188" s="32"/>
      <c r="TB188" s="32"/>
      <c r="TC188" s="32"/>
      <c r="TD188" s="32"/>
      <c r="TE188" s="32"/>
      <c r="TF188" s="32"/>
      <c r="TG188" s="32"/>
      <c r="TH188" s="32"/>
      <c r="TI188" s="32"/>
      <c r="TJ188" s="32"/>
      <c r="TK188" s="32"/>
      <c r="TL188" s="32"/>
      <c r="TM188" s="32"/>
      <c r="TN188" s="32"/>
      <c r="TO188" s="32"/>
      <c r="TP188" s="32"/>
      <c r="TQ188" s="32"/>
      <c r="TR188" s="32"/>
      <c r="TS188" s="32"/>
      <c r="TT188" s="32"/>
      <c r="TU188" s="32"/>
      <c r="TV188" s="32"/>
      <c r="TW188" s="32"/>
      <c r="TX188" s="32"/>
      <c r="TY188" s="32"/>
      <c r="TZ188" s="32"/>
      <c r="UA188" s="32"/>
      <c r="UB188" s="32"/>
      <c r="UC188" s="32"/>
      <c r="UD188" s="32"/>
      <c r="UE188" s="32"/>
      <c r="UF188" s="32"/>
      <c r="UG188" s="32"/>
      <c r="UH188" s="32"/>
      <c r="UI188" s="32"/>
      <c r="UJ188" s="32"/>
      <c r="UK188" s="32"/>
      <c r="UL188" s="32"/>
      <c r="UM188" s="32"/>
      <c r="UN188" s="32"/>
      <c r="UO188" s="32"/>
      <c r="UP188" s="32"/>
      <c r="UQ188" s="32"/>
      <c r="UR188" s="32"/>
      <c r="US188" s="32"/>
      <c r="UT188" s="32"/>
      <c r="UU188" s="32"/>
      <c r="UV188" s="32"/>
      <c r="UW188" s="32"/>
      <c r="UX188" s="32"/>
      <c r="UY188" s="32"/>
      <c r="UZ188" s="32"/>
      <c r="VA188" s="32"/>
      <c r="VB188" s="32"/>
      <c r="VC188" s="32"/>
      <c r="VD188" s="32"/>
      <c r="VE188" s="32"/>
      <c r="VF188" s="32"/>
      <c r="VG188" s="32"/>
      <c r="VH188" s="32"/>
      <c r="VI188" s="32"/>
      <c r="VJ188" s="32"/>
      <c r="VK188" s="32"/>
      <c r="VL188" s="32"/>
      <c r="VM188" s="32"/>
      <c r="VN188" s="32"/>
      <c r="VO188" s="32"/>
      <c r="VP188" s="32"/>
      <c r="VQ188" s="32"/>
      <c r="VR188" s="32"/>
      <c r="VS188" s="32"/>
      <c r="VT188" s="32"/>
      <c r="VU188" s="32"/>
      <c r="VV188" s="32"/>
      <c r="VW188" s="32"/>
      <c r="VX188" s="32"/>
      <c r="VY188" s="32"/>
      <c r="VZ188" s="32"/>
      <c r="WA188" s="32"/>
      <c r="WB188" s="32"/>
      <c r="WC188" s="32"/>
      <c r="WD188" s="32"/>
      <c r="WE188" s="32"/>
      <c r="WF188" s="32"/>
      <c r="WG188" s="32"/>
      <c r="WH188" s="32"/>
      <c r="WI188" s="32"/>
      <c r="WJ188" s="32"/>
      <c r="WK188" s="32"/>
      <c r="WL188" s="32"/>
      <c r="WM188" s="32"/>
      <c r="WN188" s="32"/>
      <c r="WO188" s="32"/>
      <c r="WP188" s="32"/>
      <c r="WQ188" s="32"/>
      <c r="WR188" s="32"/>
      <c r="WS188" s="32"/>
      <c r="WT188" s="32"/>
      <c r="WU188" s="32"/>
      <c r="WV188" s="32"/>
      <c r="WW188" s="32"/>
      <c r="WX188" s="32"/>
      <c r="WY188" s="32"/>
      <c r="WZ188" s="32"/>
      <c r="XA188" s="32"/>
      <c r="XB188" s="32"/>
      <c r="XC188" s="32"/>
      <c r="XD188" s="32"/>
      <c r="XE188" s="32"/>
      <c r="XF188" s="32"/>
      <c r="XG188" s="32"/>
      <c r="XH188" s="32"/>
      <c r="XI188" s="32"/>
      <c r="XJ188" s="32"/>
      <c r="XK188" s="32"/>
      <c r="XL188" s="32"/>
      <c r="XM188" s="32"/>
      <c r="XN188" s="32"/>
      <c r="XO188" s="32"/>
      <c r="XP188" s="32"/>
      <c r="XQ188" s="32"/>
      <c r="XR188" s="32"/>
      <c r="XS188" s="32"/>
      <c r="XT188" s="32"/>
      <c r="XU188" s="32"/>
      <c r="XV188" s="32"/>
      <c r="XW188" s="32"/>
      <c r="XX188" s="32"/>
      <c r="XY188" s="32"/>
      <c r="XZ188" s="32"/>
      <c r="YA188" s="32"/>
      <c r="YB188" s="32"/>
      <c r="YC188" s="32"/>
      <c r="YD188" s="32"/>
      <c r="YE188" s="32"/>
      <c r="YF188" s="32"/>
      <c r="YG188" s="32"/>
      <c r="YH188" s="32"/>
      <c r="YI188" s="32"/>
      <c r="YJ188" s="32"/>
      <c r="YK188" s="32"/>
      <c r="YL188" s="32"/>
      <c r="YM188" s="32"/>
      <c r="YN188" s="32"/>
      <c r="YO188" s="32"/>
      <c r="YP188" s="32"/>
      <c r="YQ188" s="32"/>
      <c r="YR188" s="32"/>
      <c r="YS188" s="32"/>
      <c r="YT188" s="32"/>
      <c r="YU188" s="32"/>
      <c r="YV188" s="32"/>
      <c r="YW188" s="32"/>
      <c r="YX188" s="32"/>
      <c r="YY188" s="32"/>
      <c r="YZ188" s="32"/>
      <c r="ZA188" s="32"/>
      <c r="ZB188" s="32"/>
      <c r="ZC188" s="32"/>
      <c r="ZD188" s="32"/>
      <c r="ZE188" s="32"/>
      <c r="ZF188" s="32"/>
      <c r="ZG188" s="32"/>
      <c r="ZH188" s="32"/>
      <c r="ZI188" s="32"/>
      <c r="ZJ188" s="32"/>
      <c r="ZK188" s="32"/>
      <c r="ZL188" s="32"/>
      <c r="ZM188" s="32"/>
      <c r="ZN188" s="32"/>
      <c r="ZO188" s="32"/>
      <c r="ZP188" s="32"/>
      <c r="ZQ188" s="32"/>
      <c r="ZR188" s="32"/>
      <c r="ZS188" s="32"/>
      <c r="ZT188" s="32"/>
      <c r="ZU188" s="32"/>
      <c r="ZV188" s="32"/>
      <c r="ZW188" s="32"/>
      <c r="ZX188" s="32"/>
      <c r="ZY188" s="32"/>
      <c r="ZZ188" s="32"/>
      <c r="AAA188" s="32"/>
      <c r="AAB188" s="32"/>
      <c r="AAC188" s="32"/>
      <c r="AAD188" s="32"/>
      <c r="AAE188" s="32"/>
      <c r="AAF188" s="32"/>
      <c r="AAG188" s="32"/>
      <c r="AAH188" s="32"/>
      <c r="AAI188" s="32"/>
      <c r="AAJ188" s="32"/>
      <c r="AAK188" s="32"/>
      <c r="AAL188" s="32"/>
      <c r="AAM188" s="32"/>
      <c r="AAN188" s="32"/>
      <c r="AAO188" s="32"/>
      <c r="AAP188" s="32"/>
      <c r="AAQ188" s="32"/>
      <c r="AAR188" s="32"/>
      <c r="AAS188" s="32"/>
      <c r="AAT188" s="32"/>
      <c r="AAU188" s="32"/>
      <c r="AAV188" s="32"/>
      <c r="AAW188" s="32"/>
      <c r="AAX188" s="32"/>
      <c r="AAY188" s="32"/>
      <c r="AAZ188" s="32"/>
      <c r="ABA188" s="32"/>
      <c r="ABB188" s="32"/>
      <c r="ABC188" s="32"/>
      <c r="ABD188" s="32"/>
      <c r="ABE188" s="32"/>
      <c r="ABF188" s="32"/>
      <c r="ABG188" s="32"/>
      <c r="ABH188" s="32"/>
      <c r="ABI188" s="32"/>
      <c r="ABJ188" s="32"/>
      <c r="ABK188" s="32"/>
      <c r="ABL188" s="32"/>
      <c r="ABM188" s="32"/>
      <c r="ABN188" s="32"/>
      <c r="ABO188" s="32"/>
      <c r="ABP188" s="32"/>
      <c r="ABQ188" s="32"/>
      <c r="ABR188" s="32"/>
      <c r="ABS188" s="32"/>
      <c r="ABT188" s="32"/>
      <c r="ABU188" s="32"/>
      <c r="ABV188" s="32"/>
      <c r="ABW188" s="32"/>
      <c r="ABX188" s="32"/>
      <c r="ABY188" s="32"/>
      <c r="ABZ188" s="32"/>
      <c r="ACA188" s="32"/>
      <c r="ACB188" s="32"/>
      <c r="ACC188" s="32"/>
      <c r="ACD188" s="32"/>
      <c r="ACE188" s="32"/>
      <c r="ACF188" s="32"/>
      <c r="ACG188" s="32"/>
      <c r="ACH188" s="32"/>
      <c r="ACI188" s="32"/>
      <c r="ACJ188" s="32"/>
      <c r="ACK188" s="32"/>
      <c r="ACL188" s="32"/>
      <c r="ACM188" s="32"/>
      <c r="ACN188" s="32"/>
      <c r="ACO188" s="32"/>
      <c r="ACP188" s="32"/>
      <c r="ACQ188" s="32"/>
      <c r="ACR188" s="32"/>
      <c r="ACS188" s="32"/>
      <c r="ACT188" s="32"/>
      <c r="ACU188" s="32"/>
      <c r="ACV188" s="32"/>
      <c r="ACW188" s="32"/>
      <c r="ACX188" s="32"/>
      <c r="ACY188" s="32"/>
      <c r="ACZ188" s="32"/>
      <c r="ADA188" s="32"/>
      <c r="ADB188" s="32"/>
      <c r="ADC188" s="32"/>
      <c r="ADD188" s="32"/>
      <c r="ADE188" s="32"/>
      <c r="ADF188" s="32"/>
      <c r="ADG188" s="32"/>
      <c r="ADH188" s="32"/>
      <c r="ADI188" s="32"/>
      <c r="ADJ188" s="32"/>
      <c r="ADK188" s="32"/>
      <c r="ADL188" s="32"/>
      <c r="ADM188" s="32"/>
      <c r="ADN188" s="32"/>
      <c r="ADO188" s="32"/>
      <c r="ADP188" s="32"/>
      <c r="ADQ188" s="32"/>
      <c r="ADR188" s="32"/>
      <c r="ADS188" s="32"/>
      <c r="ADT188" s="32"/>
      <c r="ADU188" s="32"/>
      <c r="ADV188" s="32"/>
      <c r="ADW188" s="32"/>
      <c r="ADX188" s="32"/>
      <c r="ADY188" s="32"/>
      <c r="ADZ188" s="32"/>
      <c r="AEA188" s="32"/>
      <c r="AEB188" s="32"/>
      <c r="AEC188" s="32"/>
      <c r="AED188" s="32"/>
      <c r="AEE188" s="32"/>
      <c r="AEF188" s="32"/>
      <c r="AEG188" s="32"/>
      <c r="AEH188" s="32"/>
      <c r="AEI188" s="32"/>
      <c r="AEJ188" s="32"/>
      <c r="AEK188" s="32"/>
      <c r="AEL188" s="32"/>
      <c r="AEM188" s="32"/>
      <c r="AEN188" s="32"/>
      <c r="AEO188" s="32"/>
      <c r="AEP188" s="32"/>
      <c r="AEQ188" s="32"/>
      <c r="AER188" s="32"/>
      <c r="AES188" s="32"/>
      <c r="AET188" s="32"/>
      <c r="AEU188" s="32"/>
      <c r="AEV188" s="32"/>
      <c r="AEW188" s="32"/>
      <c r="AEX188" s="32"/>
      <c r="AEY188" s="32"/>
      <c r="AEZ188" s="32"/>
      <c r="AFA188" s="32"/>
      <c r="AFB188" s="32"/>
      <c r="AFC188" s="32"/>
      <c r="AFD188" s="32"/>
      <c r="AFE188" s="32"/>
      <c r="AFF188" s="32"/>
      <c r="AFG188" s="32"/>
      <c r="AFH188" s="32"/>
      <c r="AFI188" s="32"/>
      <c r="AFJ188" s="32"/>
      <c r="AFK188" s="32"/>
      <c r="AFL188" s="32"/>
      <c r="AFM188" s="32"/>
      <c r="AFN188" s="32"/>
      <c r="AFO188" s="32"/>
      <c r="AFP188" s="32"/>
      <c r="AFQ188" s="32"/>
      <c r="AFR188" s="32"/>
      <c r="AFS188" s="32"/>
      <c r="AFT188" s="32"/>
      <c r="AFU188" s="32"/>
      <c r="AFV188" s="32"/>
      <c r="AFW188" s="32"/>
      <c r="AFX188" s="32"/>
      <c r="AFY188" s="32"/>
      <c r="AFZ188" s="32"/>
      <c r="AGA188" s="32"/>
      <c r="AGB188" s="32"/>
      <c r="AGC188" s="32"/>
      <c r="AGD188" s="32"/>
      <c r="AGE188" s="32"/>
      <c r="AGF188" s="32"/>
      <c r="AGG188" s="32"/>
      <c r="AGH188" s="32"/>
      <c r="AGI188" s="32"/>
      <c r="AGJ188" s="32"/>
      <c r="AGK188" s="32"/>
      <c r="AGL188" s="32"/>
      <c r="AGM188" s="32"/>
      <c r="AGN188" s="32"/>
      <c r="AGO188" s="32"/>
      <c r="AGP188" s="32"/>
      <c r="AGQ188" s="32"/>
      <c r="AGR188" s="32"/>
      <c r="AGS188" s="32"/>
      <c r="AGT188" s="32"/>
      <c r="AGU188" s="32"/>
      <c r="AGV188" s="32"/>
      <c r="AGW188" s="32"/>
      <c r="AGX188" s="32"/>
      <c r="AGY188" s="32"/>
      <c r="AGZ188" s="32"/>
      <c r="AHA188" s="32"/>
      <c r="AHB188" s="32"/>
      <c r="AHC188" s="32"/>
      <c r="AHD188" s="32"/>
      <c r="AHE188" s="32"/>
      <c r="AHF188" s="32"/>
      <c r="AHG188" s="32"/>
      <c r="AHH188" s="32"/>
      <c r="AHI188" s="32"/>
      <c r="AHJ188" s="32"/>
      <c r="AHK188" s="32"/>
      <c r="AHL188" s="32"/>
      <c r="AHM188" s="32"/>
      <c r="AHN188" s="32"/>
      <c r="AHO188" s="32"/>
      <c r="AHP188" s="32"/>
      <c r="AHQ188" s="32"/>
      <c r="AHR188" s="32"/>
      <c r="AHS188" s="32"/>
      <c r="AHT188" s="32"/>
      <c r="AHU188" s="32"/>
      <c r="AHV188" s="32"/>
      <c r="AHW188" s="32"/>
      <c r="AHX188" s="32"/>
      <c r="AHY188" s="32"/>
      <c r="AHZ188" s="32"/>
      <c r="AIA188" s="32"/>
      <c r="AIB188" s="32"/>
      <c r="AIC188" s="32"/>
      <c r="AID188" s="32"/>
      <c r="AIE188" s="32"/>
      <c r="AIF188" s="32"/>
      <c r="AIG188" s="32"/>
      <c r="AIH188" s="32"/>
      <c r="AII188" s="32"/>
      <c r="AIJ188" s="32"/>
      <c r="AIK188" s="32"/>
      <c r="AIL188" s="32"/>
      <c r="AIM188" s="32"/>
      <c r="AIN188" s="32"/>
      <c r="AIO188" s="32"/>
      <c r="AIP188" s="32"/>
      <c r="AIQ188" s="32"/>
      <c r="AIR188" s="32"/>
      <c r="AIS188" s="32"/>
      <c r="AIT188" s="32"/>
      <c r="AIU188" s="32"/>
      <c r="AIV188" s="32"/>
      <c r="AIW188" s="32"/>
      <c r="AIX188" s="32"/>
      <c r="AIY188" s="32"/>
      <c r="AIZ188" s="32"/>
      <c r="AJA188" s="32"/>
      <c r="AJB188" s="32"/>
      <c r="AJC188" s="32"/>
      <c r="AJD188" s="32"/>
      <c r="AJE188" s="32"/>
      <c r="AJF188" s="32"/>
      <c r="AJG188" s="32"/>
      <c r="AJH188" s="32"/>
      <c r="AJI188" s="32"/>
      <c r="AJJ188" s="32"/>
      <c r="AJK188" s="32"/>
      <c r="AJL188" s="32"/>
      <c r="AJM188" s="32"/>
      <c r="AJN188" s="32"/>
      <c r="AJO188" s="32"/>
      <c r="AJP188" s="32"/>
      <c r="AJQ188" s="32"/>
      <c r="AJR188" s="32"/>
      <c r="AJS188" s="32"/>
      <c r="AJT188" s="32"/>
      <c r="AJU188" s="32"/>
      <c r="AJV188" s="32"/>
      <c r="AJW188" s="32"/>
      <c r="AJX188" s="32"/>
      <c r="AJY188" s="32"/>
      <c r="AJZ188" s="32"/>
      <c r="AKA188" s="32"/>
      <c r="AKB188" s="32"/>
      <c r="AKC188" s="32"/>
      <c r="AKD188" s="32"/>
      <c r="AKE188" s="32"/>
      <c r="AKF188" s="32"/>
      <c r="AKG188" s="32"/>
      <c r="AKH188" s="32"/>
      <c r="AKI188" s="32"/>
      <c r="AKJ188" s="32"/>
      <c r="AKK188" s="32"/>
      <c r="AKL188" s="32"/>
      <c r="AKM188" s="32"/>
      <c r="AKN188" s="32"/>
      <c r="AKO188" s="32"/>
      <c r="AKP188" s="32"/>
      <c r="AKQ188" s="32"/>
      <c r="AKR188" s="32"/>
      <c r="AKS188" s="32"/>
      <c r="AKT188" s="32"/>
      <c r="AKU188" s="32"/>
      <c r="AKV188" s="32"/>
      <c r="AKW188" s="32"/>
      <c r="AKX188" s="32"/>
      <c r="AKY188" s="32"/>
      <c r="AKZ188" s="32"/>
      <c r="ALA188" s="32"/>
      <c r="ALB188" s="32"/>
      <c r="ALC188" s="32"/>
      <c r="ALD188" s="32"/>
      <c r="ALE188" s="32"/>
      <c r="ALF188" s="32"/>
      <c r="ALG188" s="32"/>
      <c r="ALH188" s="32"/>
      <c r="ALI188" s="32"/>
      <c r="ALJ188" s="32"/>
      <c r="ALK188" s="32"/>
      <c r="ALL188" s="32"/>
      <c r="ALM188" s="32"/>
      <c r="ALN188" s="32"/>
      <c r="ALO188" s="32"/>
      <c r="ALP188" s="32"/>
      <c r="ALQ188" s="32"/>
      <c r="ALR188" s="32"/>
      <c r="ALS188" s="32"/>
      <c r="ALT188" s="32"/>
      <c r="ALU188" s="32"/>
      <c r="ALV188" s="32"/>
      <c r="ALW188" s="32"/>
      <c r="ALX188" s="32"/>
      <c r="ALY188" s="32"/>
      <c r="ALZ188" s="32"/>
      <c r="AMA188" s="32"/>
      <c r="AMB188" s="32"/>
      <c r="AMC188" s="32"/>
      <c r="AMD188" s="32"/>
      <c r="AME188" s="32"/>
      <c r="AMF188" s="32"/>
      <c r="AMG188" s="32"/>
      <c r="AMH188" s="32"/>
      <c r="AMI188" s="32"/>
      <c r="AMJ188" s="32"/>
    </row>
    <row r="189" spans="1:1024" s="39" customFormat="1" ht="12.75">
      <c r="A189" s="111"/>
      <c r="B189" s="59"/>
      <c r="C189" s="345"/>
      <c r="D189" s="518"/>
      <c r="E189" s="362"/>
      <c r="F189" s="36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c r="BI189" s="32"/>
      <c r="BJ189" s="32"/>
      <c r="BK189" s="32"/>
      <c r="BL189" s="32"/>
      <c r="BM189" s="32"/>
      <c r="BN189" s="32"/>
      <c r="BO189" s="32"/>
      <c r="BP189" s="32"/>
      <c r="BQ189" s="32"/>
      <c r="BR189" s="32"/>
      <c r="BS189" s="32"/>
      <c r="BT189" s="32"/>
      <c r="BU189" s="32"/>
      <c r="BV189" s="32"/>
      <c r="BW189" s="32"/>
      <c r="BX189" s="32"/>
      <c r="BY189" s="32"/>
      <c r="BZ189" s="32"/>
      <c r="CA189" s="32"/>
      <c r="CB189" s="32"/>
      <c r="CC189" s="32"/>
      <c r="CD189" s="32"/>
      <c r="CE189" s="32"/>
      <c r="CF189" s="32"/>
      <c r="CG189" s="32"/>
      <c r="CH189" s="32"/>
      <c r="CI189" s="32"/>
      <c r="CJ189" s="32"/>
      <c r="CK189" s="32"/>
      <c r="CL189" s="32"/>
      <c r="CM189" s="32"/>
      <c r="CN189" s="32"/>
      <c r="CO189" s="32"/>
      <c r="CP189" s="32"/>
      <c r="CQ189" s="32"/>
      <c r="CR189" s="32"/>
      <c r="CS189" s="32"/>
      <c r="CT189" s="32"/>
      <c r="CU189" s="32"/>
      <c r="CV189" s="32"/>
      <c r="CW189" s="32"/>
      <c r="CX189" s="32"/>
      <c r="CY189" s="32"/>
      <c r="CZ189" s="32"/>
      <c r="DA189" s="32"/>
      <c r="DB189" s="32"/>
      <c r="DC189" s="32"/>
      <c r="DD189" s="32"/>
      <c r="DE189" s="32"/>
      <c r="DF189" s="32"/>
      <c r="DG189" s="32"/>
      <c r="DH189" s="32"/>
      <c r="DI189" s="32"/>
      <c r="DJ189" s="32"/>
      <c r="DK189" s="32"/>
      <c r="DL189" s="32"/>
      <c r="DM189" s="32"/>
      <c r="DN189" s="32"/>
      <c r="DO189" s="32"/>
      <c r="DP189" s="32"/>
      <c r="DQ189" s="32"/>
      <c r="DR189" s="32"/>
      <c r="DS189" s="32"/>
      <c r="DT189" s="32"/>
      <c r="DU189" s="32"/>
      <c r="DV189" s="32"/>
      <c r="DW189" s="32"/>
      <c r="DX189" s="32"/>
      <c r="DY189" s="32"/>
      <c r="DZ189" s="32"/>
      <c r="EA189" s="32"/>
      <c r="EB189" s="32"/>
      <c r="EC189" s="32"/>
      <c r="ED189" s="32"/>
      <c r="EE189" s="32"/>
      <c r="EF189" s="32"/>
      <c r="EG189" s="32"/>
      <c r="EH189" s="32"/>
      <c r="EI189" s="32"/>
      <c r="EJ189" s="32"/>
      <c r="EK189" s="32"/>
      <c r="EL189" s="32"/>
      <c r="EM189" s="32"/>
      <c r="EN189" s="32"/>
      <c r="EO189" s="32"/>
      <c r="EP189" s="32"/>
      <c r="EQ189" s="32"/>
      <c r="ER189" s="32"/>
      <c r="ES189" s="32"/>
      <c r="ET189" s="32"/>
      <c r="EU189" s="32"/>
      <c r="EV189" s="32"/>
      <c r="EW189" s="32"/>
      <c r="EX189" s="32"/>
      <c r="EY189" s="32"/>
      <c r="EZ189" s="32"/>
      <c r="FA189" s="32"/>
      <c r="FB189" s="32"/>
      <c r="FC189" s="32"/>
      <c r="FD189" s="32"/>
      <c r="FE189" s="32"/>
      <c r="FF189" s="32"/>
      <c r="FG189" s="32"/>
      <c r="FH189" s="32"/>
      <c r="FI189" s="32"/>
      <c r="FJ189" s="32"/>
      <c r="FK189" s="32"/>
      <c r="FL189" s="32"/>
      <c r="FM189" s="32"/>
      <c r="FN189" s="32"/>
      <c r="FO189" s="32"/>
      <c r="FP189" s="32"/>
      <c r="FQ189" s="32"/>
      <c r="FR189" s="32"/>
      <c r="FS189" s="32"/>
      <c r="FT189" s="32"/>
      <c r="FU189" s="32"/>
      <c r="FV189" s="32"/>
      <c r="FW189" s="32"/>
      <c r="FX189" s="32"/>
      <c r="FY189" s="32"/>
      <c r="FZ189" s="32"/>
      <c r="GA189" s="32"/>
      <c r="GB189" s="32"/>
      <c r="GC189" s="32"/>
      <c r="GD189" s="32"/>
      <c r="GE189" s="32"/>
      <c r="GF189" s="32"/>
      <c r="GG189" s="32"/>
      <c r="GH189" s="32"/>
      <c r="GI189" s="32"/>
      <c r="GJ189" s="32"/>
      <c r="GK189" s="32"/>
      <c r="GL189" s="32"/>
      <c r="GM189" s="32"/>
      <c r="GN189" s="32"/>
      <c r="GO189" s="32"/>
      <c r="GP189" s="32"/>
      <c r="GQ189" s="32"/>
      <c r="GR189" s="32"/>
      <c r="GS189" s="32"/>
      <c r="GT189" s="32"/>
      <c r="GU189" s="32"/>
      <c r="GV189" s="32"/>
      <c r="GW189" s="32"/>
      <c r="GX189" s="32"/>
      <c r="GY189" s="32"/>
      <c r="GZ189" s="32"/>
      <c r="HA189" s="32"/>
      <c r="HB189" s="32"/>
      <c r="HC189" s="32"/>
      <c r="HD189" s="32"/>
      <c r="HE189" s="32"/>
      <c r="HF189" s="32"/>
      <c r="HG189" s="32"/>
      <c r="HH189" s="32"/>
      <c r="HI189" s="32"/>
      <c r="HJ189" s="32"/>
      <c r="HK189" s="32"/>
      <c r="HL189" s="32"/>
      <c r="HM189" s="32"/>
      <c r="HN189" s="32"/>
      <c r="HO189" s="32"/>
      <c r="HP189" s="32"/>
      <c r="HQ189" s="32"/>
      <c r="HR189" s="32"/>
      <c r="HS189" s="32"/>
      <c r="HT189" s="32"/>
      <c r="HU189" s="32"/>
      <c r="HV189" s="32"/>
      <c r="HW189" s="32"/>
      <c r="HX189" s="32"/>
      <c r="HY189" s="32"/>
      <c r="HZ189" s="32"/>
      <c r="IA189" s="32"/>
      <c r="IB189" s="32"/>
      <c r="IC189" s="32"/>
      <c r="ID189" s="32"/>
      <c r="IE189" s="32"/>
      <c r="IF189" s="32"/>
      <c r="IG189" s="32"/>
      <c r="IH189" s="32"/>
      <c r="II189" s="32"/>
      <c r="IJ189" s="32"/>
      <c r="IK189" s="32"/>
      <c r="IL189" s="32"/>
      <c r="IM189" s="32"/>
      <c r="IN189" s="32"/>
      <c r="IO189" s="32"/>
      <c r="IP189" s="32"/>
      <c r="IQ189" s="32"/>
      <c r="IR189" s="32"/>
      <c r="IS189" s="32"/>
      <c r="IT189" s="32"/>
      <c r="IU189" s="32"/>
      <c r="IV189" s="32"/>
      <c r="IW189" s="32"/>
      <c r="IX189" s="32"/>
      <c r="IY189" s="32"/>
      <c r="IZ189" s="32"/>
      <c r="JA189" s="32"/>
      <c r="JB189" s="32"/>
      <c r="JC189" s="32"/>
      <c r="JD189" s="32"/>
      <c r="JE189" s="32"/>
      <c r="JF189" s="32"/>
      <c r="JG189" s="32"/>
      <c r="JH189" s="32"/>
      <c r="JI189" s="32"/>
      <c r="JJ189" s="32"/>
      <c r="JK189" s="32"/>
      <c r="JL189" s="32"/>
      <c r="JM189" s="32"/>
      <c r="JN189" s="32"/>
      <c r="JO189" s="32"/>
      <c r="JP189" s="32"/>
      <c r="JQ189" s="32"/>
      <c r="JR189" s="32"/>
      <c r="JS189" s="32"/>
      <c r="JT189" s="32"/>
      <c r="JU189" s="32"/>
      <c r="JV189" s="32"/>
      <c r="JW189" s="32"/>
      <c r="JX189" s="32"/>
      <c r="JY189" s="32"/>
      <c r="JZ189" s="32"/>
      <c r="KA189" s="32"/>
      <c r="KB189" s="32"/>
      <c r="KC189" s="32"/>
      <c r="KD189" s="32"/>
      <c r="KE189" s="32"/>
      <c r="KF189" s="32"/>
      <c r="KG189" s="32"/>
      <c r="KH189" s="32"/>
      <c r="KI189" s="32"/>
      <c r="KJ189" s="32"/>
      <c r="KK189" s="32"/>
      <c r="KL189" s="32"/>
      <c r="KM189" s="32"/>
      <c r="KN189" s="32"/>
      <c r="KO189" s="32"/>
      <c r="KP189" s="32"/>
      <c r="KQ189" s="32"/>
      <c r="KR189" s="32"/>
      <c r="KS189" s="32"/>
      <c r="KT189" s="32"/>
      <c r="KU189" s="32"/>
      <c r="KV189" s="32"/>
      <c r="KW189" s="32"/>
      <c r="KX189" s="32"/>
      <c r="KY189" s="32"/>
      <c r="KZ189" s="32"/>
      <c r="LA189" s="32"/>
      <c r="LB189" s="32"/>
      <c r="LC189" s="32"/>
      <c r="LD189" s="32"/>
      <c r="LE189" s="32"/>
      <c r="LF189" s="32"/>
      <c r="LG189" s="32"/>
      <c r="LH189" s="32"/>
      <c r="LI189" s="32"/>
      <c r="LJ189" s="32"/>
      <c r="LK189" s="32"/>
      <c r="LL189" s="32"/>
      <c r="LM189" s="32"/>
      <c r="LN189" s="32"/>
      <c r="LO189" s="32"/>
      <c r="LP189" s="32"/>
      <c r="LQ189" s="32"/>
      <c r="LR189" s="32"/>
      <c r="LS189" s="32"/>
      <c r="LT189" s="32"/>
      <c r="LU189" s="32"/>
      <c r="LV189" s="32"/>
      <c r="LW189" s="32"/>
      <c r="LX189" s="32"/>
      <c r="LY189" s="32"/>
      <c r="LZ189" s="32"/>
      <c r="MA189" s="32"/>
      <c r="MB189" s="32"/>
      <c r="MC189" s="32"/>
      <c r="MD189" s="32"/>
      <c r="ME189" s="32"/>
      <c r="MF189" s="32"/>
      <c r="MG189" s="32"/>
      <c r="MH189" s="32"/>
      <c r="MI189" s="32"/>
      <c r="MJ189" s="32"/>
      <c r="MK189" s="32"/>
      <c r="ML189" s="32"/>
      <c r="MM189" s="32"/>
      <c r="MN189" s="32"/>
      <c r="MO189" s="32"/>
      <c r="MP189" s="32"/>
      <c r="MQ189" s="32"/>
      <c r="MR189" s="32"/>
      <c r="MS189" s="32"/>
      <c r="MT189" s="32"/>
      <c r="MU189" s="32"/>
      <c r="MV189" s="32"/>
      <c r="MW189" s="32"/>
      <c r="MX189" s="32"/>
      <c r="MY189" s="32"/>
      <c r="MZ189" s="32"/>
      <c r="NA189" s="32"/>
      <c r="NB189" s="32"/>
      <c r="NC189" s="32"/>
      <c r="ND189" s="32"/>
      <c r="NE189" s="32"/>
      <c r="NF189" s="32"/>
      <c r="NG189" s="32"/>
      <c r="NH189" s="32"/>
      <c r="NI189" s="32"/>
      <c r="NJ189" s="32"/>
      <c r="NK189" s="32"/>
      <c r="NL189" s="32"/>
      <c r="NM189" s="32"/>
      <c r="NN189" s="32"/>
      <c r="NO189" s="32"/>
      <c r="NP189" s="32"/>
      <c r="NQ189" s="32"/>
      <c r="NR189" s="32"/>
      <c r="NS189" s="32"/>
      <c r="NT189" s="32"/>
      <c r="NU189" s="32"/>
      <c r="NV189" s="32"/>
      <c r="NW189" s="32"/>
      <c r="NX189" s="32"/>
      <c r="NY189" s="32"/>
      <c r="NZ189" s="32"/>
      <c r="OA189" s="32"/>
      <c r="OB189" s="32"/>
      <c r="OC189" s="32"/>
      <c r="OD189" s="32"/>
      <c r="OE189" s="32"/>
      <c r="OF189" s="32"/>
      <c r="OG189" s="32"/>
      <c r="OH189" s="32"/>
      <c r="OI189" s="32"/>
      <c r="OJ189" s="32"/>
      <c r="OK189" s="32"/>
      <c r="OL189" s="32"/>
      <c r="OM189" s="32"/>
      <c r="ON189" s="32"/>
      <c r="OO189" s="32"/>
      <c r="OP189" s="32"/>
      <c r="OQ189" s="32"/>
      <c r="OR189" s="32"/>
      <c r="OS189" s="32"/>
      <c r="OT189" s="32"/>
      <c r="OU189" s="32"/>
      <c r="OV189" s="32"/>
      <c r="OW189" s="32"/>
      <c r="OX189" s="32"/>
      <c r="OY189" s="32"/>
      <c r="OZ189" s="32"/>
      <c r="PA189" s="32"/>
      <c r="PB189" s="32"/>
      <c r="PC189" s="32"/>
      <c r="PD189" s="32"/>
      <c r="PE189" s="32"/>
      <c r="PF189" s="32"/>
      <c r="PG189" s="32"/>
      <c r="PH189" s="32"/>
      <c r="PI189" s="32"/>
      <c r="PJ189" s="32"/>
      <c r="PK189" s="32"/>
      <c r="PL189" s="32"/>
      <c r="PM189" s="32"/>
      <c r="PN189" s="32"/>
      <c r="PO189" s="32"/>
      <c r="PP189" s="32"/>
      <c r="PQ189" s="32"/>
      <c r="PR189" s="32"/>
      <c r="PS189" s="32"/>
      <c r="PT189" s="32"/>
      <c r="PU189" s="32"/>
      <c r="PV189" s="32"/>
      <c r="PW189" s="32"/>
      <c r="PX189" s="32"/>
      <c r="PY189" s="32"/>
      <c r="PZ189" s="32"/>
      <c r="QA189" s="32"/>
      <c r="QB189" s="32"/>
      <c r="QC189" s="32"/>
      <c r="QD189" s="32"/>
      <c r="QE189" s="32"/>
      <c r="QF189" s="32"/>
      <c r="QG189" s="32"/>
      <c r="QH189" s="32"/>
      <c r="QI189" s="32"/>
      <c r="QJ189" s="32"/>
      <c r="QK189" s="32"/>
      <c r="QL189" s="32"/>
      <c r="QM189" s="32"/>
      <c r="QN189" s="32"/>
      <c r="QO189" s="32"/>
      <c r="QP189" s="32"/>
      <c r="QQ189" s="32"/>
      <c r="QR189" s="32"/>
      <c r="QS189" s="32"/>
      <c r="QT189" s="32"/>
      <c r="QU189" s="32"/>
      <c r="QV189" s="32"/>
      <c r="QW189" s="32"/>
      <c r="QX189" s="32"/>
      <c r="QY189" s="32"/>
      <c r="QZ189" s="32"/>
      <c r="RA189" s="32"/>
      <c r="RB189" s="32"/>
      <c r="RC189" s="32"/>
      <c r="RD189" s="32"/>
      <c r="RE189" s="32"/>
      <c r="RF189" s="32"/>
      <c r="RG189" s="32"/>
      <c r="RH189" s="32"/>
      <c r="RI189" s="32"/>
      <c r="RJ189" s="32"/>
      <c r="RK189" s="32"/>
      <c r="RL189" s="32"/>
      <c r="RM189" s="32"/>
      <c r="RN189" s="32"/>
      <c r="RO189" s="32"/>
      <c r="RP189" s="32"/>
      <c r="RQ189" s="32"/>
      <c r="RR189" s="32"/>
      <c r="RS189" s="32"/>
      <c r="RT189" s="32"/>
      <c r="RU189" s="32"/>
      <c r="RV189" s="32"/>
      <c r="RW189" s="32"/>
      <c r="RX189" s="32"/>
      <c r="RY189" s="32"/>
      <c r="RZ189" s="32"/>
      <c r="SA189" s="32"/>
      <c r="SB189" s="32"/>
      <c r="SC189" s="32"/>
      <c r="SD189" s="32"/>
      <c r="SE189" s="32"/>
      <c r="SF189" s="32"/>
      <c r="SG189" s="32"/>
      <c r="SH189" s="32"/>
      <c r="SI189" s="32"/>
      <c r="SJ189" s="32"/>
      <c r="SK189" s="32"/>
      <c r="SL189" s="32"/>
      <c r="SM189" s="32"/>
      <c r="SN189" s="32"/>
      <c r="SO189" s="32"/>
      <c r="SP189" s="32"/>
      <c r="SQ189" s="32"/>
      <c r="SR189" s="32"/>
      <c r="SS189" s="32"/>
      <c r="ST189" s="32"/>
      <c r="SU189" s="32"/>
      <c r="SV189" s="32"/>
      <c r="SW189" s="32"/>
      <c r="SX189" s="32"/>
      <c r="SY189" s="32"/>
      <c r="SZ189" s="32"/>
      <c r="TA189" s="32"/>
      <c r="TB189" s="32"/>
      <c r="TC189" s="32"/>
      <c r="TD189" s="32"/>
      <c r="TE189" s="32"/>
      <c r="TF189" s="32"/>
      <c r="TG189" s="32"/>
      <c r="TH189" s="32"/>
      <c r="TI189" s="32"/>
      <c r="TJ189" s="32"/>
      <c r="TK189" s="32"/>
      <c r="TL189" s="32"/>
      <c r="TM189" s="32"/>
      <c r="TN189" s="32"/>
      <c r="TO189" s="32"/>
      <c r="TP189" s="32"/>
      <c r="TQ189" s="32"/>
      <c r="TR189" s="32"/>
      <c r="TS189" s="32"/>
      <c r="TT189" s="32"/>
      <c r="TU189" s="32"/>
      <c r="TV189" s="32"/>
      <c r="TW189" s="32"/>
      <c r="TX189" s="32"/>
      <c r="TY189" s="32"/>
      <c r="TZ189" s="32"/>
      <c r="UA189" s="32"/>
      <c r="UB189" s="32"/>
      <c r="UC189" s="32"/>
      <c r="UD189" s="32"/>
      <c r="UE189" s="32"/>
      <c r="UF189" s="32"/>
      <c r="UG189" s="32"/>
      <c r="UH189" s="32"/>
      <c r="UI189" s="32"/>
      <c r="UJ189" s="32"/>
      <c r="UK189" s="32"/>
      <c r="UL189" s="32"/>
      <c r="UM189" s="32"/>
      <c r="UN189" s="32"/>
      <c r="UO189" s="32"/>
      <c r="UP189" s="32"/>
      <c r="UQ189" s="32"/>
      <c r="UR189" s="32"/>
      <c r="US189" s="32"/>
      <c r="UT189" s="32"/>
      <c r="UU189" s="32"/>
      <c r="UV189" s="32"/>
      <c r="UW189" s="32"/>
      <c r="UX189" s="32"/>
      <c r="UY189" s="32"/>
      <c r="UZ189" s="32"/>
      <c r="VA189" s="32"/>
      <c r="VB189" s="32"/>
      <c r="VC189" s="32"/>
      <c r="VD189" s="32"/>
      <c r="VE189" s="32"/>
      <c r="VF189" s="32"/>
      <c r="VG189" s="32"/>
      <c r="VH189" s="32"/>
      <c r="VI189" s="32"/>
      <c r="VJ189" s="32"/>
      <c r="VK189" s="32"/>
      <c r="VL189" s="32"/>
      <c r="VM189" s="32"/>
      <c r="VN189" s="32"/>
      <c r="VO189" s="32"/>
      <c r="VP189" s="32"/>
      <c r="VQ189" s="32"/>
      <c r="VR189" s="32"/>
      <c r="VS189" s="32"/>
      <c r="VT189" s="32"/>
      <c r="VU189" s="32"/>
      <c r="VV189" s="32"/>
      <c r="VW189" s="32"/>
      <c r="VX189" s="32"/>
      <c r="VY189" s="32"/>
      <c r="VZ189" s="32"/>
      <c r="WA189" s="32"/>
      <c r="WB189" s="32"/>
      <c r="WC189" s="32"/>
      <c r="WD189" s="32"/>
      <c r="WE189" s="32"/>
      <c r="WF189" s="32"/>
      <c r="WG189" s="32"/>
      <c r="WH189" s="32"/>
      <c r="WI189" s="32"/>
      <c r="WJ189" s="32"/>
      <c r="WK189" s="32"/>
      <c r="WL189" s="32"/>
      <c r="WM189" s="32"/>
      <c r="WN189" s="32"/>
      <c r="WO189" s="32"/>
      <c r="WP189" s="32"/>
      <c r="WQ189" s="32"/>
      <c r="WR189" s="32"/>
      <c r="WS189" s="32"/>
      <c r="WT189" s="32"/>
      <c r="WU189" s="32"/>
      <c r="WV189" s="32"/>
      <c r="WW189" s="32"/>
      <c r="WX189" s="32"/>
      <c r="WY189" s="32"/>
      <c r="WZ189" s="32"/>
      <c r="XA189" s="32"/>
      <c r="XB189" s="32"/>
      <c r="XC189" s="32"/>
      <c r="XD189" s="32"/>
      <c r="XE189" s="32"/>
      <c r="XF189" s="32"/>
      <c r="XG189" s="32"/>
      <c r="XH189" s="32"/>
      <c r="XI189" s="32"/>
      <c r="XJ189" s="32"/>
      <c r="XK189" s="32"/>
      <c r="XL189" s="32"/>
      <c r="XM189" s="32"/>
      <c r="XN189" s="32"/>
      <c r="XO189" s="32"/>
      <c r="XP189" s="32"/>
      <c r="XQ189" s="32"/>
      <c r="XR189" s="32"/>
      <c r="XS189" s="32"/>
      <c r="XT189" s="32"/>
      <c r="XU189" s="32"/>
      <c r="XV189" s="32"/>
      <c r="XW189" s="32"/>
      <c r="XX189" s="32"/>
      <c r="XY189" s="32"/>
      <c r="XZ189" s="32"/>
      <c r="YA189" s="32"/>
      <c r="YB189" s="32"/>
      <c r="YC189" s="32"/>
      <c r="YD189" s="32"/>
      <c r="YE189" s="32"/>
      <c r="YF189" s="32"/>
      <c r="YG189" s="32"/>
      <c r="YH189" s="32"/>
      <c r="YI189" s="32"/>
      <c r="YJ189" s="32"/>
      <c r="YK189" s="32"/>
      <c r="YL189" s="32"/>
      <c r="YM189" s="32"/>
      <c r="YN189" s="32"/>
      <c r="YO189" s="32"/>
      <c r="YP189" s="32"/>
      <c r="YQ189" s="32"/>
      <c r="YR189" s="32"/>
      <c r="YS189" s="32"/>
      <c r="YT189" s="32"/>
      <c r="YU189" s="32"/>
      <c r="YV189" s="32"/>
      <c r="YW189" s="32"/>
      <c r="YX189" s="32"/>
      <c r="YY189" s="32"/>
      <c r="YZ189" s="32"/>
      <c r="ZA189" s="32"/>
      <c r="ZB189" s="32"/>
      <c r="ZC189" s="32"/>
      <c r="ZD189" s="32"/>
      <c r="ZE189" s="32"/>
      <c r="ZF189" s="32"/>
      <c r="ZG189" s="32"/>
      <c r="ZH189" s="32"/>
      <c r="ZI189" s="32"/>
      <c r="ZJ189" s="32"/>
      <c r="ZK189" s="32"/>
      <c r="ZL189" s="32"/>
      <c r="ZM189" s="32"/>
      <c r="ZN189" s="32"/>
      <c r="ZO189" s="32"/>
      <c r="ZP189" s="32"/>
      <c r="ZQ189" s="32"/>
      <c r="ZR189" s="32"/>
      <c r="ZS189" s="32"/>
      <c r="ZT189" s="32"/>
      <c r="ZU189" s="32"/>
      <c r="ZV189" s="32"/>
      <c r="ZW189" s="32"/>
      <c r="ZX189" s="32"/>
      <c r="ZY189" s="32"/>
      <c r="ZZ189" s="32"/>
      <c r="AAA189" s="32"/>
      <c r="AAB189" s="32"/>
      <c r="AAC189" s="32"/>
      <c r="AAD189" s="32"/>
      <c r="AAE189" s="32"/>
      <c r="AAF189" s="32"/>
      <c r="AAG189" s="32"/>
      <c r="AAH189" s="32"/>
      <c r="AAI189" s="32"/>
      <c r="AAJ189" s="32"/>
      <c r="AAK189" s="32"/>
      <c r="AAL189" s="32"/>
      <c r="AAM189" s="32"/>
      <c r="AAN189" s="32"/>
      <c r="AAO189" s="32"/>
      <c r="AAP189" s="32"/>
      <c r="AAQ189" s="32"/>
      <c r="AAR189" s="32"/>
      <c r="AAS189" s="32"/>
      <c r="AAT189" s="32"/>
      <c r="AAU189" s="32"/>
      <c r="AAV189" s="32"/>
      <c r="AAW189" s="32"/>
      <c r="AAX189" s="32"/>
      <c r="AAY189" s="32"/>
      <c r="AAZ189" s="32"/>
      <c r="ABA189" s="32"/>
      <c r="ABB189" s="32"/>
      <c r="ABC189" s="32"/>
      <c r="ABD189" s="32"/>
      <c r="ABE189" s="32"/>
      <c r="ABF189" s="32"/>
      <c r="ABG189" s="32"/>
      <c r="ABH189" s="32"/>
      <c r="ABI189" s="32"/>
      <c r="ABJ189" s="32"/>
      <c r="ABK189" s="32"/>
      <c r="ABL189" s="32"/>
      <c r="ABM189" s="32"/>
      <c r="ABN189" s="32"/>
      <c r="ABO189" s="32"/>
      <c r="ABP189" s="32"/>
      <c r="ABQ189" s="32"/>
      <c r="ABR189" s="32"/>
      <c r="ABS189" s="32"/>
      <c r="ABT189" s="32"/>
      <c r="ABU189" s="32"/>
      <c r="ABV189" s="32"/>
      <c r="ABW189" s="32"/>
      <c r="ABX189" s="32"/>
      <c r="ABY189" s="32"/>
      <c r="ABZ189" s="32"/>
      <c r="ACA189" s="32"/>
      <c r="ACB189" s="32"/>
      <c r="ACC189" s="32"/>
      <c r="ACD189" s="32"/>
      <c r="ACE189" s="32"/>
      <c r="ACF189" s="32"/>
      <c r="ACG189" s="32"/>
      <c r="ACH189" s="32"/>
      <c r="ACI189" s="32"/>
      <c r="ACJ189" s="32"/>
      <c r="ACK189" s="32"/>
      <c r="ACL189" s="32"/>
      <c r="ACM189" s="32"/>
      <c r="ACN189" s="32"/>
      <c r="ACO189" s="32"/>
      <c r="ACP189" s="32"/>
      <c r="ACQ189" s="32"/>
      <c r="ACR189" s="32"/>
      <c r="ACS189" s="32"/>
      <c r="ACT189" s="32"/>
      <c r="ACU189" s="32"/>
      <c r="ACV189" s="32"/>
      <c r="ACW189" s="32"/>
      <c r="ACX189" s="32"/>
      <c r="ACY189" s="32"/>
      <c r="ACZ189" s="32"/>
      <c r="ADA189" s="32"/>
      <c r="ADB189" s="32"/>
      <c r="ADC189" s="32"/>
      <c r="ADD189" s="32"/>
      <c r="ADE189" s="32"/>
      <c r="ADF189" s="32"/>
      <c r="ADG189" s="32"/>
      <c r="ADH189" s="32"/>
      <c r="ADI189" s="32"/>
      <c r="ADJ189" s="32"/>
      <c r="ADK189" s="32"/>
      <c r="ADL189" s="32"/>
      <c r="ADM189" s="32"/>
      <c r="ADN189" s="32"/>
      <c r="ADO189" s="32"/>
      <c r="ADP189" s="32"/>
      <c r="ADQ189" s="32"/>
      <c r="ADR189" s="32"/>
      <c r="ADS189" s="32"/>
      <c r="ADT189" s="32"/>
      <c r="ADU189" s="32"/>
      <c r="ADV189" s="32"/>
      <c r="ADW189" s="32"/>
      <c r="ADX189" s="32"/>
      <c r="ADY189" s="32"/>
      <c r="ADZ189" s="32"/>
      <c r="AEA189" s="32"/>
      <c r="AEB189" s="32"/>
      <c r="AEC189" s="32"/>
      <c r="AED189" s="32"/>
      <c r="AEE189" s="32"/>
      <c r="AEF189" s="32"/>
      <c r="AEG189" s="32"/>
      <c r="AEH189" s="32"/>
      <c r="AEI189" s="32"/>
      <c r="AEJ189" s="32"/>
      <c r="AEK189" s="32"/>
      <c r="AEL189" s="32"/>
      <c r="AEM189" s="32"/>
      <c r="AEN189" s="32"/>
      <c r="AEO189" s="32"/>
      <c r="AEP189" s="32"/>
      <c r="AEQ189" s="32"/>
      <c r="AER189" s="32"/>
      <c r="AES189" s="32"/>
      <c r="AET189" s="32"/>
      <c r="AEU189" s="32"/>
      <c r="AEV189" s="32"/>
      <c r="AEW189" s="32"/>
      <c r="AEX189" s="32"/>
      <c r="AEY189" s="32"/>
      <c r="AEZ189" s="32"/>
      <c r="AFA189" s="32"/>
      <c r="AFB189" s="32"/>
      <c r="AFC189" s="32"/>
      <c r="AFD189" s="32"/>
      <c r="AFE189" s="32"/>
      <c r="AFF189" s="32"/>
      <c r="AFG189" s="32"/>
      <c r="AFH189" s="32"/>
      <c r="AFI189" s="32"/>
      <c r="AFJ189" s="32"/>
      <c r="AFK189" s="32"/>
      <c r="AFL189" s="32"/>
      <c r="AFM189" s="32"/>
      <c r="AFN189" s="32"/>
      <c r="AFO189" s="32"/>
      <c r="AFP189" s="32"/>
      <c r="AFQ189" s="32"/>
      <c r="AFR189" s="32"/>
      <c r="AFS189" s="32"/>
      <c r="AFT189" s="32"/>
      <c r="AFU189" s="32"/>
      <c r="AFV189" s="32"/>
      <c r="AFW189" s="32"/>
      <c r="AFX189" s="32"/>
      <c r="AFY189" s="32"/>
      <c r="AFZ189" s="32"/>
      <c r="AGA189" s="32"/>
      <c r="AGB189" s="32"/>
      <c r="AGC189" s="32"/>
      <c r="AGD189" s="32"/>
      <c r="AGE189" s="32"/>
      <c r="AGF189" s="32"/>
      <c r="AGG189" s="32"/>
      <c r="AGH189" s="32"/>
      <c r="AGI189" s="32"/>
      <c r="AGJ189" s="32"/>
      <c r="AGK189" s="32"/>
      <c r="AGL189" s="32"/>
      <c r="AGM189" s="32"/>
      <c r="AGN189" s="32"/>
      <c r="AGO189" s="32"/>
      <c r="AGP189" s="32"/>
      <c r="AGQ189" s="32"/>
      <c r="AGR189" s="32"/>
      <c r="AGS189" s="32"/>
      <c r="AGT189" s="32"/>
      <c r="AGU189" s="32"/>
      <c r="AGV189" s="32"/>
      <c r="AGW189" s="32"/>
      <c r="AGX189" s="32"/>
      <c r="AGY189" s="32"/>
      <c r="AGZ189" s="32"/>
      <c r="AHA189" s="32"/>
      <c r="AHB189" s="32"/>
      <c r="AHC189" s="32"/>
      <c r="AHD189" s="32"/>
      <c r="AHE189" s="32"/>
      <c r="AHF189" s="32"/>
      <c r="AHG189" s="32"/>
      <c r="AHH189" s="32"/>
      <c r="AHI189" s="32"/>
      <c r="AHJ189" s="32"/>
      <c r="AHK189" s="32"/>
      <c r="AHL189" s="32"/>
      <c r="AHM189" s="32"/>
      <c r="AHN189" s="32"/>
      <c r="AHO189" s="32"/>
      <c r="AHP189" s="32"/>
      <c r="AHQ189" s="32"/>
      <c r="AHR189" s="32"/>
      <c r="AHS189" s="32"/>
      <c r="AHT189" s="32"/>
      <c r="AHU189" s="32"/>
      <c r="AHV189" s="32"/>
      <c r="AHW189" s="32"/>
      <c r="AHX189" s="32"/>
      <c r="AHY189" s="32"/>
      <c r="AHZ189" s="32"/>
      <c r="AIA189" s="32"/>
      <c r="AIB189" s="32"/>
      <c r="AIC189" s="32"/>
      <c r="AID189" s="32"/>
      <c r="AIE189" s="32"/>
      <c r="AIF189" s="32"/>
      <c r="AIG189" s="32"/>
      <c r="AIH189" s="32"/>
      <c r="AII189" s="32"/>
      <c r="AIJ189" s="32"/>
      <c r="AIK189" s="32"/>
      <c r="AIL189" s="32"/>
      <c r="AIM189" s="32"/>
      <c r="AIN189" s="32"/>
      <c r="AIO189" s="32"/>
      <c r="AIP189" s="32"/>
      <c r="AIQ189" s="32"/>
      <c r="AIR189" s="32"/>
      <c r="AIS189" s="32"/>
      <c r="AIT189" s="32"/>
      <c r="AIU189" s="32"/>
      <c r="AIV189" s="32"/>
      <c r="AIW189" s="32"/>
      <c r="AIX189" s="32"/>
      <c r="AIY189" s="32"/>
      <c r="AIZ189" s="32"/>
      <c r="AJA189" s="32"/>
      <c r="AJB189" s="32"/>
      <c r="AJC189" s="32"/>
      <c r="AJD189" s="32"/>
      <c r="AJE189" s="32"/>
      <c r="AJF189" s="32"/>
      <c r="AJG189" s="32"/>
      <c r="AJH189" s="32"/>
      <c r="AJI189" s="32"/>
      <c r="AJJ189" s="32"/>
      <c r="AJK189" s="32"/>
      <c r="AJL189" s="32"/>
      <c r="AJM189" s="32"/>
      <c r="AJN189" s="32"/>
      <c r="AJO189" s="32"/>
      <c r="AJP189" s="32"/>
      <c r="AJQ189" s="32"/>
      <c r="AJR189" s="32"/>
      <c r="AJS189" s="32"/>
      <c r="AJT189" s="32"/>
      <c r="AJU189" s="32"/>
      <c r="AJV189" s="32"/>
      <c r="AJW189" s="32"/>
      <c r="AJX189" s="32"/>
      <c r="AJY189" s="32"/>
      <c r="AJZ189" s="32"/>
      <c r="AKA189" s="32"/>
      <c r="AKB189" s="32"/>
      <c r="AKC189" s="32"/>
      <c r="AKD189" s="32"/>
      <c r="AKE189" s="32"/>
      <c r="AKF189" s="32"/>
      <c r="AKG189" s="32"/>
      <c r="AKH189" s="32"/>
      <c r="AKI189" s="32"/>
      <c r="AKJ189" s="32"/>
      <c r="AKK189" s="32"/>
      <c r="AKL189" s="32"/>
      <c r="AKM189" s="32"/>
      <c r="AKN189" s="32"/>
      <c r="AKO189" s="32"/>
      <c r="AKP189" s="32"/>
      <c r="AKQ189" s="32"/>
      <c r="AKR189" s="32"/>
      <c r="AKS189" s="32"/>
      <c r="AKT189" s="32"/>
      <c r="AKU189" s="32"/>
      <c r="AKV189" s="32"/>
      <c r="AKW189" s="32"/>
      <c r="AKX189" s="32"/>
      <c r="AKY189" s="32"/>
      <c r="AKZ189" s="32"/>
      <c r="ALA189" s="32"/>
      <c r="ALB189" s="32"/>
      <c r="ALC189" s="32"/>
      <c r="ALD189" s="32"/>
      <c r="ALE189" s="32"/>
      <c r="ALF189" s="32"/>
      <c r="ALG189" s="32"/>
      <c r="ALH189" s="32"/>
      <c r="ALI189" s="32"/>
      <c r="ALJ189" s="32"/>
      <c r="ALK189" s="32"/>
      <c r="ALL189" s="32"/>
      <c r="ALM189" s="32"/>
      <c r="ALN189" s="32"/>
      <c r="ALO189" s="32"/>
      <c r="ALP189" s="32"/>
      <c r="ALQ189" s="32"/>
      <c r="ALR189" s="32"/>
      <c r="ALS189" s="32"/>
      <c r="ALT189" s="32"/>
      <c r="ALU189" s="32"/>
      <c r="ALV189" s="32"/>
      <c r="ALW189" s="32"/>
      <c r="ALX189" s="32"/>
      <c r="ALY189" s="32"/>
      <c r="ALZ189" s="32"/>
      <c r="AMA189" s="32"/>
      <c r="AMB189" s="32"/>
      <c r="AMC189" s="32"/>
      <c r="AMD189" s="32"/>
      <c r="AME189" s="32"/>
      <c r="AMF189" s="32"/>
      <c r="AMG189" s="32"/>
      <c r="AMH189" s="32"/>
      <c r="AMI189" s="32"/>
      <c r="AMJ189" s="32"/>
    </row>
    <row r="190" spans="1:1024" s="39" customFormat="1" ht="12.75">
      <c r="A190" s="111"/>
      <c r="B190" s="59"/>
      <c r="C190" s="345"/>
      <c r="D190" s="518"/>
      <c r="E190" s="362"/>
      <c r="F190" s="36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c r="BI190" s="32"/>
      <c r="BJ190" s="32"/>
      <c r="BK190" s="32"/>
      <c r="BL190" s="32"/>
      <c r="BM190" s="32"/>
      <c r="BN190" s="32"/>
      <c r="BO190" s="32"/>
      <c r="BP190" s="32"/>
      <c r="BQ190" s="32"/>
      <c r="BR190" s="32"/>
      <c r="BS190" s="32"/>
      <c r="BT190" s="32"/>
      <c r="BU190" s="32"/>
      <c r="BV190" s="32"/>
      <c r="BW190" s="32"/>
      <c r="BX190" s="32"/>
      <c r="BY190" s="32"/>
      <c r="BZ190" s="32"/>
      <c r="CA190" s="32"/>
      <c r="CB190" s="32"/>
      <c r="CC190" s="32"/>
      <c r="CD190" s="32"/>
      <c r="CE190" s="32"/>
      <c r="CF190" s="32"/>
      <c r="CG190" s="32"/>
      <c r="CH190" s="32"/>
      <c r="CI190" s="32"/>
      <c r="CJ190" s="32"/>
      <c r="CK190" s="32"/>
      <c r="CL190" s="32"/>
      <c r="CM190" s="32"/>
      <c r="CN190" s="32"/>
      <c r="CO190" s="32"/>
      <c r="CP190" s="32"/>
      <c r="CQ190" s="32"/>
      <c r="CR190" s="32"/>
      <c r="CS190" s="32"/>
      <c r="CT190" s="32"/>
      <c r="CU190" s="32"/>
      <c r="CV190" s="32"/>
      <c r="CW190" s="32"/>
      <c r="CX190" s="32"/>
      <c r="CY190" s="32"/>
      <c r="CZ190" s="32"/>
      <c r="DA190" s="32"/>
      <c r="DB190" s="32"/>
      <c r="DC190" s="32"/>
      <c r="DD190" s="32"/>
      <c r="DE190" s="32"/>
      <c r="DF190" s="32"/>
      <c r="DG190" s="32"/>
      <c r="DH190" s="32"/>
      <c r="DI190" s="32"/>
      <c r="DJ190" s="32"/>
      <c r="DK190" s="32"/>
      <c r="DL190" s="32"/>
      <c r="DM190" s="32"/>
      <c r="DN190" s="32"/>
      <c r="DO190" s="32"/>
      <c r="DP190" s="32"/>
      <c r="DQ190" s="32"/>
      <c r="DR190" s="32"/>
      <c r="DS190" s="32"/>
      <c r="DT190" s="32"/>
      <c r="DU190" s="32"/>
      <c r="DV190" s="32"/>
      <c r="DW190" s="32"/>
      <c r="DX190" s="32"/>
      <c r="DY190" s="32"/>
      <c r="DZ190" s="32"/>
      <c r="EA190" s="32"/>
      <c r="EB190" s="32"/>
      <c r="EC190" s="32"/>
      <c r="ED190" s="32"/>
      <c r="EE190" s="32"/>
      <c r="EF190" s="32"/>
      <c r="EG190" s="32"/>
      <c r="EH190" s="32"/>
      <c r="EI190" s="32"/>
      <c r="EJ190" s="32"/>
      <c r="EK190" s="32"/>
      <c r="EL190" s="32"/>
      <c r="EM190" s="32"/>
      <c r="EN190" s="32"/>
      <c r="EO190" s="32"/>
      <c r="EP190" s="32"/>
      <c r="EQ190" s="32"/>
      <c r="ER190" s="32"/>
      <c r="ES190" s="32"/>
      <c r="ET190" s="32"/>
      <c r="EU190" s="32"/>
      <c r="EV190" s="32"/>
      <c r="EW190" s="32"/>
      <c r="EX190" s="32"/>
      <c r="EY190" s="32"/>
      <c r="EZ190" s="32"/>
      <c r="FA190" s="32"/>
      <c r="FB190" s="32"/>
      <c r="FC190" s="32"/>
      <c r="FD190" s="32"/>
      <c r="FE190" s="32"/>
      <c r="FF190" s="32"/>
      <c r="FG190" s="32"/>
      <c r="FH190" s="32"/>
      <c r="FI190" s="32"/>
      <c r="FJ190" s="32"/>
      <c r="FK190" s="32"/>
      <c r="FL190" s="32"/>
      <c r="FM190" s="32"/>
      <c r="FN190" s="32"/>
      <c r="FO190" s="32"/>
      <c r="FP190" s="32"/>
      <c r="FQ190" s="32"/>
      <c r="FR190" s="32"/>
      <c r="FS190" s="32"/>
      <c r="FT190" s="32"/>
      <c r="FU190" s="32"/>
      <c r="FV190" s="32"/>
      <c r="FW190" s="32"/>
      <c r="FX190" s="32"/>
      <c r="FY190" s="32"/>
      <c r="FZ190" s="32"/>
      <c r="GA190" s="32"/>
      <c r="GB190" s="32"/>
      <c r="GC190" s="32"/>
      <c r="GD190" s="32"/>
      <c r="GE190" s="32"/>
      <c r="GF190" s="32"/>
      <c r="GG190" s="32"/>
      <c r="GH190" s="32"/>
      <c r="GI190" s="32"/>
      <c r="GJ190" s="32"/>
      <c r="GK190" s="32"/>
      <c r="GL190" s="32"/>
      <c r="GM190" s="32"/>
      <c r="GN190" s="32"/>
      <c r="GO190" s="32"/>
      <c r="GP190" s="32"/>
      <c r="GQ190" s="32"/>
      <c r="GR190" s="32"/>
      <c r="GS190" s="32"/>
      <c r="GT190" s="32"/>
      <c r="GU190" s="32"/>
      <c r="GV190" s="32"/>
      <c r="GW190" s="32"/>
      <c r="GX190" s="32"/>
      <c r="GY190" s="32"/>
      <c r="GZ190" s="32"/>
      <c r="HA190" s="32"/>
      <c r="HB190" s="32"/>
      <c r="HC190" s="32"/>
      <c r="HD190" s="32"/>
      <c r="HE190" s="32"/>
      <c r="HF190" s="32"/>
      <c r="HG190" s="32"/>
      <c r="HH190" s="32"/>
      <c r="HI190" s="32"/>
      <c r="HJ190" s="32"/>
      <c r="HK190" s="32"/>
      <c r="HL190" s="32"/>
      <c r="HM190" s="32"/>
      <c r="HN190" s="32"/>
      <c r="HO190" s="32"/>
      <c r="HP190" s="32"/>
      <c r="HQ190" s="32"/>
      <c r="HR190" s="32"/>
      <c r="HS190" s="32"/>
      <c r="HT190" s="32"/>
      <c r="HU190" s="32"/>
      <c r="HV190" s="32"/>
      <c r="HW190" s="32"/>
      <c r="HX190" s="32"/>
      <c r="HY190" s="32"/>
      <c r="HZ190" s="32"/>
      <c r="IA190" s="32"/>
      <c r="IB190" s="32"/>
      <c r="IC190" s="32"/>
      <c r="ID190" s="32"/>
      <c r="IE190" s="32"/>
      <c r="IF190" s="32"/>
      <c r="IG190" s="32"/>
      <c r="IH190" s="32"/>
      <c r="II190" s="32"/>
      <c r="IJ190" s="32"/>
      <c r="IK190" s="32"/>
      <c r="IL190" s="32"/>
      <c r="IM190" s="32"/>
      <c r="IN190" s="32"/>
      <c r="IO190" s="32"/>
      <c r="IP190" s="32"/>
      <c r="IQ190" s="32"/>
      <c r="IR190" s="32"/>
      <c r="IS190" s="32"/>
      <c r="IT190" s="32"/>
      <c r="IU190" s="32"/>
      <c r="IV190" s="32"/>
      <c r="IW190" s="32"/>
      <c r="IX190" s="32"/>
      <c r="IY190" s="32"/>
      <c r="IZ190" s="32"/>
      <c r="JA190" s="32"/>
      <c r="JB190" s="32"/>
      <c r="JC190" s="32"/>
      <c r="JD190" s="32"/>
      <c r="JE190" s="32"/>
      <c r="JF190" s="32"/>
      <c r="JG190" s="32"/>
      <c r="JH190" s="32"/>
      <c r="JI190" s="32"/>
      <c r="JJ190" s="32"/>
      <c r="JK190" s="32"/>
      <c r="JL190" s="32"/>
      <c r="JM190" s="32"/>
      <c r="JN190" s="32"/>
      <c r="JO190" s="32"/>
      <c r="JP190" s="32"/>
      <c r="JQ190" s="32"/>
      <c r="JR190" s="32"/>
      <c r="JS190" s="32"/>
      <c r="JT190" s="32"/>
      <c r="JU190" s="32"/>
      <c r="JV190" s="32"/>
      <c r="JW190" s="32"/>
      <c r="JX190" s="32"/>
      <c r="JY190" s="32"/>
      <c r="JZ190" s="32"/>
      <c r="KA190" s="32"/>
      <c r="KB190" s="32"/>
      <c r="KC190" s="32"/>
      <c r="KD190" s="32"/>
      <c r="KE190" s="32"/>
      <c r="KF190" s="32"/>
      <c r="KG190" s="32"/>
      <c r="KH190" s="32"/>
      <c r="KI190" s="32"/>
      <c r="KJ190" s="32"/>
      <c r="KK190" s="32"/>
      <c r="KL190" s="32"/>
      <c r="KM190" s="32"/>
      <c r="KN190" s="32"/>
      <c r="KO190" s="32"/>
      <c r="KP190" s="32"/>
      <c r="KQ190" s="32"/>
      <c r="KR190" s="32"/>
      <c r="KS190" s="32"/>
      <c r="KT190" s="32"/>
      <c r="KU190" s="32"/>
      <c r="KV190" s="32"/>
      <c r="KW190" s="32"/>
      <c r="KX190" s="32"/>
      <c r="KY190" s="32"/>
      <c r="KZ190" s="32"/>
      <c r="LA190" s="32"/>
      <c r="LB190" s="32"/>
      <c r="LC190" s="32"/>
      <c r="LD190" s="32"/>
      <c r="LE190" s="32"/>
      <c r="LF190" s="32"/>
      <c r="LG190" s="32"/>
      <c r="LH190" s="32"/>
      <c r="LI190" s="32"/>
      <c r="LJ190" s="32"/>
      <c r="LK190" s="32"/>
      <c r="LL190" s="32"/>
      <c r="LM190" s="32"/>
      <c r="LN190" s="32"/>
      <c r="LO190" s="32"/>
      <c r="LP190" s="32"/>
      <c r="LQ190" s="32"/>
      <c r="LR190" s="32"/>
      <c r="LS190" s="32"/>
      <c r="LT190" s="32"/>
      <c r="LU190" s="32"/>
      <c r="LV190" s="32"/>
      <c r="LW190" s="32"/>
      <c r="LX190" s="32"/>
      <c r="LY190" s="32"/>
      <c r="LZ190" s="32"/>
      <c r="MA190" s="32"/>
      <c r="MB190" s="32"/>
      <c r="MC190" s="32"/>
      <c r="MD190" s="32"/>
      <c r="ME190" s="32"/>
      <c r="MF190" s="32"/>
      <c r="MG190" s="32"/>
      <c r="MH190" s="32"/>
      <c r="MI190" s="32"/>
      <c r="MJ190" s="32"/>
      <c r="MK190" s="32"/>
      <c r="ML190" s="32"/>
      <c r="MM190" s="32"/>
      <c r="MN190" s="32"/>
      <c r="MO190" s="32"/>
      <c r="MP190" s="32"/>
      <c r="MQ190" s="32"/>
      <c r="MR190" s="32"/>
      <c r="MS190" s="32"/>
      <c r="MT190" s="32"/>
      <c r="MU190" s="32"/>
      <c r="MV190" s="32"/>
      <c r="MW190" s="32"/>
      <c r="MX190" s="32"/>
      <c r="MY190" s="32"/>
      <c r="MZ190" s="32"/>
      <c r="NA190" s="32"/>
      <c r="NB190" s="32"/>
      <c r="NC190" s="32"/>
      <c r="ND190" s="32"/>
      <c r="NE190" s="32"/>
      <c r="NF190" s="32"/>
      <c r="NG190" s="32"/>
      <c r="NH190" s="32"/>
      <c r="NI190" s="32"/>
      <c r="NJ190" s="32"/>
      <c r="NK190" s="32"/>
      <c r="NL190" s="32"/>
      <c r="NM190" s="32"/>
      <c r="NN190" s="32"/>
      <c r="NO190" s="32"/>
      <c r="NP190" s="32"/>
      <c r="NQ190" s="32"/>
      <c r="NR190" s="32"/>
      <c r="NS190" s="32"/>
      <c r="NT190" s="32"/>
      <c r="NU190" s="32"/>
      <c r="NV190" s="32"/>
      <c r="NW190" s="32"/>
      <c r="NX190" s="32"/>
      <c r="NY190" s="32"/>
      <c r="NZ190" s="32"/>
      <c r="OA190" s="32"/>
      <c r="OB190" s="32"/>
      <c r="OC190" s="32"/>
      <c r="OD190" s="32"/>
      <c r="OE190" s="32"/>
      <c r="OF190" s="32"/>
      <c r="OG190" s="32"/>
      <c r="OH190" s="32"/>
      <c r="OI190" s="32"/>
      <c r="OJ190" s="32"/>
      <c r="OK190" s="32"/>
      <c r="OL190" s="32"/>
      <c r="OM190" s="32"/>
      <c r="ON190" s="32"/>
      <c r="OO190" s="32"/>
      <c r="OP190" s="32"/>
      <c r="OQ190" s="32"/>
      <c r="OR190" s="32"/>
      <c r="OS190" s="32"/>
      <c r="OT190" s="32"/>
      <c r="OU190" s="32"/>
      <c r="OV190" s="32"/>
      <c r="OW190" s="32"/>
      <c r="OX190" s="32"/>
      <c r="OY190" s="32"/>
      <c r="OZ190" s="32"/>
      <c r="PA190" s="32"/>
      <c r="PB190" s="32"/>
      <c r="PC190" s="32"/>
      <c r="PD190" s="32"/>
      <c r="PE190" s="32"/>
      <c r="PF190" s="32"/>
      <c r="PG190" s="32"/>
      <c r="PH190" s="32"/>
      <c r="PI190" s="32"/>
      <c r="PJ190" s="32"/>
      <c r="PK190" s="32"/>
      <c r="PL190" s="32"/>
      <c r="PM190" s="32"/>
      <c r="PN190" s="32"/>
      <c r="PO190" s="32"/>
      <c r="PP190" s="32"/>
      <c r="PQ190" s="32"/>
      <c r="PR190" s="32"/>
      <c r="PS190" s="32"/>
      <c r="PT190" s="32"/>
      <c r="PU190" s="32"/>
      <c r="PV190" s="32"/>
      <c r="PW190" s="32"/>
      <c r="PX190" s="32"/>
      <c r="PY190" s="32"/>
      <c r="PZ190" s="32"/>
      <c r="QA190" s="32"/>
      <c r="QB190" s="32"/>
      <c r="QC190" s="32"/>
      <c r="QD190" s="32"/>
      <c r="QE190" s="32"/>
      <c r="QF190" s="32"/>
      <c r="QG190" s="32"/>
      <c r="QH190" s="32"/>
      <c r="QI190" s="32"/>
      <c r="QJ190" s="32"/>
      <c r="QK190" s="32"/>
      <c r="QL190" s="32"/>
      <c r="QM190" s="32"/>
      <c r="QN190" s="32"/>
      <c r="QO190" s="32"/>
      <c r="QP190" s="32"/>
      <c r="QQ190" s="32"/>
      <c r="QR190" s="32"/>
      <c r="QS190" s="32"/>
      <c r="QT190" s="32"/>
      <c r="QU190" s="32"/>
      <c r="QV190" s="32"/>
      <c r="QW190" s="32"/>
      <c r="QX190" s="32"/>
      <c r="QY190" s="32"/>
      <c r="QZ190" s="32"/>
      <c r="RA190" s="32"/>
      <c r="RB190" s="32"/>
      <c r="RC190" s="32"/>
      <c r="RD190" s="32"/>
      <c r="RE190" s="32"/>
      <c r="RF190" s="32"/>
      <c r="RG190" s="32"/>
      <c r="RH190" s="32"/>
      <c r="RI190" s="32"/>
      <c r="RJ190" s="32"/>
      <c r="RK190" s="32"/>
      <c r="RL190" s="32"/>
      <c r="RM190" s="32"/>
      <c r="RN190" s="32"/>
      <c r="RO190" s="32"/>
      <c r="RP190" s="32"/>
      <c r="RQ190" s="32"/>
      <c r="RR190" s="32"/>
      <c r="RS190" s="32"/>
      <c r="RT190" s="32"/>
      <c r="RU190" s="32"/>
      <c r="RV190" s="32"/>
      <c r="RW190" s="32"/>
      <c r="RX190" s="32"/>
      <c r="RY190" s="32"/>
      <c r="RZ190" s="32"/>
      <c r="SA190" s="32"/>
      <c r="SB190" s="32"/>
      <c r="SC190" s="32"/>
      <c r="SD190" s="32"/>
      <c r="SE190" s="32"/>
      <c r="SF190" s="32"/>
      <c r="SG190" s="32"/>
      <c r="SH190" s="32"/>
      <c r="SI190" s="32"/>
      <c r="SJ190" s="32"/>
      <c r="SK190" s="32"/>
      <c r="SL190" s="32"/>
      <c r="SM190" s="32"/>
      <c r="SN190" s="32"/>
      <c r="SO190" s="32"/>
      <c r="SP190" s="32"/>
      <c r="SQ190" s="32"/>
      <c r="SR190" s="32"/>
      <c r="SS190" s="32"/>
      <c r="ST190" s="32"/>
      <c r="SU190" s="32"/>
      <c r="SV190" s="32"/>
      <c r="SW190" s="32"/>
      <c r="SX190" s="32"/>
      <c r="SY190" s="32"/>
      <c r="SZ190" s="32"/>
      <c r="TA190" s="32"/>
      <c r="TB190" s="32"/>
      <c r="TC190" s="32"/>
      <c r="TD190" s="32"/>
      <c r="TE190" s="32"/>
      <c r="TF190" s="32"/>
      <c r="TG190" s="32"/>
      <c r="TH190" s="32"/>
      <c r="TI190" s="32"/>
      <c r="TJ190" s="32"/>
      <c r="TK190" s="32"/>
      <c r="TL190" s="32"/>
      <c r="TM190" s="32"/>
      <c r="TN190" s="32"/>
      <c r="TO190" s="32"/>
      <c r="TP190" s="32"/>
      <c r="TQ190" s="32"/>
      <c r="TR190" s="32"/>
      <c r="TS190" s="32"/>
      <c r="TT190" s="32"/>
      <c r="TU190" s="32"/>
      <c r="TV190" s="32"/>
      <c r="TW190" s="32"/>
      <c r="TX190" s="32"/>
      <c r="TY190" s="32"/>
      <c r="TZ190" s="32"/>
      <c r="UA190" s="32"/>
      <c r="UB190" s="32"/>
      <c r="UC190" s="32"/>
      <c r="UD190" s="32"/>
      <c r="UE190" s="32"/>
      <c r="UF190" s="32"/>
      <c r="UG190" s="32"/>
      <c r="UH190" s="32"/>
      <c r="UI190" s="32"/>
      <c r="UJ190" s="32"/>
      <c r="UK190" s="32"/>
      <c r="UL190" s="32"/>
      <c r="UM190" s="32"/>
      <c r="UN190" s="32"/>
      <c r="UO190" s="32"/>
      <c r="UP190" s="32"/>
      <c r="UQ190" s="32"/>
      <c r="UR190" s="32"/>
      <c r="US190" s="32"/>
      <c r="UT190" s="32"/>
      <c r="UU190" s="32"/>
      <c r="UV190" s="32"/>
      <c r="UW190" s="32"/>
      <c r="UX190" s="32"/>
      <c r="UY190" s="32"/>
      <c r="UZ190" s="32"/>
      <c r="VA190" s="32"/>
      <c r="VB190" s="32"/>
      <c r="VC190" s="32"/>
      <c r="VD190" s="32"/>
      <c r="VE190" s="32"/>
      <c r="VF190" s="32"/>
      <c r="VG190" s="32"/>
      <c r="VH190" s="32"/>
      <c r="VI190" s="32"/>
      <c r="VJ190" s="32"/>
      <c r="VK190" s="32"/>
      <c r="VL190" s="32"/>
      <c r="VM190" s="32"/>
      <c r="VN190" s="32"/>
      <c r="VO190" s="32"/>
      <c r="VP190" s="32"/>
      <c r="VQ190" s="32"/>
      <c r="VR190" s="32"/>
      <c r="VS190" s="32"/>
      <c r="VT190" s="32"/>
      <c r="VU190" s="32"/>
      <c r="VV190" s="32"/>
      <c r="VW190" s="32"/>
      <c r="VX190" s="32"/>
      <c r="VY190" s="32"/>
      <c r="VZ190" s="32"/>
      <c r="WA190" s="32"/>
      <c r="WB190" s="32"/>
      <c r="WC190" s="32"/>
      <c r="WD190" s="32"/>
      <c r="WE190" s="32"/>
      <c r="WF190" s="32"/>
      <c r="WG190" s="32"/>
      <c r="WH190" s="32"/>
      <c r="WI190" s="32"/>
      <c r="WJ190" s="32"/>
      <c r="WK190" s="32"/>
      <c r="WL190" s="32"/>
      <c r="WM190" s="32"/>
      <c r="WN190" s="32"/>
      <c r="WO190" s="32"/>
      <c r="WP190" s="32"/>
      <c r="WQ190" s="32"/>
      <c r="WR190" s="32"/>
      <c r="WS190" s="32"/>
      <c r="WT190" s="32"/>
      <c r="WU190" s="32"/>
      <c r="WV190" s="32"/>
      <c r="WW190" s="32"/>
      <c r="WX190" s="32"/>
      <c r="WY190" s="32"/>
      <c r="WZ190" s="32"/>
      <c r="XA190" s="32"/>
      <c r="XB190" s="32"/>
      <c r="XC190" s="32"/>
      <c r="XD190" s="32"/>
      <c r="XE190" s="32"/>
      <c r="XF190" s="32"/>
      <c r="XG190" s="32"/>
      <c r="XH190" s="32"/>
      <c r="XI190" s="32"/>
      <c r="XJ190" s="32"/>
      <c r="XK190" s="32"/>
      <c r="XL190" s="32"/>
      <c r="XM190" s="32"/>
      <c r="XN190" s="32"/>
      <c r="XO190" s="32"/>
      <c r="XP190" s="32"/>
      <c r="XQ190" s="32"/>
      <c r="XR190" s="32"/>
      <c r="XS190" s="32"/>
      <c r="XT190" s="32"/>
      <c r="XU190" s="32"/>
      <c r="XV190" s="32"/>
      <c r="XW190" s="32"/>
      <c r="XX190" s="32"/>
      <c r="XY190" s="32"/>
      <c r="XZ190" s="32"/>
      <c r="YA190" s="32"/>
      <c r="YB190" s="32"/>
      <c r="YC190" s="32"/>
      <c r="YD190" s="32"/>
      <c r="YE190" s="32"/>
      <c r="YF190" s="32"/>
      <c r="YG190" s="32"/>
      <c r="YH190" s="32"/>
      <c r="YI190" s="32"/>
      <c r="YJ190" s="32"/>
      <c r="YK190" s="32"/>
      <c r="YL190" s="32"/>
      <c r="YM190" s="32"/>
      <c r="YN190" s="32"/>
      <c r="YO190" s="32"/>
      <c r="YP190" s="32"/>
      <c r="YQ190" s="32"/>
      <c r="YR190" s="32"/>
      <c r="YS190" s="32"/>
      <c r="YT190" s="32"/>
      <c r="YU190" s="32"/>
      <c r="YV190" s="32"/>
      <c r="YW190" s="32"/>
      <c r="YX190" s="32"/>
      <c r="YY190" s="32"/>
      <c r="YZ190" s="32"/>
      <c r="ZA190" s="32"/>
      <c r="ZB190" s="32"/>
      <c r="ZC190" s="32"/>
      <c r="ZD190" s="32"/>
      <c r="ZE190" s="32"/>
      <c r="ZF190" s="32"/>
      <c r="ZG190" s="32"/>
      <c r="ZH190" s="32"/>
      <c r="ZI190" s="32"/>
      <c r="ZJ190" s="32"/>
      <c r="ZK190" s="32"/>
      <c r="ZL190" s="32"/>
      <c r="ZM190" s="32"/>
      <c r="ZN190" s="32"/>
      <c r="ZO190" s="32"/>
      <c r="ZP190" s="32"/>
      <c r="ZQ190" s="32"/>
      <c r="ZR190" s="32"/>
      <c r="ZS190" s="32"/>
      <c r="ZT190" s="32"/>
      <c r="ZU190" s="32"/>
      <c r="ZV190" s="32"/>
      <c r="ZW190" s="32"/>
      <c r="ZX190" s="32"/>
      <c r="ZY190" s="32"/>
      <c r="ZZ190" s="32"/>
      <c r="AAA190" s="32"/>
      <c r="AAB190" s="32"/>
      <c r="AAC190" s="32"/>
      <c r="AAD190" s="32"/>
      <c r="AAE190" s="32"/>
      <c r="AAF190" s="32"/>
      <c r="AAG190" s="32"/>
      <c r="AAH190" s="32"/>
      <c r="AAI190" s="32"/>
      <c r="AAJ190" s="32"/>
      <c r="AAK190" s="32"/>
      <c r="AAL190" s="32"/>
      <c r="AAM190" s="32"/>
      <c r="AAN190" s="32"/>
      <c r="AAO190" s="32"/>
      <c r="AAP190" s="32"/>
      <c r="AAQ190" s="32"/>
      <c r="AAR190" s="32"/>
      <c r="AAS190" s="32"/>
      <c r="AAT190" s="32"/>
      <c r="AAU190" s="32"/>
      <c r="AAV190" s="32"/>
      <c r="AAW190" s="32"/>
      <c r="AAX190" s="32"/>
      <c r="AAY190" s="32"/>
      <c r="AAZ190" s="32"/>
      <c r="ABA190" s="32"/>
      <c r="ABB190" s="32"/>
      <c r="ABC190" s="32"/>
      <c r="ABD190" s="32"/>
      <c r="ABE190" s="32"/>
      <c r="ABF190" s="32"/>
      <c r="ABG190" s="32"/>
      <c r="ABH190" s="32"/>
      <c r="ABI190" s="32"/>
      <c r="ABJ190" s="32"/>
      <c r="ABK190" s="32"/>
      <c r="ABL190" s="32"/>
      <c r="ABM190" s="32"/>
      <c r="ABN190" s="32"/>
      <c r="ABO190" s="32"/>
      <c r="ABP190" s="32"/>
      <c r="ABQ190" s="32"/>
      <c r="ABR190" s="32"/>
      <c r="ABS190" s="32"/>
      <c r="ABT190" s="32"/>
      <c r="ABU190" s="32"/>
      <c r="ABV190" s="32"/>
      <c r="ABW190" s="32"/>
      <c r="ABX190" s="32"/>
      <c r="ABY190" s="32"/>
      <c r="ABZ190" s="32"/>
      <c r="ACA190" s="32"/>
      <c r="ACB190" s="32"/>
      <c r="ACC190" s="32"/>
      <c r="ACD190" s="32"/>
      <c r="ACE190" s="32"/>
      <c r="ACF190" s="32"/>
      <c r="ACG190" s="32"/>
      <c r="ACH190" s="32"/>
      <c r="ACI190" s="32"/>
      <c r="ACJ190" s="32"/>
      <c r="ACK190" s="32"/>
      <c r="ACL190" s="32"/>
      <c r="ACM190" s="32"/>
      <c r="ACN190" s="32"/>
      <c r="ACO190" s="32"/>
      <c r="ACP190" s="32"/>
      <c r="ACQ190" s="32"/>
      <c r="ACR190" s="32"/>
      <c r="ACS190" s="32"/>
      <c r="ACT190" s="32"/>
      <c r="ACU190" s="32"/>
      <c r="ACV190" s="32"/>
      <c r="ACW190" s="32"/>
      <c r="ACX190" s="32"/>
      <c r="ACY190" s="32"/>
      <c r="ACZ190" s="32"/>
      <c r="ADA190" s="32"/>
      <c r="ADB190" s="32"/>
      <c r="ADC190" s="32"/>
      <c r="ADD190" s="32"/>
      <c r="ADE190" s="32"/>
      <c r="ADF190" s="32"/>
      <c r="ADG190" s="32"/>
      <c r="ADH190" s="32"/>
      <c r="ADI190" s="32"/>
      <c r="ADJ190" s="32"/>
      <c r="ADK190" s="32"/>
      <c r="ADL190" s="32"/>
      <c r="ADM190" s="32"/>
      <c r="ADN190" s="32"/>
      <c r="ADO190" s="32"/>
      <c r="ADP190" s="32"/>
      <c r="ADQ190" s="32"/>
      <c r="ADR190" s="32"/>
      <c r="ADS190" s="32"/>
      <c r="ADT190" s="32"/>
      <c r="ADU190" s="32"/>
      <c r="ADV190" s="32"/>
      <c r="ADW190" s="32"/>
      <c r="ADX190" s="32"/>
      <c r="ADY190" s="32"/>
      <c r="ADZ190" s="32"/>
      <c r="AEA190" s="32"/>
      <c r="AEB190" s="32"/>
      <c r="AEC190" s="32"/>
      <c r="AED190" s="32"/>
      <c r="AEE190" s="32"/>
      <c r="AEF190" s="32"/>
      <c r="AEG190" s="32"/>
      <c r="AEH190" s="32"/>
      <c r="AEI190" s="32"/>
      <c r="AEJ190" s="32"/>
      <c r="AEK190" s="32"/>
      <c r="AEL190" s="32"/>
      <c r="AEM190" s="32"/>
      <c r="AEN190" s="32"/>
      <c r="AEO190" s="32"/>
      <c r="AEP190" s="32"/>
      <c r="AEQ190" s="32"/>
      <c r="AER190" s="32"/>
      <c r="AES190" s="32"/>
      <c r="AET190" s="32"/>
      <c r="AEU190" s="32"/>
      <c r="AEV190" s="32"/>
      <c r="AEW190" s="32"/>
      <c r="AEX190" s="32"/>
      <c r="AEY190" s="32"/>
      <c r="AEZ190" s="32"/>
      <c r="AFA190" s="32"/>
      <c r="AFB190" s="32"/>
      <c r="AFC190" s="32"/>
      <c r="AFD190" s="32"/>
      <c r="AFE190" s="32"/>
      <c r="AFF190" s="32"/>
      <c r="AFG190" s="32"/>
      <c r="AFH190" s="32"/>
      <c r="AFI190" s="32"/>
      <c r="AFJ190" s="32"/>
      <c r="AFK190" s="32"/>
      <c r="AFL190" s="32"/>
      <c r="AFM190" s="32"/>
      <c r="AFN190" s="32"/>
      <c r="AFO190" s="32"/>
      <c r="AFP190" s="32"/>
      <c r="AFQ190" s="32"/>
      <c r="AFR190" s="32"/>
      <c r="AFS190" s="32"/>
      <c r="AFT190" s="32"/>
      <c r="AFU190" s="32"/>
      <c r="AFV190" s="32"/>
      <c r="AFW190" s="32"/>
      <c r="AFX190" s="32"/>
      <c r="AFY190" s="32"/>
      <c r="AFZ190" s="32"/>
      <c r="AGA190" s="32"/>
      <c r="AGB190" s="32"/>
      <c r="AGC190" s="32"/>
      <c r="AGD190" s="32"/>
      <c r="AGE190" s="32"/>
      <c r="AGF190" s="32"/>
      <c r="AGG190" s="32"/>
      <c r="AGH190" s="32"/>
      <c r="AGI190" s="32"/>
      <c r="AGJ190" s="32"/>
      <c r="AGK190" s="32"/>
      <c r="AGL190" s="32"/>
      <c r="AGM190" s="32"/>
      <c r="AGN190" s="32"/>
      <c r="AGO190" s="32"/>
      <c r="AGP190" s="32"/>
      <c r="AGQ190" s="32"/>
      <c r="AGR190" s="32"/>
      <c r="AGS190" s="32"/>
      <c r="AGT190" s="32"/>
      <c r="AGU190" s="32"/>
      <c r="AGV190" s="32"/>
      <c r="AGW190" s="32"/>
      <c r="AGX190" s="32"/>
      <c r="AGY190" s="32"/>
      <c r="AGZ190" s="32"/>
      <c r="AHA190" s="32"/>
      <c r="AHB190" s="32"/>
      <c r="AHC190" s="32"/>
      <c r="AHD190" s="32"/>
      <c r="AHE190" s="32"/>
      <c r="AHF190" s="32"/>
      <c r="AHG190" s="32"/>
      <c r="AHH190" s="32"/>
      <c r="AHI190" s="32"/>
      <c r="AHJ190" s="32"/>
      <c r="AHK190" s="32"/>
      <c r="AHL190" s="32"/>
      <c r="AHM190" s="32"/>
      <c r="AHN190" s="32"/>
      <c r="AHO190" s="32"/>
      <c r="AHP190" s="32"/>
      <c r="AHQ190" s="32"/>
      <c r="AHR190" s="32"/>
      <c r="AHS190" s="32"/>
      <c r="AHT190" s="32"/>
      <c r="AHU190" s="32"/>
      <c r="AHV190" s="32"/>
      <c r="AHW190" s="32"/>
      <c r="AHX190" s="32"/>
      <c r="AHY190" s="32"/>
      <c r="AHZ190" s="32"/>
      <c r="AIA190" s="32"/>
      <c r="AIB190" s="32"/>
      <c r="AIC190" s="32"/>
      <c r="AID190" s="32"/>
      <c r="AIE190" s="32"/>
      <c r="AIF190" s="32"/>
      <c r="AIG190" s="32"/>
      <c r="AIH190" s="32"/>
      <c r="AII190" s="32"/>
      <c r="AIJ190" s="32"/>
      <c r="AIK190" s="32"/>
      <c r="AIL190" s="32"/>
      <c r="AIM190" s="32"/>
      <c r="AIN190" s="32"/>
      <c r="AIO190" s="32"/>
      <c r="AIP190" s="32"/>
      <c r="AIQ190" s="32"/>
      <c r="AIR190" s="32"/>
      <c r="AIS190" s="32"/>
      <c r="AIT190" s="32"/>
      <c r="AIU190" s="32"/>
      <c r="AIV190" s="32"/>
      <c r="AIW190" s="32"/>
      <c r="AIX190" s="32"/>
      <c r="AIY190" s="32"/>
      <c r="AIZ190" s="32"/>
      <c r="AJA190" s="32"/>
      <c r="AJB190" s="32"/>
      <c r="AJC190" s="32"/>
      <c r="AJD190" s="32"/>
      <c r="AJE190" s="32"/>
      <c r="AJF190" s="32"/>
      <c r="AJG190" s="32"/>
      <c r="AJH190" s="32"/>
      <c r="AJI190" s="32"/>
      <c r="AJJ190" s="32"/>
      <c r="AJK190" s="32"/>
      <c r="AJL190" s="32"/>
      <c r="AJM190" s="32"/>
      <c r="AJN190" s="32"/>
      <c r="AJO190" s="32"/>
      <c r="AJP190" s="32"/>
      <c r="AJQ190" s="32"/>
      <c r="AJR190" s="32"/>
      <c r="AJS190" s="32"/>
      <c r="AJT190" s="32"/>
      <c r="AJU190" s="32"/>
      <c r="AJV190" s="32"/>
      <c r="AJW190" s="32"/>
      <c r="AJX190" s="32"/>
      <c r="AJY190" s="32"/>
      <c r="AJZ190" s="32"/>
      <c r="AKA190" s="32"/>
      <c r="AKB190" s="32"/>
      <c r="AKC190" s="32"/>
      <c r="AKD190" s="32"/>
      <c r="AKE190" s="32"/>
      <c r="AKF190" s="32"/>
      <c r="AKG190" s="32"/>
      <c r="AKH190" s="32"/>
      <c r="AKI190" s="32"/>
      <c r="AKJ190" s="32"/>
      <c r="AKK190" s="32"/>
      <c r="AKL190" s="32"/>
      <c r="AKM190" s="32"/>
      <c r="AKN190" s="32"/>
      <c r="AKO190" s="32"/>
      <c r="AKP190" s="32"/>
      <c r="AKQ190" s="32"/>
      <c r="AKR190" s="32"/>
      <c r="AKS190" s="32"/>
      <c r="AKT190" s="32"/>
      <c r="AKU190" s="32"/>
      <c r="AKV190" s="32"/>
      <c r="AKW190" s="32"/>
      <c r="AKX190" s="32"/>
      <c r="AKY190" s="32"/>
      <c r="AKZ190" s="32"/>
      <c r="ALA190" s="32"/>
      <c r="ALB190" s="32"/>
      <c r="ALC190" s="32"/>
      <c r="ALD190" s="32"/>
      <c r="ALE190" s="32"/>
      <c r="ALF190" s="32"/>
      <c r="ALG190" s="32"/>
      <c r="ALH190" s="32"/>
      <c r="ALI190" s="32"/>
      <c r="ALJ190" s="32"/>
      <c r="ALK190" s="32"/>
      <c r="ALL190" s="32"/>
      <c r="ALM190" s="32"/>
      <c r="ALN190" s="32"/>
      <c r="ALO190" s="32"/>
      <c r="ALP190" s="32"/>
      <c r="ALQ190" s="32"/>
      <c r="ALR190" s="32"/>
      <c r="ALS190" s="32"/>
      <c r="ALT190" s="32"/>
      <c r="ALU190" s="32"/>
      <c r="ALV190" s="32"/>
      <c r="ALW190" s="32"/>
      <c r="ALX190" s="32"/>
      <c r="ALY190" s="32"/>
      <c r="ALZ190" s="32"/>
      <c r="AMA190" s="32"/>
      <c r="AMB190" s="32"/>
      <c r="AMC190" s="32"/>
      <c r="AMD190" s="32"/>
      <c r="AME190" s="32"/>
      <c r="AMF190" s="32"/>
      <c r="AMG190" s="32"/>
      <c r="AMH190" s="32"/>
      <c r="AMI190" s="32"/>
      <c r="AMJ190" s="32"/>
    </row>
    <row r="191" spans="1:1024" s="39" customFormat="1" ht="12.75">
      <c r="A191" s="111"/>
      <c r="B191" s="59"/>
      <c r="C191" s="345"/>
      <c r="D191" s="518"/>
      <c r="E191" s="362"/>
      <c r="F191" s="36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c r="BI191" s="32"/>
      <c r="BJ191" s="32"/>
      <c r="BK191" s="32"/>
      <c r="BL191" s="32"/>
      <c r="BM191" s="32"/>
      <c r="BN191" s="32"/>
      <c r="BO191" s="32"/>
      <c r="BP191" s="32"/>
      <c r="BQ191" s="32"/>
      <c r="BR191" s="32"/>
      <c r="BS191" s="32"/>
      <c r="BT191" s="32"/>
      <c r="BU191" s="32"/>
      <c r="BV191" s="32"/>
      <c r="BW191" s="32"/>
      <c r="BX191" s="32"/>
      <c r="BY191" s="32"/>
      <c r="BZ191" s="32"/>
      <c r="CA191" s="32"/>
      <c r="CB191" s="32"/>
      <c r="CC191" s="32"/>
      <c r="CD191" s="32"/>
      <c r="CE191" s="32"/>
      <c r="CF191" s="32"/>
      <c r="CG191" s="32"/>
      <c r="CH191" s="32"/>
      <c r="CI191" s="32"/>
      <c r="CJ191" s="32"/>
      <c r="CK191" s="32"/>
      <c r="CL191" s="32"/>
      <c r="CM191" s="32"/>
      <c r="CN191" s="32"/>
      <c r="CO191" s="32"/>
      <c r="CP191" s="32"/>
      <c r="CQ191" s="32"/>
      <c r="CR191" s="32"/>
      <c r="CS191" s="32"/>
      <c r="CT191" s="32"/>
      <c r="CU191" s="32"/>
      <c r="CV191" s="32"/>
      <c r="CW191" s="32"/>
      <c r="CX191" s="32"/>
      <c r="CY191" s="32"/>
      <c r="CZ191" s="32"/>
      <c r="DA191" s="32"/>
      <c r="DB191" s="32"/>
      <c r="DC191" s="32"/>
      <c r="DD191" s="32"/>
      <c r="DE191" s="32"/>
      <c r="DF191" s="32"/>
      <c r="DG191" s="32"/>
      <c r="DH191" s="32"/>
      <c r="DI191" s="32"/>
      <c r="DJ191" s="32"/>
      <c r="DK191" s="32"/>
      <c r="DL191" s="32"/>
      <c r="DM191" s="32"/>
      <c r="DN191" s="32"/>
      <c r="DO191" s="32"/>
      <c r="DP191" s="32"/>
      <c r="DQ191" s="32"/>
      <c r="DR191" s="32"/>
      <c r="DS191" s="32"/>
      <c r="DT191" s="32"/>
      <c r="DU191" s="32"/>
      <c r="DV191" s="32"/>
      <c r="DW191" s="32"/>
      <c r="DX191" s="32"/>
      <c r="DY191" s="32"/>
      <c r="DZ191" s="32"/>
      <c r="EA191" s="32"/>
      <c r="EB191" s="32"/>
      <c r="EC191" s="32"/>
      <c r="ED191" s="32"/>
      <c r="EE191" s="32"/>
      <c r="EF191" s="32"/>
      <c r="EG191" s="32"/>
      <c r="EH191" s="32"/>
      <c r="EI191" s="32"/>
      <c r="EJ191" s="32"/>
      <c r="EK191" s="32"/>
      <c r="EL191" s="32"/>
      <c r="EM191" s="32"/>
      <c r="EN191" s="32"/>
      <c r="EO191" s="32"/>
      <c r="EP191" s="32"/>
      <c r="EQ191" s="32"/>
      <c r="ER191" s="32"/>
      <c r="ES191" s="32"/>
      <c r="ET191" s="32"/>
      <c r="EU191" s="32"/>
      <c r="EV191" s="32"/>
      <c r="EW191" s="32"/>
      <c r="EX191" s="32"/>
      <c r="EY191" s="32"/>
      <c r="EZ191" s="32"/>
      <c r="FA191" s="32"/>
      <c r="FB191" s="32"/>
      <c r="FC191" s="32"/>
      <c r="FD191" s="32"/>
      <c r="FE191" s="32"/>
      <c r="FF191" s="32"/>
      <c r="FG191" s="32"/>
      <c r="FH191" s="32"/>
      <c r="FI191" s="32"/>
      <c r="FJ191" s="32"/>
      <c r="FK191" s="32"/>
      <c r="FL191" s="32"/>
      <c r="FM191" s="32"/>
      <c r="FN191" s="32"/>
      <c r="FO191" s="32"/>
      <c r="FP191" s="32"/>
      <c r="FQ191" s="32"/>
      <c r="FR191" s="32"/>
      <c r="FS191" s="32"/>
      <c r="FT191" s="32"/>
      <c r="FU191" s="32"/>
      <c r="FV191" s="32"/>
      <c r="FW191" s="32"/>
      <c r="FX191" s="32"/>
      <c r="FY191" s="32"/>
      <c r="FZ191" s="32"/>
      <c r="GA191" s="32"/>
      <c r="GB191" s="32"/>
      <c r="GC191" s="32"/>
      <c r="GD191" s="32"/>
      <c r="GE191" s="32"/>
      <c r="GF191" s="32"/>
      <c r="GG191" s="32"/>
      <c r="GH191" s="32"/>
      <c r="GI191" s="32"/>
      <c r="GJ191" s="32"/>
      <c r="GK191" s="32"/>
      <c r="GL191" s="32"/>
      <c r="GM191" s="32"/>
      <c r="GN191" s="32"/>
      <c r="GO191" s="32"/>
      <c r="GP191" s="32"/>
      <c r="GQ191" s="32"/>
      <c r="GR191" s="32"/>
      <c r="GS191" s="32"/>
      <c r="GT191" s="32"/>
      <c r="GU191" s="32"/>
      <c r="GV191" s="32"/>
      <c r="GW191" s="32"/>
      <c r="GX191" s="32"/>
      <c r="GY191" s="32"/>
      <c r="GZ191" s="32"/>
      <c r="HA191" s="32"/>
      <c r="HB191" s="32"/>
      <c r="HC191" s="32"/>
      <c r="HD191" s="32"/>
      <c r="HE191" s="32"/>
      <c r="HF191" s="32"/>
      <c r="HG191" s="32"/>
      <c r="HH191" s="32"/>
      <c r="HI191" s="32"/>
      <c r="HJ191" s="32"/>
      <c r="HK191" s="32"/>
      <c r="HL191" s="32"/>
      <c r="HM191" s="32"/>
      <c r="HN191" s="32"/>
      <c r="HO191" s="32"/>
      <c r="HP191" s="32"/>
      <c r="HQ191" s="32"/>
      <c r="HR191" s="32"/>
      <c r="HS191" s="32"/>
      <c r="HT191" s="32"/>
      <c r="HU191" s="32"/>
      <c r="HV191" s="32"/>
      <c r="HW191" s="32"/>
      <c r="HX191" s="32"/>
      <c r="HY191" s="32"/>
      <c r="HZ191" s="32"/>
      <c r="IA191" s="32"/>
      <c r="IB191" s="32"/>
      <c r="IC191" s="32"/>
      <c r="ID191" s="32"/>
      <c r="IE191" s="32"/>
      <c r="IF191" s="32"/>
      <c r="IG191" s="32"/>
      <c r="IH191" s="32"/>
      <c r="II191" s="32"/>
      <c r="IJ191" s="32"/>
      <c r="IK191" s="32"/>
      <c r="IL191" s="32"/>
      <c r="IM191" s="32"/>
      <c r="IN191" s="32"/>
      <c r="IO191" s="32"/>
      <c r="IP191" s="32"/>
      <c r="IQ191" s="32"/>
      <c r="IR191" s="32"/>
      <c r="IS191" s="32"/>
      <c r="IT191" s="32"/>
      <c r="IU191" s="32"/>
      <c r="IV191" s="32"/>
      <c r="IW191" s="32"/>
      <c r="IX191" s="32"/>
      <c r="IY191" s="32"/>
      <c r="IZ191" s="32"/>
      <c r="JA191" s="32"/>
      <c r="JB191" s="32"/>
      <c r="JC191" s="32"/>
      <c r="JD191" s="32"/>
      <c r="JE191" s="32"/>
      <c r="JF191" s="32"/>
      <c r="JG191" s="32"/>
      <c r="JH191" s="32"/>
      <c r="JI191" s="32"/>
      <c r="JJ191" s="32"/>
      <c r="JK191" s="32"/>
      <c r="JL191" s="32"/>
      <c r="JM191" s="32"/>
      <c r="JN191" s="32"/>
      <c r="JO191" s="32"/>
      <c r="JP191" s="32"/>
      <c r="JQ191" s="32"/>
      <c r="JR191" s="32"/>
      <c r="JS191" s="32"/>
      <c r="JT191" s="32"/>
      <c r="JU191" s="32"/>
      <c r="JV191" s="32"/>
      <c r="JW191" s="32"/>
      <c r="JX191" s="32"/>
      <c r="JY191" s="32"/>
      <c r="JZ191" s="32"/>
      <c r="KA191" s="32"/>
      <c r="KB191" s="32"/>
      <c r="KC191" s="32"/>
      <c r="KD191" s="32"/>
      <c r="KE191" s="32"/>
      <c r="KF191" s="32"/>
      <c r="KG191" s="32"/>
      <c r="KH191" s="32"/>
      <c r="KI191" s="32"/>
      <c r="KJ191" s="32"/>
      <c r="KK191" s="32"/>
      <c r="KL191" s="32"/>
      <c r="KM191" s="32"/>
      <c r="KN191" s="32"/>
      <c r="KO191" s="32"/>
      <c r="KP191" s="32"/>
      <c r="KQ191" s="32"/>
      <c r="KR191" s="32"/>
      <c r="KS191" s="32"/>
      <c r="KT191" s="32"/>
      <c r="KU191" s="32"/>
      <c r="KV191" s="32"/>
      <c r="KW191" s="32"/>
      <c r="KX191" s="32"/>
      <c r="KY191" s="32"/>
      <c r="KZ191" s="32"/>
      <c r="LA191" s="32"/>
      <c r="LB191" s="32"/>
      <c r="LC191" s="32"/>
      <c r="LD191" s="32"/>
      <c r="LE191" s="32"/>
      <c r="LF191" s="32"/>
      <c r="LG191" s="32"/>
      <c r="LH191" s="32"/>
      <c r="LI191" s="32"/>
      <c r="LJ191" s="32"/>
      <c r="LK191" s="32"/>
      <c r="LL191" s="32"/>
      <c r="LM191" s="32"/>
      <c r="LN191" s="32"/>
      <c r="LO191" s="32"/>
      <c r="LP191" s="32"/>
      <c r="LQ191" s="32"/>
      <c r="LR191" s="32"/>
      <c r="LS191" s="32"/>
      <c r="LT191" s="32"/>
      <c r="LU191" s="32"/>
      <c r="LV191" s="32"/>
      <c r="LW191" s="32"/>
      <c r="LX191" s="32"/>
      <c r="LY191" s="32"/>
      <c r="LZ191" s="32"/>
      <c r="MA191" s="32"/>
      <c r="MB191" s="32"/>
      <c r="MC191" s="32"/>
      <c r="MD191" s="32"/>
      <c r="ME191" s="32"/>
      <c r="MF191" s="32"/>
      <c r="MG191" s="32"/>
      <c r="MH191" s="32"/>
      <c r="MI191" s="32"/>
      <c r="MJ191" s="32"/>
      <c r="MK191" s="32"/>
      <c r="ML191" s="32"/>
      <c r="MM191" s="32"/>
      <c r="MN191" s="32"/>
      <c r="MO191" s="32"/>
      <c r="MP191" s="32"/>
      <c r="MQ191" s="32"/>
      <c r="MR191" s="32"/>
      <c r="MS191" s="32"/>
      <c r="MT191" s="32"/>
      <c r="MU191" s="32"/>
      <c r="MV191" s="32"/>
      <c r="MW191" s="32"/>
      <c r="MX191" s="32"/>
      <c r="MY191" s="32"/>
      <c r="MZ191" s="32"/>
      <c r="NA191" s="32"/>
      <c r="NB191" s="32"/>
      <c r="NC191" s="32"/>
      <c r="ND191" s="32"/>
      <c r="NE191" s="32"/>
      <c r="NF191" s="32"/>
      <c r="NG191" s="32"/>
      <c r="NH191" s="32"/>
      <c r="NI191" s="32"/>
      <c r="NJ191" s="32"/>
      <c r="NK191" s="32"/>
      <c r="NL191" s="32"/>
      <c r="NM191" s="32"/>
      <c r="NN191" s="32"/>
      <c r="NO191" s="32"/>
      <c r="NP191" s="32"/>
      <c r="NQ191" s="32"/>
      <c r="NR191" s="32"/>
      <c r="NS191" s="32"/>
      <c r="NT191" s="32"/>
      <c r="NU191" s="32"/>
      <c r="NV191" s="32"/>
      <c r="NW191" s="32"/>
      <c r="NX191" s="32"/>
      <c r="NY191" s="32"/>
      <c r="NZ191" s="32"/>
      <c r="OA191" s="32"/>
      <c r="OB191" s="32"/>
      <c r="OC191" s="32"/>
      <c r="OD191" s="32"/>
      <c r="OE191" s="32"/>
      <c r="OF191" s="32"/>
      <c r="OG191" s="32"/>
      <c r="OH191" s="32"/>
      <c r="OI191" s="32"/>
      <c r="OJ191" s="32"/>
      <c r="OK191" s="32"/>
      <c r="OL191" s="32"/>
      <c r="OM191" s="32"/>
      <c r="ON191" s="32"/>
      <c r="OO191" s="32"/>
      <c r="OP191" s="32"/>
      <c r="OQ191" s="32"/>
      <c r="OR191" s="32"/>
      <c r="OS191" s="32"/>
      <c r="OT191" s="32"/>
      <c r="OU191" s="32"/>
      <c r="OV191" s="32"/>
      <c r="OW191" s="32"/>
      <c r="OX191" s="32"/>
      <c r="OY191" s="32"/>
      <c r="OZ191" s="32"/>
      <c r="PA191" s="32"/>
      <c r="PB191" s="32"/>
      <c r="PC191" s="32"/>
      <c r="PD191" s="32"/>
      <c r="PE191" s="32"/>
      <c r="PF191" s="32"/>
      <c r="PG191" s="32"/>
      <c r="PH191" s="32"/>
      <c r="PI191" s="32"/>
      <c r="PJ191" s="32"/>
      <c r="PK191" s="32"/>
      <c r="PL191" s="32"/>
      <c r="PM191" s="32"/>
      <c r="PN191" s="32"/>
      <c r="PO191" s="32"/>
      <c r="PP191" s="32"/>
      <c r="PQ191" s="32"/>
      <c r="PR191" s="32"/>
      <c r="PS191" s="32"/>
      <c r="PT191" s="32"/>
      <c r="PU191" s="32"/>
      <c r="PV191" s="32"/>
      <c r="PW191" s="32"/>
      <c r="PX191" s="32"/>
      <c r="PY191" s="32"/>
      <c r="PZ191" s="32"/>
      <c r="QA191" s="32"/>
      <c r="QB191" s="32"/>
      <c r="QC191" s="32"/>
      <c r="QD191" s="32"/>
      <c r="QE191" s="32"/>
      <c r="QF191" s="32"/>
      <c r="QG191" s="32"/>
      <c r="QH191" s="32"/>
      <c r="QI191" s="32"/>
      <c r="QJ191" s="32"/>
      <c r="QK191" s="32"/>
      <c r="QL191" s="32"/>
      <c r="QM191" s="32"/>
      <c r="QN191" s="32"/>
      <c r="QO191" s="32"/>
      <c r="QP191" s="32"/>
      <c r="QQ191" s="32"/>
      <c r="QR191" s="32"/>
      <c r="QS191" s="32"/>
      <c r="QT191" s="32"/>
      <c r="QU191" s="32"/>
      <c r="QV191" s="32"/>
      <c r="QW191" s="32"/>
      <c r="QX191" s="32"/>
      <c r="QY191" s="32"/>
      <c r="QZ191" s="32"/>
      <c r="RA191" s="32"/>
      <c r="RB191" s="32"/>
      <c r="RC191" s="32"/>
      <c r="RD191" s="32"/>
      <c r="RE191" s="32"/>
      <c r="RF191" s="32"/>
      <c r="RG191" s="32"/>
      <c r="RH191" s="32"/>
      <c r="RI191" s="32"/>
      <c r="RJ191" s="32"/>
      <c r="RK191" s="32"/>
      <c r="RL191" s="32"/>
      <c r="RM191" s="32"/>
      <c r="RN191" s="32"/>
      <c r="RO191" s="32"/>
      <c r="RP191" s="32"/>
      <c r="RQ191" s="32"/>
      <c r="RR191" s="32"/>
      <c r="RS191" s="32"/>
      <c r="RT191" s="32"/>
      <c r="RU191" s="32"/>
      <c r="RV191" s="32"/>
      <c r="RW191" s="32"/>
      <c r="RX191" s="32"/>
      <c r="RY191" s="32"/>
      <c r="RZ191" s="32"/>
      <c r="SA191" s="32"/>
      <c r="SB191" s="32"/>
      <c r="SC191" s="32"/>
      <c r="SD191" s="32"/>
      <c r="SE191" s="32"/>
      <c r="SF191" s="32"/>
      <c r="SG191" s="32"/>
      <c r="SH191" s="32"/>
      <c r="SI191" s="32"/>
      <c r="SJ191" s="32"/>
      <c r="SK191" s="32"/>
      <c r="SL191" s="32"/>
      <c r="SM191" s="32"/>
      <c r="SN191" s="32"/>
      <c r="SO191" s="32"/>
      <c r="SP191" s="32"/>
      <c r="SQ191" s="32"/>
      <c r="SR191" s="32"/>
      <c r="SS191" s="32"/>
      <c r="ST191" s="32"/>
      <c r="SU191" s="32"/>
      <c r="SV191" s="32"/>
      <c r="SW191" s="32"/>
      <c r="SX191" s="32"/>
      <c r="SY191" s="32"/>
      <c r="SZ191" s="32"/>
      <c r="TA191" s="32"/>
      <c r="TB191" s="32"/>
      <c r="TC191" s="32"/>
      <c r="TD191" s="32"/>
      <c r="TE191" s="32"/>
      <c r="TF191" s="32"/>
      <c r="TG191" s="32"/>
      <c r="TH191" s="32"/>
      <c r="TI191" s="32"/>
      <c r="TJ191" s="32"/>
      <c r="TK191" s="32"/>
      <c r="TL191" s="32"/>
      <c r="TM191" s="32"/>
      <c r="TN191" s="32"/>
      <c r="TO191" s="32"/>
      <c r="TP191" s="32"/>
      <c r="TQ191" s="32"/>
      <c r="TR191" s="32"/>
      <c r="TS191" s="32"/>
      <c r="TT191" s="32"/>
      <c r="TU191" s="32"/>
      <c r="TV191" s="32"/>
      <c r="TW191" s="32"/>
      <c r="TX191" s="32"/>
      <c r="TY191" s="32"/>
      <c r="TZ191" s="32"/>
      <c r="UA191" s="32"/>
      <c r="UB191" s="32"/>
      <c r="UC191" s="32"/>
      <c r="UD191" s="32"/>
      <c r="UE191" s="32"/>
      <c r="UF191" s="32"/>
      <c r="UG191" s="32"/>
      <c r="UH191" s="32"/>
      <c r="UI191" s="32"/>
      <c r="UJ191" s="32"/>
      <c r="UK191" s="32"/>
      <c r="UL191" s="32"/>
      <c r="UM191" s="32"/>
      <c r="UN191" s="32"/>
      <c r="UO191" s="32"/>
      <c r="UP191" s="32"/>
      <c r="UQ191" s="32"/>
      <c r="UR191" s="32"/>
      <c r="US191" s="32"/>
      <c r="UT191" s="32"/>
      <c r="UU191" s="32"/>
      <c r="UV191" s="32"/>
      <c r="UW191" s="32"/>
      <c r="UX191" s="32"/>
      <c r="UY191" s="32"/>
      <c r="UZ191" s="32"/>
      <c r="VA191" s="32"/>
      <c r="VB191" s="32"/>
      <c r="VC191" s="32"/>
      <c r="VD191" s="32"/>
      <c r="VE191" s="32"/>
      <c r="VF191" s="32"/>
      <c r="VG191" s="32"/>
      <c r="VH191" s="32"/>
      <c r="VI191" s="32"/>
      <c r="VJ191" s="32"/>
      <c r="VK191" s="32"/>
      <c r="VL191" s="32"/>
      <c r="VM191" s="32"/>
      <c r="VN191" s="32"/>
      <c r="VO191" s="32"/>
      <c r="VP191" s="32"/>
      <c r="VQ191" s="32"/>
      <c r="VR191" s="32"/>
      <c r="VS191" s="32"/>
      <c r="VT191" s="32"/>
      <c r="VU191" s="32"/>
      <c r="VV191" s="32"/>
      <c r="VW191" s="32"/>
      <c r="VX191" s="32"/>
      <c r="VY191" s="32"/>
      <c r="VZ191" s="32"/>
      <c r="WA191" s="32"/>
      <c r="WB191" s="32"/>
      <c r="WC191" s="32"/>
      <c r="WD191" s="32"/>
      <c r="WE191" s="32"/>
      <c r="WF191" s="32"/>
      <c r="WG191" s="32"/>
      <c r="WH191" s="32"/>
      <c r="WI191" s="32"/>
      <c r="WJ191" s="32"/>
      <c r="WK191" s="32"/>
      <c r="WL191" s="32"/>
      <c r="WM191" s="32"/>
      <c r="WN191" s="32"/>
      <c r="WO191" s="32"/>
      <c r="WP191" s="32"/>
      <c r="WQ191" s="32"/>
      <c r="WR191" s="32"/>
      <c r="WS191" s="32"/>
      <c r="WT191" s="32"/>
      <c r="WU191" s="32"/>
      <c r="WV191" s="32"/>
      <c r="WW191" s="32"/>
      <c r="WX191" s="32"/>
      <c r="WY191" s="32"/>
      <c r="WZ191" s="32"/>
      <c r="XA191" s="32"/>
      <c r="XB191" s="32"/>
      <c r="XC191" s="32"/>
      <c r="XD191" s="32"/>
      <c r="XE191" s="32"/>
      <c r="XF191" s="32"/>
      <c r="XG191" s="32"/>
      <c r="XH191" s="32"/>
      <c r="XI191" s="32"/>
      <c r="XJ191" s="32"/>
      <c r="XK191" s="32"/>
      <c r="XL191" s="32"/>
      <c r="XM191" s="32"/>
      <c r="XN191" s="32"/>
      <c r="XO191" s="32"/>
      <c r="XP191" s="32"/>
      <c r="XQ191" s="32"/>
      <c r="XR191" s="32"/>
      <c r="XS191" s="32"/>
      <c r="XT191" s="32"/>
      <c r="XU191" s="32"/>
      <c r="XV191" s="32"/>
      <c r="XW191" s="32"/>
      <c r="XX191" s="32"/>
      <c r="XY191" s="32"/>
      <c r="XZ191" s="32"/>
      <c r="YA191" s="32"/>
      <c r="YB191" s="32"/>
      <c r="YC191" s="32"/>
      <c r="YD191" s="32"/>
      <c r="YE191" s="32"/>
      <c r="YF191" s="32"/>
      <c r="YG191" s="32"/>
      <c r="YH191" s="32"/>
      <c r="YI191" s="32"/>
      <c r="YJ191" s="32"/>
      <c r="YK191" s="32"/>
      <c r="YL191" s="32"/>
      <c r="YM191" s="32"/>
      <c r="YN191" s="32"/>
      <c r="YO191" s="32"/>
      <c r="YP191" s="32"/>
      <c r="YQ191" s="32"/>
      <c r="YR191" s="32"/>
      <c r="YS191" s="32"/>
      <c r="YT191" s="32"/>
      <c r="YU191" s="32"/>
      <c r="YV191" s="32"/>
      <c r="YW191" s="32"/>
      <c r="YX191" s="32"/>
      <c r="YY191" s="32"/>
      <c r="YZ191" s="32"/>
      <c r="ZA191" s="32"/>
      <c r="ZB191" s="32"/>
      <c r="ZC191" s="32"/>
      <c r="ZD191" s="32"/>
      <c r="ZE191" s="32"/>
      <c r="ZF191" s="32"/>
      <c r="ZG191" s="32"/>
      <c r="ZH191" s="32"/>
      <c r="ZI191" s="32"/>
      <c r="ZJ191" s="32"/>
      <c r="ZK191" s="32"/>
      <c r="ZL191" s="32"/>
      <c r="ZM191" s="32"/>
      <c r="ZN191" s="32"/>
      <c r="ZO191" s="32"/>
      <c r="ZP191" s="32"/>
      <c r="ZQ191" s="32"/>
      <c r="ZR191" s="32"/>
      <c r="ZS191" s="32"/>
      <c r="ZT191" s="32"/>
      <c r="ZU191" s="32"/>
      <c r="ZV191" s="32"/>
      <c r="ZW191" s="32"/>
      <c r="ZX191" s="32"/>
      <c r="ZY191" s="32"/>
      <c r="ZZ191" s="32"/>
      <c r="AAA191" s="32"/>
      <c r="AAB191" s="32"/>
      <c r="AAC191" s="32"/>
      <c r="AAD191" s="32"/>
      <c r="AAE191" s="32"/>
      <c r="AAF191" s="32"/>
      <c r="AAG191" s="32"/>
      <c r="AAH191" s="32"/>
      <c r="AAI191" s="32"/>
      <c r="AAJ191" s="32"/>
      <c r="AAK191" s="32"/>
      <c r="AAL191" s="32"/>
      <c r="AAM191" s="32"/>
      <c r="AAN191" s="32"/>
      <c r="AAO191" s="32"/>
      <c r="AAP191" s="32"/>
      <c r="AAQ191" s="32"/>
      <c r="AAR191" s="32"/>
      <c r="AAS191" s="32"/>
      <c r="AAT191" s="32"/>
      <c r="AAU191" s="32"/>
      <c r="AAV191" s="32"/>
      <c r="AAW191" s="32"/>
      <c r="AAX191" s="32"/>
      <c r="AAY191" s="32"/>
      <c r="AAZ191" s="32"/>
      <c r="ABA191" s="32"/>
      <c r="ABB191" s="32"/>
      <c r="ABC191" s="32"/>
      <c r="ABD191" s="32"/>
      <c r="ABE191" s="32"/>
      <c r="ABF191" s="32"/>
      <c r="ABG191" s="32"/>
      <c r="ABH191" s="32"/>
      <c r="ABI191" s="32"/>
      <c r="ABJ191" s="32"/>
      <c r="ABK191" s="32"/>
      <c r="ABL191" s="32"/>
      <c r="ABM191" s="32"/>
      <c r="ABN191" s="32"/>
      <c r="ABO191" s="32"/>
      <c r="ABP191" s="32"/>
      <c r="ABQ191" s="32"/>
      <c r="ABR191" s="32"/>
      <c r="ABS191" s="32"/>
      <c r="ABT191" s="32"/>
      <c r="ABU191" s="32"/>
      <c r="ABV191" s="32"/>
      <c r="ABW191" s="32"/>
      <c r="ABX191" s="32"/>
      <c r="ABY191" s="32"/>
      <c r="ABZ191" s="32"/>
      <c r="ACA191" s="32"/>
      <c r="ACB191" s="32"/>
      <c r="ACC191" s="32"/>
      <c r="ACD191" s="32"/>
      <c r="ACE191" s="32"/>
      <c r="ACF191" s="32"/>
      <c r="ACG191" s="32"/>
      <c r="ACH191" s="32"/>
      <c r="ACI191" s="32"/>
      <c r="ACJ191" s="32"/>
      <c r="ACK191" s="32"/>
      <c r="ACL191" s="32"/>
      <c r="ACM191" s="32"/>
      <c r="ACN191" s="32"/>
      <c r="ACO191" s="32"/>
      <c r="ACP191" s="32"/>
      <c r="ACQ191" s="32"/>
      <c r="ACR191" s="32"/>
      <c r="ACS191" s="32"/>
      <c r="ACT191" s="32"/>
      <c r="ACU191" s="32"/>
      <c r="ACV191" s="32"/>
      <c r="ACW191" s="32"/>
      <c r="ACX191" s="32"/>
      <c r="ACY191" s="32"/>
      <c r="ACZ191" s="32"/>
      <c r="ADA191" s="32"/>
      <c r="ADB191" s="32"/>
      <c r="ADC191" s="32"/>
      <c r="ADD191" s="32"/>
      <c r="ADE191" s="32"/>
      <c r="ADF191" s="32"/>
      <c r="ADG191" s="32"/>
      <c r="ADH191" s="32"/>
      <c r="ADI191" s="32"/>
      <c r="ADJ191" s="32"/>
      <c r="ADK191" s="32"/>
      <c r="ADL191" s="32"/>
      <c r="ADM191" s="32"/>
      <c r="ADN191" s="32"/>
      <c r="ADO191" s="32"/>
      <c r="ADP191" s="32"/>
      <c r="ADQ191" s="32"/>
      <c r="ADR191" s="32"/>
      <c r="ADS191" s="32"/>
      <c r="ADT191" s="32"/>
      <c r="ADU191" s="32"/>
      <c r="ADV191" s="32"/>
      <c r="ADW191" s="32"/>
      <c r="ADX191" s="32"/>
      <c r="ADY191" s="32"/>
      <c r="ADZ191" s="32"/>
      <c r="AEA191" s="32"/>
      <c r="AEB191" s="32"/>
      <c r="AEC191" s="32"/>
      <c r="AED191" s="32"/>
      <c r="AEE191" s="32"/>
      <c r="AEF191" s="32"/>
      <c r="AEG191" s="32"/>
      <c r="AEH191" s="32"/>
      <c r="AEI191" s="32"/>
      <c r="AEJ191" s="32"/>
      <c r="AEK191" s="32"/>
      <c r="AEL191" s="32"/>
      <c r="AEM191" s="32"/>
      <c r="AEN191" s="32"/>
      <c r="AEO191" s="32"/>
      <c r="AEP191" s="32"/>
      <c r="AEQ191" s="32"/>
      <c r="AER191" s="32"/>
      <c r="AES191" s="32"/>
      <c r="AET191" s="32"/>
      <c r="AEU191" s="32"/>
      <c r="AEV191" s="32"/>
      <c r="AEW191" s="32"/>
      <c r="AEX191" s="32"/>
      <c r="AEY191" s="32"/>
      <c r="AEZ191" s="32"/>
      <c r="AFA191" s="32"/>
      <c r="AFB191" s="32"/>
      <c r="AFC191" s="32"/>
      <c r="AFD191" s="32"/>
      <c r="AFE191" s="32"/>
      <c r="AFF191" s="32"/>
      <c r="AFG191" s="32"/>
      <c r="AFH191" s="32"/>
      <c r="AFI191" s="32"/>
      <c r="AFJ191" s="32"/>
      <c r="AFK191" s="32"/>
      <c r="AFL191" s="32"/>
      <c r="AFM191" s="32"/>
      <c r="AFN191" s="32"/>
      <c r="AFO191" s="32"/>
      <c r="AFP191" s="32"/>
      <c r="AFQ191" s="32"/>
      <c r="AFR191" s="32"/>
      <c r="AFS191" s="32"/>
      <c r="AFT191" s="32"/>
      <c r="AFU191" s="32"/>
      <c r="AFV191" s="32"/>
      <c r="AFW191" s="32"/>
      <c r="AFX191" s="32"/>
      <c r="AFY191" s="32"/>
      <c r="AFZ191" s="32"/>
      <c r="AGA191" s="32"/>
      <c r="AGB191" s="32"/>
      <c r="AGC191" s="32"/>
      <c r="AGD191" s="32"/>
      <c r="AGE191" s="32"/>
      <c r="AGF191" s="32"/>
      <c r="AGG191" s="32"/>
      <c r="AGH191" s="32"/>
      <c r="AGI191" s="32"/>
      <c r="AGJ191" s="32"/>
      <c r="AGK191" s="32"/>
      <c r="AGL191" s="32"/>
      <c r="AGM191" s="32"/>
      <c r="AGN191" s="32"/>
      <c r="AGO191" s="32"/>
      <c r="AGP191" s="32"/>
      <c r="AGQ191" s="32"/>
      <c r="AGR191" s="32"/>
      <c r="AGS191" s="32"/>
      <c r="AGT191" s="32"/>
      <c r="AGU191" s="32"/>
      <c r="AGV191" s="32"/>
      <c r="AGW191" s="32"/>
      <c r="AGX191" s="32"/>
      <c r="AGY191" s="32"/>
      <c r="AGZ191" s="32"/>
      <c r="AHA191" s="32"/>
      <c r="AHB191" s="32"/>
      <c r="AHC191" s="32"/>
      <c r="AHD191" s="32"/>
      <c r="AHE191" s="32"/>
      <c r="AHF191" s="32"/>
      <c r="AHG191" s="32"/>
      <c r="AHH191" s="32"/>
      <c r="AHI191" s="32"/>
      <c r="AHJ191" s="32"/>
      <c r="AHK191" s="32"/>
      <c r="AHL191" s="32"/>
      <c r="AHM191" s="32"/>
      <c r="AHN191" s="32"/>
      <c r="AHO191" s="32"/>
      <c r="AHP191" s="32"/>
      <c r="AHQ191" s="32"/>
      <c r="AHR191" s="32"/>
      <c r="AHS191" s="32"/>
      <c r="AHT191" s="32"/>
      <c r="AHU191" s="32"/>
      <c r="AHV191" s="32"/>
      <c r="AHW191" s="32"/>
      <c r="AHX191" s="32"/>
      <c r="AHY191" s="32"/>
      <c r="AHZ191" s="32"/>
      <c r="AIA191" s="32"/>
      <c r="AIB191" s="32"/>
      <c r="AIC191" s="32"/>
      <c r="AID191" s="32"/>
      <c r="AIE191" s="32"/>
      <c r="AIF191" s="32"/>
      <c r="AIG191" s="32"/>
      <c r="AIH191" s="32"/>
      <c r="AII191" s="32"/>
      <c r="AIJ191" s="32"/>
      <c r="AIK191" s="32"/>
      <c r="AIL191" s="32"/>
      <c r="AIM191" s="32"/>
      <c r="AIN191" s="32"/>
      <c r="AIO191" s="32"/>
      <c r="AIP191" s="32"/>
      <c r="AIQ191" s="32"/>
      <c r="AIR191" s="32"/>
      <c r="AIS191" s="32"/>
      <c r="AIT191" s="32"/>
      <c r="AIU191" s="32"/>
      <c r="AIV191" s="32"/>
      <c r="AIW191" s="32"/>
      <c r="AIX191" s="32"/>
      <c r="AIY191" s="32"/>
      <c r="AIZ191" s="32"/>
      <c r="AJA191" s="32"/>
      <c r="AJB191" s="32"/>
      <c r="AJC191" s="32"/>
      <c r="AJD191" s="32"/>
      <c r="AJE191" s="32"/>
      <c r="AJF191" s="32"/>
      <c r="AJG191" s="32"/>
      <c r="AJH191" s="32"/>
      <c r="AJI191" s="32"/>
      <c r="AJJ191" s="32"/>
      <c r="AJK191" s="32"/>
      <c r="AJL191" s="32"/>
      <c r="AJM191" s="32"/>
      <c r="AJN191" s="32"/>
      <c r="AJO191" s="32"/>
      <c r="AJP191" s="32"/>
      <c r="AJQ191" s="32"/>
      <c r="AJR191" s="32"/>
      <c r="AJS191" s="32"/>
      <c r="AJT191" s="32"/>
      <c r="AJU191" s="32"/>
      <c r="AJV191" s="32"/>
      <c r="AJW191" s="32"/>
      <c r="AJX191" s="32"/>
      <c r="AJY191" s="32"/>
      <c r="AJZ191" s="32"/>
      <c r="AKA191" s="32"/>
      <c r="AKB191" s="32"/>
      <c r="AKC191" s="32"/>
      <c r="AKD191" s="32"/>
      <c r="AKE191" s="32"/>
      <c r="AKF191" s="32"/>
      <c r="AKG191" s="32"/>
      <c r="AKH191" s="32"/>
      <c r="AKI191" s="32"/>
      <c r="AKJ191" s="32"/>
      <c r="AKK191" s="32"/>
      <c r="AKL191" s="32"/>
      <c r="AKM191" s="32"/>
      <c r="AKN191" s="32"/>
      <c r="AKO191" s="32"/>
      <c r="AKP191" s="32"/>
      <c r="AKQ191" s="32"/>
      <c r="AKR191" s="32"/>
      <c r="AKS191" s="32"/>
      <c r="AKT191" s="32"/>
      <c r="AKU191" s="32"/>
      <c r="AKV191" s="32"/>
      <c r="AKW191" s="32"/>
      <c r="AKX191" s="32"/>
      <c r="AKY191" s="32"/>
      <c r="AKZ191" s="32"/>
      <c r="ALA191" s="32"/>
      <c r="ALB191" s="32"/>
      <c r="ALC191" s="32"/>
      <c r="ALD191" s="32"/>
      <c r="ALE191" s="32"/>
      <c r="ALF191" s="32"/>
      <c r="ALG191" s="32"/>
      <c r="ALH191" s="32"/>
      <c r="ALI191" s="32"/>
      <c r="ALJ191" s="32"/>
      <c r="ALK191" s="32"/>
      <c r="ALL191" s="32"/>
      <c r="ALM191" s="32"/>
      <c r="ALN191" s="32"/>
      <c r="ALO191" s="32"/>
      <c r="ALP191" s="32"/>
      <c r="ALQ191" s="32"/>
      <c r="ALR191" s="32"/>
      <c r="ALS191" s="32"/>
      <c r="ALT191" s="32"/>
      <c r="ALU191" s="32"/>
      <c r="ALV191" s="32"/>
      <c r="ALW191" s="32"/>
      <c r="ALX191" s="32"/>
      <c r="ALY191" s="32"/>
      <c r="ALZ191" s="32"/>
      <c r="AMA191" s="32"/>
      <c r="AMB191" s="32"/>
      <c r="AMC191" s="32"/>
      <c r="AMD191" s="32"/>
      <c r="AME191" s="32"/>
      <c r="AMF191" s="32"/>
      <c r="AMG191" s="32"/>
      <c r="AMH191" s="32"/>
      <c r="AMI191" s="32"/>
      <c r="AMJ191" s="32"/>
    </row>
    <row r="192" spans="1:1024" s="32" customFormat="1" ht="12.75">
      <c r="A192" s="111"/>
      <c r="B192" s="59"/>
      <c r="C192" s="345"/>
      <c r="D192" s="518"/>
      <c r="E192" s="362"/>
      <c r="F192" s="362"/>
    </row>
    <row r="193" spans="1:1024" s="32" customFormat="1" ht="12.75">
      <c r="A193" s="111"/>
      <c r="B193" s="59"/>
      <c r="C193" s="345"/>
      <c r="D193" s="518"/>
      <c r="E193" s="362"/>
      <c r="F193" s="362"/>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c r="CV193" s="39"/>
      <c r="CW193" s="39"/>
      <c r="CX193" s="39"/>
      <c r="CY193" s="39"/>
      <c r="CZ193" s="39"/>
      <c r="DA193" s="39"/>
      <c r="DB193" s="39"/>
      <c r="DC193" s="39"/>
      <c r="DD193" s="39"/>
      <c r="DE193" s="39"/>
      <c r="DF193" s="39"/>
      <c r="DG193" s="39"/>
      <c r="DH193" s="39"/>
      <c r="DI193" s="39"/>
      <c r="DJ193" s="39"/>
      <c r="DK193" s="39"/>
      <c r="DL193" s="39"/>
      <c r="DM193" s="39"/>
      <c r="DN193" s="39"/>
      <c r="DO193" s="39"/>
      <c r="DP193" s="39"/>
      <c r="DQ193" s="39"/>
      <c r="DR193" s="39"/>
      <c r="DS193" s="39"/>
      <c r="DT193" s="39"/>
      <c r="DU193" s="39"/>
      <c r="DV193" s="39"/>
      <c r="DW193" s="39"/>
      <c r="DX193" s="39"/>
      <c r="DY193" s="39"/>
      <c r="DZ193" s="39"/>
      <c r="EA193" s="39"/>
      <c r="EB193" s="39"/>
      <c r="EC193" s="39"/>
      <c r="ED193" s="39"/>
      <c r="EE193" s="39"/>
      <c r="EF193" s="39"/>
      <c r="EG193" s="39"/>
      <c r="EH193" s="39"/>
      <c r="EI193" s="39"/>
      <c r="EJ193" s="39"/>
      <c r="EK193" s="39"/>
      <c r="EL193" s="39"/>
      <c r="EM193" s="39"/>
      <c r="EN193" s="39"/>
      <c r="EO193" s="39"/>
      <c r="EP193" s="39"/>
      <c r="EQ193" s="39"/>
      <c r="ER193" s="39"/>
      <c r="ES193" s="39"/>
      <c r="ET193" s="39"/>
      <c r="EU193" s="39"/>
      <c r="EV193" s="39"/>
      <c r="EW193" s="39"/>
      <c r="EX193" s="39"/>
      <c r="EY193" s="39"/>
      <c r="EZ193" s="39"/>
      <c r="FA193" s="39"/>
      <c r="FB193" s="39"/>
      <c r="FC193" s="39"/>
      <c r="FD193" s="39"/>
      <c r="FE193" s="39"/>
      <c r="FF193" s="39"/>
      <c r="FG193" s="39"/>
      <c r="FH193" s="39"/>
      <c r="FI193" s="39"/>
      <c r="FJ193" s="39"/>
      <c r="FK193" s="39"/>
      <c r="FL193" s="39"/>
      <c r="FM193" s="39"/>
      <c r="FN193" s="39"/>
      <c r="FO193" s="39"/>
      <c r="FP193" s="39"/>
      <c r="FQ193" s="39"/>
      <c r="FR193" s="39"/>
      <c r="FS193" s="39"/>
      <c r="FT193" s="39"/>
      <c r="FU193" s="39"/>
      <c r="FV193" s="39"/>
      <c r="FW193" s="39"/>
      <c r="FX193" s="39"/>
      <c r="FY193" s="39"/>
      <c r="FZ193" s="39"/>
      <c r="GA193" s="39"/>
      <c r="GB193" s="39"/>
      <c r="GC193" s="39"/>
      <c r="GD193" s="39"/>
      <c r="GE193" s="39"/>
      <c r="GF193" s="39"/>
      <c r="GG193" s="39"/>
      <c r="GH193" s="39"/>
      <c r="GI193" s="39"/>
      <c r="GJ193" s="39"/>
      <c r="GK193" s="39"/>
      <c r="GL193" s="39"/>
      <c r="GM193" s="39"/>
      <c r="GN193" s="39"/>
      <c r="GO193" s="39"/>
      <c r="GP193" s="39"/>
      <c r="GQ193" s="39"/>
      <c r="GR193" s="39"/>
      <c r="GS193" s="39"/>
      <c r="GT193" s="39"/>
      <c r="GU193" s="39"/>
      <c r="GV193" s="39"/>
      <c r="GW193" s="39"/>
      <c r="GX193" s="39"/>
      <c r="GY193" s="39"/>
      <c r="GZ193" s="39"/>
      <c r="HA193" s="39"/>
      <c r="HB193" s="39"/>
      <c r="HC193" s="39"/>
      <c r="HD193" s="39"/>
      <c r="HE193" s="39"/>
      <c r="HF193" s="39"/>
      <c r="HG193" s="39"/>
      <c r="HH193" s="39"/>
      <c r="HI193" s="39"/>
      <c r="HJ193" s="39"/>
      <c r="HK193" s="39"/>
      <c r="HL193" s="39"/>
      <c r="HM193" s="39"/>
      <c r="HN193" s="39"/>
      <c r="HO193" s="39"/>
      <c r="HP193" s="39"/>
      <c r="HQ193" s="39"/>
      <c r="HR193" s="39"/>
      <c r="HS193" s="39"/>
      <c r="HT193" s="39"/>
      <c r="HU193" s="39"/>
      <c r="HV193" s="39"/>
      <c r="HW193" s="39"/>
      <c r="HX193" s="39"/>
      <c r="HY193" s="39"/>
      <c r="HZ193" s="39"/>
      <c r="IA193" s="39"/>
      <c r="IB193" s="39"/>
      <c r="IC193" s="39"/>
      <c r="ID193" s="39"/>
      <c r="IE193" s="39"/>
      <c r="IF193" s="39"/>
      <c r="IG193" s="39"/>
      <c r="IH193" s="39"/>
      <c r="II193" s="39"/>
      <c r="IJ193" s="39"/>
      <c r="IK193" s="39"/>
      <c r="IL193" s="39"/>
      <c r="IM193" s="39"/>
      <c r="IN193" s="39"/>
      <c r="IO193" s="39"/>
      <c r="IP193" s="39"/>
      <c r="IQ193" s="39"/>
      <c r="IR193" s="39"/>
      <c r="IS193" s="39"/>
      <c r="IT193" s="39"/>
      <c r="IU193" s="39"/>
      <c r="IV193" s="39"/>
      <c r="IW193" s="39"/>
      <c r="IX193" s="39"/>
      <c r="IY193" s="39"/>
      <c r="IZ193" s="39"/>
      <c r="JA193" s="39"/>
      <c r="JB193" s="39"/>
      <c r="JC193" s="39"/>
      <c r="JD193" s="39"/>
      <c r="JE193" s="39"/>
      <c r="JF193" s="39"/>
      <c r="JG193" s="39"/>
      <c r="JH193" s="39"/>
      <c r="JI193" s="39"/>
      <c r="JJ193" s="39"/>
      <c r="JK193" s="39"/>
      <c r="JL193" s="39"/>
      <c r="JM193" s="39"/>
      <c r="JN193" s="39"/>
      <c r="JO193" s="39"/>
      <c r="JP193" s="39"/>
      <c r="JQ193" s="39"/>
      <c r="JR193" s="39"/>
      <c r="JS193" s="39"/>
      <c r="JT193" s="39"/>
      <c r="JU193" s="39"/>
      <c r="JV193" s="39"/>
      <c r="JW193" s="39"/>
      <c r="JX193" s="39"/>
      <c r="JY193" s="39"/>
      <c r="JZ193" s="39"/>
      <c r="KA193" s="39"/>
      <c r="KB193" s="39"/>
      <c r="KC193" s="39"/>
      <c r="KD193" s="39"/>
      <c r="KE193" s="39"/>
      <c r="KF193" s="39"/>
      <c r="KG193" s="39"/>
      <c r="KH193" s="39"/>
      <c r="KI193" s="39"/>
      <c r="KJ193" s="39"/>
      <c r="KK193" s="39"/>
      <c r="KL193" s="39"/>
      <c r="KM193" s="39"/>
      <c r="KN193" s="39"/>
      <c r="KO193" s="39"/>
      <c r="KP193" s="39"/>
      <c r="KQ193" s="39"/>
      <c r="KR193" s="39"/>
      <c r="KS193" s="39"/>
      <c r="KT193" s="39"/>
      <c r="KU193" s="39"/>
      <c r="KV193" s="39"/>
      <c r="KW193" s="39"/>
      <c r="KX193" s="39"/>
      <c r="KY193" s="39"/>
      <c r="KZ193" s="39"/>
      <c r="LA193" s="39"/>
      <c r="LB193" s="39"/>
      <c r="LC193" s="39"/>
      <c r="LD193" s="39"/>
      <c r="LE193" s="39"/>
      <c r="LF193" s="39"/>
      <c r="LG193" s="39"/>
      <c r="LH193" s="39"/>
      <c r="LI193" s="39"/>
      <c r="LJ193" s="39"/>
      <c r="LK193" s="39"/>
      <c r="LL193" s="39"/>
      <c r="LM193" s="39"/>
      <c r="LN193" s="39"/>
      <c r="LO193" s="39"/>
      <c r="LP193" s="39"/>
      <c r="LQ193" s="39"/>
      <c r="LR193" s="39"/>
      <c r="LS193" s="39"/>
      <c r="LT193" s="39"/>
      <c r="LU193" s="39"/>
      <c r="LV193" s="39"/>
      <c r="LW193" s="39"/>
      <c r="LX193" s="39"/>
      <c r="LY193" s="39"/>
      <c r="LZ193" s="39"/>
      <c r="MA193" s="39"/>
      <c r="MB193" s="39"/>
      <c r="MC193" s="39"/>
      <c r="MD193" s="39"/>
      <c r="ME193" s="39"/>
      <c r="MF193" s="39"/>
      <c r="MG193" s="39"/>
      <c r="MH193" s="39"/>
      <c r="MI193" s="39"/>
      <c r="MJ193" s="39"/>
      <c r="MK193" s="39"/>
      <c r="ML193" s="39"/>
      <c r="MM193" s="39"/>
      <c r="MN193" s="39"/>
      <c r="MO193" s="39"/>
      <c r="MP193" s="39"/>
      <c r="MQ193" s="39"/>
      <c r="MR193" s="39"/>
      <c r="MS193" s="39"/>
      <c r="MT193" s="39"/>
      <c r="MU193" s="39"/>
      <c r="MV193" s="39"/>
      <c r="MW193" s="39"/>
      <c r="MX193" s="39"/>
      <c r="MY193" s="39"/>
      <c r="MZ193" s="39"/>
      <c r="NA193" s="39"/>
      <c r="NB193" s="39"/>
      <c r="NC193" s="39"/>
      <c r="ND193" s="39"/>
      <c r="NE193" s="39"/>
      <c r="NF193" s="39"/>
      <c r="NG193" s="39"/>
      <c r="NH193" s="39"/>
      <c r="NI193" s="39"/>
      <c r="NJ193" s="39"/>
      <c r="NK193" s="39"/>
      <c r="NL193" s="39"/>
      <c r="NM193" s="39"/>
      <c r="NN193" s="39"/>
      <c r="NO193" s="39"/>
      <c r="NP193" s="39"/>
      <c r="NQ193" s="39"/>
      <c r="NR193" s="39"/>
      <c r="NS193" s="39"/>
      <c r="NT193" s="39"/>
      <c r="NU193" s="39"/>
      <c r="NV193" s="39"/>
      <c r="NW193" s="39"/>
      <c r="NX193" s="39"/>
      <c r="NY193" s="39"/>
      <c r="NZ193" s="39"/>
      <c r="OA193" s="39"/>
      <c r="OB193" s="39"/>
      <c r="OC193" s="39"/>
      <c r="OD193" s="39"/>
      <c r="OE193" s="39"/>
      <c r="OF193" s="39"/>
      <c r="OG193" s="39"/>
      <c r="OH193" s="39"/>
      <c r="OI193" s="39"/>
      <c r="OJ193" s="39"/>
      <c r="OK193" s="39"/>
      <c r="OL193" s="39"/>
      <c r="OM193" s="39"/>
      <c r="ON193" s="39"/>
      <c r="OO193" s="39"/>
      <c r="OP193" s="39"/>
      <c r="OQ193" s="39"/>
      <c r="OR193" s="39"/>
      <c r="OS193" s="39"/>
      <c r="OT193" s="39"/>
      <c r="OU193" s="39"/>
      <c r="OV193" s="39"/>
      <c r="OW193" s="39"/>
      <c r="OX193" s="39"/>
      <c r="OY193" s="39"/>
      <c r="OZ193" s="39"/>
      <c r="PA193" s="39"/>
      <c r="PB193" s="39"/>
      <c r="PC193" s="39"/>
      <c r="PD193" s="39"/>
      <c r="PE193" s="39"/>
      <c r="PF193" s="39"/>
      <c r="PG193" s="39"/>
      <c r="PH193" s="39"/>
      <c r="PI193" s="39"/>
      <c r="PJ193" s="39"/>
      <c r="PK193" s="39"/>
      <c r="PL193" s="39"/>
      <c r="PM193" s="39"/>
      <c r="PN193" s="39"/>
      <c r="PO193" s="39"/>
      <c r="PP193" s="39"/>
      <c r="PQ193" s="39"/>
      <c r="PR193" s="39"/>
      <c r="PS193" s="39"/>
      <c r="PT193" s="39"/>
      <c r="PU193" s="39"/>
      <c r="PV193" s="39"/>
      <c r="PW193" s="39"/>
      <c r="PX193" s="39"/>
      <c r="PY193" s="39"/>
      <c r="PZ193" s="39"/>
      <c r="QA193" s="39"/>
      <c r="QB193" s="39"/>
      <c r="QC193" s="39"/>
      <c r="QD193" s="39"/>
      <c r="QE193" s="39"/>
      <c r="QF193" s="39"/>
      <c r="QG193" s="39"/>
      <c r="QH193" s="39"/>
      <c r="QI193" s="39"/>
      <c r="QJ193" s="39"/>
      <c r="QK193" s="39"/>
      <c r="QL193" s="39"/>
      <c r="QM193" s="39"/>
      <c r="QN193" s="39"/>
      <c r="QO193" s="39"/>
      <c r="QP193" s="39"/>
      <c r="QQ193" s="39"/>
      <c r="QR193" s="39"/>
      <c r="QS193" s="39"/>
      <c r="QT193" s="39"/>
      <c r="QU193" s="39"/>
      <c r="QV193" s="39"/>
      <c r="QW193" s="39"/>
      <c r="QX193" s="39"/>
      <c r="QY193" s="39"/>
      <c r="QZ193" s="39"/>
      <c r="RA193" s="39"/>
      <c r="RB193" s="39"/>
      <c r="RC193" s="39"/>
      <c r="RD193" s="39"/>
      <c r="RE193" s="39"/>
      <c r="RF193" s="39"/>
      <c r="RG193" s="39"/>
      <c r="RH193" s="39"/>
      <c r="RI193" s="39"/>
      <c r="RJ193" s="39"/>
      <c r="RK193" s="39"/>
      <c r="RL193" s="39"/>
      <c r="RM193" s="39"/>
      <c r="RN193" s="39"/>
      <c r="RO193" s="39"/>
      <c r="RP193" s="39"/>
      <c r="RQ193" s="39"/>
      <c r="RR193" s="39"/>
      <c r="RS193" s="39"/>
      <c r="RT193" s="39"/>
      <c r="RU193" s="39"/>
      <c r="RV193" s="39"/>
      <c r="RW193" s="39"/>
      <c r="RX193" s="39"/>
      <c r="RY193" s="39"/>
      <c r="RZ193" s="39"/>
      <c r="SA193" s="39"/>
      <c r="SB193" s="39"/>
      <c r="SC193" s="39"/>
      <c r="SD193" s="39"/>
      <c r="SE193" s="39"/>
      <c r="SF193" s="39"/>
      <c r="SG193" s="39"/>
      <c r="SH193" s="39"/>
      <c r="SI193" s="39"/>
      <c r="SJ193" s="39"/>
      <c r="SK193" s="39"/>
      <c r="SL193" s="39"/>
      <c r="SM193" s="39"/>
      <c r="SN193" s="39"/>
      <c r="SO193" s="39"/>
      <c r="SP193" s="39"/>
      <c r="SQ193" s="39"/>
      <c r="SR193" s="39"/>
      <c r="SS193" s="39"/>
      <c r="ST193" s="39"/>
      <c r="SU193" s="39"/>
      <c r="SV193" s="39"/>
      <c r="SW193" s="39"/>
      <c r="SX193" s="39"/>
      <c r="SY193" s="39"/>
      <c r="SZ193" s="39"/>
      <c r="TA193" s="39"/>
      <c r="TB193" s="39"/>
      <c r="TC193" s="39"/>
      <c r="TD193" s="39"/>
      <c r="TE193" s="39"/>
      <c r="TF193" s="39"/>
      <c r="TG193" s="39"/>
      <c r="TH193" s="39"/>
      <c r="TI193" s="39"/>
      <c r="TJ193" s="39"/>
      <c r="TK193" s="39"/>
      <c r="TL193" s="39"/>
      <c r="TM193" s="39"/>
      <c r="TN193" s="39"/>
      <c r="TO193" s="39"/>
      <c r="TP193" s="39"/>
      <c r="TQ193" s="39"/>
      <c r="TR193" s="39"/>
      <c r="TS193" s="39"/>
      <c r="TT193" s="39"/>
      <c r="TU193" s="39"/>
      <c r="TV193" s="39"/>
      <c r="TW193" s="39"/>
      <c r="TX193" s="39"/>
      <c r="TY193" s="39"/>
      <c r="TZ193" s="39"/>
      <c r="UA193" s="39"/>
      <c r="UB193" s="39"/>
      <c r="UC193" s="39"/>
      <c r="UD193" s="39"/>
      <c r="UE193" s="39"/>
      <c r="UF193" s="39"/>
      <c r="UG193" s="39"/>
      <c r="UH193" s="39"/>
      <c r="UI193" s="39"/>
      <c r="UJ193" s="39"/>
      <c r="UK193" s="39"/>
      <c r="UL193" s="39"/>
      <c r="UM193" s="39"/>
      <c r="UN193" s="39"/>
      <c r="UO193" s="39"/>
      <c r="UP193" s="39"/>
      <c r="UQ193" s="39"/>
      <c r="UR193" s="39"/>
      <c r="US193" s="39"/>
      <c r="UT193" s="39"/>
      <c r="UU193" s="39"/>
      <c r="UV193" s="39"/>
      <c r="UW193" s="39"/>
      <c r="UX193" s="39"/>
      <c r="UY193" s="39"/>
      <c r="UZ193" s="39"/>
      <c r="VA193" s="39"/>
      <c r="VB193" s="39"/>
      <c r="VC193" s="39"/>
      <c r="VD193" s="39"/>
      <c r="VE193" s="39"/>
      <c r="VF193" s="39"/>
      <c r="VG193" s="39"/>
      <c r="VH193" s="39"/>
      <c r="VI193" s="39"/>
      <c r="VJ193" s="39"/>
      <c r="VK193" s="39"/>
      <c r="VL193" s="39"/>
      <c r="VM193" s="39"/>
      <c r="VN193" s="39"/>
      <c r="VO193" s="39"/>
      <c r="VP193" s="39"/>
      <c r="VQ193" s="39"/>
      <c r="VR193" s="39"/>
      <c r="VS193" s="39"/>
      <c r="VT193" s="39"/>
      <c r="VU193" s="39"/>
      <c r="VV193" s="39"/>
      <c r="VW193" s="39"/>
      <c r="VX193" s="39"/>
      <c r="VY193" s="39"/>
      <c r="VZ193" s="39"/>
      <c r="WA193" s="39"/>
      <c r="WB193" s="39"/>
      <c r="WC193" s="39"/>
      <c r="WD193" s="39"/>
      <c r="WE193" s="39"/>
      <c r="WF193" s="39"/>
      <c r="WG193" s="39"/>
      <c r="WH193" s="39"/>
      <c r="WI193" s="39"/>
      <c r="WJ193" s="39"/>
      <c r="WK193" s="39"/>
      <c r="WL193" s="39"/>
      <c r="WM193" s="39"/>
      <c r="WN193" s="39"/>
      <c r="WO193" s="39"/>
      <c r="WP193" s="39"/>
      <c r="WQ193" s="39"/>
      <c r="WR193" s="39"/>
      <c r="WS193" s="39"/>
      <c r="WT193" s="39"/>
      <c r="WU193" s="39"/>
      <c r="WV193" s="39"/>
      <c r="WW193" s="39"/>
      <c r="WX193" s="39"/>
      <c r="WY193" s="39"/>
      <c r="WZ193" s="39"/>
      <c r="XA193" s="39"/>
      <c r="XB193" s="39"/>
      <c r="XC193" s="39"/>
      <c r="XD193" s="39"/>
      <c r="XE193" s="39"/>
      <c r="XF193" s="39"/>
      <c r="XG193" s="39"/>
      <c r="XH193" s="39"/>
      <c r="XI193" s="39"/>
      <c r="XJ193" s="39"/>
      <c r="XK193" s="39"/>
      <c r="XL193" s="39"/>
      <c r="XM193" s="39"/>
      <c r="XN193" s="39"/>
      <c r="XO193" s="39"/>
      <c r="XP193" s="39"/>
      <c r="XQ193" s="39"/>
      <c r="XR193" s="39"/>
      <c r="XS193" s="39"/>
      <c r="XT193" s="39"/>
      <c r="XU193" s="39"/>
      <c r="XV193" s="39"/>
      <c r="XW193" s="39"/>
      <c r="XX193" s="39"/>
      <c r="XY193" s="39"/>
      <c r="XZ193" s="39"/>
      <c r="YA193" s="39"/>
      <c r="YB193" s="39"/>
      <c r="YC193" s="39"/>
      <c r="YD193" s="39"/>
      <c r="YE193" s="39"/>
      <c r="YF193" s="39"/>
      <c r="YG193" s="39"/>
      <c r="YH193" s="39"/>
      <c r="YI193" s="39"/>
      <c r="YJ193" s="39"/>
      <c r="YK193" s="39"/>
      <c r="YL193" s="39"/>
      <c r="YM193" s="39"/>
      <c r="YN193" s="39"/>
      <c r="YO193" s="39"/>
      <c r="YP193" s="39"/>
      <c r="YQ193" s="39"/>
      <c r="YR193" s="39"/>
      <c r="YS193" s="39"/>
      <c r="YT193" s="39"/>
      <c r="YU193" s="39"/>
      <c r="YV193" s="39"/>
      <c r="YW193" s="39"/>
      <c r="YX193" s="39"/>
      <c r="YY193" s="39"/>
      <c r="YZ193" s="39"/>
      <c r="ZA193" s="39"/>
      <c r="ZB193" s="39"/>
      <c r="ZC193" s="39"/>
      <c r="ZD193" s="39"/>
      <c r="ZE193" s="39"/>
      <c r="ZF193" s="39"/>
      <c r="ZG193" s="39"/>
      <c r="ZH193" s="39"/>
      <c r="ZI193" s="39"/>
      <c r="ZJ193" s="39"/>
      <c r="ZK193" s="39"/>
      <c r="ZL193" s="39"/>
      <c r="ZM193" s="39"/>
      <c r="ZN193" s="39"/>
      <c r="ZO193" s="39"/>
      <c r="ZP193" s="39"/>
      <c r="ZQ193" s="39"/>
      <c r="ZR193" s="39"/>
      <c r="ZS193" s="39"/>
      <c r="ZT193" s="39"/>
      <c r="ZU193" s="39"/>
      <c r="ZV193" s="39"/>
      <c r="ZW193" s="39"/>
      <c r="ZX193" s="39"/>
      <c r="ZY193" s="39"/>
      <c r="ZZ193" s="39"/>
      <c r="AAA193" s="39"/>
      <c r="AAB193" s="39"/>
      <c r="AAC193" s="39"/>
      <c r="AAD193" s="39"/>
      <c r="AAE193" s="39"/>
      <c r="AAF193" s="39"/>
      <c r="AAG193" s="39"/>
      <c r="AAH193" s="39"/>
      <c r="AAI193" s="39"/>
      <c r="AAJ193" s="39"/>
      <c r="AAK193" s="39"/>
      <c r="AAL193" s="39"/>
      <c r="AAM193" s="39"/>
      <c r="AAN193" s="39"/>
      <c r="AAO193" s="39"/>
      <c r="AAP193" s="39"/>
      <c r="AAQ193" s="39"/>
      <c r="AAR193" s="39"/>
      <c r="AAS193" s="39"/>
      <c r="AAT193" s="39"/>
      <c r="AAU193" s="39"/>
      <c r="AAV193" s="39"/>
      <c r="AAW193" s="39"/>
      <c r="AAX193" s="39"/>
      <c r="AAY193" s="39"/>
      <c r="AAZ193" s="39"/>
      <c r="ABA193" s="39"/>
      <c r="ABB193" s="39"/>
      <c r="ABC193" s="39"/>
      <c r="ABD193" s="39"/>
      <c r="ABE193" s="39"/>
      <c r="ABF193" s="39"/>
      <c r="ABG193" s="39"/>
      <c r="ABH193" s="39"/>
      <c r="ABI193" s="39"/>
      <c r="ABJ193" s="39"/>
      <c r="ABK193" s="39"/>
      <c r="ABL193" s="39"/>
      <c r="ABM193" s="39"/>
      <c r="ABN193" s="39"/>
      <c r="ABO193" s="39"/>
      <c r="ABP193" s="39"/>
      <c r="ABQ193" s="39"/>
      <c r="ABR193" s="39"/>
      <c r="ABS193" s="39"/>
      <c r="ABT193" s="39"/>
      <c r="ABU193" s="39"/>
      <c r="ABV193" s="39"/>
      <c r="ABW193" s="39"/>
      <c r="ABX193" s="39"/>
      <c r="ABY193" s="39"/>
      <c r="ABZ193" s="39"/>
      <c r="ACA193" s="39"/>
      <c r="ACB193" s="39"/>
      <c r="ACC193" s="39"/>
      <c r="ACD193" s="39"/>
      <c r="ACE193" s="39"/>
      <c r="ACF193" s="39"/>
      <c r="ACG193" s="39"/>
      <c r="ACH193" s="39"/>
      <c r="ACI193" s="39"/>
      <c r="ACJ193" s="39"/>
      <c r="ACK193" s="39"/>
      <c r="ACL193" s="39"/>
      <c r="ACM193" s="39"/>
      <c r="ACN193" s="39"/>
      <c r="ACO193" s="39"/>
      <c r="ACP193" s="39"/>
      <c r="ACQ193" s="39"/>
      <c r="ACR193" s="39"/>
      <c r="ACS193" s="39"/>
      <c r="ACT193" s="39"/>
      <c r="ACU193" s="39"/>
      <c r="ACV193" s="39"/>
      <c r="ACW193" s="39"/>
      <c r="ACX193" s="39"/>
      <c r="ACY193" s="39"/>
      <c r="ACZ193" s="39"/>
      <c r="ADA193" s="39"/>
      <c r="ADB193" s="39"/>
      <c r="ADC193" s="39"/>
      <c r="ADD193" s="39"/>
      <c r="ADE193" s="39"/>
      <c r="ADF193" s="39"/>
      <c r="ADG193" s="39"/>
      <c r="ADH193" s="39"/>
      <c r="ADI193" s="39"/>
      <c r="ADJ193" s="39"/>
      <c r="ADK193" s="39"/>
      <c r="ADL193" s="39"/>
      <c r="ADM193" s="39"/>
      <c r="ADN193" s="39"/>
      <c r="ADO193" s="39"/>
      <c r="ADP193" s="39"/>
      <c r="ADQ193" s="39"/>
      <c r="ADR193" s="39"/>
      <c r="ADS193" s="39"/>
      <c r="ADT193" s="39"/>
      <c r="ADU193" s="39"/>
      <c r="ADV193" s="39"/>
      <c r="ADW193" s="39"/>
      <c r="ADX193" s="39"/>
      <c r="ADY193" s="39"/>
      <c r="ADZ193" s="39"/>
      <c r="AEA193" s="39"/>
      <c r="AEB193" s="39"/>
      <c r="AEC193" s="39"/>
      <c r="AED193" s="39"/>
      <c r="AEE193" s="39"/>
      <c r="AEF193" s="39"/>
      <c r="AEG193" s="39"/>
      <c r="AEH193" s="39"/>
      <c r="AEI193" s="39"/>
      <c r="AEJ193" s="39"/>
      <c r="AEK193" s="39"/>
      <c r="AEL193" s="39"/>
      <c r="AEM193" s="39"/>
      <c r="AEN193" s="39"/>
      <c r="AEO193" s="39"/>
      <c r="AEP193" s="39"/>
      <c r="AEQ193" s="39"/>
      <c r="AER193" s="39"/>
      <c r="AES193" s="39"/>
      <c r="AET193" s="39"/>
      <c r="AEU193" s="39"/>
      <c r="AEV193" s="39"/>
      <c r="AEW193" s="39"/>
      <c r="AEX193" s="39"/>
      <c r="AEY193" s="39"/>
      <c r="AEZ193" s="39"/>
      <c r="AFA193" s="39"/>
      <c r="AFB193" s="39"/>
      <c r="AFC193" s="39"/>
      <c r="AFD193" s="39"/>
      <c r="AFE193" s="39"/>
      <c r="AFF193" s="39"/>
      <c r="AFG193" s="39"/>
      <c r="AFH193" s="39"/>
      <c r="AFI193" s="39"/>
      <c r="AFJ193" s="39"/>
      <c r="AFK193" s="39"/>
      <c r="AFL193" s="39"/>
      <c r="AFM193" s="39"/>
      <c r="AFN193" s="39"/>
      <c r="AFO193" s="39"/>
      <c r="AFP193" s="39"/>
      <c r="AFQ193" s="39"/>
      <c r="AFR193" s="39"/>
      <c r="AFS193" s="39"/>
      <c r="AFT193" s="39"/>
      <c r="AFU193" s="39"/>
      <c r="AFV193" s="39"/>
      <c r="AFW193" s="39"/>
      <c r="AFX193" s="39"/>
      <c r="AFY193" s="39"/>
      <c r="AFZ193" s="39"/>
      <c r="AGA193" s="39"/>
      <c r="AGB193" s="39"/>
      <c r="AGC193" s="39"/>
      <c r="AGD193" s="39"/>
      <c r="AGE193" s="39"/>
      <c r="AGF193" s="39"/>
      <c r="AGG193" s="39"/>
      <c r="AGH193" s="39"/>
      <c r="AGI193" s="39"/>
      <c r="AGJ193" s="39"/>
      <c r="AGK193" s="39"/>
      <c r="AGL193" s="39"/>
      <c r="AGM193" s="39"/>
      <c r="AGN193" s="39"/>
      <c r="AGO193" s="39"/>
      <c r="AGP193" s="39"/>
      <c r="AGQ193" s="39"/>
      <c r="AGR193" s="39"/>
      <c r="AGS193" s="39"/>
      <c r="AGT193" s="39"/>
      <c r="AGU193" s="39"/>
      <c r="AGV193" s="39"/>
      <c r="AGW193" s="39"/>
      <c r="AGX193" s="39"/>
      <c r="AGY193" s="39"/>
      <c r="AGZ193" s="39"/>
      <c r="AHA193" s="39"/>
      <c r="AHB193" s="39"/>
      <c r="AHC193" s="39"/>
      <c r="AHD193" s="39"/>
      <c r="AHE193" s="39"/>
      <c r="AHF193" s="39"/>
      <c r="AHG193" s="39"/>
      <c r="AHH193" s="39"/>
      <c r="AHI193" s="39"/>
      <c r="AHJ193" s="39"/>
      <c r="AHK193" s="39"/>
      <c r="AHL193" s="39"/>
      <c r="AHM193" s="39"/>
      <c r="AHN193" s="39"/>
      <c r="AHO193" s="39"/>
      <c r="AHP193" s="39"/>
      <c r="AHQ193" s="39"/>
      <c r="AHR193" s="39"/>
      <c r="AHS193" s="39"/>
      <c r="AHT193" s="39"/>
      <c r="AHU193" s="39"/>
      <c r="AHV193" s="39"/>
      <c r="AHW193" s="39"/>
      <c r="AHX193" s="39"/>
      <c r="AHY193" s="39"/>
      <c r="AHZ193" s="39"/>
      <c r="AIA193" s="39"/>
      <c r="AIB193" s="39"/>
      <c r="AIC193" s="39"/>
      <c r="AID193" s="39"/>
      <c r="AIE193" s="39"/>
      <c r="AIF193" s="39"/>
      <c r="AIG193" s="39"/>
      <c r="AIH193" s="39"/>
      <c r="AII193" s="39"/>
      <c r="AIJ193" s="39"/>
      <c r="AIK193" s="39"/>
      <c r="AIL193" s="39"/>
      <c r="AIM193" s="39"/>
      <c r="AIN193" s="39"/>
      <c r="AIO193" s="39"/>
      <c r="AIP193" s="39"/>
      <c r="AIQ193" s="39"/>
      <c r="AIR193" s="39"/>
      <c r="AIS193" s="39"/>
      <c r="AIT193" s="39"/>
      <c r="AIU193" s="39"/>
      <c r="AIV193" s="39"/>
      <c r="AIW193" s="39"/>
      <c r="AIX193" s="39"/>
      <c r="AIY193" s="39"/>
      <c r="AIZ193" s="39"/>
      <c r="AJA193" s="39"/>
      <c r="AJB193" s="39"/>
      <c r="AJC193" s="39"/>
      <c r="AJD193" s="39"/>
      <c r="AJE193" s="39"/>
      <c r="AJF193" s="39"/>
      <c r="AJG193" s="39"/>
      <c r="AJH193" s="39"/>
      <c r="AJI193" s="39"/>
      <c r="AJJ193" s="39"/>
      <c r="AJK193" s="39"/>
      <c r="AJL193" s="39"/>
      <c r="AJM193" s="39"/>
      <c r="AJN193" s="39"/>
      <c r="AJO193" s="39"/>
      <c r="AJP193" s="39"/>
      <c r="AJQ193" s="39"/>
      <c r="AJR193" s="39"/>
      <c r="AJS193" s="39"/>
      <c r="AJT193" s="39"/>
      <c r="AJU193" s="39"/>
      <c r="AJV193" s="39"/>
      <c r="AJW193" s="39"/>
      <c r="AJX193" s="39"/>
      <c r="AJY193" s="39"/>
      <c r="AJZ193" s="39"/>
      <c r="AKA193" s="39"/>
      <c r="AKB193" s="39"/>
      <c r="AKC193" s="39"/>
      <c r="AKD193" s="39"/>
      <c r="AKE193" s="39"/>
      <c r="AKF193" s="39"/>
      <c r="AKG193" s="39"/>
      <c r="AKH193" s="39"/>
      <c r="AKI193" s="39"/>
      <c r="AKJ193" s="39"/>
      <c r="AKK193" s="39"/>
      <c r="AKL193" s="39"/>
      <c r="AKM193" s="39"/>
      <c r="AKN193" s="39"/>
      <c r="AKO193" s="39"/>
      <c r="AKP193" s="39"/>
      <c r="AKQ193" s="39"/>
      <c r="AKR193" s="39"/>
      <c r="AKS193" s="39"/>
      <c r="AKT193" s="39"/>
      <c r="AKU193" s="39"/>
      <c r="AKV193" s="39"/>
      <c r="AKW193" s="39"/>
      <c r="AKX193" s="39"/>
      <c r="AKY193" s="39"/>
      <c r="AKZ193" s="39"/>
      <c r="ALA193" s="39"/>
      <c r="ALB193" s="39"/>
      <c r="ALC193" s="39"/>
      <c r="ALD193" s="39"/>
      <c r="ALE193" s="39"/>
      <c r="ALF193" s="39"/>
      <c r="ALG193" s="39"/>
      <c r="ALH193" s="39"/>
      <c r="ALI193" s="39"/>
      <c r="ALJ193" s="39"/>
      <c r="ALK193" s="39"/>
      <c r="ALL193" s="39"/>
      <c r="ALM193" s="39"/>
      <c r="ALN193" s="39"/>
      <c r="ALO193" s="39"/>
      <c r="ALP193" s="39"/>
      <c r="ALQ193" s="39"/>
      <c r="ALR193" s="39"/>
      <c r="ALS193" s="39"/>
      <c r="ALT193" s="39"/>
      <c r="ALU193" s="39"/>
      <c r="ALV193" s="39"/>
      <c r="ALW193" s="39"/>
      <c r="ALX193" s="39"/>
      <c r="ALY193" s="39"/>
      <c r="ALZ193" s="39"/>
      <c r="AMA193" s="39"/>
      <c r="AMB193" s="39"/>
      <c r="AMC193" s="39"/>
      <c r="AMD193" s="39"/>
      <c r="AME193" s="39"/>
      <c r="AMF193" s="39"/>
      <c r="AMG193" s="39"/>
      <c r="AMH193" s="39"/>
      <c r="AMI193" s="39"/>
      <c r="AMJ193" s="39"/>
    </row>
    <row r="194" spans="1:1024" s="26" customFormat="1" ht="12.75">
      <c r="A194" s="111"/>
      <c r="B194" s="59"/>
      <c r="C194" s="345"/>
      <c r="D194" s="518"/>
      <c r="E194" s="362"/>
      <c r="F194" s="36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c r="CO194" s="32"/>
      <c r="CP194" s="32"/>
      <c r="CQ194" s="32"/>
      <c r="CR194" s="32"/>
      <c r="CS194" s="32"/>
      <c r="CT194" s="32"/>
      <c r="CU194" s="32"/>
      <c r="CV194" s="32"/>
      <c r="CW194" s="32"/>
      <c r="CX194" s="32"/>
      <c r="CY194" s="32"/>
      <c r="CZ194" s="32"/>
      <c r="DA194" s="32"/>
      <c r="DB194" s="32"/>
      <c r="DC194" s="32"/>
      <c r="DD194" s="32"/>
      <c r="DE194" s="32"/>
      <c r="DF194" s="32"/>
      <c r="DG194" s="32"/>
      <c r="DH194" s="32"/>
      <c r="DI194" s="32"/>
      <c r="DJ194" s="32"/>
      <c r="DK194" s="32"/>
      <c r="DL194" s="32"/>
      <c r="DM194" s="32"/>
      <c r="DN194" s="32"/>
      <c r="DO194" s="32"/>
      <c r="DP194" s="32"/>
      <c r="DQ194" s="32"/>
      <c r="DR194" s="32"/>
      <c r="DS194" s="32"/>
      <c r="DT194" s="32"/>
      <c r="DU194" s="32"/>
      <c r="DV194" s="32"/>
      <c r="DW194" s="32"/>
      <c r="DX194" s="32"/>
      <c r="DY194" s="32"/>
      <c r="DZ194" s="32"/>
      <c r="EA194" s="32"/>
      <c r="EB194" s="32"/>
      <c r="EC194" s="32"/>
      <c r="ED194" s="32"/>
      <c r="EE194" s="32"/>
      <c r="EF194" s="32"/>
      <c r="EG194" s="32"/>
      <c r="EH194" s="32"/>
      <c r="EI194" s="32"/>
      <c r="EJ194" s="32"/>
      <c r="EK194" s="32"/>
      <c r="EL194" s="32"/>
      <c r="EM194" s="32"/>
      <c r="EN194" s="32"/>
      <c r="EO194" s="32"/>
      <c r="EP194" s="32"/>
      <c r="EQ194" s="32"/>
      <c r="ER194" s="32"/>
      <c r="ES194" s="32"/>
      <c r="ET194" s="32"/>
      <c r="EU194" s="32"/>
      <c r="EV194" s="32"/>
      <c r="EW194" s="32"/>
      <c r="EX194" s="32"/>
      <c r="EY194" s="32"/>
      <c r="EZ194" s="32"/>
      <c r="FA194" s="32"/>
      <c r="FB194" s="32"/>
      <c r="FC194" s="32"/>
      <c r="FD194" s="32"/>
      <c r="FE194" s="32"/>
      <c r="FF194" s="32"/>
      <c r="FG194" s="32"/>
      <c r="FH194" s="32"/>
      <c r="FI194" s="32"/>
      <c r="FJ194" s="32"/>
      <c r="FK194" s="32"/>
      <c r="FL194" s="32"/>
      <c r="FM194" s="32"/>
      <c r="FN194" s="32"/>
      <c r="FO194" s="32"/>
      <c r="FP194" s="32"/>
      <c r="FQ194" s="32"/>
      <c r="FR194" s="32"/>
      <c r="FS194" s="32"/>
      <c r="FT194" s="32"/>
      <c r="FU194" s="32"/>
      <c r="FV194" s="32"/>
      <c r="FW194" s="32"/>
      <c r="FX194" s="32"/>
      <c r="FY194" s="32"/>
      <c r="FZ194" s="32"/>
      <c r="GA194" s="32"/>
      <c r="GB194" s="32"/>
      <c r="GC194" s="32"/>
      <c r="GD194" s="32"/>
      <c r="GE194" s="32"/>
      <c r="GF194" s="32"/>
      <c r="GG194" s="32"/>
      <c r="GH194" s="32"/>
      <c r="GI194" s="32"/>
      <c r="GJ194" s="32"/>
      <c r="GK194" s="32"/>
      <c r="GL194" s="32"/>
      <c r="GM194" s="32"/>
      <c r="GN194" s="32"/>
      <c r="GO194" s="32"/>
      <c r="GP194" s="32"/>
      <c r="GQ194" s="32"/>
      <c r="GR194" s="32"/>
      <c r="GS194" s="32"/>
      <c r="GT194" s="32"/>
      <c r="GU194" s="32"/>
      <c r="GV194" s="32"/>
      <c r="GW194" s="32"/>
      <c r="GX194" s="32"/>
      <c r="GY194" s="32"/>
      <c r="GZ194" s="32"/>
      <c r="HA194" s="32"/>
      <c r="HB194" s="32"/>
      <c r="HC194" s="32"/>
      <c r="HD194" s="32"/>
      <c r="HE194" s="32"/>
      <c r="HF194" s="32"/>
      <c r="HG194" s="32"/>
      <c r="HH194" s="32"/>
      <c r="HI194" s="32"/>
      <c r="HJ194" s="32"/>
      <c r="HK194" s="32"/>
      <c r="HL194" s="32"/>
      <c r="HM194" s="32"/>
      <c r="HN194" s="32"/>
      <c r="HO194" s="32"/>
      <c r="HP194" s="32"/>
      <c r="HQ194" s="32"/>
      <c r="HR194" s="32"/>
      <c r="HS194" s="32"/>
      <c r="HT194" s="32"/>
      <c r="HU194" s="32"/>
      <c r="HV194" s="32"/>
      <c r="HW194" s="32"/>
      <c r="HX194" s="32"/>
      <c r="HY194" s="32"/>
      <c r="HZ194" s="32"/>
      <c r="IA194" s="32"/>
      <c r="IB194" s="32"/>
      <c r="IC194" s="32"/>
      <c r="ID194" s="32"/>
      <c r="IE194" s="32"/>
      <c r="IF194" s="32"/>
      <c r="IG194" s="32"/>
      <c r="IH194" s="32"/>
      <c r="II194" s="32"/>
      <c r="IJ194" s="32"/>
      <c r="IK194" s="32"/>
      <c r="IL194" s="32"/>
      <c r="IM194" s="32"/>
      <c r="IN194" s="32"/>
      <c r="IO194" s="32"/>
      <c r="IP194" s="32"/>
      <c r="IQ194" s="32"/>
      <c r="IR194" s="32"/>
      <c r="IS194" s="32"/>
      <c r="IT194" s="32"/>
      <c r="IU194" s="32"/>
      <c r="IV194" s="32"/>
      <c r="IW194" s="32"/>
      <c r="IX194" s="32"/>
      <c r="IY194" s="32"/>
      <c r="IZ194" s="32"/>
      <c r="JA194" s="32"/>
      <c r="JB194" s="32"/>
      <c r="JC194" s="32"/>
      <c r="JD194" s="32"/>
      <c r="JE194" s="32"/>
      <c r="JF194" s="32"/>
      <c r="JG194" s="32"/>
      <c r="JH194" s="32"/>
      <c r="JI194" s="32"/>
      <c r="JJ194" s="32"/>
      <c r="JK194" s="32"/>
      <c r="JL194" s="32"/>
      <c r="JM194" s="32"/>
      <c r="JN194" s="32"/>
      <c r="JO194" s="32"/>
      <c r="JP194" s="32"/>
      <c r="JQ194" s="32"/>
      <c r="JR194" s="32"/>
      <c r="JS194" s="32"/>
      <c r="JT194" s="32"/>
      <c r="JU194" s="32"/>
      <c r="JV194" s="32"/>
      <c r="JW194" s="32"/>
      <c r="JX194" s="32"/>
      <c r="JY194" s="32"/>
      <c r="JZ194" s="32"/>
      <c r="KA194" s="32"/>
      <c r="KB194" s="32"/>
      <c r="KC194" s="32"/>
      <c r="KD194" s="32"/>
      <c r="KE194" s="32"/>
      <c r="KF194" s="32"/>
      <c r="KG194" s="32"/>
      <c r="KH194" s="32"/>
      <c r="KI194" s="32"/>
      <c r="KJ194" s="32"/>
      <c r="KK194" s="32"/>
      <c r="KL194" s="32"/>
      <c r="KM194" s="32"/>
      <c r="KN194" s="32"/>
      <c r="KO194" s="32"/>
      <c r="KP194" s="32"/>
      <c r="KQ194" s="32"/>
      <c r="KR194" s="32"/>
      <c r="KS194" s="32"/>
      <c r="KT194" s="32"/>
      <c r="KU194" s="32"/>
      <c r="KV194" s="32"/>
      <c r="KW194" s="32"/>
      <c r="KX194" s="32"/>
      <c r="KY194" s="32"/>
      <c r="KZ194" s="32"/>
      <c r="LA194" s="32"/>
      <c r="LB194" s="32"/>
      <c r="LC194" s="32"/>
      <c r="LD194" s="32"/>
      <c r="LE194" s="32"/>
      <c r="LF194" s="32"/>
      <c r="LG194" s="32"/>
      <c r="LH194" s="32"/>
      <c r="LI194" s="32"/>
      <c r="LJ194" s="32"/>
      <c r="LK194" s="32"/>
      <c r="LL194" s="32"/>
      <c r="LM194" s="32"/>
      <c r="LN194" s="32"/>
      <c r="LO194" s="32"/>
      <c r="LP194" s="32"/>
      <c r="LQ194" s="32"/>
      <c r="LR194" s="32"/>
      <c r="LS194" s="32"/>
      <c r="LT194" s="32"/>
      <c r="LU194" s="32"/>
      <c r="LV194" s="32"/>
      <c r="LW194" s="32"/>
      <c r="LX194" s="32"/>
      <c r="LY194" s="32"/>
      <c r="LZ194" s="32"/>
      <c r="MA194" s="32"/>
      <c r="MB194" s="32"/>
      <c r="MC194" s="32"/>
      <c r="MD194" s="32"/>
      <c r="ME194" s="32"/>
      <c r="MF194" s="32"/>
      <c r="MG194" s="32"/>
      <c r="MH194" s="32"/>
      <c r="MI194" s="32"/>
      <c r="MJ194" s="32"/>
      <c r="MK194" s="32"/>
      <c r="ML194" s="32"/>
      <c r="MM194" s="32"/>
      <c r="MN194" s="32"/>
      <c r="MO194" s="32"/>
      <c r="MP194" s="32"/>
      <c r="MQ194" s="32"/>
      <c r="MR194" s="32"/>
      <c r="MS194" s="32"/>
      <c r="MT194" s="32"/>
      <c r="MU194" s="32"/>
      <c r="MV194" s="32"/>
      <c r="MW194" s="32"/>
      <c r="MX194" s="32"/>
      <c r="MY194" s="32"/>
      <c r="MZ194" s="32"/>
      <c r="NA194" s="32"/>
      <c r="NB194" s="32"/>
      <c r="NC194" s="32"/>
      <c r="ND194" s="32"/>
      <c r="NE194" s="32"/>
      <c r="NF194" s="32"/>
      <c r="NG194" s="32"/>
      <c r="NH194" s="32"/>
      <c r="NI194" s="32"/>
      <c r="NJ194" s="32"/>
      <c r="NK194" s="32"/>
      <c r="NL194" s="32"/>
      <c r="NM194" s="32"/>
      <c r="NN194" s="32"/>
      <c r="NO194" s="32"/>
      <c r="NP194" s="32"/>
      <c r="NQ194" s="32"/>
      <c r="NR194" s="32"/>
      <c r="NS194" s="32"/>
      <c r="NT194" s="32"/>
      <c r="NU194" s="32"/>
      <c r="NV194" s="32"/>
      <c r="NW194" s="32"/>
      <c r="NX194" s="32"/>
      <c r="NY194" s="32"/>
      <c r="NZ194" s="32"/>
      <c r="OA194" s="32"/>
      <c r="OB194" s="32"/>
      <c r="OC194" s="32"/>
      <c r="OD194" s="32"/>
      <c r="OE194" s="32"/>
      <c r="OF194" s="32"/>
      <c r="OG194" s="32"/>
      <c r="OH194" s="32"/>
      <c r="OI194" s="32"/>
      <c r="OJ194" s="32"/>
      <c r="OK194" s="32"/>
      <c r="OL194" s="32"/>
      <c r="OM194" s="32"/>
      <c r="ON194" s="32"/>
      <c r="OO194" s="32"/>
      <c r="OP194" s="32"/>
      <c r="OQ194" s="32"/>
      <c r="OR194" s="32"/>
      <c r="OS194" s="32"/>
      <c r="OT194" s="32"/>
      <c r="OU194" s="32"/>
      <c r="OV194" s="32"/>
      <c r="OW194" s="32"/>
      <c r="OX194" s="32"/>
      <c r="OY194" s="32"/>
      <c r="OZ194" s="32"/>
      <c r="PA194" s="32"/>
      <c r="PB194" s="32"/>
      <c r="PC194" s="32"/>
      <c r="PD194" s="32"/>
      <c r="PE194" s="32"/>
      <c r="PF194" s="32"/>
      <c r="PG194" s="32"/>
      <c r="PH194" s="32"/>
      <c r="PI194" s="32"/>
      <c r="PJ194" s="32"/>
      <c r="PK194" s="32"/>
      <c r="PL194" s="32"/>
      <c r="PM194" s="32"/>
      <c r="PN194" s="32"/>
      <c r="PO194" s="32"/>
      <c r="PP194" s="32"/>
      <c r="PQ194" s="32"/>
      <c r="PR194" s="32"/>
      <c r="PS194" s="32"/>
      <c r="PT194" s="32"/>
      <c r="PU194" s="32"/>
      <c r="PV194" s="32"/>
      <c r="PW194" s="32"/>
      <c r="PX194" s="32"/>
      <c r="PY194" s="32"/>
      <c r="PZ194" s="32"/>
      <c r="QA194" s="32"/>
      <c r="QB194" s="32"/>
      <c r="QC194" s="32"/>
      <c r="QD194" s="32"/>
      <c r="QE194" s="32"/>
      <c r="QF194" s="32"/>
      <c r="QG194" s="32"/>
      <c r="QH194" s="32"/>
      <c r="QI194" s="32"/>
      <c r="QJ194" s="32"/>
      <c r="QK194" s="32"/>
      <c r="QL194" s="32"/>
      <c r="QM194" s="32"/>
      <c r="QN194" s="32"/>
      <c r="QO194" s="32"/>
      <c r="QP194" s="32"/>
      <c r="QQ194" s="32"/>
      <c r="QR194" s="32"/>
      <c r="QS194" s="32"/>
      <c r="QT194" s="32"/>
      <c r="QU194" s="32"/>
      <c r="QV194" s="32"/>
      <c r="QW194" s="32"/>
      <c r="QX194" s="32"/>
      <c r="QY194" s="32"/>
      <c r="QZ194" s="32"/>
      <c r="RA194" s="32"/>
      <c r="RB194" s="32"/>
      <c r="RC194" s="32"/>
      <c r="RD194" s="32"/>
      <c r="RE194" s="32"/>
      <c r="RF194" s="32"/>
      <c r="RG194" s="32"/>
      <c r="RH194" s="32"/>
      <c r="RI194" s="32"/>
      <c r="RJ194" s="32"/>
      <c r="RK194" s="32"/>
      <c r="RL194" s="32"/>
      <c r="RM194" s="32"/>
      <c r="RN194" s="32"/>
      <c r="RO194" s="32"/>
      <c r="RP194" s="32"/>
      <c r="RQ194" s="32"/>
      <c r="RR194" s="32"/>
      <c r="RS194" s="32"/>
      <c r="RT194" s="32"/>
      <c r="RU194" s="32"/>
      <c r="RV194" s="32"/>
      <c r="RW194" s="32"/>
      <c r="RX194" s="32"/>
      <c r="RY194" s="32"/>
      <c r="RZ194" s="32"/>
      <c r="SA194" s="32"/>
      <c r="SB194" s="32"/>
      <c r="SC194" s="32"/>
      <c r="SD194" s="32"/>
      <c r="SE194" s="32"/>
      <c r="SF194" s="32"/>
      <c r="SG194" s="32"/>
      <c r="SH194" s="32"/>
      <c r="SI194" s="32"/>
      <c r="SJ194" s="32"/>
      <c r="SK194" s="32"/>
      <c r="SL194" s="32"/>
      <c r="SM194" s="32"/>
      <c r="SN194" s="32"/>
      <c r="SO194" s="32"/>
      <c r="SP194" s="32"/>
      <c r="SQ194" s="32"/>
      <c r="SR194" s="32"/>
      <c r="SS194" s="32"/>
      <c r="ST194" s="32"/>
      <c r="SU194" s="32"/>
      <c r="SV194" s="32"/>
      <c r="SW194" s="32"/>
      <c r="SX194" s="32"/>
      <c r="SY194" s="32"/>
      <c r="SZ194" s="32"/>
      <c r="TA194" s="32"/>
      <c r="TB194" s="32"/>
      <c r="TC194" s="32"/>
      <c r="TD194" s="32"/>
      <c r="TE194" s="32"/>
      <c r="TF194" s="32"/>
      <c r="TG194" s="32"/>
      <c r="TH194" s="32"/>
      <c r="TI194" s="32"/>
      <c r="TJ194" s="32"/>
      <c r="TK194" s="32"/>
      <c r="TL194" s="32"/>
      <c r="TM194" s="32"/>
      <c r="TN194" s="32"/>
      <c r="TO194" s="32"/>
      <c r="TP194" s="32"/>
      <c r="TQ194" s="32"/>
      <c r="TR194" s="32"/>
      <c r="TS194" s="32"/>
      <c r="TT194" s="32"/>
      <c r="TU194" s="32"/>
      <c r="TV194" s="32"/>
      <c r="TW194" s="32"/>
      <c r="TX194" s="32"/>
      <c r="TY194" s="32"/>
      <c r="TZ194" s="32"/>
      <c r="UA194" s="32"/>
      <c r="UB194" s="32"/>
      <c r="UC194" s="32"/>
      <c r="UD194" s="32"/>
      <c r="UE194" s="32"/>
      <c r="UF194" s="32"/>
      <c r="UG194" s="32"/>
      <c r="UH194" s="32"/>
      <c r="UI194" s="32"/>
      <c r="UJ194" s="32"/>
      <c r="UK194" s="32"/>
      <c r="UL194" s="32"/>
      <c r="UM194" s="32"/>
      <c r="UN194" s="32"/>
      <c r="UO194" s="32"/>
      <c r="UP194" s="32"/>
      <c r="UQ194" s="32"/>
      <c r="UR194" s="32"/>
      <c r="US194" s="32"/>
      <c r="UT194" s="32"/>
      <c r="UU194" s="32"/>
      <c r="UV194" s="32"/>
      <c r="UW194" s="32"/>
      <c r="UX194" s="32"/>
      <c r="UY194" s="32"/>
      <c r="UZ194" s="32"/>
      <c r="VA194" s="32"/>
      <c r="VB194" s="32"/>
      <c r="VC194" s="32"/>
      <c r="VD194" s="32"/>
      <c r="VE194" s="32"/>
      <c r="VF194" s="32"/>
      <c r="VG194" s="32"/>
      <c r="VH194" s="32"/>
      <c r="VI194" s="32"/>
      <c r="VJ194" s="32"/>
      <c r="VK194" s="32"/>
      <c r="VL194" s="32"/>
      <c r="VM194" s="32"/>
      <c r="VN194" s="32"/>
      <c r="VO194" s="32"/>
      <c r="VP194" s="32"/>
      <c r="VQ194" s="32"/>
      <c r="VR194" s="32"/>
      <c r="VS194" s="32"/>
      <c r="VT194" s="32"/>
      <c r="VU194" s="32"/>
      <c r="VV194" s="32"/>
      <c r="VW194" s="32"/>
      <c r="VX194" s="32"/>
      <c r="VY194" s="32"/>
      <c r="VZ194" s="32"/>
      <c r="WA194" s="32"/>
      <c r="WB194" s="32"/>
      <c r="WC194" s="32"/>
      <c r="WD194" s="32"/>
      <c r="WE194" s="32"/>
      <c r="WF194" s="32"/>
      <c r="WG194" s="32"/>
      <c r="WH194" s="32"/>
      <c r="WI194" s="32"/>
      <c r="WJ194" s="32"/>
      <c r="WK194" s="32"/>
      <c r="WL194" s="32"/>
      <c r="WM194" s="32"/>
      <c r="WN194" s="32"/>
      <c r="WO194" s="32"/>
      <c r="WP194" s="32"/>
      <c r="WQ194" s="32"/>
      <c r="WR194" s="32"/>
      <c r="WS194" s="32"/>
      <c r="WT194" s="32"/>
      <c r="WU194" s="32"/>
      <c r="WV194" s="32"/>
      <c r="WW194" s="32"/>
      <c r="WX194" s="32"/>
      <c r="WY194" s="32"/>
      <c r="WZ194" s="32"/>
      <c r="XA194" s="32"/>
      <c r="XB194" s="32"/>
      <c r="XC194" s="32"/>
      <c r="XD194" s="32"/>
      <c r="XE194" s="32"/>
      <c r="XF194" s="32"/>
      <c r="XG194" s="32"/>
      <c r="XH194" s="32"/>
      <c r="XI194" s="32"/>
      <c r="XJ194" s="32"/>
      <c r="XK194" s="32"/>
      <c r="XL194" s="32"/>
      <c r="XM194" s="32"/>
      <c r="XN194" s="32"/>
      <c r="XO194" s="32"/>
      <c r="XP194" s="32"/>
      <c r="XQ194" s="32"/>
      <c r="XR194" s="32"/>
      <c r="XS194" s="32"/>
      <c r="XT194" s="32"/>
      <c r="XU194" s="32"/>
      <c r="XV194" s="32"/>
      <c r="XW194" s="32"/>
      <c r="XX194" s="32"/>
      <c r="XY194" s="32"/>
      <c r="XZ194" s="32"/>
      <c r="YA194" s="32"/>
      <c r="YB194" s="32"/>
      <c r="YC194" s="32"/>
      <c r="YD194" s="32"/>
      <c r="YE194" s="32"/>
      <c r="YF194" s="32"/>
      <c r="YG194" s="32"/>
      <c r="YH194" s="32"/>
      <c r="YI194" s="32"/>
      <c r="YJ194" s="32"/>
      <c r="YK194" s="32"/>
      <c r="YL194" s="32"/>
      <c r="YM194" s="32"/>
      <c r="YN194" s="32"/>
      <c r="YO194" s="32"/>
      <c r="YP194" s="32"/>
      <c r="YQ194" s="32"/>
      <c r="YR194" s="32"/>
      <c r="YS194" s="32"/>
      <c r="YT194" s="32"/>
      <c r="YU194" s="32"/>
      <c r="YV194" s="32"/>
      <c r="YW194" s="32"/>
      <c r="YX194" s="32"/>
      <c r="YY194" s="32"/>
      <c r="YZ194" s="32"/>
      <c r="ZA194" s="32"/>
      <c r="ZB194" s="32"/>
      <c r="ZC194" s="32"/>
      <c r="ZD194" s="32"/>
      <c r="ZE194" s="32"/>
      <c r="ZF194" s="32"/>
      <c r="ZG194" s="32"/>
      <c r="ZH194" s="32"/>
      <c r="ZI194" s="32"/>
      <c r="ZJ194" s="32"/>
      <c r="ZK194" s="32"/>
      <c r="ZL194" s="32"/>
      <c r="ZM194" s="32"/>
      <c r="ZN194" s="32"/>
      <c r="ZO194" s="32"/>
      <c r="ZP194" s="32"/>
      <c r="ZQ194" s="32"/>
      <c r="ZR194" s="32"/>
      <c r="ZS194" s="32"/>
      <c r="ZT194" s="32"/>
      <c r="ZU194" s="32"/>
      <c r="ZV194" s="32"/>
      <c r="ZW194" s="32"/>
      <c r="ZX194" s="32"/>
      <c r="ZY194" s="32"/>
      <c r="ZZ194" s="32"/>
      <c r="AAA194" s="32"/>
      <c r="AAB194" s="32"/>
      <c r="AAC194" s="32"/>
      <c r="AAD194" s="32"/>
      <c r="AAE194" s="32"/>
      <c r="AAF194" s="32"/>
      <c r="AAG194" s="32"/>
      <c r="AAH194" s="32"/>
      <c r="AAI194" s="32"/>
      <c r="AAJ194" s="32"/>
      <c r="AAK194" s="32"/>
      <c r="AAL194" s="32"/>
      <c r="AAM194" s="32"/>
      <c r="AAN194" s="32"/>
      <c r="AAO194" s="32"/>
      <c r="AAP194" s="32"/>
      <c r="AAQ194" s="32"/>
      <c r="AAR194" s="32"/>
      <c r="AAS194" s="32"/>
      <c r="AAT194" s="32"/>
      <c r="AAU194" s="32"/>
      <c r="AAV194" s="32"/>
      <c r="AAW194" s="32"/>
      <c r="AAX194" s="32"/>
      <c r="AAY194" s="32"/>
      <c r="AAZ194" s="32"/>
      <c r="ABA194" s="32"/>
      <c r="ABB194" s="32"/>
      <c r="ABC194" s="32"/>
      <c r="ABD194" s="32"/>
      <c r="ABE194" s="32"/>
      <c r="ABF194" s="32"/>
      <c r="ABG194" s="32"/>
      <c r="ABH194" s="32"/>
      <c r="ABI194" s="32"/>
      <c r="ABJ194" s="32"/>
      <c r="ABK194" s="32"/>
      <c r="ABL194" s="32"/>
      <c r="ABM194" s="32"/>
      <c r="ABN194" s="32"/>
      <c r="ABO194" s="32"/>
      <c r="ABP194" s="32"/>
      <c r="ABQ194" s="32"/>
      <c r="ABR194" s="32"/>
      <c r="ABS194" s="32"/>
      <c r="ABT194" s="32"/>
      <c r="ABU194" s="32"/>
      <c r="ABV194" s="32"/>
      <c r="ABW194" s="32"/>
      <c r="ABX194" s="32"/>
      <c r="ABY194" s="32"/>
      <c r="ABZ194" s="32"/>
      <c r="ACA194" s="32"/>
      <c r="ACB194" s="32"/>
      <c r="ACC194" s="32"/>
      <c r="ACD194" s="32"/>
      <c r="ACE194" s="32"/>
      <c r="ACF194" s="32"/>
      <c r="ACG194" s="32"/>
      <c r="ACH194" s="32"/>
      <c r="ACI194" s="32"/>
      <c r="ACJ194" s="32"/>
      <c r="ACK194" s="32"/>
      <c r="ACL194" s="32"/>
      <c r="ACM194" s="32"/>
      <c r="ACN194" s="32"/>
      <c r="ACO194" s="32"/>
      <c r="ACP194" s="32"/>
      <c r="ACQ194" s="32"/>
      <c r="ACR194" s="32"/>
      <c r="ACS194" s="32"/>
      <c r="ACT194" s="32"/>
      <c r="ACU194" s="32"/>
      <c r="ACV194" s="32"/>
      <c r="ACW194" s="32"/>
      <c r="ACX194" s="32"/>
      <c r="ACY194" s="32"/>
      <c r="ACZ194" s="32"/>
      <c r="ADA194" s="32"/>
      <c r="ADB194" s="32"/>
      <c r="ADC194" s="32"/>
      <c r="ADD194" s="32"/>
      <c r="ADE194" s="32"/>
      <c r="ADF194" s="32"/>
      <c r="ADG194" s="32"/>
      <c r="ADH194" s="32"/>
      <c r="ADI194" s="32"/>
      <c r="ADJ194" s="32"/>
      <c r="ADK194" s="32"/>
      <c r="ADL194" s="32"/>
      <c r="ADM194" s="32"/>
      <c r="ADN194" s="32"/>
      <c r="ADO194" s="32"/>
      <c r="ADP194" s="32"/>
      <c r="ADQ194" s="32"/>
      <c r="ADR194" s="32"/>
      <c r="ADS194" s="32"/>
      <c r="ADT194" s="32"/>
      <c r="ADU194" s="32"/>
      <c r="ADV194" s="32"/>
      <c r="ADW194" s="32"/>
      <c r="ADX194" s="32"/>
      <c r="ADY194" s="32"/>
      <c r="ADZ194" s="32"/>
      <c r="AEA194" s="32"/>
      <c r="AEB194" s="32"/>
      <c r="AEC194" s="32"/>
      <c r="AED194" s="32"/>
      <c r="AEE194" s="32"/>
      <c r="AEF194" s="32"/>
      <c r="AEG194" s="32"/>
      <c r="AEH194" s="32"/>
      <c r="AEI194" s="32"/>
      <c r="AEJ194" s="32"/>
      <c r="AEK194" s="32"/>
      <c r="AEL194" s="32"/>
      <c r="AEM194" s="32"/>
      <c r="AEN194" s="32"/>
      <c r="AEO194" s="32"/>
      <c r="AEP194" s="32"/>
      <c r="AEQ194" s="32"/>
      <c r="AER194" s="32"/>
      <c r="AES194" s="32"/>
      <c r="AET194" s="32"/>
      <c r="AEU194" s="32"/>
      <c r="AEV194" s="32"/>
      <c r="AEW194" s="32"/>
      <c r="AEX194" s="32"/>
      <c r="AEY194" s="32"/>
      <c r="AEZ194" s="32"/>
      <c r="AFA194" s="32"/>
      <c r="AFB194" s="32"/>
      <c r="AFC194" s="32"/>
      <c r="AFD194" s="32"/>
      <c r="AFE194" s="32"/>
      <c r="AFF194" s="32"/>
      <c r="AFG194" s="32"/>
      <c r="AFH194" s="32"/>
      <c r="AFI194" s="32"/>
      <c r="AFJ194" s="32"/>
      <c r="AFK194" s="32"/>
      <c r="AFL194" s="32"/>
      <c r="AFM194" s="32"/>
      <c r="AFN194" s="32"/>
      <c r="AFO194" s="32"/>
      <c r="AFP194" s="32"/>
      <c r="AFQ194" s="32"/>
      <c r="AFR194" s="32"/>
      <c r="AFS194" s="32"/>
      <c r="AFT194" s="32"/>
      <c r="AFU194" s="32"/>
      <c r="AFV194" s="32"/>
      <c r="AFW194" s="32"/>
      <c r="AFX194" s="32"/>
      <c r="AFY194" s="32"/>
      <c r="AFZ194" s="32"/>
      <c r="AGA194" s="32"/>
      <c r="AGB194" s="32"/>
      <c r="AGC194" s="32"/>
      <c r="AGD194" s="32"/>
      <c r="AGE194" s="32"/>
      <c r="AGF194" s="32"/>
      <c r="AGG194" s="32"/>
      <c r="AGH194" s="32"/>
      <c r="AGI194" s="32"/>
      <c r="AGJ194" s="32"/>
      <c r="AGK194" s="32"/>
      <c r="AGL194" s="32"/>
      <c r="AGM194" s="32"/>
      <c r="AGN194" s="32"/>
      <c r="AGO194" s="32"/>
      <c r="AGP194" s="32"/>
      <c r="AGQ194" s="32"/>
      <c r="AGR194" s="32"/>
      <c r="AGS194" s="32"/>
      <c r="AGT194" s="32"/>
      <c r="AGU194" s="32"/>
      <c r="AGV194" s="32"/>
      <c r="AGW194" s="32"/>
      <c r="AGX194" s="32"/>
      <c r="AGY194" s="32"/>
      <c r="AGZ194" s="32"/>
      <c r="AHA194" s="32"/>
      <c r="AHB194" s="32"/>
      <c r="AHC194" s="32"/>
      <c r="AHD194" s="32"/>
      <c r="AHE194" s="32"/>
      <c r="AHF194" s="32"/>
      <c r="AHG194" s="32"/>
      <c r="AHH194" s="32"/>
      <c r="AHI194" s="32"/>
      <c r="AHJ194" s="32"/>
      <c r="AHK194" s="32"/>
      <c r="AHL194" s="32"/>
      <c r="AHM194" s="32"/>
      <c r="AHN194" s="32"/>
      <c r="AHO194" s="32"/>
      <c r="AHP194" s="32"/>
      <c r="AHQ194" s="32"/>
      <c r="AHR194" s="32"/>
      <c r="AHS194" s="32"/>
      <c r="AHT194" s="32"/>
      <c r="AHU194" s="32"/>
      <c r="AHV194" s="32"/>
      <c r="AHW194" s="32"/>
      <c r="AHX194" s="32"/>
      <c r="AHY194" s="32"/>
      <c r="AHZ194" s="32"/>
      <c r="AIA194" s="32"/>
      <c r="AIB194" s="32"/>
      <c r="AIC194" s="32"/>
      <c r="AID194" s="32"/>
      <c r="AIE194" s="32"/>
      <c r="AIF194" s="32"/>
      <c r="AIG194" s="32"/>
      <c r="AIH194" s="32"/>
      <c r="AII194" s="32"/>
      <c r="AIJ194" s="32"/>
      <c r="AIK194" s="32"/>
      <c r="AIL194" s="32"/>
      <c r="AIM194" s="32"/>
      <c r="AIN194" s="32"/>
      <c r="AIO194" s="32"/>
      <c r="AIP194" s="32"/>
      <c r="AIQ194" s="32"/>
      <c r="AIR194" s="32"/>
      <c r="AIS194" s="32"/>
      <c r="AIT194" s="32"/>
      <c r="AIU194" s="32"/>
      <c r="AIV194" s="32"/>
      <c r="AIW194" s="32"/>
      <c r="AIX194" s="32"/>
      <c r="AIY194" s="32"/>
      <c r="AIZ194" s="32"/>
      <c r="AJA194" s="32"/>
      <c r="AJB194" s="32"/>
      <c r="AJC194" s="32"/>
      <c r="AJD194" s="32"/>
      <c r="AJE194" s="32"/>
      <c r="AJF194" s="32"/>
      <c r="AJG194" s="32"/>
      <c r="AJH194" s="32"/>
      <c r="AJI194" s="32"/>
      <c r="AJJ194" s="32"/>
      <c r="AJK194" s="32"/>
      <c r="AJL194" s="32"/>
      <c r="AJM194" s="32"/>
      <c r="AJN194" s="32"/>
      <c r="AJO194" s="32"/>
      <c r="AJP194" s="32"/>
      <c r="AJQ194" s="32"/>
      <c r="AJR194" s="32"/>
      <c r="AJS194" s="32"/>
      <c r="AJT194" s="32"/>
      <c r="AJU194" s="32"/>
      <c r="AJV194" s="32"/>
      <c r="AJW194" s="32"/>
      <c r="AJX194" s="32"/>
      <c r="AJY194" s="32"/>
      <c r="AJZ194" s="32"/>
      <c r="AKA194" s="32"/>
      <c r="AKB194" s="32"/>
      <c r="AKC194" s="32"/>
      <c r="AKD194" s="32"/>
      <c r="AKE194" s="32"/>
      <c r="AKF194" s="32"/>
      <c r="AKG194" s="32"/>
      <c r="AKH194" s="32"/>
      <c r="AKI194" s="32"/>
      <c r="AKJ194" s="32"/>
      <c r="AKK194" s="32"/>
      <c r="AKL194" s="32"/>
      <c r="AKM194" s="32"/>
      <c r="AKN194" s="32"/>
      <c r="AKO194" s="32"/>
      <c r="AKP194" s="32"/>
      <c r="AKQ194" s="32"/>
      <c r="AKR194" s="32"/>
      <c r="AKS194" s="32"/>
      <c r="AKT194" s="32"/>
      <c r="AKU194" s="32"/>
      <c r="AKV194" s="32"/>
      <c r="AKW194" s="32"/>
      <c r="AKX194" s="32"/>
      <c r="AKY194" s="32"/>
      <c r="AKZ194" s="32"/>
      <c r="ALA194" s="32"/>
      <c r="ALB194" s="32"/>
      <c r="ALC194" s="32"/>
      <c r="ALD194" s="32"/>
      <c r="ALE194" s="32"/>
      <c r="ALF194" s="32"/>
      <c r="ALG194" s="32"/>
      <c r="ALH194" s="32"/>
      <c r="ALI194" s="32"/>
      <c r="ALJ194" s="32"/>
      <c r="ALK194" s="32"/>
      <c r="ALL194" s="32"/>
      <c r="ALM194" s="32"/>
      <c r="ALN194" s="32"/>
      <c r="ALO194" s="32"/>
      <c r="ALP194" s="32"/>
      <c r="ALQ194" s="32"/>
      <c r="ALR194" s="32"/>
      <c r="ALS194" s="32"/>
      <c r="ALT194" s="32"/>
      <c r="ALU194" s="32"/>
      <c r="ALV194" s="32"/>
      <c r="ALW194" s="32"/>
      <c r="ALX194" s="32"/>
      <c r="ALY194" s="32"/>
      <c r="ALZ194" s="32"/>
      <c r="AMA194" s="32"/>
      <c r="AMB194" s="32"/>
      <c r="AMC194" s="32"/>
      <c r="AMD194" s="32"/>
      <c r="AME194" s="32"/>
      <c r="AMF194" s="32"/>
      <c r="AMG194" s="32"/>
      <c r="AMH194" s="32"/>
      <c r="AMI194" s="32"/>
      <c r="AMJ194" s="32"/>
    </row>
    <row r="195" spans="1:1024" ht="12.75">
      <c r="A195" s="111"/>
      <c r="C195" s="345"/>
      <c r="D195" s="518"/>
      <c r="E195" s="362"/>
      <c r="F195" s="36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c r="BI195" s="32"/>
      <c r="BJ195" s="32"/>
      <c r="BK195" s="32"/>
      <c r="BL195" s="32"/>
      <c r="BM195" s="32"/>
      <c r="BN195" s="32"/>
      <c r="BO195" s="32"/>
      <c r="BP195" s="32"/>
      <c r="BQ195" s="32"/>
      <c r="BR195" s="32"/>
      <c r="BS195" s="32"/>
      <c r="BT195" s="32"/>
      <c r="BU195" s="32"/>
      <c r="BV195" s="32"/>
      <c r="BW195" s="32"/>
      <c r="BX195" s="32"/>
      <c r="BY195" s="32"/>
      <c r="BZ195" s="32"/>
      <c r="CA195" s="32"/>
      <c r="CB195" s="32"/>
      <c r="CC195" s="32"/>
      <c r="CD195" s="32"/>
      <c r="CE195" s="32"/>
      <c r="CF195" s="32"/>
      <c r="CG195" s="32"/>
      <c r="CH195" s="32"/>
      <c r="CI195" s="32"/>
      <c r="CJ195" s="32"/>
      <c r="CK195" s="32"/>
      <c r="CL195" s="32"/>
      <c r="CM195" s="32"/>
      <c r="CN195" s="32"/>
      <c r="CO195" s="32"/>
      <c r="CP195" s="32"/>
      <c r="CQ195" s="32"/>
      <c r="CR195" s="32"/>
      <c r="CS195" s="32"/>
      <c r="CT195" s="32"/>
      <c r="CU195" s="32"/>
      <c r="CV195" s="32"/>
      <c r="CW195" s="32"/>
      <c r="CX195" s="32"/>
      <c r="CY195" s="32"/>
      <c r="CZ195" s="32"/>
      <c r="DA195" s="32"/>
      <c r="DB195" s="32"/>
      <c r="DC195" s="32"/>
      <c r="DD195" s="32"/>
      <c r="DE195" s="32"/>
      <c r="DF195" s="32"/>
      <c r="DG195" s="32"/>
      <c r="DH195" s="32"/>
      <c r="DI195" s="32"/>
      <c r="DJ195" s="32"/>
      <c r="DK195" s="32"/>
      <c r="DL195" s="32"/>
      <c r="DM195" s="32"/>
      <c r="DN195" s="32"/>
      <c r="DO195" s="32"/>
      <c r="DP195" s="32"/>
      <c r="DQ195" s="32"/>
      <c r="DR195" s="32"/>
      <c r="DS195" s="32"/>
      <c r="DT195" s="32"/>
      <c r="DU195" s="32"/>
      <c r="DV195" s="32"/>
      <c r="DW195" s="32"/>
      <c r="DX195" s="32"/>
      <c r="DY195" s="32"/>
      <c r="DZ195" s="32"/>
      <c r="EA195" s="32"/>
      <c r="EB195" s="32"/>
      <c r="EC195" s="32"/>
      <c r="ED195" s="32"/>
      <c r="EE195" s="32"/>
      <c r="EF195" s="32"/>
      <c r="EG195" s="32"/>
      <c r="EH195" s="32"/>
      <c r="EI195" s="32"/>
      <c r="EJ195" s="32"/>
      <c r="EK195" s="32"/>
      <c r="EL195" s="32"/>
      <c r="EM195" s="32"/>
      <c r="EN195" s="32"/>
      <c r="EO195" s="32"/>
      <c r="EP195" s="32"/>
      <c r="EQ195" s="32"/>
      <c r="ER195" s="32"/>
      <c r="ES195" s="32"/>
      <c r="ET195" s="32"/>
      <c r="EU195" s="32"/>
      <c r="EV195" s="32"/>
      <c r="EW195" s="32"/>
      <c r="EX195" s="32"/>
      <c r="EY195" s="32"/>
      <c r="EZ195" s="32"/>
      <c r="FA195" s="32"/>
      <c r="FB195" s="32"/>
      <c r="FC195" s="32"/>
      <c r="FD195" s="32"/>
      <c r="FE195" s="32"/>
      <c r="FF195" s="32"/>
      <c r="FG195" s="32"/>
      <c r="FH195" s="32"/>
      <c r="FI195" s="32"/>
      <c r="FJ195" s="32"/>
      <c r="FK195" s="32"/>
      <c r="FL195" s="32"/>
      <c r="FM195" s="32"/>
      <c r="FN195" s="32"/>
      <c r="FO195" s="32"/>
      <c r="FP195" s="32"/>
      <c r="FQ195" s="32"/>
      <c r="FR195" s="32"/>
      <c r="FS195" s="32"/>
      <c r="FT195" s="32"/>
      <c r="FU195" s="32"/>
      <c r="FV195" s="32"/>
      <c r="FW195" s="32"/>
      <c r="FX195" s="32"/>
      <c r="FY195" s="32"/>
      <c r="FZ195" s="32"/>
      <c r="GA195" s="32"/>
      <c r="GB195" s="32"/>
      <c r="GC195" s="32"/>
      <c r="GD195" s="32"/>
      <c r="GE195" s="32"/>
      <c r="GF195" s="32"/>
      <c r="GG195" s="32"/>
      <c r="GH195" s="32"/>
      <c r="GI195" s="32"/>
      <c r="GJ195" s="32"/>
      <c r="GK195" s="32"/>
      <c r="GL195" s="32"/>
      <c r="GM195" s="32"/>
      <c r="GN195" s="32"/>
      <c r="GO195" s="32"/>
      <c r="GP195" s="32"/>
      <c r="GQ195" s="32"/>
      <c r="GR195" s="32"/>
      <c r="GS195" s="32"/>
      <c r="GT195" s="32"/>
      <c r="GU195" s="32"/>
      <c r="GV195" s="32"/>
      <c r="GW195" s="32"/>
      <c r="GX195" s="32"/>
      <c r="GY195" s="32"/>
      <c r="GZ195" s="32"/>
      <c r="HA195" s="32"/>
      <c r="HB195" s="32"/>
      <c r="HC195" s="32"/>
      <c r="HD195" s="32"/>
      <c r="HE195" s="32"/>
      <c r="HF195" s="32"/>
      <c r="HG195" s="32"/>
      <c r="HH195" s="32"/>
      <c r="HI195" s="32"/>
      <c r="HJ195" s="32"/>
      <c r="HK195" s="32"/>
      <c r="HL195" s="32"/>
      <c r="HM195" s="32"/>
      <c r="HN195" s="32"/>
      <c r="HO195" s="32"/>
      <c r="HP195" s="32"/>
      <c r="HQ195" s="32"/>
      <c r="HR195" s="32"/>
      <c r="HS195" s="32"/>
      <c r="HT195" s="32"/>
      <c r="HU195" s="32"/>
      <c r="HV195" s="32"/>
      <c r="HW195" s="32"/>
      <c r="HX195" s="32"/>
      <c r="HY195" s="32"/>
      <c r="HZ195" s="32"/>
      <c r="IA195" s="32"/>
      <c r="IB195" s="32"/>
      <c r="IC195" s="32"/>
      <c r="ID195" s="32"/>
      <c r="IE195" s="32"/>
      <c r="IF195" s="32"/>
      <c r="IG195" s="32"/>
      <c r="IH195" s="32"/>
      <c r="II195" s="32"/>
      <c r="IJ195" s="32"/>
      <c r="IK195" s="32"/>
      <c r="IL195" s="32"/>
      <c r="IM195" s="32"/>
      <c r="IN195" s="32"/>
      <c r="IO195" s="32"/>
      <c r="IP195" s="32"/>
      <c r="IQ195" s="32"/>
      <c r="IR195" s="32"/>
      <c r="IS195" s="32"/>
      <c r="IT195" s="32"/>
      <c r="IU195" s="32"/>
      <c r="IV195" s="32"/>
      <c r="IW195" s="32"/>
      <c r="IX195" s="32"/>
      <c r="IY195" s="32"/>
      <c r="IZ195" s="32"/>
      <c r="JA195" s="32"/>
      <c r="JB195" s="32"/>
      <c r="JC195" s="32"/>
      <c r="JD195" s="32"/>
      <c r="JE195" s="32"/>
      <c r="JF195" s="32"/>
      <c r="JG195" s="32"/>
      <c r="JH195" s="32"/>
      <c r="JI195" s="32"/>
      <c r="JJ195" s="32"/>
      <c r="JK195" s="32"/>
      <c r="JL195" s="32"/>
      <c r="JM195" s="32"/>
      <c r="JN195" s="32"/>
      <c r="JO195" s="32"/>
      <c r="JP195" s="32"/>
      <c r="JQ195" s="32"/>
      <c r="JR195" s="32"/>
      <c r="JS195" s="32"/>
      <c r="JT195" s="32"/>
      <c r="JU195" s="32"/>
      <c r="JV195" s="32"/>
      <c r="JW195" s="32"/>
      <c r="JX195" s="32"/>
      <c r="JY195" s="32"/>
      <c r="JZ195" s="32"/>
      <c r="KA195" s="32"/>
      <c r="KB195" s="32"/>
      <c r="KC195" s="32"/>
      <c r="KD195" s="32"/>
      <c r="KE195" s="32"/>
      <c r="KF195" s="32"/>
      <c r="KG195" s="32"/>
      <c r="KH195" s="32"/>
      <c r="KI195" s="32"/>
      <c r="KJ195" s="32"/>
      <c r="KK195" s="32"/>
      <c r="KL195" s="32"/>
      <c r="KM195" s="32"/>
      <c r="KN195" s="32"/>
      <c r="KO195" s="32"/>
      <c r="KP195" s="32"/>
      <c r="KQ195" s="32"/>
      <c r="KR195" s="32"/>
      <c r="KS195" s="32"/>
      <c r="KT195" s="32"/>
      <c r="KU195" s="32"/>
      <c r="KV195" s="32"/>
      <c r="KW195" s="32"/>
      <c r="KX195" s="32"/>
      <c r="KY195" s="32"/>
      <c r="KZ195" s="32"/>
      <c r="LA195" s="32"/>
      <c r="LB195" s="32"/>
      <c r="LC195" s="32"/>
      <c r="LD195" s="32"/>
      <c r="LE195" s="32"/>
      <c r="LF195" s="32"/>
      <c r="LG195" s="32"/>
      <c r="LH195" s="32"/>
      <c r="LI195" s="32"/>
      <c r="LJ195" s="32"/>
      <c r="LK195" s="32"/>
      <c r="LL195" s="32"/>
      <c r="LM195" s="32"/>
      <c r="LN195" s="32"/>
      <c r="LO195" s="32"/>
      <c r="LP195" s="32"/>
      <c r="LQ195" s="32"/>
      <c r="LR195" s="32"/>
      <c r="LS195" s="32"/>
      <c r="LT195" s="32"/>
      <c r="LU195" s="32"/>
      <c r="LV195" s="32"/>
      <c r="LW195" s="32"/>
      <c r="LX195" s="32"/>
      <c r="LY195" s="32"/>
      <c r="LZ195" s="32"/>
      <c r="MA195" s="32"/>
      <c r="MB195" s="32"/>
      <c r="MC195" s="32"/>
      <c r="MD195" s="32"/>
      <c r="ME195" s="32"/>
      <c r="MF195" s="32"/>
      <c r="MG195" s="32"/>
      <c r="MH195" s="32"/>
      <c r="MI195" s="32"/>
      <c r="MJ195" s="32"/>
      <c r="MK195" s="32"/>
      <c r="ML195" s="32"/>
      <c r="MM195" s="32"/>
      <c r="MN195" s="32"/>
      <c r="MO195" s="32"/>
      <c r="MP195" s="32"/>
      <c r="MQ195" s="32"/>
      <c r="MR195" s="32"/>
      <c r="MS195" s="32"/>
      <c r="MT195" s="32"/>
      <c r="MU195" s="32"/>
      <c r="MV195" s="32"/>
      <c r="MW195" s="32"/>
      <c r="MX195" s="32"/>
      <c r="MY195" s="32"/>
      <c r="MZ195" s="32"/>
      <c r="NA195" s="32"/>
      <c r="NB195" s="32"/>
      <c r="NC195" s="32"/>
      <c r="ND195" s="32"/>
      <c r="NE195" s="32"/>
      <c r="NF195" s="32"/>
      <c r="NG195" s="32"/>
      <c r="NH195" s="32"/>
      <c r="NI195" s="32"/>
      <c r="NJ195" s="32"/>
      <c r="NK195" s="32"/>
      <c r="NL195" s="32"/>
      <c r="NM195" s="32"/>
      <c r="NN195" s="32"/>
      <c r="NO195" s="32"/>
      <c r="NP195" s="32"/>
      <c r="NQ195" s="32"/>
      <c r="NR195" s="32"/>
      <c r="NS195" s="32"/>
      <c r="NT195" s="32"/>
      <c r="NU195" s="32"/>
      <c r="NV195" s="32"/>
      <c r="NW195" s="32"/>
      <c r="NX195" s="32"/>
      <c r="NY195" s="32"/>
      <c r="NZ195" s="32"/>
      <c r="OA195" s="32"/>
      <c r="OB195" s="32"/>
      <c r="OC195" s="32"/>
      <c r="OD195" s="32"/>
      <c r="OE195" s="32"/>
      <c r="OF195" s="32"/>
      <c r="OG195" s="32"/>
      <c r="OH195" s="32"/>
      <c r="OI195" s="32"/>
      <c r="OJ195" s="32"/>
      <c r="OK195" s="32"/>
      <c r="OL195" s="32"/>
      <c r="OM195" s="32"/>
      <c r="ON195" s="32"/>
      <c r="OO195" s="32"/>
      <c r="OP195" s="32"/>
      <c r="OQ195" s="32"/>
      <c r="OR195" s="32"/>
      <c r="OS195" s="32"/>
      <c r="OT195" s="32"/>
      <c r="OU195" s="32"/>
      <c r="OV195" s="32"/>
      <c r="OW195" s="32"/>
      <c r="OX195" s="32"/>
      <c r="OY195" s="32"/>
      <c r="OZ195" s="32"/>
      <c r="PA195" s="32"/>
      <c r="PB195" s="32"/>
      <c r="PC195" s="32"/>
      <c r="PD195" s="32"/>
      <c r="PE195" s="32"/>
      <c r="PF195" s="32"/>
      <c r="PG195" s="32"/>
      <c r="PH195" s="32"/>
      <c r="PI195" s="32"/>
      <c r="PJ195" s="32"/>
      <c r="PK195" s="32"/>
      <c r="PL195" s="32"/>
      <c r="PM195" s="32"/>
      <c r="PN195" s="32"/>
      <c r="PO195" s="32"/>
      <c r="PP195" s="32"/>
      <c r="PQ195" s="32"/>
      <c r="PR195" s="32"/>
      <c r="PS195" s="32"/>
      <c r="PT195" s="32"/>
      <c r="PU195" s="32"/>
      <c r="PV195" s="32"/>
      <c r="PW195" s="32"/>
      <c r="PX195" s="32"/>
      <c r="PY195" s="32"/>
      <c r="PZ195" s="32"/>
      <c r="QA195" s="32"/>
      <c r="QB195" s="32"/>
      <c r="QC195" s="32"/>
      <c r="QD195" s="32"/>
      <c r="QE195" s="32"/>
      <c r="QF195" s="32"/>
      <c r="QG195" s="32"/>
      <c r="QH195" s="32"/>
      <c r="QI195" s="32"/>
      <c r="QJ195" s="32"/>
      <c r="QK195" s="32"/>
      <c r="QL195" s="32"/>
      <c r="QM195" s="32"/>
      <c r="QN195" s="32"/>
      <c r="QO195" s="32"/>
      <c r="QP195" s="32"/>
      <c r="QQ195" s="32"/>
      <c r="QR195" s="32"/>
      <c r="QS195" s="32"/>
      <c r="QT195" s="32"/>
      <c r="QU195" s="32"/>
      <c r="QV195" s="32"/>
      <c r="QW195" s="32"/>
      <c r="QX195" s="32"/>
      <c r="QY195" s="32"/>
      <c r="QZ195" s="32"/>
      <c r="RA195" s="32"/>
      <c r="RB195" s="32"/>
      <c r="RC195" s="32"/>
      <c r="RD195" s="32"/>
      <c r="RE195" s="32"/>
      <c r="RF195" s="32"/>
      <c r="RG195" s="32"/>
      <c r="RH195" s="32"/>
      <c r="RI195" s="32"/>
      <c r="RJ195" s="32"/>
      <c r="RK195" s="32"/>
      <c r="RL195" s="32"/>
      <c r="RM195" s="32"/>
      <c r="RN195" s="32"/>
      <c r="RO195" s="32"/>
      <c r="RP195" s="32"/>
      <c r="RQ195" s="32"/>
      <c r="RR195" s="32"/>
      <c r="RS195" s="32"/>
      <c r="RT195" s="32"/>
      <c r="RU195" s="32"/>
      <c r="RV195" s="32"/>
      <c r="RW195" s="32"/>
      <c r="RX195" s="32"/>
      <c r="RY195" s="32"/>
      <c r="RZ195" s="32"/>
      <c r="SA195" s="32"/>
      <c r="SB195" s="32"/>
      <c r="SC195" s="32"/>
      <c r="SD195" s="32"/>
      <c r="SE195" s="32"/>
      <c r="SF195" s="32"/>
      <c r="SG195" s="32"/>
      <c r="SH195" s="32"/>
      <c r="SI195" s="32"/>
      <c r="SJ195" s="32"/>
      <c r="SK195" s="32"/>
      <c r="SL195" s="32"/>
      <c r="SM195" s="32"/>
      <c r="SN195" s="32"/>
      <c r="SO195" s="32"/>
      <c r="SP195" s="32"/>
      <c r="SQ195" s="32"/>
      <c r="SR195" s="32"/>
      <c r="SS195" s="32"/>
      <c r="ST195" s="32"/>
      <c r="SU195" s="32"/>
      <c r="SV195" s="32"/>
      <c r="SW195" s="32"/>
      <c r="SX195" s="32"/>
      <c r="SY195" s="32"/>
      <c r="SZ195" s="32"/>
      <c r="TA195" s="32"/>
      <c r="TB195" s="32"/>
      <c r="TC195" s="32"/>
      <c r="TD195" s="32"/>
      <c r="TE195" s="32"/>
      <c r="TF195" s="32"/>
      <c r="TG195" s="32"/>
      <c r="TH195" s="32"/>
      <c r="TI195" s="32"/>
      <c r="TJ195" s="32"/>
      <c r="TK195" s="32"/>
      <c r="TL195" s="32"/>
      <c r="TM195" s="32"/>
      <c r="TN195" s="32"/>
      <c r="TO195" s="32"/>
      <c r="TP195" s="32"/>
      <c r="TQ195" s="32"/>
      <c r="TR195" s="32"/>
      <c r="TS195" s="32"/>
      <c r="TT195" s="32"/>
      <c r="TU195" s="32"/>
      <c r="TV195" s="32"/>
      <c r="TW195" s="32"/>
      <c r="TX195" s="32"/>
      <c r="TY195" s="32"/>
      <c r="TZ195" s="32"/>
      <c r="UA195" s="32"/>
      <c r="UB195" s="32"/>
      <c r="UC195" s="32"/>
      <c r="UD195" s="32"/>
      <c r="UE195" s="32"/>
      <c r="UF195" s="32"/>
      <c r="UG195" s="32"/>
      <c r="UH195" s="32"/>
      <c r="UI195" s="32"/>
      <c r="UJ195" s="32"/>
      <c r="UK195" s="32"/>
      <c r="UL195" s="32"/>
      <c r="UM195" s="32"/>
      <c r="UN195" s="32"/>
      <c r="UO195" s="32"/>
      <c r="UP195" s="32"/>
      <c r="UQ195" s="32"/>
      <c r="UR195" s="32"/>
      <c r="US195" s="32"/>
      <c r="UT195" s="32"/>
      <c r="UU195" s="32"/>
      <c r="UV195" s="32"/>
      <c r="UW195" s="32"/>
      <c r="UX195" s="32"/>
      <c r="UY195" s="32"/>
      <c r="UZ195" s="32"/>
      <c r="VA195" s="32"/>
      <c r="VB195" s="32"/>
      <c r="VC195" s="32"/>
      <c r="VD195" s="32"/>
      <c r="VE195" s="32"/>
      <c r="VF195" s="32"/>
      <c r="VG195" s="32"/>
      <c r="VH195" s="32"/>
      <c r="VI195" s="32"/>
      <c r="VJ195" s="32"/>
      <c r="VK195" s="32"/>
      <c r="VL195" s="32"/>
      <c r="VM195" s="32"/>
      <c r="VN195" s="32"/>
      <c r="VO195" s="32"/>
      <c r="VP195" s="32"/>
      <c r="VQ195" s="32"/>
      <c r="VR195" s="32"/>
      <c r="VS195" s="32"/>
      <c r="VT195" s="32"/>
      <c r="VU195" s="32"/>
      <c r="VV195" s="32"/>
      <c r="VW195" s="32"/>
      <c r="VX195" s="32"/>
      <c r="VY195" s="32"/>
      <c r="VZ195" s="32"/>
      <c r="WA195" s="32"/>
      <c r="WB195" s="32"/>
      <c r="WC195" s="32"/>
      <c r="WD195" s="32"/>
      <c r="WE195" s="32"/>
      <c r="WF195" s="32"/>
      <c r="WG195" s="32"/>
      <c r="WH195" s="32"/>
      <c r="WI195" s="32"/>
      <c r="WJ195" s="32"/>
      <c r="WK195" s="32"/>
      <c r="WL195" s="32"/>
      <c r="WM195" s="32"/>
      <c r="WN195" s="32"/>
      <c r="WO195" s="32"/>
      <c r="WP195" s="32"/>
      <c r="WQ195" s="32"/>
      <c r="WR195" s="32"/>
      <c r="WS195" s="32"/>
      <c r="WT195" s="32"/>
      <c r="WU195" s="32"/>
      <c r="WV195" s="32"/>
      <c r="WW195" s="32"/>
      <c r="WX195" s="32"/>
      <c r="WY195" s="32"/>
      <c r="WZ195" s="32"/>
      <c r="XA195" s="32"/>
      <c r="XB195" s="32"/>
      <c r="XC195" s="32"/>
      <c r="XD195" s="32"/>
      <c r="XE195" s="32"/>
      <c r="XF195" s="32"/>
      <c r="XG195" s="32"/>
      <c r="XH195" s="32"/>
      <c r="XI195" s="32"/>
      <c r="XJ195" s="32"/>
      <c r="XK195" s="32"/>
      <c r="XL195" s="32"/>
      <c r="XM195" s="32"/>
      <c r="XN195" s="32"/>
      <c r="XO195" s="32"/>
      <c r="XP195" s="32"/>
      <c r="XQ195" s="32"/>
      <c r="XR195" s="32"/>
      <c r="XS195" s="32"/>
      <c r="XT195" s="32"/>
      <c r="XU195" s="32"/>
      <c r="XV195" s="32"/>
      <c r="XW195" s="32"/>
      <c r="XX195" s="32"/>
      <c r="XY195" s="32"/>
      <c r="XZ195" s="32"/>
      <c r="YA195" s="32"/>
      <c r="YB195" s="32"/>
      <c r="YC195" s="32"/>
      <c r="YD195" s="32"/>
      <c r="YE195" s="32"/>
      <c r="YF195" s="32"/>
      <c r="YG195" s="32"/>
      <c r="YH195" s="32"/>
      <c r="YI195" s="32"/>
      <c r="YJ195" s="32"/>
      <c r="YK195" s="32"/>
      <c r="YL195" s="32"/>
      <c r="YM195" s="32"/>
      <c r="YN195" s="32"/>
      <c r="YO195" s="32"/>
      <c r="YP195" s="32"/>
      <c r="YQ195" s="32"/>
      <c r="YR195" s="32"/>
      <c r="YS195" s="32"/>
      <c r="YT195" s="32"/>
      <c r="YU195" s="32"/>
      <c r="YV195" s="32"/>
      <c r="YW195" s="32"/>
      <c r="YX195" s="32"/>
      <c r="YY195" s="32"/>
      <c r="YZ195" s="32"/>
      <c r="ZA195" s="32"/>
      <c r="ZB195" s="32"/>
      <c r="ZC195" s="32"/>
      <c r="ZD195" s="32"/>
      <c r="ZE195" s="32"/>
      <c r="ZF195" s="32"/>
      <c r="ZG195" s="32"/>
      <c r="ZH195" s="32"/>
      <c r="ZI195" s="32"/>
      <c r="ZJ195" s="32"/>
      <c r="ZK195" s="32"/>
      <c r="ZL195" s="32"/>
      <c r="ZM195" s="32"/>
      <c r="ZN195" s="32"/>
      <c r="ZO195" s="32"/>
      <c r="ZP195" s="32"/>
      <c r="ZQ195" s="32"/>
      <c r="ZR195" s="32"/>
      <c r="ZS195" s="32"/>
      <c r="ZT195" s="32"/>
      <c r="ZU195" s="32"/>
      <c r="ZV195" s="32"/>
      <c r="ZW195" s="32"/>
      <c r="ZX195" s="32"/>
      <c r="ZY195" s="32"/>
      <c r="ZZ195" s="32"/>
      <c r="AAA195" s="32"/>
      <c r="AAB195" s="32"/>
      <c r="AAC195" s="32"/>
      <c r="AAD195" s="32"/>
      <c r="AAE195" s="32"/>
      <c r="AAF195" s="32"/>
      <c r="AAG195" s="32"/>
      <c r="AAH195" s="32"/>
      <c r="AAI195" s="32"/>
      <c r="AAJ195" s="32"/>
      <c r="AAK195" s="32"/>
      <c r="AAL195" s="32"/>
      <c r="AAM195" s="32"/>
      <c r="AAN195" s="32"/>
      <c r="AAO195" s="32"/>
      <c r="AAP195" s="32"/>
      <c r="AAQ195" s="32"/>
      <c r="AAR195" s="32"/>
      <c r="AAS195" s="32"/>
      <c r="AAT195" s="32"/>
      <c r="AAU195" s="32"/>
      <c r="AAV195" s="32"/>
      <c r="AAW195" s="32"/>
      <c r="AAX195" s="32"/>
      <c r="AAY195" s="32"/>
      <c r="AAZ195" s="32"/>
      <c r="ABA195" s="32"/>
      <c r="ABB195" s="32"/>
      <c r="ABC195" s="32"/>
      <c r="ABD195" s="32"/>
      <c r="ABE195" s="32"/>
      <c r="ABF195" s="32"/>
      <c r="ABG195" s="32"/>
      <c r="ABH195" s="32"/>
      <c r="ABI195" s="32"/>
      <c r="ABJ195" s="32"/>
      <c r="ABK195" s="32"/>
      <c r="ABL195" s="32"/>
      <c r="ABM195" s="32"/>
      <c r="ABN195" s="32"/>
      <c r="ABO195" s="32"/>
      <c r="ABP195" s="32"/>
      <c r="ABQ195" s="32"/>
      <c r="ABR195" s="32"/>
      <c r="ABS195" s="32"/>
      <c r="ABT195" s="32"/>
      <c r="ABU195" s="32"/>
      <c r="ABV195" s="32"/>
      <c r="ABW195" s="32"/>
      <c r="ABX195" s="32"/>
      <c r="ABY195" s="32"/>
      <c r="ABZ195" s="32"/>
      <c r="ACA195" s="32"/>
      <c r="ACB195" s="32"/>
      <c r="ACC195" s="32"/>
      <c r="ACD195" s="32"/>
      <c r="ACE195" s="32"/>
      <c r="ACF195" s="32"/>
      <c r="ACG195" s="32"/>
      <c r="ACH195" s="32"/>
      <c r="ACI195" s="32"/>
      <c r="ACJ195" s="32"/>
      <c r="ACK195" s="32"/>
      <c r="ACL195" s="32"/>
      <c r="ACM195" s="32"/>
      <c r="ACN195" s="32"/>
      <c r="ACO195" s="32"/>
      <c r="ACP195" s="32"/>
      <c r="ACQ195" s="32"/>
      <c r="ACR195" s="32"/>
      <c r="ACS195" s="32"/>
      <c r="ACT195" s="32"/>
      <c r="ACU195" s="32"/>
      <c r="ACV195" s="32"/>
      <c r="ACW195" s="32"/>
      <c r="ACX195" s="32"/>
      <c r="ACY195" s="32"/>
      <c r="ACZ195" s="32"/>
      <c r="ADA195" s="32"/>
      <c r="ADB195" s="32"/>
      <c r="ADC195" s="32"/>
      <c r="ADD195" s="32"/>
      <c r="ADE195" s="32"/>
      <c r="ADF195" s="32"/>
      <c r="ADG195" s="32"/>
      <c r="ADH195" s="32"/>
      <c r="ADI195" s="32"/>
      <c r="ADJ195" s="32"/>
      <c r="ADK195" s="32"/>
      <c r="ADL195" s="32"/>
      <c r="ADM195" s="32"/>
      <c r="ADN195" s="32"/>
      <c r="ADO195" s="32"/>
      <c r="ADP195" s="32"/>
      <c r="ADQ195" s="32"/>
      <c r="ADR195" s="32"/>
      <c r="ADS195" s="32"/>
      <c r="ADT195" s="32"/>
      <c r="ADU195" s="32"/>
      <c r="ADV195" s="32"/>
      <c r="ADW195" s="32"/>
      <c r="ADX195" s="32"/>
      <c r="ADY195" s="32"/>
      <c r="ADZ195" s="32"/>
      <c r="AEA195" s="32"/>
      <c r="AEB195" s="32"/>
      <c r="AEC195" s="32"/>
      <c r="AED195" s="32"/>
      <c r="AEE195" s="32"/>
      <c r="AEF195" s="32"/>
      <c r="AEG195" s="32"/>
      <c r="AEH195" s="32"/>
      <c r="AEI195" s="32"/>
      <c r="AEJ195" s="32"/>
      <c r="AEK195" s="32"/>
      <c r="AEL195" s="32"/>
      <c r="AEM195" s="32"/>
      <c r="AEN195" s="32"/>
      <c r="AEO195" s="32"/>
      <c r="AEP195" s="32"/>
      <c r="AEQ195" s="32"/>
      <c r="AER195" s="32"/>
      <c r="AES195" s="32"/>
      <c r="AET195" s="32"/>
      <c r="AEU195" s="32"/>
      <c r="AEV195" s="32"/>
      <c r="AEW195" s="32"/>
      <c r="AEX195" s="32"/>
      <c r="AEY195" s="32"/>
      <c r="AEZ195" s="32"/>
      <c r="AFA195" s="32"/>
      <c r="AFB195" s="32"/>
      <c r="AFC195" s="32"/>
      <c r="AFD195" s="32"/>
      <c r="AFE195" s="32"/>
      <c r="AFF195" s="32"/>
      <c r="AFG195" s="32"/>
      <c r="AFH195" s="32"/>
      <c r="AFI195" s="32"/>
      <c r="AFJ195" s="32"/>
      <c r="AFK195" s="32"/>
      <c r="AFL195" s="32"/>
      <c r="AFM195" s="32"/>
      <c r="AFN195" s="32"/>
      <c r="AFO195" s="32"/>
      <c r="AFP195" s="32"/>
      <c r="AFQ195" s="32"/>
      <c r="AFR195" s="32"/>
      <c r="AFS195" s="32"/>
      <c r="AFT195" s="32"/>
      <c r="AFU195" s="32"/>
      <c r="AFV195" s="32"/>
      <c r="AFW195" s="32"/>
      <c r="AFX195" s="32"/>
      <c r="AFY195" s="32"/>
      <c r="AFZ195" s="32"/>
      <c r="AGA195" s="32"/>
      <c r="AGB195" s="32"/>
      <c r="AGC195" s="32"/>
      <c r="AGD195" s="32"/>
      <c r="AGE195" s="32"/>
      <c r="AGF195" s="32"/>
      <c r="AGG195" s="32"/>
      <c r="AGH195" s="32"/>
      <c r="AGI195" s="32"/>
      <c r="AGJ195" s="32"/>
      <c r="AGK195" s="32"/>
      <c r="AGL195" s="32"/>
      <c r="AGM195" s="32"/>
      <c r="AGN195" s="32"/>
      <c r="AGO195" s="32"/>
      <c r="AGP195" s="32"/>
      <c r="AGQ195" s="32"/>
      <c r="AGR195" s="32"/>
      <c r="AGS195" s="32"/>
      <c r="AGT195" s="32"/>
      <c r="AGU195" s="32"/>
      <c r="AGV195" s="32"/>
      <c r="AGW195" s="32"/>
      <c r="AGX195" s="32"/>
      <c r="AGY195" s="32"/>
      <c r="AGZ195" s="32"/>
      <c r="AHA195" s="32"/>
      <c r="AHB195" s="32"/>
      <c r="AHC195" s="32"/>
      <c r="AHD195" s="32"/>
      <c r="AHE195" s="32"/>
      <c r="AHF195" s="32"/>
      <c r="AHG195" s="32"/>
      <c r="AHH195" s="32"/>
      <c r="AHI195" s="32"/>
      <c r="AHJ195" s="32"/>
      <c r="AHK195" s="32"/>
      <c r="AHL195" s="32"/>
      <c r="AHM195" s="32"/>
      <c r="AHN195" s="32"/>
      <c r="AHO195" s="32"/>
      <c r="AHP195" s="32"/>
      <c r="AHQ195" s="32"/>
      <c r="AHR195" s="32"/>
      <c r="AHS195" s="32"/>
      <c r="AHT195" s="32"/>
      <c r="AHU195" s="32"/>
      <c r="AHV195" s="32"/>
      <c r="AHW195" s="32"/>
      <c r="AHX195" s="32"/>
      <c r="AHY195" s="32"/>
      <c r="AHZ195" s="32"/>
      <c r="AIA195" s="32"/>
      <c r="AIB195" s="32"/>
      <c r="AIC195" s="32"/>
      <c r="AID195" s="32"/>
      <c r="AIE195" s="32"/>
      <c r="AIF195" s="32"/>
      <c r="AIG195" s="32"/>
      <c r="AIH195" s="32"/>
      <c r="AII195" s="32"/>
      <c r="AIJ195" s="32"/>
      <c r="AIK195" s="32"/>
      <c r="AIL195" s="32"/>
      <c r="AIM195" s="32"/>
      <c r="AIN195" s="32"/>
      <c r="AIO195" s="32"/>
      <c r="AIP195" s="32"/>
      <c r="AIQ195" s="32"/>
      <c r="AIR195" s="32"/>
      <c r="AIS195" s="32"/>
      <c r="AIT195" s="32"/>
      <c r="AIU195" s="32"/>
      <c r="AIV195" s="32"/>
      <c r="AIW195" s="32"/>
      <c r="AIX195" s="32"/>
      <c r="AIY195" s="32"/>
      <c r="AIZ195" s="32"/>
      <c r="AJA195" s="32"/>
      <c r="AJB195" s="32"/>
      <c r="AJC195" s="32"/>
      <c r="AJD195" s="32"/>
      <c r="AJE195" s="32"/>
      <c r="AJF195" s="32"/>
      <c r="AJG195" s="32"/>
      <c r="AJH195" s="32"/>
      <c r="AJI195" s="32"/>
      <c r="AJJ195" s="32"/>
      <c r="AJK195" s="32"/>
      <c r="AJL195" s="32"/>
      <c r="AJM195" s="32"/>
      <c r="AJN195" s="32"/>
      <c r="AJO195" s="32"/>
      <c r="AJP195" s="32"/>
      <c r="AJQ195" s="32"/>
      <c r="AJR195" s="32"/>
      <c r="AJS195" s="32"/>
      <c r="AJT195" s="32"/>
      <c r="AJU195" s="32"/>
      <c r="AJV195" s="32"/>
      <c r="AJW195" s="32"/>
      <c r="AJX195" s="32"/>
      <c r="AJY195" s="32"/>
      <c r="AJZ195" s="32"/>
      <c r="AKA195" s="32"/>
      <c r="AKB195" s="32"/>
      <c r="AKC195" s="32"/>
      <c r="AKD195" s="32"/>
      <c r="AKE195" s="32"/>
      <c r="AKF195" s="32"/>
      <c r="AKG195" s="32"/>
      <c r="AKH195" s="32"/>
      <c r="AKI195" s="32"/>
      <c r="AKJ195" s="32"/>
      <c r="AKK195" s="32"/>
      <c r="AKL195" s="32"/>
      <c r="AKM195" s="32"/>
      <c r="AKN195" s="32"/>
      <c r="AKO195" s="32"/>
      <c r="AKP195" s="32"/>
      <c r="AKQ195" s="32"/>
      <c r="AKR195" s="32"/>
      <c r="AKS195" s="32"/>
      <c r="AKT195" s="32"/>
      <c r="AKU195" s="32"/>
      <c r="AKV195" s="32"/>
      <c r="AKW195" s="32"/>
      <c r="AKX195" s="32"/>
      <c r="AKY195" s="32"/>
      <c r="AKZ195" s="32"/>
      <c r="ALA195" s="32"/>
      <c r="ALB195" s="32"/>
      <c r="ALC195" s="32"/>
      <c r="ALD195" s="32"/>
      <c r="ALE195" s="32"/>
      <c r="ALF195" s="32"/>
      <c r="ALG195" s="32"/>
      <c r="ALH195" s="32"/>
      <c r="ALI195" s="32"/>
      <c r="ALJ195" s="32"/>
      <c r="ALK195" s="32"/>
      <c r="ALL195" s="32"/>
      <c r="ALM195" s="32"/>
      <c r="ALN195" s="32"/>
      <c r="ALO195" s="32"/>
      <c r="ALP195" s="32"/>
      <c r="ALQ195" s="32"/>
      <c r="ALR195" s="32"/>
      <c r="ALS195" s="32"/>
      <c r="ALT195" s="32"/>
      <c r="ALU195" s="32"/>
      <c r="ALV195" s="32"/>
      <c r="ALW195" s="32"/>
      <c r="ALX195" s="32"/>
      <c r="ALY195" s="32"/>
      <c r="ALZ195" s="32"/>
      <c r="AMA195" s="32"/>
      <c r="AMB195" s="32"/>
      <c r="AMC195" s="32"/>
      <c r="AMD195" s="32"/>
      <c r="AME195" s="32"/>
      <c r="AMF195" s="32"/>
      <c r="AMG195" s="32"/>
      <c r="AMH195" s="32"/>
      <c r="AMI195" s="32"/>
      <c r="AMJ195" s="32"/>
    </row>
    <row r="196" spans="1:1024" ht="12.75">
      <c r="A196" s="111"/>
      <c r="C196" s="345"/>
      <c r="D196" s="518"/>
      <c r="E196" s="362"/>
      <c r="F196" s="362"/>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c r="CV196" s="39"/>
      <c r="CW196" s="39"/>
      <c r="CX196" s="39"/>
      <c r="CY196" s="39"/>
      <c r="CZ196" s="39"/>
      <c r="DA196" s="39"/>
      <c r="DB196" s="39"/>
      <c r="DC196" s="39"/>
      <c r="DD196" s="39"/>
      <c r="DE196" s="39"/>
      <c r="DF196" s="39"/>
      <c r="DG196" s="39"/>
      <c r="DH196" s="39"/>
      <c r="DI196" s="39"/>
      <c r="DJ196" s="39"/>
      <c r="DK196" s="39"/>
      <c r="DL196" s="39"/>
      <c r="DM196" s="39"/>
      <c r="DN196" s="39"/>
      <c r="DO196" s="39"/>
      <c r="DP196" s="39"/>
      <c r="DQ196" s="39"/>
      <c r="DR196" s="39"/>
      <c r="DS196" s="39"/>
      <c r="DT196" s="39"/>
      <c r="DU196" s="39"/>
      <c r="DV196" s="39"/>
      <c r="DW196" s="39"/>
      <c r="DX196" s="39"/>
      <c r="DY196" s="39"/>
      <c r="DZ196" s="39"/>
      <c r="EA196" s="39"/>
      <c r="EB196" s="39"/>
      <c r="EC196" s="39"/>
      <c r="ED196" s="39"/>
      <c r="EE196" s="39"/>
      <c r="EF196" s="39"/>
      <c r="EG196" s="39"/>
      <c r="EH196" s="39"/>
      <c r="EI196" s="39"/>
      <c r="EJ196" s="39"/>
      <c r="EK196" s="39"/>
      <c r="EL196" s="39"/>
      <c r="EM196" s="39"/>
      <c r="EN196" s="39"/>
      <c r="EO196" s="39"/>
      <c r="EP196" s="39"/>
      <c r="EQ196" s="39"/>
      <c r="ER196" s="39"/>
      <c r="ES196" s="39"/>
      <c r="ET196" s="39"/>
      <c r="EU196" s="39"/>
      <c r="EV196" s="39"/>
      <c r="EW196" s="39"/>
      <c r="EX196" s="39"/>
      <c r="EY196" s="39"/>
      <c r="EZ196" s="39"/>
      <c r="FA196" s="39"/>
      <c r="FB196" s="39"/>
      <c r="FC196" s="39"/>
      <c r="FD196" s="39"/>
      <c r="FE196" s="39"/>
      <c r="FF196" s="39"/>
      <c r="FG196" s="39"/>
      <c r="FH196" s="39"/>
      <c r="FI196" s="39"/>
      <c r="FJ196" s="39"/>
      <c r="FK196" s="39"/>
      <c r="FL196" s="39"/>
      <c r="FM196" s="39"/>
      <c r="FN196" s="39"/>
      <c r="FO196" s="39"/>
      <c r="FP196" s="39"/>
      <c r="FQ196" s="39"/>
      <c r="FR196" s="39"/>
      <c r="FS196" s="39"/>
      <c r="FT196" s="39"/>
      <c r="FU196" s="39"/>
      <c r="FV196" s="39"/>
      <c r="FW196" s="39"/>
      <c r="FX196" s="39"/>
      <c r="FY196" s="39"/>
      <c r="FZ196" s="39"/>
      <c r="GA196" s="39"/>
      <c r="GB196" s="39"/>
      <c r="GC196" s="39"/>
      <c r="GD196" s="39"/>
      <c r="GE196" s="39"/>
      <c r="GF196" s="39"/>
      <c r="GG196" s="39"/>
      <c r="GH196" s="39"/>
      <c r="GI196" s="39"/>
      <c r="GJ196" s="39"/>
      <c r="GK196" s="39"/>
      <c r="GL196" s="39"/>
      <c r="GM196" s="39"/>
      <c r="GN196" s="39"/>
      <c r="GO196" s="39"/>
      <c r="GP196" s="39"/>
      <c r="GQ196" s="39"/>
      <c r="GR196" s="39"/>
      <c r="GS196" s="39"/>
      <c r="GT196" s="39"/>
      <c r="GU196" s="39"/>
      <c r="GV196" s="39"/>
      <c r="GW196" s="39"/>
      <c r="GX196" s="39"/>
      <c r="GY196" s="39"/>
      <c r="GZ196" s="39"/>
      <c r="HA196" s="39"/>
      <c r="HB196" s="39"/>
      <c r="HC196" s="39"/>
      <c r="HD196" s="39"/>
      <c r="HE196" s="39"/>
      <c r="HF196" s="39"/>
      <c r="HG196" s="39"/>
      <c r="HH196" s="39"/>
      <c r="HI196" s="39"/>
      <c r="HJ196" s="39"/>
      <c r="HK196" s="39"/>
      <c r="HL196" s="39"/>
      <c r="HM196" s="39"/>
      <c r="HN196" s="39"/>
      <c r="HO196" s="39"/>
      <c r="HP196" s="39"/>
      <c r="HQ196" s="39"/>
      <c r="HR196" s="39"/>
      <c r="HS196" s="39"/>
      <c r="HT196" s="39"/>
      <c r="HU196" s="39"/>
      <c r="HV196" s="39"/>
      <c r="HW196" s="39"/>
      <c r="HX196" s="39"/>
      <c r="HY196" s="39"/>
      <c r="HZ196" s="39"/>
      <c r="IA196" s="39"/>
      <c r="IB196" s="39"/>
      <c r="IC196" s="39"/>
      <c r="ID196" s="39"/>
      <c r="IE196" s="39"/>
      <c r="IF196" s="39"/>
      <c r="IG196" s="39"/>
      <c r="IH196" s="39"/>
      <c r="II196" s="39"/>
      <c r="IJ196" s="39"/>
      <c r="IK196" s="39"/>
      <c r="IL196" s="39"/>
      <c r="IM196" s="39"/>
      <c r="IN196" s="39"/>
      <c r="IO196" s="39"/>
      <c r="IP196" s="39"/>
      <c r="IQ196" s="39"/>
      <c r="IR196" s="39"/>
      <c r="IS196" s="39"/>
      <c r="IT196" s="39"/>
      <c r="IU196" s="39"/>
      <c r="IV196" s="39"/>
      <c r="IW196" s="39"/>
      <c r="IX196" s="39"/>
      <c r="IY196" s="39"/>
      <c r="IZ196" s="39"/>
      <c r="JA196" s="39"/>
      <c r="JB196" s="39"/>
      <c r="JC196" s="39"/>
      <c r="JD196" s="39"/>
      <c r="JE196" s="39"/>
      <c r="JF196" s="39"/>
      <c r="JG196" s="39"/>
      <c r="JH196" s="39"/>
      <c r="JI196" s="39"/>
      <c r="JJ196" s="39"/>
      <c r="JK196" s="39"/>
      <c r="JL196" s="39"/>
      <c r="JM196" s="39"/>
      <c r="JN196" s="39"/>
      <c r="JO196" s="39"/>
      <c r="JP196" s="39"/>
      <c r="JQ196" s="39"/>
      <c r="JR196" s="39"/>
      <c r="JS196" s="39"/>
      <c r="JT196" s="39"/>
      <c r="JU196" s="39"/>
      <c r="JV196" s="39"/>
      <c r="JW196" s="39"/>
      <c r="JX196" s="39"/>
      <c r="JY196" s="39"/>
      <c r="JZ196" s="39"/>
      <c r="KA196" s="39"/>
      <c r="KB196" s="39"/>
      <c r="KC196" s="39"/>
      <c r="KD196" s="39"/>
      <c r="KE196" s="39"/>
      <c r="KF196" s="39"/>
      <c r="KG196" s="39"/>
      <c r="KH196" s="39"/>
      <c r="KI196" s="39"/>
      <c r="KJ196" s="39"/>
      <c r="KK196" s="39"/>
      <c r="KL196" s="39"/>
      <c r="KM196" s="39"/>
      <c r="KN196" s="39"/>
      <c r="KO196" s="39"/>
      <c r="KP196" s="39"/>
      <c r="KQ196" s="39"/>
      <c r="KR196" s="39"/>
      <c r="KS196" s="39"/>
      <c r="KT196" s="39"/>
      <c r="KU196" s="39"/>
      <c r="KV196" s="39"/>
      <c r="KW196" s="39"/>
      <c r="KX196" s="39"/>
      <c r="KY196" s="39"/>
      <c r="KZ196" s="39"/>
      <c r="LA196" s="39"/>
      <c r="LB196" s="39"/>
      <c r="LC196" s="39"/>
      <c r="LD196" s="39"/>
      <c r="LE196" s="39"/>
      <c r="LF196" s="39"/>
      <c r="LG196" s="39"/>
      <c r="LH196" s="39"/>
      <c r="LI196" s="39"/>
      <c r="LJ196" s="39"/>
      <c r="LK196" s="39"/>
      <c r="LL196" s="39"/>
      <c r="LM196" s="39"/>
      <c r="LN196" s="39"/>
      <c r="LO196" s="39"/>
      <c r="LP196" s="39"/>
      <c r="LQ196" s="39"/>
      <c r="LR196" s="39"/>
      <c r="LS196" s="39"/>
      <c r="LT196" s="39"/>
      <c r="LU196" s="39"/>
      <c r="LV196" s="39"/>
      <c r="LW196" s="39"/>
      <c r="LX196" s="39"/>
      <c r="LY196" s="39"/>
      <c r="LZ196" s="39"/>
      <c r="MA196" s="39"/>
      <c r="MB196" s="39"/>
      <c r="MC196" s="39"/>
      <c r="MD196" s="39"/>
      <c r="ME196" s="39"/>
      <c r="MF196" s="39"/>
      <c r="MG196" s="39"/>
      <c r="MH196" s="39"/>
      <c r="MI196" s="39"/>
      <c r="MJ196" s="39"/>
      <c r="MK196" s="39"/>
      <c r="ML196" s="39"/>
      <c r="MM196" s="39"/>
      <c r="MN196" s="39"/>
      <c r="MO196" s="39"/>
      <c r="MP196" s="39"/>
      <c r="MQ196" s="39"/>
      <c r="MR196" s="39"/>
      <c r="MS196" s="39"/>
      <c r="MT196" s="39"/>
      <c r="MU196" s="39"/>
      <c r="MV196" s="39"/>
      <c r="MW196" s="39"/>
      <c r="MX196" s="39"/>
      <c r="MY196" s="39"/>
      <c r="MZ196" s="39"/>
      <c r="NA196" s="39"/>
      <c r="NB196" s="39"/>
      <c r="NC196" s="39"/>
      <c r="ND196" s="39"/>
      <c r="NE196" s="39"/>
      <c r="NF196" s="39"/>
      <c r="NG196" s="39"/>
      <c r="NH196" s="39"/>
      <c r="NI196" s="39"/>
      <c r="NJ196" s="39"/>
      <c r="NK196" s="39"/>
      <c r="NL196" s="39"/>
      <c r="NM196" s="39"/>
      <c r="NN196" s="39"/>
      <c r="NO196" s="39"/>
      <c r="NP196" s="39"/>
      <c r="NQ196" s="39"/>
      <c r="NR196" s="39"/>
      <c r="NS196" s="39"/>
      <c r="NT196" s="39"/>
      <c r="NU196" s="39"/>
      <c r="NV196" s="39"/>
      <c r="NW196" s="39"/>
      <c r="NX196" s="39"/>
      <c r="NY196" s="39"/>
      <c r="NZ196" s="39"/>
      <c r="OA196" s="39"/>
      <c r="OB196" s="39"/>
      <c r="OC196" s="39"/>
      <c r="OD196" s="39"/>
      <c r="OE196" s="39"/>
      <c r="OF196" s="39"/>
      <c r="OG196" s="39"/>
      <c r="OH196" s="39"/>
      <c r="OI196" s="39"/>
      <c r="OJ196" s="39"/>
      <c r="OK196" s="39"/>
      <c r="OL196" s="39"/>
      <c r="OM196" s="39"/>
      <c r="ON196" s="39"/>
      <c r="OO196" s="39"/>
      <c r="OP196" s="39"/>
      <c r="OQ196" s="39"/>
      <c r="OR196" s="39"/>
      <c r="OS196" s="39"/>
      <c r="OT196" s="39"/>
      <c r="OU196" s="39"/>
      <c r="OV196" s="39"/>
      <c r="OW196" s="39"/>
      <c r="OX196" s="39"/>
      <c r="OY196" s="39"/>
      <c r="OZ196" s="39"/>
      <c r="PA196" s="39"/>
      <c r="PB196" s="39"/>
      <c r="PC196" s="39"/>
      <c r="PD196" s="39"/>
      <c r="PE196" s="39"/>
      <c r="PF196" s="39"/>
      <c r="PG196" s="39"/>
      <c r="PH196" s="39"/>
      <c r="PI196" s="39"/>
      <c r="PJ196" s="39"/>
      <c r="PK196" s="39"/>
      <c r="PL196" s="39"/>
      <c r="PM196" s="39"/>
      <c r="PN196" s="39"/>
      <c r="PO196" s="39"/>
      <c r="PP196" s="39"/>
      <c r="PQ196" s="39"/>
      <c r="PR196" s="39"/>
      <c r="PS196" s="39"/>
      <c r="PT196" s="39"/>
      <c r="PU196" s="39"/>
      <c r="PV196" s="39"/>
      <c r="PW196" s="39"/>
      <c r="PX196" s="39"/>
      <c r="PY196" s="39"/>
      <c r="PZ196" s="39"/>
      <c r="QA196" s="39"/>
      <c r="QB196" s="39"/>
      <c r="QC196" s="39"/>
      <c r="QD196" s="39"/>
      <c r="QE196" s="39"/>
      <c r="QF196" s="39"/>
      <c r="QG196" s="39"/>
      <c r="QH196" s="39"/>
      <c r="QI196" s="39"/>
      <c r="QJ196" s="39"/>
      <c r="QK196" s="39"/>
      <c r="QL196" s="39"/>
      <c r="QM196" s="39"/>
      <c r="QN196" s="39"/>
      <c r="QO196" s="39"/>
      <c r="QP196" s="39"/>
      <c r="QQ196" s="39"/>
      <c r="QR196" s="39"/>
      <c r="QS196" s="39"/>
      <c r="QT196" s="39"/>
      <c r="QU196" s="39"/>
      <c r="QV196" s="39"/>
      <c r="QW196" s="39"/>
      <c r="QX196" s="39"/>
      <c r="QY196" s="39"/>
      <c r="QZ196" s="39"/>
      <c r="RA196" s="39"/>
      <c r="RB196" s="39"/>
      <c r="RC196" s="39"/>
      <c r="RD196" s="39"/>
      <c r="RE196" s="39"/>
      <c r="RF196" s="39"/>
      <c r="RG196" s="39"/>
      <c r="RH196" s="39"/>
      <c r="RI196" s="39"/>
      <c r="RJ196" s="39"/>
      <c r="RK196" s="39"/>
      <c r="RL196" s="39"/>
      <c r="RM196" s="39"/>
      <c r="RN196" s="39"/>
      <c r="RO196" s="39"/>
      <c r="RP196" s="39"/>
      <c r="RQ196" s="39"/>
      <c r="RR196" s="39"/>
      <c r="RS196" s="39"/>
      <c r="RT196" s="39"/>
      <c r="RU196" s="39"/>
      <c r="RV196" s="39"/>
      <c r="RW196" s="39"/>
      <c r="RX196" s="39"/>
      <c r="RY196" s="39"/>
      <c r="RZ196" s="39"/>
      <c r="SA196" s="39"/>
      <c r="SB196" s="39"/>
      <c r="SC196" s="39"/>
      <c r="SD196" s="39"/>
      <c r="SE196" s="39"/>
      <c r="SF196" s="39"/>
      <c r="SG196" s="39"/>
      <c r="SH196" s="39"/>
      <c r="SI196" s="39"/>
      <c r="SJ196" s="39"/>
      <c r="SK196" s="39"/>
      <c r="SL196" s="39"/>
      <c r="SM196" s="39"/>
      <c r="SN196" s="39"/>
      <c r="SO196" s="39"/>
      <c r="SP196" s="39"/>
      <c r="SQ196" s="39"/>
      <c r="SR196" s="39"/>
      <c r="SS196" s="39"/>
      <c r="ST196" s="39"/>
      <c r="SU196" s="39"/>
      <c r="SV196" s="39"/>
      <c r="SW196" s="39"/>
      <c r="SX196" s="39"/>
      <c r="SY196" s="39"/>
      <c r="SZ196" s="39"/>
      <c r="TA196" s="39"/>
      <c r="TB196" s="39"/>
      <c r="TC196" s="39"/>
      <c r="TD196" s="39"/>
      <c r="TE196" s="39"/>
      <c r="TF196" s="39"/>
      <c r="TG196" s="39"/>
      <c r="TH196" s="39"/>
      <c r="TI196" s="39"/>
      <c r="TJ196" s="39"/>
      <c r="TK196" s="39"/>
      <c r="TL196" s="39"/>
      <c r="TM196" s="39"/>
      <c r="TN196" s="39"/>
      <c r="TO196" s="39"/>
      <c r="TP196" s="39"/>
      <c r="TQ196" s="39"/>
      <c r="TR196" s="39"/>
      <c r="TS196" s="39"/>
      <c r="TT196" s="39"/>
      <c r="TU196" s="39"/>
      <c r="TV196" s="39"/>
      <c r="TW196" s="39"/>
      <c r="TX196" s="39"/>
      <c r="TY196" s="39"/>
      <c r="TZ196" s="39"/>
      <c r="UA196" s="39"/>
      <c r="UB196" s="39"/>
      <c r="UC196" s="39"/>
      <c r="UD196" s="39"/>
      <c r="UE196" s="39"/>
      <c r="UF196" s="39"/>
      <c r="UG196" s="39"/>
      <c r="UH196" s="39"/>
      <c r="UI196" s="39"/>
      <c r="UJ196" s="39"/>
      <c r="UK196" s="39"/>
      <c r="UL196" s="39"/>
      <c r="UM196" s="39"/>
      <c r="UN196" s="39"/>
      <c r="UO196" s="39"/>
      <c r="UP196" s="39"/>
      <c r="UQ196" s="39"/>
      <c r="UR196" s="39"/>
      <c r="US196" s="39"/>
      <c r="UT196" s="39"/>
      <c r="UU196" s="39"/>
      <c r="UV196" s="39"/>
      <c r="UW196" s="39"/>
      <c r="UX196" s="39"/>
      <c r="UY196" s="39"/>
      <c r="UZ196" s="39"/>
      <c r="VA196" s="39"/>
      <c r="VB196" s="39"/>
      <c r="VC196" s="39"/>
      <c r="VD196" s="39"/>
      <c r="VE196" s="39"/>
      <c r="VF196" s="39"/>
      <c r="VG196" s="39"/>
      <c r="VH196" s="39"/>
      <c r="VI196" s="39"/>
      <c r="VJ196" s="39"/>
      <c r="VK196" s="39"/>
      <c r="VL196" s="39"/>
      <c r="VM196" s="39"/>
      <c r="VN196" s="39"/>
      <c r="VO196" s="39"/>
      <c r="VP196" s="39"/>
      <c r="VQ196" s="39"/>
      <c r="VR196" s="39"/>
      <c r="VS196" s="39"/>
      <c r="VT196" s="39"/>
      <c r="VU196" s="39"/>
      <c r="VV196" s="39"/>
      <c r="VW196" s="39"/>
      <c r="VX196" s="39"/>
      <c r="VY196" s="39"/>
      <c r="VZ196" s="39"/>
      <c r="WA196" s="39"/>
      <c r="WB196" s="39"/>
      <c r="WC196" s="39"/>
      <c r="WD196" s="39"/>
      <c r="WE196" s="39"/>
      <c r="WF196" s="39"/>
      <c r="WG196" s="39"/>
      <c r="WH196" s="39"/>
      <c r="WI196" s="39"/>
      <c r="WJ196" s="39"/>
      <c r="WK196" s="39"/>
      <c r="WL196" s="39"/>
      <c r="WM196" s="39"/>
      <c r="WN196" s="39"/>
      <c r="WO196" s="39"/>
      <c r="WP196" s="39"/>
      <c r="WQ196" s="39"/>
      <c r="WR196" s="39"/>
      <c r="WS196" s="39"/>
      <c r="WT196" s="39"/>
      <c r="WU196" s="39"/>
      <c r="WV196" s="39"/>
      <c r="WW196" s="39"/>
      <c r="WX196" s="39"/>
      <c r="WY196" s="39"/>
      <c r="WZ196" s="39"/>
      <c r="XA196" s="39"/>
      <c r="XB196" s="39"/>
      <c r="XC196" s="39"/>
      <c r="XD196" s="39"/>
      <c r="XE196" s="39"/>
      <c r="XF196" s="39"/>
      <c r="XG196" s="39"/>
      <c r="XH196" s="39"/>
      <c r="XI196" s="39"/>
      <c r="XJ196" s="39"/>
      <c r="XK196" s="39"/>
      <c r="XL196" s="39"/>
      <c r="XM196" s="39"/>
      <c r="XN196" s="39"/>
      <c r="XO196" s="39"/>
      <c r="XP196" s="39"/>
      <c r="XQ196" s="39"/>
      <c r="XR196" s="39"/>
      <c r="XS196" s="39"/>
      <c r="XT196" s="39"/>
      <c r="XU196" s="39"/>
      <c r="XV196" s="39"/>
      <c r="XW196" s="39"/>
      <c r="XX196" s="39"/>
      <c r="XY196" s="39"/>
      <c r="XZ196" s="39"/>
      <c r="YA196" s="39"/>
      <c r="YB196" s="39"/>
      <c r="YC196" s="39"/>
      <c r="YD196" s="39"/>
      <c r="YE196" s="39"/>
      <c r="YF196" s="39"/>
      <c r="YG196" s="39"/>
      <c r="YH196" s="39"/>
      <c r="YI196" s="39"/>
      <c r="YJ196" s="39"/>
      <c r="YK196" s="39"/>
      <c r="YL196" s="39"/>
      <c r="YM196" s="39"/>
      <c r="YN196" s="39"/>
      <c r="YO196" s="39"/>
      <c r="YP196" s="39"/>
      <c r="YQ196" s="39"/>
      <c r="YR196" s="39"/>
      <c r="YS196" s="39"/>
      <c r="YT196" s="39"/>
      <c r="YU196" s="39"/>
      <c r="YV196" s="39"/>
      <c r="YW196" s="39"/>
      <c r="YX196" s="39"/>
      <c r="YY196" s="39"/>
      <c r="YZ196" s="39"/>
      <c r="ZA196" s="39"/>
      <c r="ZB196" s="39"/>
      <c r="ZC196" s="39"/>
      <c r="ZD196" s="39"/>
      <c r="ZE196" s="39"/>
      <c r="ZF196" s="39"/>
      <c r="ZG196" s="39"/>
      <c r="ZH196" s="39"/>
      <c r="ZI196" s="39"/>
      <c r="ZJ196" s="39"/>
      <c r="ZK196" s="39"/>
      <c r="ZL196" s="39"/>
      <c r="ZM196" s="39"/>
      <c r="ZN196" s="39"/>
      <c r="ZO196" s="39"/>
      <c r="ZP196" s="39"/>
      <c r="ZQ196" s="39"/>
      <c r="ZR196" s="39"/>
      <c r="ZS196" s="39"/>
      <c r="ZT196" s="39"/>
      <c r="ZU196" s="39"/>
      <c r="ZV196" s="39"/>
      <c r="ZW196" s="39"/>
      <c r="ZX196" s="39"/>
      <c r="ZY196" s="39"/>
      <c r="ZZ196" s="39"/>
      <c r="AAA196" s="39"/>
      <c r="AAB196" s="39"/>
      <c r="AAC196" s="39"/>
      <c r="AAD196" s="39"/>
      <c r="AAE196" s="39"/>
      <c r="AAF196" s="39"/>
      <c r="AAG196" s="39"/>
      <c r="AAH196" s="39"/>
      <c r="AAI196" s="39"/>
      <c r="AAJ196" s="39"/>
      <c r="AAK196" s="39"/>
      <c r="AAL196" s="39"/>
      <c r="AAM196" s="39"/>
      <c r="AAN196" s="39"/>
      <c r="AAO196" s="39"/>
      <c r="AAP196" s="39"/>
      <c r="AAQ196" s="39"/>
      <c r="AAR196" s="39"/>
      <c r="AAS196" s="39"/>
      <c r="AAT196" s="39"/>
      <c r="AAU196" s="39"/>
      <c r="AAV196" s="39"/>
      <c r="AAW196" s="39"/>
      <c r="AAX196" s="39"/>
      <c r="AAY196" s="39"/>
      <c r="AAZ196" s="39"/>
      <c r="ABA196" s="39"/>
      <c r="ABB196" s="39"/>
      <c r="ABC196" s="39"/>
      <c r="ABD196" s="39"/>
      <c r="ABE196" s="39"/>
      <c r="ABF196" s="39"/>
      <c r="ABG196" s="39"/>
      <c r="ABH196" s="39"/>
      <c r="ABI196" s="39"/>
      <c r="ABJ196" s="39"/>
      <c r="ABK196" s="39"/>
      <c r="ABL196" s="39"/>
      <c r="ABM196" s="39"/>
      <c r="ABN196" s="39"/>
      <c r="ABO196" s="39"/>
      <c r="ABP196" s="39"/>
      <c r="ABQ196" s="39"/>
      <c r="ABR196" s="39"/>
      <c r="ABS196" s="39"/>
      <c r="ABT196" s="39"/>
      <c r="ABU196" s="39"/>
      <c r="ABV196" s="39"/>
      <c r="ABW196" s="39"/>
      <c r="ABX196" s="39"/>
      <c r="ABY196" s="39"/>
      <c r="ABZ196" s="39"/>
      <c r="ACA196" s="39"/>
      <c r="ACB196" s="39"/>
      <c r="ACC196" s="39"/>
      <c r="ACD196" s="39"/>
      <c r="ACE196" s="39"/>
      <c r="ACF196" s="39"/>
      <c r="ACG196" s="39"/>
      <c r="ACH196" s="39"/>
      <c r="ACI196" s="39"/>
      <c r="ACJ196" s="39"/>
      <c r="ACK196" s="39"/>
      <c r="ACL196" s="39"/>
      <c r="ACM196" s="39"/>
      <c r="ACN196" s="39"/>
      <c r="ACO196" s="39"/>
      <c r="ACP196" s="39"/>
      <c r="ACQ196" s="39"/>
      <c r="ACR196" s="39"/>
      <c r="ACS196" s="39"/>
      <c r="ACT196" s="39"/>
      <c r="ACU196" s="39"/>
      <c r="ACV196" s="39"/>
      <c r="ACW196" s="39"/>
      <c r="ACX196" s="39"/>
      <c r="ACY196" s="39"/>
      <c r="ACZ196" s="39"/>
      <c r="ADA196" s="39"/>
      <c r="ADB196" s="39"/>
      <c r="ADC196" s="39"/>
      <c r="ADD196" s="39"/>
      <c r="ADE196" s="39"/>
      <c r="ADF196" s="39"/>
      <c r="ADG196" s="39"/>
      <c r="ADH196" s="39"/>
      <c r="ADI196" s="39"/>
      <c r="ADJ196" s="39"/>
      <c r="ADK196" s="39"/>
      <c r="ADL196" s="39"/>
      <c r="ADM196" s="39"/>
      <c r="ADN196" s="39"/>
      <c r="ADO196" s="39"/>
      <c r="ADP196" s="39"/>
      <c r="ADQ196" s="39"/>
      <c r="ADR196" s="39"/>
      <c r="ADS196" s="39"/>
      <c r="ADT196" s="39"/>
      <c r="ADU196" s="39"/>
      <c r="ADV196" s="39"/>
      <c r="ADW196" s="39"/>
      <c r="ADX196" s="39"/>
      <c r="ADY196" s="39"/>
      <c r="ADZ196" s="39"/>
      <c r="AEA196" s="39"/>
      <c r="AEB196" s="39"/>
      <c r="AEC196" s="39"/>
      <c r="AED196" s="39"/>
      <c r="AEE196" s="39"/>
      <c r="AEF196" s="39"/>
      <c r="AEG196" s="39"/>
      <c r="AEH196" s="39"/>
      <c r="AEI196" s="39"/>
      <c r="AEJ196" s="39"/>
      <c r="AEK196" s="39"/>
      <c r="AEL196" s="39"/>
      <c r="AEM196" s="39"/>
      <c r="AEN196" s="39"/>
      <c r="AEO196" s="39"/>
      <c r="AEP196" s="39"/>
      <c r="AEQ196" s="39"/>
      <c r="AER196" s="39"/>
      <c r="AES196" s="39"/>
      <c r="AET196" s="39"/>
      <c r="AEU196" s="39"/>
      <c r="AEV196" s="39"/>
      <c r="AEW196" s="39"/>
      <c r="AEX196" s="39"/>
      <c r="AEY196" s="39"/>
      <c r="AEZ196" s="39"/>
      <c r="AFA196" s="39"/>
      <c r="AFB196" s="39"/>
      <c r="AFC196" s="39"/>
      <c r="AFD196" s="39"/>
      <c r="AFE196" s="39"/>
      <c r="AFF196" s="39"/>
      <c r="AFG196" s="39"/>
      <c r="AFH196" s="39"/>
      <c r="AFI196" s="39"/>
      <c r="AFJ196" s="39"/>
      <c r="AFK196" s="39"/>
      <c r="AFL196" s="39"/>
      <c r="AFM196" s="39"/>
      <c r="AFN196" s="39"/>
      <c r="AFO196" s="39"/>
      <c r="AFP196" s="39"/>
      <c r="AFQ196" s="39"/>
      <c r="AFR196" s="39"/>
      <c r="AFS196" s="39"/>
      <c r="AFT196" s="39"/>
      <c r="AFU196" s="39"/>
      <c r="AFV196" s="39"/>
      <c r="AFW196" s="39"/>
      <c r="AFX196" s="39"/>
      <c r="AFY196" s="39"/>
      <c r="AFZ196" s="39"/>
      <c r="AGA196" s="39"/>
      <c r="AGB196" s="39"/>
      <c r="AGC196" s="39"/>
      <c r="AGD196" s="39"/>
      <c r="AGE196" s="39"/>
      <c r="AGF196" s="39"/>
      <c r="AGG196" s="39"/>
      <c r="AGH196" s="39"/>
      <c r="AGI196" s="39"/>
      <c r="AGJ196" s="39"/>
      <c r="AGK196" s="39"/>
      <c r="AGL196" s="39"/>
      <c r="AGM196" s="39"/>
      <c r="AGN196" s="39"/>
      <c r="AGO196" s="39"/>
      <c r="AGP196" s="39"/>
      <c r="AGQ196" s="39"/>
      <c r="AGR196" s="39"/>
      <c r="AGS196" s="39"/>
      <c r="AGT196" s="39"/>
      <c r="AGU196" s="39"/>
      <c r="AGV196" s="39"/>
      <c r="AGW196" s="39"/>
      <c r="AGX196" s="39"/>
      <c r="AGY196" s="39"/>
      <c r="AGZ196" s="39"/>
      <c r="AHA196" s="39"/>
      <c r="AHB196" s="39"/>
      <c r="AHC196" s="39"/>
      <c r="AHD196" s="39"/>
      <c r="AHE196" s="39"/>
      <c r="AHF196" s="39"/>
      <c r="AHG196" s="39"/>
      <c r="AHH196" s="39"/>
      <c r="AHI196" s="39"/>
      <c r="AHJ196" s="39"/>
      <c r="AHK196" s="39"/>
      <c r="AHL196" s="39"/>
      <c r="AHM196" s="39"/>
      <c r="AHN196" s="39"/>
      <c r="AHO196" s="39"/>
      <c r="AHP196" s="39"/>
      <c r="AHQ196" s="39"/>
      <c r="AHR196" s="39"/>
      <c r="AHS196" s="39"/>
      <c r="AHT196" s="39"/>
      <c r="AHU196" s="39"/>
      <c r="AHV196" s="39"/>
      <c r="AHW196" s="39"/>
      <c r="AHX196" s="39"/>
      <c r="AHY196" s="39"/>
      <c r="AHZ196" s="39"/>
      <c r="AIA196" s="39"/>
      <c r="AIB196" s="39"/>
      <c r="AIC196" s="39"/>
      <c r="AID196" s="39"/>
      <c r="AIE196" s="39"/>
      <c r="AIF196" s="39"/>
      <c r="AIG196" s="39"/>
      <c r="AIH196" s="39"/>
      <c r="AII196" s="39"/>
      <c r="AIJ196" s="39"/>
      <c r="AIK196" s="39"/>
      <c r="AIL196" s="39"/>
      <c r="AIM196" s="39"/>
      <c r="AIN196" s="39"/>
      <c r="AIO196" s="39"/>
      <c r="AIP196" s="39"/>
      <c r="AIQ196" s="39"/>
      <c r="AIR196" s="39"/>
      <c r="AIS196" s="39"/>
      <c r="AIT196" s="39"/>
      <c r="AIU196" s="39"/>
      <c r="AIV196" s="39"/>
      <c r="AIW196" s="39"/>
      <c r="AIX196" s="39"/>
      <c r="AIY196" s="39"/>
      <c r="AIZ196" s="39"/>
      <c r="AJA196" s="39"/>
      <c r="AJB196" s="39"/>
      <c r="AJC196" s="39"/>
      <c r="AJD196" s="39"/>
      <c r="AJE196" s="39"/>
      <c r="AJF196" s="39"/>
      <c r="AJG196" s="39"/>
      <c r="AJH196" s="39"/>
      <c r="AJI196" s="39"/>
      <c r="AJJ196" s="39"/>
      <c r="AJK196" s="39"/>
      <c r="AJL196" s="39"/>
      <c r="AJM196" s="39"/>
      <c r="AJN196" s="39"/>
      <c r="AJO196" s="39"/>
      <c r="AJP196" s="39"/>
      <c r="AJQ196" s="39"/>
      <c r="AJR196" s="39"/>
      <c r="AJS196" s="39"/>
      <c r="AJT196" s="39"/>
      <c r="AJU196" s="39"/>
      <c r="AJV196" s="39"/>
      <c r="AJW196" s="39"/>
      <c r="AJX196" s="39"/>
      <c r="AJY196" s="39"/>
      <c r="AJZ196" s="39"/>
      <c r="AKA196" s="39"/>
      <c r="AKB196" s="39"/>
      <c r="AKC196" s="39"/>
      <c r="AKD196" s="39"/>
      <c r="AKE196" s="39"/>
      <c r="AKF196" s="39"/>
      <c r="AKG196" s="39"/>
      <c r="AKH196" s="39"/>
      <c r="AKI196" s="39"/>
      <c r="AKJ196" s="39"/>
      <c r="AKK196" s="39"/>
      <c r="AKL196" s="39"/>
      <c r="AKM196" s="39"/>
      <c r="AKN196" s="39"/>
      <c r="AKO196" s="39"/>
      <c r="AKP196" s="39"/>
      <c r="AKQ196" s="39"/>
      <c r="AKR196" s="39"/>
      <c r="AKS196" s="39"/>
      <c r="AKT196" s="39"/>
      <c r="AKU196" s="39"/>
      <c r="AKV196" s="39"/>
      <c r="AKW196" s="39"/>
      <c r="AKX196" s="39"/>
      <c r="AKY196" s="39"/>
      <c r="AKZ196" s="39"/>
      <c r="ALA196" s="39"/>
      <c r="ALB196" s="39"/>
      <c r="ALC196" s="39"/>
      <c r="ALD196" s="39"/>
      <c r="ALE196" s="39"/>
      <c r="ALF196" s="39"/>
      <c r="ALG196" s="39"/>
      <c r="ALH196" s="39"/>
      <c r="ALI196" s="39"/>
      <c r="ALJ196" s="39"/>
      <c r="ALK196" s="39"/>
      <c r="ALL196" s="39"/>
      <c r="ALM196" s="39"/>
      <c r="ALN196" s="39"/>
      <c r="ALO196" s="39"/>
      <c r="ALP196" s="39"/>
      <c r="ALQ196" s="39"/>
      <c r="ALR196" s="39"/>
      <c r="ALS196" s="39"/>
      <c r="ALT196" s="39"/>
      <c r="ALU196" s="39"/>
      <c r="ALV196" s="39"/>
      <c r="ALW196" s="39"/>
      <c r="ALX196" s="39"/>
      <c r="ALY196" s="39"/>
      <c r="ALZ196" s="39"/>
      <c r="AMA196" s="39"/>
      <c r="AMB196" s="39"/>
      <c r="AMC196" s="39"/>
      <c r="AMD196" s="39"/>
      <c r="AME196" s="39"/>
      <c r="AMF196" s="39"/>
      <c r="AMG196" s="39"/>
      <c r="AMH196" s="39"/>
      <c r="AMI196" s="39"/>
      <c r="AMJ196" s="39"/>
    </row>
    <row r="197" spans="1:1024" ht="12.75">
      <c r="A197" s="111"/>
      <c r="C197" s="345"/>
      <c r="D197" s="518"/>
      <c r="E197" s="362"/>
      <c r="F197" s="362"/>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c r="CV197" s="39"/>
      <c r="CW197" s="39"/>
      <c r="CX197" s="39"/>
      <c r="CY197" s="39"/>
      <c r="CZ197" s="39"/>
      <c r="DA197" s="39"/>
      <c r="DB197" s="39"/>
      <c r="DC197" s="39"/>
      <c r="DD197" s="39"/>
      <c r="DE197" s="39"/>
      <c r="DF197" s="39"/>
      <c r="DG197" s="39"/>
      <c r="DH197" s="39"/>
      <c r="DI197" s="39"/>
      <c r="DJ197" s="39"/>
      <c r="DK197" s="39"/>
      <c r="DL197" s="39"/>
      <c r="DM197" s="39"/>
      <c r="DN197" s="39"/>
      <c r="DO197" s="39"/>
      <c r="DP197" s="39"/>
      <c r="DQ197" s="39"/>
      <c r="DR197" s="39"/>
      <c r="DS197" s="39"/>
      <c r="DT197" s="39"/>
      <c r="DU197" s="39"/>
      <c r="DV197" s="39"/>
      <c r="DW197" s="39"/>
      <c r="DX197" s="39"/>
      <c r="DY197" s="39"/>
      <c r="DZ197" s="39"/>
      <c r="EA197" s="39"/>
      <c r="EB197" s="39"/>
      <c r="EC197" s="39"/>
      <c r="ED197" s="39"/>
      <c r="EE197" s="39"/>
      <c r="EF197" s="39"/>
      <c r="EG197" s="39"/>
      <c r="EH197" s="39"/>
      <c r="EI197" s="39"/>
      <c r="EJ197" s="39"/>
      <c r="EK197" s="39"/>
      <c r="EL197" s="39"/>
      <c r="EM197" s="39"/>
      <c r="EN197" s="39"/>
      <c r="EO197" s="39"/>
      <c r="EP197" s="39"/>
      <c r="EQ197" s="39"/>
      <c r="ER197" s="39"/>
      <c r="ES197" s="39"/>
      <c r="ET197" s="39"/>
      <c r="EU197" s="39"/>
      <c r="EV197" s="39"/>
      <c r="EW197" s="39"/>
      <c r="EX197" s="39"/>
      <c r="EY197" s="39"/>
      <c r="EZ197" s="39"/>
      <c r="FA197" s="39"/>
      <c r="FB197" s="39"/>
      <c r="FC197" s="39"/>
      <c r="FD197" s="39"/>
      <c r="FE197" s="39"/>
      <c r="FF197" s="39"/>
      <c r="FG197" s="39"/>
      <c r="FH197" s="39"/>
      <c r="FI197" s="39"/>
      <c r="FJ197" s="39"/>
      <c r="FK197" s="39"/>
      <c r="FL197" s="39"/>
      <c r="FM197" s="39"/>
      <c r="FN197" s="39"/>
      <c r="FO197" s="39"/>
      <c r="FP197" s="39"/>
      <c r="FQ197" s="39"/>
      <c r="FR197" s="39"/>
      <c r="FS197" s="39"/>
      <c r="FT197" s="39"/>
      <c r="FU197" s="39"/>
      <c r="FV197" s="39"/>
      <c r="FW197" s="39"/>
      <c r="FX197" s="39"/>
      <c r="FY197" s="39"/>
      <c r="FZ197" s="39"/>
      <c r="GA197" s="39"/>
      <c r="GB197" s="39"/>
      <c r="GC197" s="39"/>
      <c r="GD197" s="39"/>
      <c r="GE197" s="39"/>
      <c r="GF197" s="39"/>
      <c r="GG197" s="39"/>
      <c r="GH197" s="39"/>
      <c r="GI197" s="39"/>
      <c r="GJ197" s="39"/>
      <c r="GK197" s="39"/>
      <c r="GL197" s="39"/>
      <c r="GM197" s="39"/>
      <c r="GN197" s="39"/>
      <c r="GO197" s="39"/>
      <c r="GP197" s="39"/>
      <c r="GQ197" s="39"/>
      <c r="GR197" s="39"/>
      <c r="GS197" s="39"/>
      <c r="GT197" s="39"/>
      <c r="GU197" s="39"/>
      <c r="GV197" s="39"/>
      <c r="GW197" s="39"/>
      <c r="GX197" s="39"/>
      <c r="GY197" s="39"/>
      <c r="GZ197" s="39"/>
      <c r="HA197" s="39"/>
      <c r="HB197" s="39"/>
      <c r="HC197" s="39"/>
      <c r="HD197" s="39"/>
      <c r="HE197" s="39"/>
      <c r="HF197" s="39"/>
      <c r="HG197" s="39"/>
      <c r="HH197" s="39"/>
      <c r="HI197" s="39"/>
      <c r="HJ197" s="39"/>
      <c r="HK197" s="39"/>
      <c r="HL197" s="39"/>
      <c r="HM197" s="39"/>
      <c r="HN197" s="39"/>
      <c r="HO197" s="39"/>
      <c r="HP197" s="39"/>
      <c r="HQ197" s="39"/>
      <c r="HR197" s="39"/>
      <c r="HS197" s="39"/>
      <c r="HT197" s="39"/>
      <c r="HU197" s="39"/>
      <c r="HV197" s="39"/>
      <c r="HW197" s="39"/>
      <c r="HX197" s="39"/>
      <c r="HY197" s="39"/>
      <c r="HZ197" s="39"/>
      <c r="IA197" s="39"/>
      <c r="IB197" s="39"/>
      <c r="IC197" s="39"/>
      <c r="ID197" s="39"/>
      <c r="IE197" s="39"/>
      <c r="IF197" s="39"/>
      <c r="IG197" s="39"/>
      <c r="IH197" s="39"/>
      <c r="II197" s="39"/>
      <c r="IJ197" s="39"/>
      <c r="IK197" s="39"/>
      <c r="IL197" s="39"/>
      <c r="IM197" s="39"/>
      <c r="IN197" s="39"/>
      <c r="IO197" s="39"/>
      <c r="IP197" s="39"/>
      <c r="IQ197" s="39"/>
      <c r="IR197" s="39"/>
      <c r="IS197" s="39"/>
      <c r="IT197" s="39"/>
      <c r="IU197" s="39"/>
      <c r="IV197" s="39"/>
      <c r="IW197" s="39"/>
      <c r="IX197" s="39"/>
      <c r="IY197" s="39"/>
      <c r="IZ197" s="39"/>
      <c r="JA197" s="39"/>
      <c r="JB197" s="39"/>
      <c r="JC197" s="39"/>
      <c r="JD197" s="39"/>
      <c r="JE197" s="39"/>
      <c r="JF197" s="39"/>
      <c r="JG197" s="39"/>
      <c r="JH197" s="39"/>
      <c r="JI197" s="39"/>
      <c r="JJ197" s="39"/>
      <c r="JK197" s="39"/>
      <c r="JL197" s="39"/>
      <c r="JM197" s="39"/>
      <c r="JN197" s="39"/>
      <c r="JO197" s="39"/>
      <c r="JP197" s="39"/>
      <c r="JQ197" s="39"/>
      <c r="JR197" s="39"/>
      <c r="JS197" s="39"/>
      <c r="JT197" s="39"/>
      <c r="JU197" s="39"/>
      <c r="JV197" s="39"/>
      <c r="JW197" s="39"/>
      <c r="JX197" s="39"/>
      <c r="JY197" s="39"/>
      <c r="JZ197" s="39"/>
      <c r="KA197" s="39"/>
      <c r="KB197" s="39"/>
      <c r="KC197" s="39"/>
      <c r="KD197" s="39"/>
      <c r="KE197" s="39"/>
      <c r="KF197" s="39"/>
      <c r="KG197" s="39"/>
      <c r="KH197" s="39"/>
      <c r="KI197" s="39"/>
      <c r="KJ197" s="39"/>
      <c r="KK197" s="39"/>
      <c r="KL197" s="39"/>
      <c r="KM197" s="39"/>
      <c r="KN197" s="39"/>
      <c r="KO197" s="39"/>
      <c r="KP197" s="39"/>
      <c r="KQ197" s="39"/>
      <c r="KR197" s="39"/>
      <c r="KS197" s="39"/>
      <c r="KT197" s="39"/>
      <c r="KU197" s="39"/>
      <c r="KV197" s="39"/>
      <c r="KW197" s="39"/>
      <c r="KX197" s="39"/>
      <c r="KY197" s="39"/>
      <c r="KZ197" s="39"/>
      <c r="LA197" s="39"/>
      <c r="LB197" s="39"/>
      <c r="LC197" s="39"/>
      <c r="LD197" s="39"/>
      <c r="LE197" s="39"/>
      <c r="LF197" s="39"/>
      <c r="LG197" s="39"/>
      <c r="LH197" s="39"/>
      <c r="LI197" s="39"/>
      <c r="LJ197" s="39"/>
      <c r="LK197" s="39"/>
      <c r="LL197" s="39"/>
      <c r="LM197" s="39"/>
      <c r="LN197" s="39"/>
      <c r="LO197" s="39"/>
      <c r="LP197" s="39"/>
      <c r="LQ197" s="39"/>
      <c r="LR197" s="39"/>
      <c r="LS197" s="39"/>
      <c r="LT197" s="39"/>
      <c r="LU197" s="39"/>
      <c r="LV197" s="39"/>
      <c r="LW197" s="39"/>
      <c r="LX197" s="39"/>
      <c r="LY197" s="39"/>
      <c r="LZ197" s="39"/>
      <c r="MA197" s="39"/>
      <c r="MB197" s="39"/>
      <c r="MC197" s="39"/>
      <c r="MD197" s="39"/>
      <c r="ME197" s="39"/>
      <c r="MF197" s="39"/>
      <c r="MG197" s="39"/>
      <c r="MH197" s="39"/>
      <c r="MI197" s="39"/>
      <c r="MJ197" s="39"/>
      <c r="MK197" s="39"/>
      <c r="ML197" s="39"/>
      <c r="MM197" s="39"/>
      <c r="MN197" s="39"/>
      <c r="MO197" s="39"/>
      <c r="MP197" s="39"/>
      <c r="MQ197" s="39"/>
      <c r="MR197" s="39"/>
      <c r="MS197" s="39"/>
      <c r="MT197" s="39"/>
      <c r="MU197" s="39"/>
      <c r="MV197" s="39"/>
      <c r="MW197" s="39"/>
      <c r="MX197" s="39"/>
      <c r="MY197" s="39"/>
      <c r="MZ197" s="39"/>
      <c r="NA197" s="39"/>
      <c r="NB197" s="39"/>
      <c r="NC197" s="39"/>
      <c r="ND197" s="39"/>
      <c r="NE197" s="39"/>
      <c r="NF197" s="39"/>
      <c r="NG197" s="39"/>
      <c r="NH197" s="39"/>
      <c r="NI197" s="39"/>
      <c r="NJ197" s="39"/>
      <c r="NK197" s="39"/>
      <c r="NL197" s="39"/>
      <c r="NM197" s="39"/>
      <c r="NN197" s="39"/>
      <c r="NO197" s="39"/>
      <c r="NP197" s="39"/>
      <c r="NQ197" s="39"/>
      <c r="NR197" s="39"/>
      <c r="NS197" s="39"/>
      <c r="NT197" s="39"/>
      <c r="NU197" s="39"/>
      <c r="NV197" s="39"/>
      <c r="NW197" s="39"/>
      <c r="NX197" s="39"/>
      <c r="NY197" s="39"/>
      <c r="NZ197" s="39"/>
      <c r="OA197" s="39"/>
      <c r="OB197" s="39"/>
      <c r="OC197" s="39"/>
      <c r="OD197" s="39"/>
      <c r="OE197" s="39"/>
      <c r="OF197" s="39"/>
      <c r="OG197" s="39"/>
      <c r="OH197" s="39"/>
      <c r="OI197" s="39"/>
      <c r="OJ197" s="39"/>
      <c r="OK197" s="39"/>
      <c r="OL197" s="39"/>
      <c r="OM197" s="39"/>
      <c r="ON197" s="39"/>
      <c r="OO197" s="39"/>
      <c r="OP197" s="39"/>
      <c r="OQ197" s="39"/>
      <c r="OR197" s="39"/>
      <c r="OS197" s="39"/>
      <c r="OT197" s="39"/>
      <c r="OU197" s="39"/>
      <c r="OV197" s="39"/>
      <c r="OW197" s="39"/>
      <c r="OX197" s="39"/>
      <c r="OY197" s="39"/>
      <c r="OZ197" s="39"/>
      <c r="PA197" s="39"/>
      <c r="PB197" s="39"/>
      <c r="PC197" s="39"/>
      <c r="PD197" s="39"/>
      <c r="PE197" s="39"/>
      <c r="PF197" s="39"/>
      <c r="PG197" s="39"/>
      <c r="PH197" s="39"/>
      <c r="PI197" s="39"/>
      <c r="PJ197" s="39"/>
      <c r="PK197" s="39"/>
      <c r="PL197" s="39"/>
      <c r="PM197" s="39"/>
      <c r="PN197" s="39"/>
      <c r="PO197" s="39"/>
      <c r="PP197" s="39"/>
      <c r="PQ197" s="39"/>
      <c r="PR197" s="39"/>
      <c r="PS197" s="39"/>
      <c r="PT197" s="39"/>
      <c r="PU197" s="39"/>
      <c r="PV197" s="39"/>
      <c r="PW197" s="39"/>
      <c r="PX197" s="39"/>
      <c r="PY197" s="39"/>
      <c r="PZ197" s="39"/>
      <c r="QA197" s="39"/>
      <c r="QB197" s="39"/>
      <c r="QC197" s="39"/>
      <c r="QD197" s="39"/>
      <c r="QE197" s="39"/>
      <c r="QF197" s="39"/>
      <c r="QG197" s="39"/>
      <c r="QH197" s="39"/>
      <c r="QI197" s="39"/>
      <c r="QJ197" s="39"/>
      <c r="QK197" s="39"/>
      <c r="QL197" s="39"/>
      <c r="QM197" s="39"/>
      <c r="QN197" s="39"/>
      <c r="QO197" s="39"/>
      <c r="QP197" s="39"/>
      <c r="QQ197" s="39"/>
      <c r="QR197" s="39"/>
      <c r="QS197" s="39"/>
      <c r="QT197" s="39"/>
      <c r="QU197" s="39"/>
      <c r="QV197" s="39"/>
      <c r="QW197" s="39"/>
      <c r="QX197" s="39"/>
      <c r="QY197" s="39"/>
      <c r="QZ197" s="39"/>
      <c r="RA197" s="39"/>
      <c r="RB197" s="39"/>
      <c r="RC197" s="39"/>
      <c r="RD197" s="39"/>
      <c r="RE197" s="39"/>
      <c r="RF197" s="39"/>
      <c r="RG197" s="39"/>
      <c r="RH197" s="39"/>
      <c r="RI197" s="39"/>
      <c r="RJ197" s="39"/>
      <c r="RK197" s="39"/>
      <c r="RL197" s="39"/>
      <c r="RM197" s="39"/>
      <c r="RN197" s="39"/>
      <c r="RO197" s="39"/>
      <c r="RP197" s="39"/>
      <c r="RQ197" s="39"/>
      <c r="RR197" s="39"/>
      <c r="RS197" s="39"/>
      <c r="RT197" s="39"/>
      <c r="RU197" s="39"/>
      <c r="RV197" s="39"/>
      <c r="RW197" s="39"/>
      <c r="RX197" s="39"/>
      <c r="RY197" s="39"/>
      <c r="RZ197" s="39"/>
      <c r="SA197" s="39"/>
      <c r="SB197" s="39"/>
      <c r="SC197" s="39"/>
      <c r="SD197" s="39"/>
      <c r="SE197" s="39"/>
      <c r="SF197" s="39"/>
      <c r="SG197" s="39"/>
      <c r="SH197" s="39"/>
      <c r="SI197" s="39"/>
      <c r="SJ197" s="39"/>
      <c r="SK197" s="39"/>
      <c r="SL197" s="39"/>
      <c r="SM197" s="39"/>
      <c r="SN197" s="39"/>
      <c r="SO197" s="39"/>
      <c r="SP197" s="39"/>
      <c r="SQ197" s="39"/>
      <c r="SR197" s="39"/>
      <c r="SS197" s="39"/>
      <c r="ST197" s="39"/>
      <c r="SU197" s="39"/>
      <c r="SV197" s="39"/>
      <c r="SW197" s="39"/>
      <c r="SX197" s="39"/>
      <c r="SY197" s="39"/>
      <c r="SZ197" s="39"/>
      <c r="TA197" s="39"/>
      <c r="TB197" s="39"/>
      <c r="TC197" s="39"/>
      <c r="TD197" s="39"/>
      <c r="TE197" s="39"/>
      <c r="TF197" s="39"/>
      <c r="TG197" s="39"/>
      <c r="TH197" s="39"/>
      <c r="TI197" s="39"/>
      <c r="TJ197" s="39"/>
      <c r="TK197" s="39"/>
      <c r="TL197" s="39"/>
      <c r="TM197" s="39"/>
      <c r="TN197" s="39"/>
      <c r="TO197" s="39"/>
      <c r="TP197" s="39"/>
      <c r="TQ197" s="39"/>
      <c r="TR197" s="39"/>
      <c r="TS197" s="39"/>
      <c r="TT197" s="39"/>
      <c r="TU197" s="39"/>
      <c r="TV197" s="39"/>
      <c r="TW197" s="39"/>
      <c r="TX197" s="39"/>
      <c r="TY197" s="39"/>
      <c r="TZ197" s="39"/>
      <c r="UA197" s="39"/>
      <c r="UB197" s="39"/>
      <c r="UC197" s="39"/>
      <c r="UD197" s="39"/>
      <c r="UE197" s="39"/>
      <c r="UF197" s="39"/>
      <c r="UG197" s="39"/>
      <c r="UH197" s="39"/>
      <c r="UI197" s="39"/>
      <c r="UJ197" s="39"/>
      <c r="UK197" s="39"/>
      <c r="UL197" s="39"/>
      <c r="UM197" s="39"/>
      <c r="UN197" s="39"/>
      <c r="UO197" s="39"/>
      <c r="UP197" s="39"/>
      <c r="UQ197" s="39"/>
      <c r="UR197" s="39"/>
      <c r="US197" s="39"/>
      <c r="UT197" s="39"/>
      <c r="UU197" s="39"/>
      <c r="UV197" s="39"/>
      <c r="UW197" s="39"/>
      <c r="UX197" s="39"/>
      <c r="UY197" s="39"/>
      <c r="UZ197" s="39"/>
      <c r="VA197" s="39"/>
      <c r="VB197" s="39"/>
      <c r="VC197" s="39"/>
      <c r="VD197" s="39"/>
      <c r="VE197" s="39"/>
      <c r="VF197" s="39"/>
      <c r="VG197" s="39"/>
      <c r="VH197" s="39"/>
      <c r="VI197" s="39"/>
      <c r="VJ197" s="39"/>
      <c r="VK197" s="39"/>
      <c r="VL197" s="39"/>
      <c r="VM197" s="39"/>
      <c r="VN197" s="39"/>
      <c r="VO197" s="39"/>
      <c r="VP197" s="39"/>
      <c r="VQ197" s="39"/>
      <c r="VR197" s="39"/>
      <c r="VS197" s="39"/>
      <c r="VT197" s="39"/>
      <c r="VU197" s="39"/>
      <c r="VV197" s="39"/>
      <c r="VW197" s="39"/>
      <c r="VX197" s="39"/>
      <c r="VY197" s="39"/>
      <c r="VZ197" s="39"/>
      <c r="WA197" s="39"/>
      <c r="WB197" s="39"/>
      <c r="WC197" s="39"/>
      <c r="WD197" s="39"/>
      <c r="WE197" s="39"/>
      <c r="WF197" s="39"/>
      <c r="WG197" s="39"/>
      <c r="WH197" s="39"/>
      <c r="WI197" s="39"/>
      <c r="WJ197" s="39"/>
      <c r="WK197" s="39"/>
      <c r="WL197" s="39"/>
      <c r="WM197" s="39"/>
      <c r="WN197" s="39"/>
      <c r="WO197" s="39"/>
      <c r="WP197" s="39"/>
      <c r="WQ197" s="39"/>
      <c r="WR197" s="39"/>
      <c r="WS197" s="39"/>
      <c r="WT197" s="39"/>
      <c r="WU197" s="39"/>
      <c r="WV197" s="39"/>
      <c r="WW197" s="39"/>
      <c r="WX197" s="39"/>
      <c r="WY197" s="39"/>
      <c r="WZ197" s="39"/>
      <c r="XA197" s="39"/>
      <c r="XB197" s="39"/>
      <c r="XC197" s="39"/>
      <c r="XD197" s="39"/>
      <c r="XE197" s="39"/>
      <c r="XF197" s="39"/>
      <c r="XG197" s="39"/>
      <c r="XH197" s="39"/>
      <c r="XI197" s="39"/>
      <c r="XJ197" s="39"/>
      <c r="XK197" s="39"/>
      <c r="XL197" s="39"/>
      <c r="XM197" s="39"/>
      <c r="XN197" s="39"/>
      <c r="XO197" s="39"/>
      <c r="XP197" s="39"/>
      <c r="XQ197" s="39"/>
      <c r="XR197" s="39"/>
      <c r="XS197" s="39"/>
      <c r="XT197" s="39"/>
      <c r="XU197" s="39"/>
      <c r="XV197" s="39"/>
      <c r="XW197" s="39"/>
      <c r="XX197" s="39"/>
      <c r="XY197" s="39"/>
      <c r="XZ197" s="39"/>
      <c r="YA197" s="39"/>
      <c r="YB197" s="39"/>
      <c r="YC197" s="39"/>
      <c r="YD197" s="39"/>
      <c r="YE197" s="39"/>
      <c r="YF197" s="39"/>
      <c r="YG197" s="39"/>
      <c r="YH197" s="39"/>
      <c r="YI197" s="39"/>
      <c r="YJ197" s="39"/>
      <c r="YK197" s="39"/>
      <c r="YL197" s="39"/>
      <c r="YM197" s="39"/>
      <c r="YN197" s="39"/>
      <c r="YO197" s="39"/>
      <c r="YP197" s="39"/>
      <c r="YQ197" s="39"/>
      <c r="YR197" s="39"/>
      <c r="YS197" s="39"/>
      <c r="YT197" s="39"/>
      <c r="YU197" s="39"/>
      <c r="YV197" s="39"/>
      <c r="YW197" s="39"/>
      <c r="YX197" s="39"/>
      <c r="YY197" s="39"/>
      <c r="YZ197" s="39"/>
      <c r="ZA197" s="39"/>
      <c r="ZB197" s="39"/>
      <c r="ZC197" s="39"/>
      <c r="ZD197" s="39"/>
      <c r="ZE197" s="39"/>
      <c r="ZF197" s="39"/>
      <c r="ZG197" s="39"/>
      <c r="ZH197" s="39"/>
      <c r="ZI197" s="39"/>
      <c r="ZJ197" s="39"/>
      <c r="ZK197" s="39"/>
      <c r="ZL197" s="39"/>
      <c r="ZM197" s="39"/>
      <c r="ZN197" s="39"/>
      <c r="ZO197" s="39"/>
      <c r="ZP197" s="39"/>
      <c r="ZQ197" s="39"/>
      <c r="ZR197" s="39"/>
      <c r="ZS197" s="39"/>
      <c r="ZT197" s="39"/>
      <c r="ZU197" s="39"/>
      <c r="ZV197" s="39"/>
      <c r="ZW197" s="39"/>
      <c r="ZX197" s="39"/>
      <c r="ZY197" s="39"/>
      <c r="ZZ197" s="39"/>
      <c r="AAA197" s="39"/>
      <c r="AAB197" s="39"/>
      <c r="AAC197" s="39"/>
      <c r="AAD197" s="39"/>
      <c r="AAE197" s="39"/>
      <c r="AAF197" s="39"/>
      <c r="AAG197" s="39"/>
      <c r="AAH197" s="39"/>
      <c r="AAI197" s="39"/>
      <c r="AAJ197" s="39"/>
      <c r="AAK197" s="39"/>
      <c r="AAL197" s="39"/>
      <c r="AAM197" s="39"/>
      <c r="AAN197" s="39"/>
      <c r="AAO197" s="39"/>
      <c r="AAP197" s="39"/>
      <c r="AAQ197" s="39"/>
      <c r="AAR197" s="39"/>
      <c r="AAS197" s="39"/>
      <c r="AAT197" s="39"/>
      <c r="AAU197" s="39"/>
      <c r="AAV197" s="39"/>
      <c r="AAW197" s="39"/>
      <c r="AAX197" s="39"/>
      <c r="AAY197" s="39"/>
      <c r="AAZ197" s="39"/>
      <c r="ABA197" s="39"/>
      <c r="ABB197" s="39"/>
      <c r="ABC197" s="39"/>
      <c r="ABD197" s="39"/>
      <c r="ABE197" s="39"/>
      <c r="ABF197" s="39"/>
      <c r="ABG197" s="39"/>
      <c r="ABH197" s="39"/>
      <c r="ABI197" s="39"/>
      <c r="ABJ197" s="39"/>
      <c r="ABK197" s="39"/>
      <c r="ABL197" s="39"/>
      <c r="ABM197" s="39"/>
      <c r="ABN197" s="39"/>
      <c r="ABO197" s="39"/>
      <c r="ABP197" s="39"/>
      <c r="ABQ197" s="39"/>
      <c r="ABR197" s="39"/>
      <c r="ABS197" s="39"/>
      <c r="ABT197" s="39"/>
      <c r="ABU197" s="39"/>
      <c r="ABV197" s="39"/>
      <c r="ABW197" s="39"/>
      <c r="ABX197" s="39"/>
      <c r="ABY197" s="39"/>
      <c r="ABZ197" s="39"/>
      <c r="ACA197" s="39"/>
      <c r="ACB197" s="39"/>
      <c r="ACC197" s="39"/>
      <c r="ACD197" s="39"/>
      <c r="ACE197" s="39"/>
      <c r="ACF197" s="39"/>
      <c r="ACG197" s="39"/>
      <c r="ACH197" s="39"/>
      <c r="ACI197" s="39"/>
      <c r="ACJ197" s="39"/>
      <c r="ACK197" s="39"/>
      <c r="ACL197" s="39"/>
      <c r="ACM197" s="39"/>
      <c r="ACN197" s="39"/>
      <c r="ACO197" s="39"/>
      <c r="ACP197" s="39"/>
      <c r="ACQ197" s="39"/>
      <c r="ACR197" s="39"/>
      <c r="ACS197" s="39"/>
      <c r="ACT197" s="39"/>
      <c r="ACU197" s="39"/>
      <c r="ACV197" s="39"/>
      <c r="ACW197" s="39"/>
      <c r="ACX197" s="39"/>
      <c r="ACY197" s="39"/>
      <c r="ACZ197" s="39"/>
      <c r="ADA197" s="39"/>
      <c r="ADB197" s="39"/>
      <c r="ADC197" s="39"/>
      <c r="ADD197" s="39"/>
      <c r="ADE197" s="39"/>
      <c r="ADF197" s="39"/>
      <c r="ADG197" s="39"/>
      <c r="ADH197" s="39"/>
      <c r="ADI197" s="39"/>
      <c r="ADJ197" s="39"/>
      <c r="ADK197" s="39"/>
      <c r="ADL197" s="39"/>
      <c r="ADM197" s="39"/>
      <c r="ADN197" s="39"/>
      <c r="ADO197" s="39"/>
      <c r="ADP197" s="39"/>
      <c r="ADQ197" s="39"/>
      <c r="ADR197" s="39"/>
      <c r="ADS197" s="39"/>
      <c r="ADT197" s="39"/>
      <c r="ADU197" s="39"/>
      <c r="ADV197" s="39"/>
      <c r="ADW197" s="39"/>
      <c r="ADX197" s="39"/>
      <c r="ADY197" s="39"/>
      <c r="ADZ197" s="39"/>
      <c r="AEA197" s="39"/>
      <c r="AEB197" s="39"/>
      <c r="AEC197" s="39"/>
      <c r="AED197" s="39"/>
      <c r="AEE197" s="39"/>
      <c r="AEF197" s="39"/>
      <c r="AEG197" s="39"/>
      <c r="AEH197" s="39"/>
      <c r="AEI197" s="39"/>
      <c r="AEJ197" s="39"/>
      <c r="AEK197" s="39"/>
      <c r="AEL197" s="39"/>
      <c r="AEM197" s="39"/>
      <c r="AEN197" s="39"/>
      <c r="AEO197" s="39"/>
      <c r="AEP197" s="39"/>
      <c r="AEQ197" s="39"/>
      <c r="AER197" s="39"/>
      <c r="AES197" s="39"/>
      <c r="AET197" s="39"/>
      <c r="AEU197" s="39"/>
      <c r="AEV197" s="39"/>
      <c r="AEW197" s="39"/>
      <c r="AEX197" s="39"/>
      <c r="AEY197" s="39"/>
      <c r="AEZ197" s="39"/>
      <c r="AFA197" s="39"/>
      <c r="AFB197" s="39"/>
      <c r="AFC197" s="39"/>
      <c r="AFD197" s="39"/>
      <c r="AFE197" s="39"/>
      <c r="AFF197" s="39"/>
      <c r="AFG197" s="39"/>
      <c r="AFH197" s="39"/>
      <c r="AFI197" s="39"/>
      <c r="AFJ197" s="39"/>
      <c r="AFK197" s="39"/>
      <c r="AFL197" s="39"/>
      <c r="AFM197" s="39"/>
      <c r="AFN197" s="39"/>
      <c r="AFO197" s="39"/>
      <c r="AFP197" s="39"/>
      <c r="AFQ197" s="39"/>
      <c r="AFR197" s="39"/>
      <c r="AFS197" s="39"/>
      <c r="AFT197" s="39"/>
      <c r="AFU197" s="39"/>
      <c r="AFV197" s="39"/>
      <c r="AFW197" s="39"/>
      <c r="AFX197" s="39"/>
      <c r="AFY197" s="39"/>
      <c r="AFZ197" s="39"/>
      <c r="AGA197" s="39"/>
      <c r="AGB197" s="39"/>
      <c r="AGC197" s="39"/>
      <c r="AGD197" s="39"/>
      <c r="AGE197" s="39"/>
      <c r="AGF197" s="39"/>
      <c r="AGG197" s="39"/>
      <c r="AGH197" s="39"/>
      <c r="AGI197" s="39"/>
      <c r="AGJ197" s="39"/>
      <c r="AGK197" s="39"/>
      <c r="AGL197" s="39"/>
      <c r="AGM197" s="39"/>
      <c r="AGN197" s="39"/>
      <c r="AGO197" s="39"/>
      <c r="AGP197" s="39"/>
      <c r="AGQ197" s="39"/>
      <c r="AGR197" s="39"/>
      <c r="AGS197" s="39"/>
      <c r="AGT197" s="39"/>
      <c r="AGU197" s="39"/>
      <c r="AGV197" s="39"/>
      <c r="AGW197" s="39"/>
      <c r="AGX197" s="39"/>
      <c r="AGY197" s="39"/>
      <c r="AGZ197" s="39"/>
      <c r="AHA197" s="39"/>
      <c r="AHB197" s="39"/>
      <c r="AHC197" s="39"/>
      <c r="AHD197" s="39"/>
      <c r="AHE197" s="39"/>
      <c r="AHF197" s="39"/>
      <c r="AHG197" s="39"/>
      <c r="AHH197" s="39"/>
      <c r="AHI197" s="39"/>
      <c r="AHJ197" s="39"/>
      <c r="AHK197" s="39"/>
      <c r="AHL197" s="39"/>
      <c r="AHM197" s="39"/>
      <c r="AHN197" s="39"/>
      <c r="AHO197" s="39"/>
      <c r="AHP197" s="39"/>
      <c r="AHQ197" s="39"/>
      <c r="AHR197" s="39"/>
      <c r="AHS197" s="39"/>
      <c r="AHT197" s="39"/>
      <c r="AHU197" s="39"/>
      <c r="AHV197" s="39"/>
      <c r="AHW197" s="39"/>
      <c r="AHX197" s="39"/>
      <c r="AHY197" s="39"/>
      <c r="AHZ197" s="39"/>
      <c r="AIA197" s="39"/>
      <c r="AIB197" s="39"/>
      <c r="AIC197" s="39"/>
      <c r="AID197" s="39"/>
      <c r="AIE197" s="39"/>
      <c r="AIF197" s="39"/>
      <c r="AIG197" s="39"/>
      <c r="AIH197" s="39"/>
      <c r="AII197" s="39"/>
      <c r="AIJ197" s="39"/>
      <c r="AIK197" s="39"/>
      <c r="AIL197" s="39"/>
      <c r="AIM197" s="39"/>
      <c r="AIN197" s="39"/>
      <c r="AIO197" s="39"/>
      <c r="AIP197" s="39"/>
      <c r="AIQ197" s="39"/>
      <c r="AIR197" s="39"/>
      <c r="AIS197" s="39"/>
      <c r="AIT197" s="39"/>
      <c r="AIU197" s="39"/>
      <c r="AIV197" s="39"/>
      <c r="AIW197" s="39"/>
      <c r="AIX197" s="39"/>
      <c r="AIY197" s="39"/>
      <c r="AIZ197" s="39"/>
      <c r="AJA197" s="39"/>
      <c r="AJB197" s="39"/>
      <c r="AJC197" s="39"/>
      <c r="AJD197" s="39"/>
      <c r="AJE197" s="39"/>
      <c r="AJF197" s="39"/>
      <c r="AJG197" s="39"/>
      <c r="AJH197" s="39"/>
      <c r="AJI197" s="39"/>
      <c r="AJJ197" s="39"/>
      <c r="AJK197" s="39"/>
      <c r="AJL197" s="39"/>
      <c r="AJM197" s="39"/>
      <c r="AJN197" s="39"/>
      <c r="AJO197" s="39"/>
      <c r="AJP197" s="39"/>
      <c r="AJQ197" s="39"/>
      <c r="AJR197" s="39"/>
      <c r="AJS197" s="39"/>
      <c r="AJT197" s="39"/>
      <c r="AJU197" s="39"/>
      <c r="AJV197" s="39"/>
      <c r="AJW197" s="39"/>
      <c r="AJX197" s="39"/>
      <c r="AJY197" s="39"/>
      <c r="AJZ197" s="39"/>
      <c r="AKA197" s="39"/>
      <c r="AKB197" s="39"/>
      <c r="AKC197" s="39"/>
      <c r="AKD197" s="39"/>
      <c r="AKE197" s="39"/>
      <c r="AKF197" s="39"/>
      <c r="AKG197" s="39"/>
      <c r="AKH197" s="39"/>
      <c r="AKI197" s="39"/>
      <c r="AKJ197" s="39"/>
      <c r="AKK197" s="39"/>
      <c r="AKL197" s="39"/>
      <c r="AKM197" s="39"/>
      <c r="AKN197" s="39"/>
      <c r="AKO197" s="39"/>
      <c r="AKP197" s="39"/>
      <c r="AKQ197" s="39"/>
      <c r="AKR197" s="39"/>
      <c r="AKS197" s="39"/>
      <c r="AKT197" s="39"/>
      <c r="AKU197" s="39"/>
      <c r="AKV197" s="39"/>
      <c r="AKW197" s="39"/>
      <c r="AKX197" s="39"/>
      <c r="AKY197" s="39"/>
      <c r="AKZ197" s="39"/>
      <c r="ALA197" s="39"/>
      <c r="ALB197" s="39"/>
      <c r="ALC197" s="39"/>
      <c r="ALD197" s="39"/>
      <c r="ALE197" s="39"/>
      <c r="ALF197" s="39"/>
      <c r="ALG197" s="39"/>
      <c r="ALH197" s="39"/>
      <c r="ALI197" s="39"/>
      <c r="ALJ197" s="39"/>
      <c r="ALK197" s="39"/>
      <c r="ALL197" s="39"/>
      <c r="ALM197" s="39"/>
      <c r="ALN197" s="39"/>
      <c r="ALO197" s="39"/>
      <c r="ALP197" s="39"/>
      <c r="ALQ197" s="39"/>
      <c r="ALR197" s="39"/>
      <c r="ALS197" s="39"/>
      <c r="ALT197" s="39"/>
      <c r="ALU197" s="39"/>
      <c r="ALV197" s="39"/>
      <c r="ALW197" s="39"/>
      <c r="ALX197" s="39"/>
      <c r="ALY197" s="39"/>
      <c r="ALZ197" s="39"/>
      <c r="AMA197" s="39"/>
      <c r="AMB197" s="39"/>
      <c r="AMC197" s="39"/>
      <c r="AMD197" s="39"/>
      <c r="AME197" s="39"/>
      <c r="AMF197" s="39"/>
      <c r="AMG197" s="39"/>
      <c r="AMH197" s="39"/>
      <c r="AMI197" s="39"/>
      <c r="AMJ197" s="39"/>
    </row>
    <row r="198" spans="1:1024" ht="12.75">
      <c r="A198" s="111"/>
      <c r="C198" s="345"/>
      <c r="D198" s="518"/>
      <c r="E198" s="362"/>
      <c r="F198" s="36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c r="BI198" s="32"/>
      <c r="BJ198" s="32"/>
      <c r="BK198" s="32"/>
      <c r="BL198" s="32"/>
      <c r="BM198" s="32"/>
      <c r="BN198" s="32"/>
      <c r="BO198" s="32"/>
      <c r="BP198" s="32"/>
      <c r="BQ198" s="32"/>
      <c r="BR198" s="32"/>
      <c r="BS198" s="32"/>
      <c r="BT198" s="32"/>
      <c r="BU198" s="32"/>
      <c r="BV198" s="32"/>
      <c r="BW198" s="32"/>
      <c r="BX198" s="32"/>
      <c r="BY198" s="32"/>
      <c r="BZ198" s="32"/>
      <c r="CA198" s="32"/>
      <c r="CB198" s="32"/>
      <c r="CC198" s="32"/>
      <c r="CD198" s="32"/>
      <c r="CE198" s="32"/>
      <c r="CF198" s="32"/>
      <c r="CG198" s="32"/>
      <c r="CH198" s="32"/>
      <c r="CI198" s="32"/>
      <c r="CJ198" s="32"/>
      <c r="CK198" s="32"/>
      <c r="CL198" s="32"/>
      <c r="CM198" s="32"/>
      <c r="CN198" s="32"/>
      <c r="CO198" s="32"/>
      <c r="CP198" s="32"/>
      <c r="CQ198" s="32"/>
      <c r="CR198" s="32"/>
      <c r="CS198" s="32"/>
      <c r="CT198" s="32"/>
      <c r="CU198" s="32"/>
      <c r="CV198" s="32"/>
      <c r="CW198" s="32"/>
      <c r="CX198" s="32"/>
      <c r="CY198" s="32"/>
      <c r="CZ198" s="32"/>
      <c r="DA198" s="32"/>
      <c r="DB198" s="32"/>
      <c r="DC198" s="32"/>
      <c r="DD198" s="32"/>
      <c r="DE198" s="32"/>
      <c r="DF198" s="32"/>
      <c r="DG198" s="32"/>
      <c r="DH198" s="32"/>
      <c r="DI198" s="32"/>
      <c r="DJ198" s="32"/>
      <c r="DK198" s="32"/>
      <c r="DL198" s="32"/>
      <c r="DM198" s="32"/>
      <c r="DN198" s="32"/>
      <c r="DO198" s="32"/>
      <c r="DP198" s="32"/>
      <c r="DQ198" s="32"/>
      <c r="DR198" s="32"/>
      <c r="DS198" s="32"/>
      <c r="DT198" s="32"/>
      <c r="DU198" s="32"/>
      <c r="DV198" s="32"/>
      <c r="DW198" s="32"/>
      <c r="DX198" s="32"/>
      <c r="DY198" s="32"/>
      <c r="DZ198" s="32"/>
      <c r="EA198" s="32"/>
      <c r="EB198" s="32"/>
      <c r="EC198" s="32"/>
      <c r="ED198" s="32"/>
      <c r="EE198" s="32"/>
      <c r="EF198" s="32"/>
      <c r="EG198" s="32"/>
      <c r="EH198" s="32"/>
      <c r="EI198" s="32"/>
      <c r="EJ198" s="32"/>
      <c r="EK198" s="32"/>
      <c r="EL198" s="32"/>
      <c r="EM198" s="32"/>
      <c r="EN198" s="32"/>
      <c r="EO198" s="32"/>
      <c r="EP198" s="32"/>
      <c r="EQ198" s="32"/>
      <c r="ER198" s="32"/>
      <c r="ES198" s="32"/>
      <c r="ET198" s="32"/>
      <c r="EU198" s="32"/>
      <c r="EV198" s="32"/>
      <c r="EW198" s="32"/>
      <c r="EX198" s="32"/>
      <c r="EY198" s="32"/>
      <c r="EZ198" s="32"/>
      <c r="FA198" s="32"/>
      <c r="FB198" s="32"/>
      <c r="FC198" s="32"/>
      <c r="FD198" s="32"/>
      <c r="FE198" s="32"/>
      <c r="FF198" s="32"/>
      <c r="FG198" s="32"/>
      <c r="FH198" s="32"/>
      <c r="FI198" s="32"/>
      <c r="FJ198" s="32"/>
      <c r="FK198" s="32"/>
      <c r="FL198" s="32"/>
      <c r="FM198" s="32"/>
      <c r="FN198" s="32"/>
      <c r="FO198" s="32"/>
      <c r="FP198" s="32"/>
      <c r="FQ198" s="32"/>
      <c r="FR198" s="32"/>
      <c r="FS198" s="32"/>
      <c r="FT198" s="32"/>
      <c r="FU198" s="32"/>
      <c r="FV198" s="32"/>
      <c r="FW198" s="32"/>
      <c r="FX198" s="32"/>
      <c r="FY198" s="32"/>
      <c r="FZ198" s="32"/>
      <c r="GA198" s="32"/>
      <c r="GB198" s="32"/>
      <c r="GC198" s="32"/>
      <c r="GD198" s="32"/>
      <c r="GE198" s="32"/>
      <c r="GF198" s="32"/>
      <c r="GG198" s="32"/>
      <c r="GH198" s="32"/>
      <c r="GI198" s="32"/>
      <c r="GJ198" s="32"/>
      <c r="GK198" s="32"/>
      <c r="GL198" s="32"/>
      <c r="GM198" s="32"/>
      <c r="GN198" s="32"/>
      <c r="GO198" s="32"/>
      <c r="GP198" s="32"/>
      <c r="GQ198" s="32"/>
      <c r="GR198" s="32"/>
      <c r="GS198" s="32"/>
      <c r="GT198" s="32"/>
      <c r="GU198" s="32"/>
      <c r="GV198" s="32"/>
      <c r="GW198" s="32"/>
      <c r="GX198" s="32"/>
      <c r="GY198" s="32"/>
      <c r="GZ198" s="32"/>
      <c r="HA198" s="32"/>
      <c r="HB198" s="32"/>
      <c r="HC198" s="32"/>
      <c r="HD198" s="32"/>
      <c r="HE198" s="32"/>
      <c r="HF198" s="32"/>
      <c r="HG198" s="32"/>
      <c r="HH198" s="32"/>
      <c r="HI198" s="32"/>
      <c r="HJ198" s="32"/>
      <c r="HK198" s="32"/>
      <c r="HL198" s="32"/>
      <c r="HM198" s="32"/>
      <c r="HN198" s="32"/>
      <c r="HO198" s="32"/>
      <c r="HP198" s="32"/>
      <c r="HQ198" s="32"/>
      <c r="HR198" s="32"/>
      <c r="HS198" s="32"/>
      <c r="HT198" s="32"/>
      <c r="HU198" s="32"/>
      <c r="HV198" s="32"/>
      <c r="HW198" s="32"/>
      <c r="HX198" s="32"/>
      <c r="HY198" s="32"/>
      <c r="HZ198" s="32"/>
      <c r="IA198" s="32"/>
      <c r="IB198" s="32"/>
      <c r="IC198" s="32"/>
      <c r="ID198" s="32"/>
      <c r="IE198" s="32"/>
      <c r="IF198" s="32"/>
      <c r="IG198" s="32"/>
      <c r="IH198" s="32"/>
      <c r="II198" s="32"/>
      <c r="IJ198" s="32"/>
      <c r="IK198" s="32"/>
      <c r="IL198" s="32"/>
      <c r="IM198" s="32"/>
      <c r="IN198" s="32"/>
      <c r="IO198" s="32"/>
      <c r="IP198" s="32"/>
      <c r="IQ198" s="32"/>
      <c r="IR198" s="32"/>
      <c r="IS198" s="32"/>
      <c r="IT198" s="32"/>
      <c r="IU198" s="32"/>
      <c r="IV198" s="32"/>
      <c r="IW198" s="32"/>
      <c r="IX198" s="32"/>
      <c r="IY198" s="32"/>
      <c r="IZ198" s="32"/>
      <c r="JA198" s="32"/>
      <c r="JB198" s="32"/>
      <c r="JC198" s="32"/>
      <c r="JD198" s="32"/>
      <c r="JE198" s="32"/>
      <c r="JF198" s="32"/>
      <c r="JG198" s="32"/>
      <c r="JH198" s="32"/>
      <c r="JI198" s="32"/>
      <c r="JJ198" s="32"/>
      <c r="JK198" s="32"/>
      <c r="JL198" s="32"/>
      <c r="JM198" s="32"/>
      <c r="JN198" s="32"/>
      <c r="JO198" s="32"/>
      <c r="JP198" s="32"/>
      <c r="JQ198" s="32"/>
      <c r="JR198" s="32"/>
      <c r="JS198" s="32"/>
      <c r="JT198" s="32"/>
      <c r="JU198" s="32"/>
      <c r="JV198" s="32"/>
      <c r="JW198" s="32"/>
      <c r="JX198" s="32"/>
      <c r="JY198" s="32"/>
      <c r="JZ198" s="32"/>
      <c r="KA198" s="32"/>
      <c r="KB198" s="32"/>
      <c r="KC198" s="32"/>
      <c r="KD198" s="32"/>
      <c r="KE198" s="32"/>
      <c r="KF198" s="32"/>
      <c r="KG198" s="32"/>
      <c r="KH198" s="32"/>
      <c r="KI198" s="32"/>
      <c r="KJ198" s="32"/>
      <c r="KK198" s="32"/>
      <c r="KL198" s="32"/>
      <c r="KM198" s="32"/>
      <c r="KN198" s="32"/>
      <c r="KO198" s="32"/>
      <c r="KP198" s="32"/>
      <c r="KQ198" s="32"/>
      <c r="KR198" s="32"/>
      <c r="KS198" s="32"/>
      <c r="KT198" s="32"/>
      <c r="KU198" s="32"/>
      <c r="KV198" s="32"/>
      <c r="KW198" s="32"/>
      <c r="KX198" s="32"/>
      <c r="KY198" s="32"/>
      <c r="KZ198" s="32"/>
      <c r="LA198" s="32"/>
      <c r="LB198" s="32"/>
      <c r="LC198" s="32"/>
      <c r="LD198" s="32"/>
      <c r="LE198" s="32"/>
      <c r="LF198" s="32"/>
      <c r="LG198" s="32"/>
      <c r="LH198" s="32"/>
      <c r="LI198" s="32"/>
      <c r="LJ198" s="32"/>
      <c r="LK198" s="32"/>
      <c r="LL198" s="32"/>
      <c r="LM198" s="32"/>
      <c r="LN198" s="32"/>
      <c r="LO198" s="32"/>
      <c r="LP198" s="32"/>
      <c r="LQ198" s="32"/>
      <c r="LR198" s="32"/>
      <c r="LS198" s="32"/>
      <c r="LT198" s="32"/>
      <c r="LU198" s="32"/>
      <c r="LV198" s="32"/>
      <c r="LW198" s="32"/>
      <c r="LX198" s="32"/>
      <c r="LY198" s="32"/>
      <c r="LZ198" s="32"/>
      <c r="MA198" s="32"/>
      <c r="MB198" s="32"/>
      <c r="MC198" s="32"/>
      <c r="MD198" s="32"/>
      <c r="ME198" s="32"/>
      <c r="MF198" s="32"/>
      <c r="MG198" s="32"/>
      <c r="MH198" s="32"/>
      <c r="MI198" s="32"/>
      <c r="MJ198" s="32"/>
      <c r="MK198" s="32"/>
      <c r="ML198" s="32"/>
      <c r="MM198" s="32"/>
      <c r="MN198" s="32"/>
      <c r="MO198" s="32"/>
      <c r="MP198" s="32"/>
      <c r="MQ198" s="32"/>
      <c r="MR198" s="32"/>
      <c r="MS198" s="32"/>
      <c r="MT198" s="32"/>
      <c r="MU198" s="32"/>
      <c r="MV198" s="32"/>
      <c r="MW198" s="32"/>
      <c r="MX198" s="32"/>
      <c r="MY198" s="32"/>
      <c r="MZ198" s="32"/>
      <c r="NA198" s="32"/>
      <c r="NB198" s="32"/>
      <c r="NC198" s="32"/>
      <c r="ND198" s="32"/>
      <c r="NE198" s="32"/>
      <c r="NF198" s="32"/>
      <c r="NG198" s="32"/>
      <c r="NH198" s="32"/>
      <c r="NI198" s="32"/>
      <c r="NJ198" s="32"/>
      <c r="NK198" s="32"/>
      <c r="NL198" s="32"/>
      <c r="NM198" s="32"/>
      <c r="NN198" s="32"/>
      <c r="NO198" s="32"/>
      <c r="NP198" s="32"/>
      <c r="NQ198" s="32"/>
      <c r="NR198" s="32"/>
      <c r="NS198" s="32"/>
      <c r="NT198" s="32"/>
      <c r="NU198" s="32"/>
      <c r="NV198" s="32"/>
      <c r="NW198" s="32"/>
      <c r="NX198" s="32"/>
      <c r="NY198" s="32"/>
      <c r="NZ198" s="32"/>
      <c r="OA198" s="32"/>
      <c r="OB198" s="32"/>
      <c r="OC198" s="32"/>
      <c r="OD198" s="32"/>
      <c r="OE198" s="32"/>
      <c r="OF198" s="32"/>
      <c r="OG198" s="32"/>
      <c r="OH198" s="32"/>
      <c r="OI198" s="32"/>
      <c r="OJ198" s="32"/>
      <c r="OK198" s="32"/>
      <c r="OL198" s="32"/>
      <c r="OM198" s="32"/>
      <c r="ON198" s="32"/>
      <c r="OO198" s="32"/>
      <c r="OP198" s="32"/>
      <c r="OQ198" s="32"/>
      <c r="OR198" s="32"/>
      <c r="OS198" s="32"/>
      <c r="OT198" s="32"/>
      <c r="OU198" s="32"/>
      <c r="OV198" s="32"/>
      <c r="OW198" s="32"/>
      <c r="OX198" s="32"/>
      <c r="OY198" s="32"/>
      <c r="OZ198" s="32"/>
      <c r="PA198" s="32"/>
      <c r="PB198" s="32"/>
      <c r="PC198" s="32"/>
      <c r="PD198" s="32"/>
      <c r="PE198" s="32"/>
      <c r="PF198" s="32"/>
      <c r="PG198" s="32"/>
      <c r="PH198" s="32"/>
      <c r="PI198" s="32"/>
      <c r="PJ198" s="32"/>
      <c r="PK198" s="32"/>
      <c r="PL198" s="32"/>
      <c r="PM198" s="32"/>
      <c r="PN198" s="32"/>
      <c r="PO198" s="32"/>
      <c r="PP198" s="32"/>
      <c r="PQ198" s="32"/>
      <c r="PR198" s="32"/>
      <c r="PS198" s="32"/>
      <c r="PT198" s="32"/>
      <c r="PU198" s="32"/>
      <c r="PV198" s="32"/>
      <c r="PW198" s="32"/>
      <c r="PX198" s="32"/>
      <c r="PY198" s="32"/>
      <c r="PZ198" s="32"/>
      <c r="QA198" s="32"/>
      <c r="QB198" s="32"/>
      <c r="QC198" s="32"/>
      <c r="QD198" s="32"/>
      <c r="QE198" s="32"/>
      <c r="QF198" s="32"/>
      <c r="QG198" s="32"/>
      <c r="QH198" s="32"/>
      <c r="QI198" s="32"/>
      <c r="QJ198" s="32"/>
      <c r="QK198" s="32"/>
      <c r="QL198" s="32"/>
      <c r="QM198" s="32"/>
      <c r="QN198" s="32"/>
      <c r="QO198" s="32"/>
      <c r="QP198" s="32"/>
      <c r="QQ198" s="32"/>
      <c r="QR198" s="32"/>
      <c r="QS198" s="32"/>
      <c r="QT198" s="32"/>
      <c r="QU198" s="32"/>
      <c r="QV198" s="32"/>
      <c r="QW198" s="32"/>
      <c r="QX198" s="32"/>
      <c r="QY198" s="32"/>
      <c r="QZ198" s="32"/>
      <c r="RA198" s="32"/>
      <c r="RB198" s="32"/>
      <c r="RC198" s="32"/>
      <c r="RD198" s="32"/>
      <c r="RE198" s="32"/>
      <c r="RF198" s="32"/>
      <c r="RG198" s="32"/>
      <c r="RH198" s="32"/>
      <c r="RI198" s="32"/>
      <c r="RJ198" s="32"/>
      <c r="RK198" s="32"/>
      <c r="RL198" s="32"/>
      <c r="RM198" s="32"/>
      <c r="RN198" s="32"/>
      <c r="RO198" s="32"/>
      <c r="RP198" s="32"/>
      <c r="RQ198" s="32"/>
      <c r="RR198" s="32"/>
      <c r="RS198" s="32"/>
      <c r="RT198" s="32"/>
      <c r="RU198" s="32"/>
      <c r="RV198" s="32"/>
      <c r="RW198" s="32"/>
      <c r="RX198" s="32"/>
      <c r="RY198" s="32"/>
      <c r="RZ198" s="32"/>
      <c r="SA198" s="32"/>
      <c r="SB198" s="32"/>
      <c r="SC198" s="32"/>
      <c r="SD198" s="32"/>
      <c r="SE198" s="32"/>
      <c r="SF198" s="32"/>
      <c r="SG198" s="32"/>
      <c r="SH198" s="32"/>
      <c r="SI198" s="32"/>
      <c r="SJ198" s="32"/>
      <c r="SK198" s="32"/>
      <c r="SL198" s="32"/>
      <c r="SM198" s="32"/>
      <c r="SN198" s="32"/>
      <c r="SO198" s="32"/>
      <c r="SP198" s="32"/>
      <c r="SQ198" s="32"/>
      <c r="SR198" s="32"/>
      <c r="SS198" s="32"/>
      <c r="ST198" s="32"/>
      <c r="SU198" s="32"/>
      <c r="SV198" s="32"/>
      <c r="SW198" s="32"/>
      <c r="SX198" s="32"/>
      <c r="SY198" s="32"/>
      <c r="SZ198" s="32"/>
      <c r="TA198" s="32"/>
      <c r="TB198" s="32"/>
      <c r="TC198" s="32"/>
      <c r="TD198" s="32"/>
      <c r="TE198" s="32"/>
      <c r="TF198" s="32"/>
      <c r="TG198" s="32"/>
      <c r="TH198" s="32"/>
      <c r="TI198" s="32"/>
      <c r="TJ198" s="32"/>
      <c r="TK198" s="32"/>
      <c r="TL198" s="32"/>
      <c r="TM198" s="32"/>
      <c r="TN198" s="32"/>
      <c r="TO198" s="32"/>
      <c r="TP198" s="32"/>
      <c r="TQ198" s="32"/>
      <c r="TR198" s="32"/>
      <c r="TS198" s="32"/>
      <c r="TT198" s="32"/>
      <c r="TU198" s="32"/>
      <c r="TV198" s="32"/>
      <c r="TW198" s="32"/>
      <c r="TX198" s="32"/>
      <c r="TY198" s="32"/>
      <c r="TZ198" s="32"/>
      <c r="UA198" s="32"/>
      <c r="UB198" s="32"/>
      <c r="UC198" s="32"/>
      <c r="UD198" s="32"/>
      <c r="UE198" s="32"/>
      <c r="UF198" s="32"/>
      <c r="UG198" s="32"/>
      <c r="UH198" s="32"/>
      <c r="UI198" s="32"/>
      <c r="UJ198" s="32"/>
      <c r="UK198" s="32"/>
      <c r="UL198" s="32"/>
      <c r="UM198" s="32"/>
      <c r="UN198" s="32"/>
      <c r="UO198" s="32"/>
      <c r="UP198" s="32"/>
      <c r="UQ198" s="32"/>
      <c r="UR198" s="32"/>
      <c r="US198" s="32"/>
      <c r="UT198" s="32"/>
      <c r="UU198" s="32"/>
      <c r="UV198" s="32"/>
      <c r="UW198" s="32"/>
      <c r="UX198" s="32"/>
      <c r="UY198" s="32"/>
      <c r="UZ198" s="32"/>
      <c r="VA198" s="32"/>
      <c r="VB198" s="32"/>
      <c r="VC198" s="32"/>
      <c r="VD198" s="32"/>
      <c r="VE198" s="32"/>
      <c r="VF198" s="32"/>
      <c r="VG198" s="32"/>
      <c r="VH198" s="32"/>
      <c r="VI198" s="32"/>
      <c r="VJ198" s="32"/>
      <c r="VK198" s="32"/>
      <c r="VL198" s="32"/>
      <c r="VM198" s="32"/>
      <c r="VN198" s="32"/>
      <c r="VO198" s="32"/>
      <c r="VP198" s="32"/>
      <c r="VQ198" s="32"/>
      <c r="VR198" s="32"/>
      <c r="VS198" s="32"/>
      <c r="VT198" s="32"/>
      <c r="VU198" s="32"/>
      <c r="VV198" s="32"/>
      <c r="VW198" s="32"/>
      <c r="VX198" s="32"/>
      <c r="VY198" s="32"/>
      <c r="VZ198" s="32"/>
      <c r="WA198" s="32"/>
      <c r="WB198" s="32"/>
      <c r="WC198" s="32"/>
      <c r="WD198" s="32"/>
      <c r="WE198" s="32"/>
      <c r="WF198" s="32"/>
      <c r="WG198" s="32"/>
      <c r="WH198" s="32"/>
      <c r="WI198" s="32"/>
      <c r="WJ198" s="32"/>
      <c r="WK198" s="32"/>
      <c r="WL198" s="32"/>
      <c r="WM198" s="32"/>
      <c r="WN198" s="32"/>
      <c r="WO198" s="32"/>
      <c r="WP198" s="32"/>
      <c r="WQ198" s="32"/>
      <c r="WR198" s="32"/>
      <c r="WS198" s="32"/>
      <c r="WT198" s="32"/>
      <c r="WU198" s="32"/>
      <c r="WV198" s="32"/>
      <c r="WW198" s="32"/>
      <c r="WX198" s="32"/>
      <c r="WY198" s="32"/>
      <c r="WZ198" s="32"/>
      <c r="XA198" s="32"/>
      <c r="XB198" s="32"/>
      <c r="XC198" s="32"/>
      <c r="XD198" s="32"/>
      <c r="XE198" s="32"/>
      <c r="XF198" s="32"/>
      <c r="XG198" s="32"/>
      <c r="XH198" s="32"/>
      <c r="XI198" s="32"/>
      <c r="XJ198" s="32"/>
      <c r="XK198" s="32"/>
      <c r="XL198" s="32"/>
      <c r="XM198" s="32"/>
      <c r="XN198" s="32"/>
      <c r="XO198" s="32"/>
      <c r="XP198" s="32"/>
      <c r="XQ198" s="32"/>
      <c r="XR198" s="32"/>
      <c r="XS198" s="32"/>
      <c r="XT198" s="32"/>
      <c r="XU198" s="32"/>
      <c r="XV198" s="32"/>
      <c r="XW198" s="32"/>
      <c r="XX198" s="32"/>
      <c r="XY198" s="32"/>
      <c r="XZ198" s="32"/>
      <c r="YA198" s="32"/>
      <c r="YB198" s="32"/>
      <c r="YC198" s="32"/>
      <c r="YD198" s="32"/>
      <c r="YE198" s="32"/>
      <c r="YF198" s="32"/>
      <c r="YG198" s="32"/>
      <c r="YH198" s="32"/>
      <c r="YI198" s="32"/>
      <c r="YJ198" s="32"/>
      <c r="YK198" s="32"/>
      <c r="YL198" s="32"/>
      <c r="YM198" s="32"/>
      <c r="YN198" s="32"/>
      <c r="YO198" s="32"/>
      <c r="YP198" s="32"/>
      <c r="YQ198" s="32"/>
      <c r="YR198" s="32"/>
      <c r="YS198" s="32"/>
      <c r="YT198" s="32"/>
      <c r="YU198" s="32"/>
      <c r="YV198" s="32"/>
      <c r="YW198" s="32"/>
      <c r="YX198" s="32"/>
      <c r="YY198" s="32"/>
      <c r="YZ198" s="32"/>
      <c r="ZA198" s="32"/>
      <c r="ZB198" s="32"/>
      <c r="ZC198" s="32"/>
      <c r="ZD198" s="32"/>
      <c r="ZE198" s="32"/>
      <c r="ZF198" s="32"/>
      <c r="ZG198" s="32"/>
      <c r="ZH198" s="32"/>
      <c r="ZI198" s="32"/>
      <c r="ZJ198" s="32"/>
      <c r="ZK198" s="32"/>
      <c r="ZL198" s="32"/>
      <c r="ZM198" s="32"/>
      <c r="ZN198" s="32"/>
      <c r="ZO198" s="32"/>
      <c r="ZP198" s="32"/>
      <c r="ZQ198" s="32"/>
      <c r="ZR198" s="32"/>
      <c r="ZS198" s="32"/>
      <c r="ZT198" s="32"/>
      <c r="ZU198" s="32"/>
      <c r="ZV198" s="32"/>
      <c r="ZW198" s="32"/>
      <c r="ZX198" s="32"/>
      <c r="ZY198" s="32"/>
      <c r="ZZ198" s="32"/>
      <c r="AAA198" s="32"/>
      <c r="AAB198" s="32"/>
      <c r="AAC198" s="32"/>
      <c r="AAD198" s="32"/>
      <c r="AAE198" s="32"/>
      <c r="AAF198" s="32"/>
      <c r="AAG198" s="32"/>
      <c r="AAH198" s="32"/>
      <c r="AAI198" s="32"/>
      <c r="AAJ198" s="32"/>
      <c r="AAK198" s="32"/>
      <c r="AAL198" s="32"/>
      <c r="AAM198" s="32"/>
      <c r="AAN198" s="32"/>
      <c r="AAO198" s="32"/>
      <c r="AAP198" s="32"/>
      <c r="AAQ198" s="32"/>
      <c r="AAR198" s="32"/>
      <c r="AAS198" s="32"/>
      <c r="AAT198" s="32"/>
      <c r="AAU198" s="32"/>
      <c r="AAV198" s="32"/>
      <c r="AAW198" s="32"/>
      <c r="AAX198" s="32"/>
      <c r="AAY198" s="32"/>
      <c r="AAZ198" s="32"/>
      <c r="ABA198" s="32"/>
      <c r="ABB198" s="32"/>
      <c r="ABC198" s="32"/>
      <c r="ABD198" s="32"/>
      <c r="ABE198" s="32"/>
      <c r="ABF198" s="32"/>
      <c r="ABG198" s="32"/>
      <c r="ABH198" s="32"/>
      <c r="ABI198" s="32"/>
      <c r="ABJ198" s="32"/>
      <c r="ABK198" s="32"/>
      <c r="ABL198" s="32"/>
      <c r="ABM198" s="32"/>
      <c r="ABN198" s="32"/>
      <c r="ABO198" s="32"/>
      <c r="ABP198" s="32"/>
      <c r="ABQ198" s="32"/>
      <c r="ABR198" s="32"/>
      <c r="ABS198" s="32"/>
      <c r="ABT198" s="32"/>
      <c r="ABU198" s="32"/>
      <c r="ABV198" s="32"/>
      <c r="ABW198" s="32"/>
      <c r="ABX198" s="32"/>
      <c r="ABY198" s="32"/>
      <c r="ABZ198" s="32"/>
      <c r="ACA198" s="32"/>
      <c r="ACB198" s="32"/>
      <c r="ACC198" s="32"/>
      <c r="ACD198" s="32"/>
      <c r="ACE198" s="32"/>
      <c r="ACF198" s="32"/>
      <c r="ACG198" s="32"/>
      <c r="ACH198" s="32"/>
      <c r="ACI198" s="32"/>
      <c r="ACJ198" s="32"/>
      <c r="ACK198" s="32"/>
      <c r="ACL198" s="32"/>
      <c r="ACM198" s="32"/>
      <c r="ACN198" s="32"/>
      <c r="ACO198" s="32"/>
      <c r="ACP198" s="32"/>
      <c r="ACQ198" s="32"/>
      <c r="ACR198" s="32"/>
      <c r="ACS198" s="32"/>
      <c r="ACT198" s="32"/>
      <c r="ACU198" s="32"/>
      <c r="ACV198" s="32"/>
      <c r="ACW198" s="32"/>
      <c r="ACX198" s="32"/>
      <c r="ACY198" s="32"/>
      <c r="ACZ198" s="32"/>
      <c r="ADA198" s="32"/>
      <c r="ADB198" s="32"/>
      <c r="ADC198" s="32"/>
      <c r="ADD198" s="32"/>
      <c r="ADE198" s="32"/>
      <c r="ADF198" s="32"/>
      <c r="ADG198" s="32"/>
      <c r="ADH198" s="32"/>
      <c r="ADI198" s="32"/>
      <c r="ADJ198" s="32"/>
      <c r="ADK198" s="32"/>
      <c r="ADL198" s="32"/>
      <c r="ADM198" s="32"/>
      <c r="ADN198" s="32"/>
      <c r="ADO198" s="32"/>
      <c r="ADP198" s="32"/>
      <c r="ADQ198" s="32"/>
      <c r="ADR198" s="32"/>
      <c r="ADS198" s="32"/>
      <c r="ADT198" s="32"/>
      <c r="ADU198" s="32"/>
      <c r="ADV198" s="32"/>
      <c r="ADW198" s="32"/>
      <c r="ADX198" s="32"/>
      <c r="ADY198" s="32"/>
      <c r="ADZ198" s="32"/>
      <c r="AEA198" s="32"/>
      <c r="AEB198" s="32"/>
      <c r="AEC198" s="32"/>
      <c r="AED198" s="32"/>
      <c r="AEE198" s="32"/>
      <c r="AEF198" s="32"/>
      <c r="AEG198" s="32"/>
      <c r="AEH198" s="32"/>
      <c r="AEI198" s="32"/>
      <c r="AEJ198" s="32"/>
      <c r="AEK198" s="32"/>
      <c r="AEL198" s="32"/>
      <c r="AEM198" s="32"/>
      <c r="AEN198" s="32"/>
      <c r="AEO198" s="32"/>
      <c r="AEP198" s="32"/>
      <c r="AEQ198" s="32"/>
      <c r="AER198" s="32"/>
      <c r="AES198" s="32"/>
      <c r="AET198" s="32"/>
      <c r="AEU198" s="32"/>
      <c r="AEV198" s="32"/>
      <c r="AEW198" s="32"/>
      <c r="AEX198" s="32"/>
      <c r="AEY198" s="32"/>
      <c r="AEZ198" s="32"/>
      <c r="AFA198" s="32"/>
      <c r="AFB198" s="32"/>
      <c r="AFC198" s="32"/>
      <c r="AFD198" s="32"/>
      <c r="AFE198" s="32"/>
      <c r="AFF198" s="32"/>
      <c r="AFG198" s="32"/>
      <c r="AFH198" s="32"/>
      <c r="AFI198" s="32"/>
      <c r="AFJ198" s="32"/>
      <c r="AFK198" s="32"/>
      <c r="AFL198" s="32"/>
      <c r="AFM198" s="32"/>
      <c r="AFN198" s="32"/>
      <c r="AFO198" s="32"/>
      <c r="AFP198" s="32"/>
      <c r="AFQ198" s="32"/>
      <c r="AFR198" s="32"/>
      <c r="AFS198" s="32"/>
      <c r="AFT198" s="32"/>
      <c r="AFU198" s="32"/>
      <c r="AFV198" s="32"/>
      <c r="AFW198" s="32"/>
      <c r="AFX198" s="32"/>
      <c r="AFY198" s="32"/>
      <c r="AFZ198" s="32"/>
      <c r="AGA198" s="32"/>
      <c r="AGB198" s="32"/>
      <c r="AGC198" s="32"/>
      <c r="AGD198" s="32"/>
      <c r="AGE198" s="32"/>
      <c r="AGF198" s="32"/>
      <c r="AGG198" s="32"/>
      <c r="AGH198" s="32"/>
      <c r="AGI198" s="32"/>
      <c r="AGJ198" s="32"/>
      <c r="AGK198" s="32"/>
      <c r="AGL198" s="32"/>
      <c r="AGM198" s="32"/>
      <c r="AGN198" s="32"/>
      <c r="AGO198" s="32"/>
      <c r="AGP198" s="32"/>
      <c r="AGQ198" s="32"/>
      <c r="AGR198" s="32"/>
      <c r="AGS198" s="32"/>
      <c r="AGT198" s="32"/>
      <c r="AGU198" s="32"/>
      <c r="AGV198" s="32"/>
      <c r="AGW198" s="32"/>
      <c r="AGX198" s="32"/>
      <c r="AGY198" s="32"/>
      <c r="AGZ198" s="32"/>
      <c r="AHA198" s="32"/>
      <c r="AHB198" s="32"/>
      <c r="AHC198" s="32"/>
      <c r="AHD198" s="32"/>
      <c r="AHE198" s="32"/>
      <c r="AHF198" s="32"/>
      <c r="AHG198" s="32"/>
      <c r="AHH198" s="32"/>
      <c r="AHI198" s="32"/>
      <c r="AHJ198" s="32"/>
      <c r="AHK198" s="32"/>
      <c r="AHL198" s="32"/>
      <c r="AHM198" s="32"/>
      <c r="AHN198" s="32"/>
      <c r="AHO198" s="32"/>
      <c r="AHP198" s="32"/>
      <c r="AHQ198" s="32"/>
      <c r="AHR198" s="32"/>
      <c r="AHS198" s="32"/>
      <c r="AHT198" s="32"/>
      <c r="AHU198" s="32"/>
      <c r="AHV198" s="32"/>
      <c r="AHW198" s="32"/>
      <c r="AHX198" s="32"/>
      <c r="AHY198" s="32"/>
      <c r="AHZ198" s="32"/>
      <c r="AIA198" s="32"/>
      <c r="AIB198" s="32"/>
      <c r="AIC198" s="32"/>
      <c r="AID198" s="32"/>
      <c r="AIE198" s="32"/>
      <c r="AIF198" s="32"/>
      <c r="AIG198" s="32"/>
      <c r="AIH198" s="32"/>
      <c r="AII198" s="32"/>
      <c r="AIJ198" s="32"/>
      <c r="AIK198" s="32"/>
      <c r="AIL198" s="32"/>
      <c r="AIM198" s="32"/>
      <c r="AIN198" s="32"/>
      <c r="AIO198" s="32"/>
      <c r="AIP198" s="32"/>
      <c r="AIQ198" s="32"/>
      <c r="AIR198" s="32"/>
      <c r="AIS198" s="32"/>
      <c r="AIT198" s="32"/>
      <c r="AIU198" s="32"/>
      <c r="AIV198" s="32"/>
      <c r="AIW198" s="32"/>
      <c r="AIX198" s="32"/>
      <c r="AIY198" s="32"/>
      <c r="AIZ198" s="32"/>
      <c r="AJA198" s="32"/>
      <c r="AJB198" s="32"/>
      <c r="AJC198" s="32"/>
      <c r="AJD198" s="32"/>
      <c r="AJE198" s="32"/>
      <c r="AJF198" s="32"/>
      <c r="AJG198" s="32"/>
      <c r="AJH198" s="32"/>
      <c r="AJI198" s="32"/>
      <c r="AJJ198" s="32"/>
      <c r="AJK198" s="32"/>
      <c r="AJL198" s="32"/>
      <c r="AJM198" s="32"/>
      <c r="AJN198" s="32"/>
      <c r="AJO198" s="32"/>
      <c r="AJP198" s="32"/>
      <c r="AJQ198" s="32"/>
      <c r="AJR198" s="32"/>
      <c r="AJS198" s="32"/>
      <c r="AJT198" s="32"/>
      <c r="AJU198" s="32"/>
      <c r="AJV198" s="32"/>
      <c r="AJW198" s="32"/>
      <c r="AJX198" s="32"/>
      <c r="AJY198" s="32"/>
      <c r="AJZ198" s="32"/>
      <c r="AKA198" s="32"/>
      <c r="AKB198" s="32"/>
      <c r="AKC198" s="32"/>
      <c r="AKD198" s="32"/>
      <c r="AKE198" s="32"/>
      <c r="AKF198" s="32"/>
      <c r="AKG198" s="32"/>
      <c r="AKH198" s="32"/>
      <c r="AKI198" s="32"/>
      <c r="AKJ198" s="32"/>
      <c r="AKK198" s="32"/>
      <c r="AKL198" s="32"/>
      <c r="AKM198" s="32"/>
      <c r="AKN198" s="32"/>
      <c r="AKO198" s="32"/>
      <c r="AKP198" s="32"/>
      <c r="AKQ198" s="32"/>
      <c r="AKR198" s="32"/>
      <c r="AKS198" s="32"/>
      <c r="AKT198" s="32"/>
      <c r="AKU198" s="32"/>
      <c r="AKV198" s="32"/>
      <c r="AKW198" s="32"/>
      <c r="AKX198" s="32"/>
      <c r="AKY198" s="32"/>
      <c r="AKZ198" s="32"/>
      <c r="ALA198" s="32"/>
      <c r="ALB198" s="32"/>
      <c r="ALC198" s="32"/>
      <c r="ALD198" s="32"/>
      <c r="ALE198" s="32"/>
      <c r="ALF198" s="32"/>
      <c r="ALG198" s="32"/>
      <c r="ALH198" s="32"/>
      <c r="ALI198" s="32"/>
      <c r="ALJ198" s="32"/>
      <c r="ALK198" s="32"/>
      <c r="ALL198" s="32"/>
      <c r="ALM198" s="32"/>
      <c r="ALN198" s="32"/>
      <c r="ALO198" s="32"/>
      <c r="ALP198" s="32"/>
      <c r="ALQ198" s="32"/>
      <c r="ALR198" s="32"/>
      <c r="ALS198" s="32"/>
      <c r="ALT198" s="32"/>
      <c r="ALU198" s="32"/>
      <c r="ALV198" s="32"/>
      <c r="ALW198" s="32"/>
      <c r="ALX198" s="32"/>
      <c r="ALY198" s="32"/>
      <c r="ALZ198" s="32"/>
      <c r="AMA198" s="32"/>
      <c r="AMB198" s="32"/>
      <c r="AMC198" s="32"/>
      <c r="AMD198" s="32"/>
      <c r="AME198" s="32"/>
      <c r="AMF198" s="32"/>
      <c r="AMG198" s="32"/>
      <c r="AMH198" s="32"/>
      <c r="AMI198" s="32"/>
      <c r="AMJ198" s="32"/>
    </row>
    <row r="199" spans="1:1024" ht="12.75">
      <c r="A199" s="111"/>
      <c r="C199" s="345"/>
      <c r="D199" s="518"/>
      <c r="E199" s="362"/>
      <c r="F199" s="36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c r="BI199" s="32"/>
      <c r="BJ199" s="32"/>
      <c r="BK199" s="32"/>
      <c r="BL199" s="32"/>
      <c r="BM199" s="32"/>
      <c r="BN199" s="32"/>
      <c r="BO199" s="32"/>
      <c r="BP199" s="32"/>
      <c r="BQ199" s="32"/>
      <c r="BR199" s="32"/>
      <c r="BS199" s="32"/>
      <c r="BT199" s="32"/>
      <c r="BU199" s="32"/>
      <c r="BV199" s="32"/>
      <c r="BW199" s="32"/>
      <c r="BX199" s="32"/>
      <c r="BY199" s="32"/>
      <c r="BZ199" s="32"/>
      <c r="CA199" s="32"/>
      <c r="CB199" s="32"/>
      <c r="CC199" s="32"/>
      <c r="CD199" s="32"/>
      <c r="CE199" s="32"/>
      <c r="CF199" s="32"/>
      <c r="CG199" s="32"/>
      <c r="CH199" s="32"/>
      <c r="CI199" s="32"/>
      <c r="CJ199" s="32"/>
      <c r="CK199" s="32"/>
      <c r="CL199" s="32"/>
      <c r="CM199" s="32"/>
      <c r="CN199" s="32"/>
      <c r="CO199" s="32"/>
      <c r="CP199" s="32"/>
      <c r="CQ199" s="32"/>
      <c r="CR199" s="32"/>
      <c r="CS199" s="32"/>
      <c r="CT199" s="32"/>
      <c r="CU199" s="32"/>
      <c r="CV199" s="32"/>
      <c r="CW199" s="32"/>
      <c r="CX199" s="32"/>
      <c r="CY199" s="32"/>
      <c r="CZ199" s="32"/>
      <c r="DA199" s="32"/>
      <c r="DB199" s="32"/>
      <c r="DC199" s="32"/>
      <c r="DD199" s="32"/>
      <c r="DE199" s="32"/>
      <c r="DF199" s="32"/>
      <c r="DG199" s="32"/>
      <c r="DH199" s="32"/>
      <c r="DI199" s="32"/>
      <c r="DJ199" s="32"/>
      <c r="DK199" s="32"/>
      <c r="DL199" s="32"/>
      <c r="DM199" s="32"/>
      <c r="DN199" s="32"/>
      <c r="DO199" s="32"/>
      <c r="DP199" s="32"/>
      <c r="DQ199" s="32"/>
      <c r="DR199" s="32"/>
      <c r="DS199" s="32"/>
      <c r="DT199" s="32"/>
      <c r="DU199" s="32"/>
      <c r="DV199" s="32"/>
      <c r="DW199" s="32"/>
      <c r="DX199" s="32"/>
      <c r="DY199" s="32"/>
      <c r="DZ199" s="32"/>
      <c r="EA199" s="32"/>
      <c r="EB199" s="32"/>
      <c r="EC199" s="32"/>
      <c r="ED199" s="32"/>
      <c r="EE199" s="32"/>
      <c r="EF199" s="32"/>
      <c r="EG199" s="32"/>
      <c r="EH199" s="32"/>
      <c r="EI199" s="32"/>
      <c r="EJ199" s="32"/>
      <c r="EK199" s="32"/>
      <c r="EL199" s="32"/>
      <c r="EM199" s="32"/>
      <c r="EN199" s="32"/>
      <c r="EO199" s="32"/>
      <c r="EP199" s="32"/>
      <c r="EQ199" s="32"/>
      <c r="ER199" s="32"/>
      <c r="ES199" s="32"/>
      <c r="ET199" s="32"/>
      <c r="EU199" s="32"/>
      <c r="EV199" s="32"/>
      <c r="EW199" s="32"/>
      <c r="EX199" s="32"/>
      <c r="EY199" s="32"/>
      <c r="EZ199" s="32"/>
      <c r="FA199" s="32"/>
      <c r="FB199" s="32"/>
      <c r="FC199" s="32"/>
      <c r="FD199" s="32"/>
      <c r="FE199" s="32"/>
      <c r="FF199" s="32"/>
      <c r="FG199" s="32"/>
      <c r="FH199" s="32"/>
      <c r="FI199" s="32"/>
      <c r="FJ199" s="32"/>
      <c r="FK199" s="32"/>
      <c r="FL199" s="32"/>
      <c r="FM199" s="32"/>
      <c r="FN199" s="32"/>
      <c r="FO199" s="32"/>
      <c r="FP199" s="32"/>
      <c r="FQ199" s="32"/>
      <c r="FR199" s="32"/>
      <c r="FS199" s="32"/>
      <c r="FT199" s="32"/>
      <c r="FU199" s="32"/>
      <c r="FV199" s="32"/>
      <c r="FW199" s="32"/>
      <c r="FX199" s="32"/>
      <c r="FY199" s="32"/>
      <c r="FZ199" s="32"/>
      <c r="GA199" s="32"/>
      <c r="GB199" s="32"/>
      <c r="GC199" s="32"/>
      <c r="GD199" s="32"/>
      <c r="GE199" s="32"/>
      <c r="GF199" s="32"/>
      <c r="GG199" s="32"/>
      <c r="GH199" s="32"/>
      <c r="GI199" s="32"/>
      <c r="GJ199" s="32"/>
      <c r="GK199" s="32"/>
      <c r="GL199" s="32"/>
      <c r="GM199" s="32"/>
      <c r="GN199" s="32"/>
      <c r="GO199" s="32"/>
      <c r="GP199" s="32"/>
      <c r="GQ199" s="32"/>
      <c r="GR199" s="32"/>
      <c r="GS199" s="32"/>
      <c r="GT199" s="32"/>
      <c r="GU199" s="32"/>
      <c r="GV199" s="32"/>
      <c r="GW199" s="32"/>
      <c r="GX199" s="32"/>
      <c r="GY199" s="32"/>
      <c r="GZ199" s="32"/>
      <c r="HA199" s="32"/>
      <c r="HB199" s="32"/>
      <c r="HC199" s="32"/>
      <c r="HD199" s="32"/>
      <c r="HE199" s="32"/>
      <c r="HF199" s="32"/>
      <c r="HG199" s="32"/>
      <c r="HH199" s="32"/>
      <c r="HI199" s="32"/>
      <c r="HJ199" s="32"/>
      <c r="HK199" s="32"/>
      <c r="HL199" s="32"/>
      <c r="HM199" s="32"/>
      <c r="HN199" s="32"/>
      <c r="HO199" s="32"/>
      <c r="HP199" s="32"/>
      <c r="HQ199" s="32"/>
      <c r="HR199" s="32"/>
      <c r="HS199" s="32"/>
      <c r="HT199" s="32"/>
      <c r="HU199" s="32"/>
      <c r="HV199" s="32"/>
      <c r="HW199" s="32"/>
      <c r="HX199" s="32"/>
      <c r="HY199" s="32"/>
      <c r="HZ199" s="32"/>
      <c r="IA199" s="32"/>
      <c r="IB199" s="32"/>
      <c r="IC199" s="32"/>
      <c r="ID199" s="32"/>
      <c r="IE199" s="32"/>
      <c r="IF199" s="32"/>
      <c r="IG199" s="32"/>
      <c r="IH199" s="32"/>
      <c r="II199" s="32"/>
      <c r="IJ199" s="32"/>
      <c r="IK199" s="32"/>
      <c r="IL199" s="32"/>
      <c r="IM199" s="32"/>
      <c r="IN199" s="32"/>
      <c r="IO199" s="32"/>
      <c r="IP199" s="32"/>
      <c r="IQ199" s="32"/>
      <c r="IR199" s="32"/>
      <c r="IS199" s="32"/>
      <c r="IT199" s="32"/>
      <c r="IU199" s="32"/>
      <c r="IV199" s="32"/>
      <c r="IW199" s="32"/>
      <c r="IX199" s="32"/>
      <c r="IY199" s="32"/>
      <c r="IZ199" s="32"/>
      <c r="JA199" s="32"/>
      <c r="JB199" s="32"/>
      <c r="JC199" s="32"/>
      <c r="JD199" s="32"/>
      <c r="JE199" s="32"/>
      <c r="JF199" s="32"/>
      <c r="JG199" s="32"/>
      <c r="JH199" s="32"/>
      <c r="JI199" s="32"/>
      <c r="JJ199" s="32"/>
      <c r="JK199" s="32"/>
      <c r="JL199" s="32"/>
      <c r="JM199" s="32"/>
      <c r="JN199" s="32"/>
      <c r="JO199" s="32"/>
      <c r="JP199" s="32"/>
      <c r="JQ199" s="32"/>
      <c r="JR199" s="32"/>
      <c r="JS199" s="32"/>
      <c r="JT199" s="32"/>
      <c r="JU199" s="32"/>
      <c r="JV199" s="32"/>
      <c r="JW199" s="32"/>
      <c r="JX199" s="32"/>
      <c r="JY199" s="32"/>
      <c r="JZ199" s="32"/>
      <c r="KA199" s="32"/>
      <c r="KB199" s="32"/>
      <c r="KC199" s="32"/>
      <c r="KD199" s="32"/>
      <c r="KE199" s="32"/>
      <c r="KF199" s="32"/>
      <c r="KG199" s="32"/>
      <c r="KH199" s="32"/>
      <c r="KI199" s="32"/>
      <c r="KJ199" s="32"/>
      <c r="KK199" s="32"/>
      <c r="KL199" s="32"/>
      <c r="KM199" s="32"/>
      <c r="KN199" s="32"/>
      <c r="KO199" s="32"/>
      <c r="KP199" s="32"/>
      <c r="KQ199" s="32"/>
      <c r="KR199" s="32"/>
      <c r="KS199" s="32"/>
      <c r="KT199" s="32"/>
      <c r="KU199" s="32"/>
      <c r="KV199" s="32"/>
      <c r="KW199" s="32"/>
      <c r="KX199" s="32"/>
      <c r="KY199" s="32"/>
      <c r="KZ199" s="32"/>
      <c r="LA199" s="32"/>
      <c r="LB199" s="32"/>
      <c r="LC199" s="32"/>
      <c r="LD199" s="32"/>
      <c r="LE199" s="32"/>
      <c r="LF199" s="32"/>
      <c r="LG199" s="32"/>
      <c r="LH199" s="32"/>
      <c r="LI199" s="32"/>
      <c r="LJ199" s="32"/>
      <c r="LK199" s="32"/>
      <c r="LL199" s="32"/>
      <c r="LM199" s="32"/>
      <c r="LN199" s="32"/>
      <c r="LO199" s="32"/>
      <c r="LP199" s="32"/>
      <c r="LQ199" s="32"/>
      <c r="LR199" s="32"/>
      <c r="LS199" s="32"/>
      <c r="LT199" s="32"/>
      <c r="LU199" s="32"/>
      <c r="LV199" s="32"/>
      <c r="LW199" s="32"/>
      <c r="LX199" s="32"/>
      <c r="LY199" s="32"/>
      <c r="LZ199" s="32"/>
      <c r="MA199" s="32"/>
      <c r="MB199" s="32"/>
      <c r="MC199" s="32"/>
      <c r="MD199" s="32"/>
      <c r="ME199" s="32"/>
      <c r="MF199" s="32"/>
      <c r="MG199" s="32"/>
      <c r="MH199" s="32"/>
      <c r="MI199" s="32"/>
      <c r="MJ199" s="32"/>
      <c r="MK199" s="32"/>
      <c r="ML199" s="32"/>
      <c r="MM199" s="32"/>
      <c r="MN199" s="32"/>
      <c r="MO199" s="32"/>
      <c r="MP199" s="32"/>
      <c r="MQ199" s="32"/>
      <c r="MR199" s="32"/>
      <c r="MS199" s="32"/>
      <c r="MT199" s="32"/>
      <c r="MU199" s="32"/>
      <c r="MV199" s="32"/>
      <c r="MW199" s="32"/>
      <c r="MX199" s="32"/>
      <c r="MY199" s="32"/>
      <c r="MZ199" s="32"/>
      <c r="NA199" s="32"/>
      <c r="NB199" s="32"/>
      <c r="NC199" s="32"/>
      <c r="ND199" s="32"/>
      <c r="NE199" s="32"/>
      <c r="NF199" s="32"/>
      <c r="NG199" s="32"/>
      <c r="NH199" s="32"/>
      <c r="NI199" s="32"/>
      <c r="NJ199" s="32"/>
      <c r="NK199" s="32"/>
      <c r="NL199" s="32"/>
      <c r="NM199" s="32"/>
      <c r="NN199" s="32"/>
      <c r="NO199" s="32"/>
      <c r="NP199" s="32"/>
      <c r="NQ199" s="32"/>
      <c r="NR199" s="32"/>
      <c r="NS199" s="32"/>
      <c r="NT199" s="32"/>
      <c r="NU199" s="32"/>
      <c r="NV199" s="32"/>
      <c r="NW199" s="32"/>
      <c r="NX199" s="32"/>
      <c r="NY199" s="32"/>
      <c r="NZ199" s="32"/>
      <c r="OA199" s="32"/>
      <c r="OB199" s="32"/>
      <c r="OC199" s="32"/>
      <c r="OD199" s="32"/>
      <c r="OE199" s="32"/>
      <c r="OF199" s="32"/>
      <c r="OG199" s="32"/>
      <c r="OH199" s="32"/>
      <c r="OI199" s="32"/>
      <c r="OJ199" s="32"/>
      <c r="OK199" s="32"/>
      <c r="OL199" s="32"/>
      <c r="OM199" s="32"/>
      <c r="ON199" s="32"/>
      <c r="OO199" s="32"/>
      <c r="OP199" s="32"/>
      <c r="OQ199" s="32"/>
      <c r="OR199" s="32"/>
      <c r="OS199" s="32"/>
      <c r="OT199" s="32"/>
      <c r="OU199" s="32"/>
      <c r="OV199" s="32"/>
      <c r="OW199" s="32"/>
      <c r="OX199" s="32"/>
      <c r="OY199" s="32"/>
      <c r="OZ199" s="32"/>
      <c r="PA199" s="32"/>
      <c r="PB199" s="32"/>
      <c r="PC199" s="32"/>
      <c r="PD199" s="32"/>
      <c r="PE199" s="32"/>
      <c r="PF199" s="32"/>
      <c r="PG199" s="32"/>
      <c r="PH199" s="32"/>
      <c r="PI199" s="32"/>
      <c r="PJ199" s="32"/>
      <c r="PK199" s="32"/>
      <c r="PL199" s="32"/>
      <c r="PM199" s="32"/>
      <c r="PN199" s="32"/>
      <c r="PO199" s="32"/>
      <c r="PP199" s="32"/>
      <c r="PQ199" s="32"/>
      <c r="PR199" s="32"/>
      <c r="PS199" s="32"/>
      <c r="PT199" s="32"/>
      <c r="PU199" s="32"/>
      <c r="PV199" s="32"/>
      <c r="PW199" s="32"/>
      <c r="PX199" s="32"/>
      <c r="PY199" s="32"/>
      <c r="PZ199" s="32"/>
      <c r="QA199" s="32"/>
      <c r="QB199" s="32"/>
      <c r="QC199" s="32"/>
      <c r="QD199" s="32"/>
      <c r="QE199" s="32"/>
      <c r="QF199" s="32"/>
      <c r="QG199" s="32"/>
      <c r="QH199" s="32"/>
      <c r="QI199" s="32"/>
      <c r="QJ199" s="32"/>
      <c r="QK199" s="32"/>
      <c r="QL199" s="32"/>
      <c r="QM199" s="32"/>
      <c r="QN199" s="32"/>
      <c r="QO199" s="32"/>
      <c r="QP199" s="32"/>
      <c r="QQ199" s="32"/>
      <c r="QR199" s="32"/>
      <c r="QS199" s="32"/>
      <c r="QT199" s="32"/>
      <c r="QU199" s="32"/>
      <c r="QV199" s="32"/>
      <c r="QW199" s="32"/>
      <c r="QX199" s="32"/>
      <c r="QY199" s="32"/>
      <c r="QZ199" s="32"/>
      <c r="RA199" s="32"/>
      <c r="RB199" s="32"/>
      <c r="RC199" s="32"/>
      <c r="RD199" s="32"/>
      <c r="RE199" s="32"/>
      <c r="RF199" s="32"/>
      <c r="RG199" s="32"/>
      <c r="RH199" s="32"/>
      <c r="RI199" s="32"/>
      <c r="RJ199" s="32"/>
      <c r="RK199" s="32"/>
      <c r="RL199" s="32"/>
      <c r="RM199" s="32"/>
      <c r="RN199" s="32"/>
      <c r="RO199" s="32"/>
      <c r="RP199" s="32"/>
      <c r="RQ199" s="32"/>
      <c r="RR199" s="32"/>
      <c r="RS199" s="32"/>
      <c r="RT199" s="32"/>
      <c r="RU199" s="32"/>
      <c r="RV199" s="32"/>
      <c r="RW199" s="32"/>
      <c r="RX199" s="32"/>
      <c r="RY199" s="32"/>
      <c r="RZ199" s="32"/>
      <c r="SA199" s="32"/>
      <c r="SB199" s="32"/>
      <c r="SC199" s="32"/>
      <c r="SD199" s="32"/>
      <c r="SE199" s="32"/>
      <c r="SF199" s="32"/>
      <c r="SG199" s="32"/>
      <c r="SH199" s="32"/>
      <c r="SI199" s="32"/>
      <c r="SJ199" s="32"/>
      <c r="SK199" s="32"/>
      <c r="SL199" s="32"/>
      <c r="SM199" s="32"/>
      <c r="SN199" s="32"/>
      <c r="SO199" s="32"/>
      <c r="SP199" s="32"/>
      <c r="SQ199" s="32"/>
      <c r="SR199" s="32"/>
      <c r="SS199" s="32"/>
      <c r="ST199" s="32"/>
      <c r="SU199" s="32"/>
      <c r="SV199" s="32"/>
      <c r="SW199" s="32"/>
      <c r="SX199" s="32"/>
      <c r="SY199" s="32"/>
      <c r="SZ199" s="32"/>
      <c r="TA199" s="32"/>
      <c r="TB199" s="32"/>
      <c r="TC199" s="32"/>
      <c r="TD199" s="32"/>
      <c r="TE199" s="32"/>
      <c r="TF199" s="32"/>
      <c r="TG199" s="32"/>
      <c r="TH199" s="32"/>
      <c r="TI199" s="32"/>
      <c r="TJ199" s="32"/>
      <c r="TK199" s="32"/>
      <c r="TL199" s="32"/>
      <c r="TM199" s="32"/>
      <c r="TN199" s="32"/>
      <c r="TO199" s="32"/>
      <c r="TP199" s="32"/>
      <c r="TQ199" s="32"/>
      <c r="TR199" s="32"/>
      <c r="TS199" s="32"/>
      <c r="TT199" s="32"/>
      <c r="TU199" s="32"/>
      <c r="TV199" s="32"/>
      <c r="TW199" s="32"/>
      <c r="TX199" s="32"/>
      <c r="TY199" s="32"/>
      <c r="TZ199" s="32"/>
      <c r="UA199" s="32"/>
      <c r="UB199" s="32"/>
      <c r="UC199" s="32"/>
      <c r="UD199" s="32"/>
      <c r="UE199" s="32"/>
      <c r="UF199" s="32"/>
      <c r="UG199" s="32"/>
      <c r="UH199" s="32"/>
      <c r="UI199" s="32"/>
      <c r="UJ199" s="32"/>
      <c r="UK199" s="32"/>
      <c r="UL199" s="32"/>
      <c r="UM199" s="32"/>
      <c r="UN199" s="32"/>
      <c r="UO199" s="32"/>
      <c r="UP199" s="32"/>
      <c r="UQ199" s="32"/>
      <c r="UR199" s="32"/>
      <c r="US199" s="32"/>
      <c r="UT199" s="32"/>
      <c r="UU199" s="32"/>
      <c r="UV199" s="32"/>
      <c r="UW199" s="32"/>
      <c r="UX199" s="32"/>
      <c r="UY199" s="32"/>
      <c r="UZ199" s="32"/>
      <c r="VA199" s="32"/>
      <c r="VB199" s="32"/>
      <c r="VC199" s="32"/>
      <c r="VD199" s="32"/>
      <c r="VE199" s="32"/>
      <c r="VF199" s="32"/>
      <c r="VG199" s="32"/>
      <c r="VH199" s="32"/>
      <c r="VI199" s="32"/>
      <c r="VJ199" s="32"/>
      <c r="VK199" s="32"/>
      <c r="VL199" s="32"/>
      <c r="VM199" s="32"/>
      <c r="VN199" s="32"/>
      <c r="VO199" s="32"/>
      <c r="VP199" s="32"/>
      <c r="VQ199" s="32"/>
      <c r="VR199" s="32"/>
      <c r="VS199" s="32"/>
      <c r="VT199" s="32"/>
      <c r="VU199" s="32"/>
      <c r="VV199" s="32"/>
      <c r="VW199" s="32"/>
      <c r="VX199" s="32"/>
      <c r="VY199" s="32"/>
      <c r="VZ199" s="32"/>
      <c r="WA199" s="32"/>
      <c r="WB199" s="32"/>
      <c r="WC199" s="32"/>
      <c r="WD199" s="32"/>
      <c r="WE199" s="32"/>
      <c r="WF199" s="32"/>
      <c r="WG199" s="32"/>
      <c r="WH199" s="32"/>
      <c r="WI199" s="32"/>
      <c r="WJ199" s="32"/>
      <c r="WK199" s="32"/>
      <c r="WL199" s="32"/>
      <c r="WM199" s="32"/>
      <c r="WN199" s="32"/>
      <c r="WO199" s="32"/>
      <c r="WP199" s="32"/>
      <c r="WQ199" s="32"/>
      <c r="WR199" s="32"/>
      <c r="WS199" s="32"/>
      <c r="WT199" s="32"/>
      <c r="WU199" s="32"/>
      <c r="WV199" s="32"/>
      <c r="WW199" s="32"/>
      <c r="WX199" s="32"/>
      <c r="WY199" s="32"/>
      <c r="WZ199" s="32"/>
      <c r="XA199" s="32"/>
      <c r="XB199" s="32"/>
      <c r="XC199" s="32"/>
      <c r="XD199" s="32"/>
      <c r="XE199" s="32"/>
      <c r="XF199" s="32"/>
      <c r="XG199" s="32"/>
      <c r="XH199" s="32"/>
      <c r="XI199" s="32"/>
      <c r="XJ199" s="32"/>
      <c r="XK199" s="32"/>
      <c r="XL199" s="32"/>
      <c r="XM199" s="32"/>
      <c r="XN199" s="32"/>
      <c r="XO199" s="32"/>
      <c r="XP199" s="32"/>
      <c r="XQ199" s="32"/>
      <c r="XR199" s="32"/>
      <c r="XS199" s="32"/>
      <c r="XT199" s="32"/>
      <c r="XU199" s="32"/>
      <c r="XV199" s="32"/>
      <c r="XW199" s="32"/>
      <c r="XX199" s="32"/>
      <c r="XY199" s="32"/>
      <c r="XZ199" s="32"/>
      <c r="YA199" s="32"/>
      <c r="YB199" s="32"/>
      <c r="YC199" s="32"/>
      <c r="YD199" s="32"/>
      <c r="YE199" s="32"/>
      <c r="YF199" s="32"/>
      <c r="YG199" s="32"/>
      <c r="YH199" s="32"/>
      <c r="YI199" s="32"/>
      <c r="YJ199" s="32"/>
      <c r="YK199" s="32"/>
      <c r="YL199" s="32"/>
      <c r="YM199" s="32"/>
      <c r="YN199" s="32"/>
      <c r="YO199" s="32"/>
      <c r="YP199" s="32"/>
      <c r="YQ199" s="32"/>
      <c r="YR199" s="32"/>
      <c r="YS199" s="32"/>
      <c r="YT199" s="32"/>
      <c r="YU199" s="32"/>
      <c r="YV199" s="32"/>
      <c r="YW199" s="32"/>
      <c r="YX199" s="32"/>
      <c r="YY199" s="32"/>
      <c r="YZ199" s="32"/>
      <c r="ZA199" s="32"/>
      <c r="ZB199" s="32"/>
      <c r="ZC199" s="32"/>
      <c r="ZD199" s="32"/>
      <c r="ZE199" s="32"/>
      <c r="ZF199" s="32"/>
      <c r="ZG199" s="32"/>
      <c r="ZH199" s="32"/>
      <c r="ZI199" s="32"/>
      <c r="ZJ199" s="32"/>
      <c r="ZK199" s="32"/>
      <c r="ZL199" s="32"/>
      <c r="ZM199" s="32"/>
      <c r="ZN199" s="32"/>
      <c r="ZO199" s="32"/>
      <c r="ZP199" s="32"/>
      <c r="ZQ199" s="32"/>
      <c r="ZR199" s="32"/>
      <c r="ZS199" s="32"/>
      <c r="ZT199" s="32"/>
      <c r="ZU199" s="32"/>
      <c r="ZV199" s="32"/>
      <c r="ZW199" s="32"/>
      <c r="ZX199" s="32"/>
      <c r="ZY199" s="32"/>
      <c r="ZZ199" s="32"/>
      <c r="AAA199" s="32"/>
      <c r="AAB199" s="32"/>
      <c r="AAC199" s="32"/>
      <c r="AAD199" s="32"/>
      <c r="AAE199" s="32"/>
      <c r="AAF199" s="32"/>
      <c r="AAG199" s="32"/>
      <c r="AAH199" s="32"/>
      <c r="AAI199" s="32"/>
      <c r="AAJ199" s="32"/>
      <c r="AAK199" s="32"/>
      <c r="AAL199" s="32"/>
      <c r="AAM199" s="32"/>
      <c r="AAN199" s="32"/>
      <c r="AAO199" s="32"/>
      <c r="AAP199" s="32"/>
      <c r="AAQ199" s="32"/>
      <c r="AAR199" s="32"/>
      <c r="AAS199" s="32"/>
      <c r="AAT199" s="32"/>
      <c r="AAU199" s="32"/>
      <c r="AAV199" s="32"/>
      <c r="AAW199" s="32"/>
      <c r="AAX199" s="32"/>
      <c r="AAY199" s="32"/>
      <c r="AAZ199" s="32"/>
      <c r="ABA199" s="32"/>
      <c r="ABB199" s="32"/>
      <c r="ABC199" s="32"/>
      <c r="ABD199" s="32"/>
      <c r="ABE199" s="32"/>
      <c r="ABF199" s="32"/>
      <c r="ABG199" s="32"/>
      <c r="ABH199" s="32"/>
      <c r="ABI199" s="32"/>
      <c r="ABJ199" s="32"/>
      <c r="ABK199" s="32"/>
      <c r="ABL199" s="32"/>
      <c r="ABM199" s="32"/>
      <c r="ABN199" s="32"/>
      <c r="ABO199" s="32"/>
      <c r="ABP199" s="32"/>
      <c r="ABQ199" s="32"/>
      <c r="ABR199" s="32"/>
      <c r="ABS199" s="32"/>
      <c r="ABT199" s="32"/>
      <c r="ABU199" s="32"/>
      <c r="ABV199" s="32"/>
      <c r="ABW199" s="32"/>
      <c r="ABX199" s="32"/>
      <c r="ABY199" s="32"/>
      <c r="ABZ199" s="32"/>
      <c r="ACA199" s="32"/>
      <c r="ACB199" s="32"/>
      <c r="ACC199" s="32"/>
      <c r="ACD199" s="32"/>
      <c r="ACE199" s="32"/>
      <c r="ACF199" s="32"/>
      <c r="ACG199" s="32"/>
      <c r="ACH199" s="32"/>
      <c r="ACI199" s="32"/>
      <c r="ACJ199" s="32"/>
      <c r="ACK199" s="32"/>
      <c r="ACL199" s="32"/>
      <c r="ACM199" s="32"/>
      <c r="ACN199" s="32"/>
      <c r="ACO199" s="32"/>
      <c r="ACP199" s="32"/>
      <c r="ACQ199" s="32"/>
      <c r="ACR199" s="32"/>
      <c r="ACS199" s="32"/>
      <c r="ACT199" s="32"/>
      <c r="ACU199" s="32"/>
      <c r="ACV199" s="32"/>
      <c r="ACW199" s="32"/>
      <c r="ACX199" s="32"/>
      <c r="ACY199" s="32"/>
      <c r="ACZ199" s="32"/>
      <c r="ADA199" s="32"/>
      <c r="ADB199" s="32"/>
      <c r="ADC199" s="32"/>
      <c r="ADD199" s="32"/>
      <c r="ADE199" s="32"/>
      <c r="ADF199" s="32"/>
      <c r="ADG199" s="32"/>
      <c r="ADH199" s="32"/>
      <c r="ADI199" s="32"/>
      <c r="ADJ199" s="32"/>
      <c r="ADK199" s="32"/>
      <c r="ADL199" s="32"/>
      <c r="ADM199" s="32"/>
      <c r="ADN199" s="32"/>
      <c r="ADO199" s="32"/>
      <c r="ADP199" s="32"/>
      <c r="ADQ199" s="32"/>
      <c r="ADR199" s="32"/>
      <c r="ADS199" s="32"/>
      <c r="ADT199" s="32"/>
      <c r="ADU199" s="32"/>
      <c r="ADV199" s="32"/>
      <c r="ADW199" s="32"/>
      <c r="ADX199" s="32"/>
      <c r="ADY199" s="32"/>
      <c r="ADZ199" s="32"/>
      <c r="AEA199" s="32"/>
      <c r="AEB199" s="32"/>
      <c r="AEC199" s="32"/>
      <c r="AED199" s="32"/>
      <c r="AEE199" s="32"/>
      <c r="AEF199" s="32"/>
      <c r="AEG199" s="32"/>
      <c r="AEH199" s="32"/>
      <c r="AEI199" s="32"/>
      <c r="AEJ199" s="32"/>
      <c r="AEK199" s="32"/>
      <c r="AEL199" s="32"/>
      <c r="AEM199" s="32"/>
      <c r="AEN199" s="32"/>
      <c r="AEO199" s="32"/>
      <c r="AEP199" s="32"/>
      <c r="AEQ199" s="32"/>
      <c r="AER199" s="32"/>
      <c r="AES199" s="32"/>
      <c r="AET199" s="32"/>
      <c r="AEU199" s="32"/>
      <c r="AEV199" s="32"/>
      <c r="AEW199" s="32"/>
      <c r="AEX199" s="32"/>
      <c r="AEY199" s="32"/>
      <c r="AEZ199" s="32"/>
      <c r="AFA199" s="32"/>
      <c r="AFB199" s="32"/>
      <c r="AFC199" s="32"/>
      <c r="AFD199" s="32"/>
      <c r="AFE199" s="32"/>
      <c r="AFF199" s="32"/>
      <c r="AFG199" s="32"/>
      <c r="AFH199" s="32"/>
      <c r="AFI199" s="32"/>
      <c r="AFJ199" s="32"/>
      <c r="AFK199" s="32"/>
      <c r="AFL199" s="32"/>
      <c r="AFM199" s="32"/>
      <c r="AFN199" s="32"/>
      <c r="AFO199" s="32"/>
      <c r="AFP199" s="32"/>
      <c r="AFQ199" s="32"/>
      <c r="AFR199" s="32"/>
      <c r="AFS199" s="32"/>
      <c r="AFT199" s="32"/>
      <c r="AFU199" s="32"/>
      <c r="AFV199" s="32"/>
      <c r="AFW199" s="32"/>
      <c r="AFX199" s="32"/>
      <c r="AFY199" s="32"/>
      <c r="AFZ199" s="32"/>
      <c r="AGA199" s="32"/>
      <c r="AGB199" s="32"/>
      <c r="AGC199" s="32"/>
      <c r="AGD199" s="32"/>
      <c r="AGE199" s="32"/>
      <c r="AGF199" s="32"/>
      <c r="AGG199" s="32"/>
      <c r="AGH199" s="32"/>
      <c r="AGI199" s="32"/>
      <c r="AGJ199" s="32"/>
      <c r="AGK199" s="32"/>
      <c r="AGL199" s="32"/>
      <c r="AGM199" s="32"/>
      <c r="AGN199" s="32"/>
      <c r="AGO199" s="32"/>
      <c r="AGP199" s="32"/>
      <c r="AGQ199" s="32"/>
      <c r="AGR199" s="32"/>
      <c r="AGS199" s="32"/>
      <c r="AGT199" s="32"/>
      <c r="AGU199" s="32"/>
      <c r="AGV199" s="32"/>
      <c r="AGW199" s="32"/>
      <c r="AGX199" s="32"/>
      <c r="AGY199" s="32"/>
      <c r="AGZ199" s="32"/>
      <c r="AHA199" s="32"/>
      <c r="AHB199" s="32"/>
      <c r="AHC199" s="32"/>
      <c r="AHD199" s="32"/>
      <c r="AHE199" s="32"/>
      <c r="AHF199" s="32"/>
      <c r="AHG199" s="32"/>
      <c r="AHH199" s="32"/>
      <c r="AHI199" s="32"/>
      <c r="AHJ199" s="32"/>
      <c r="AHK199" s="32"/>
      <c r="AHL199" s="32"/>
      <c r="AHM199" s="32"/>
      <c r="AHN199" s="32"/>
      <c r="AHO199" s="32"/>
      <c r="AHP199" s="32"/>
      <c r="AHQ199" s="32"/>
      <c r="AHR199" s="32"/>
      <c r="AHS199" s="32"/>
      <c r="AHT199" s="32"/>
      <c r="AHU199" s="32"/>
      <c r="AHV199" s="32"/>
      <c r="AHW199" s="32"/>
      <c r="AHX199" s="32"/>
      <c r="AHY199" s="32"/>
      <c r="AHZ199" s="32"/>
      <c r="AIA199" s="32"/>
      <c r="AIB199" s="32"/>
      <c r="AIC199" s="32"/>
      <c r="AID199" s="32"/>
      <c r="AIE199" s="32"/>
      <c r="AIF199" s="32"/>
      <c r="AIG199" s="32"/>
      <c r="AIH199" s="32"/>
      <c r="AII199" s="32"/>
      <c r="AIJ199" s="32"/>
      <c r="AIK199" s="32"/>
      <c r="AIL199" s="32"/>
      <c r="AIM199" s="32"/>
      <c r="AIN199" s="32"/>
      <c r="AIO199" s="32"/>
      <c r="AIP199" s="32"/>
      <c r="AIQ199" s="32"/>
      <c r="AIR199" s="32"/>
      <c r="AIS199" s="32"/>
      <c r="AIT199" s="32"/>
      <c r="AIU199" s="32"/>
      <c r="AIV199" s="32"/>
      <c r="AIW199" s="32"/>
      <c r="AIX199" s="32"/>
      <c r="AIY199" s="32"/>
      <c r="AIZ199" s="32"/>
      <c r="AJA199" s="32"/>
      <c r="AJB199" s="32"/>
      <c r="AJC199" s="32"/>
      <c r="AJD199" s="32"/>
      <c r="AJE199" s="32"/>
      <c r="AJF199" s="32"/>
      <c r="AJG199" s="32"/>
      <c r="AJH199" s="32"/>
      <c r="AJI199" s="32"/>
      <c r="AJJ199" s="32"/>
      <c r="AJK199" s="32"/>
      <c r="AJL199" s="32"/>
      <c r="AJM199" s="32"/>
      <c r="AJN199" s="32"/>
      <c r="AJO199" s="32"/>
      <c r="AJP199" s="32"/>
      <c r="AJQ199" s="32"/>
      <c r="AJR199" s="32"/>
      <c r="AJS199" s="32"/>
      <c r="AJT199" s="32"/>
      <c r="AJU199" s="32"/>
      <c r="AJV199" s="32"/>
      <c r="AJW199" s="32"/>
      <c r="AJX199" s="32"/>
      <c r="AJY199" s="32"/>
      <c r="AJZ199" s="32"/>
      <c r="AKA199" s="32"/>
      <c r="AKB199" s="32"/>
      <c r="AKC199" s="32"/>
      <c r="AKD199" s="32"/>
      <c r="AKE199" s="32"/>
      <c r="AKF199" s="32"/>
      <c r="AKG199" s="32"/>
      <c r="AKH199" s="32"/>
      <c r="AKI199" s="32"/>
      <c r="AKJ199" s="32"/>
      <c r="AKK199" s="32"/>
      <c r="AKL199" s="32"/>
      <c r="AKM199" s="32"/>
      <c r="AKN199" s="32"/>
      <c r="AKO199" s="32"/>
      <c r="AKP199" s="32"/>
      <c r="AKQ199" s="32"/>
      <c r="AKR199" s="32"/>
      <c r="AKS199" s="32"/>
      <c r="AKT199" s="32"/>
      <c r="AKU199" s="32"/>
      <c r="AKV199" s="32"/>
      <c r="AKW199" s="32"/>
      <c r="AKX199" s="32"/>
      <c r="AKY199" s="32"/>
      <c r="AKZ199" s="32"/>
      <c r="ALA199" s="32"/>
      <c r="ALB199" s="32"/>
      <c r="ALC199" s="32"/>
      <c r="ALD199" s="32"/>
      <c r="ALE199" s="32"/>
      <c r="ALF199" s="32"/>
      <c r="ALG199" s="32"/>
      <c r="ALH199" s="32"/>
      <c r="ALI199" s="32"/>
      <c r="ALJ199" s="32"/>
      <c r="ALK199" s="32"/>
      <c r="ALL199" s="32"/>
      <c r="ALM199" s="32"/>
      <c r="ALN199" s="32"/>
      <c r="ALO199" s="32"/>
      <c r="ALP199" s="32"/>
      <c r="ALQ199" s="32"/>
      <c r="ALR199" s="32"/>
      <c r="ALS199" s="32"/>
      <c r="ALT199" s="32"/>
      <c r="ALU199" s="32"/>
      <c r="ALV199" s="32"/>
      <c r="ALW199" s="32"/>
      <c r="ALX199" s="32"/>
      <c r="ALY199" s="32"/>
      <c r="ALZ199" s="32"/>
      <c r="AMA199" s="32"/>
      <c r="AMB199" s="32"/>
      <c r="AMC199" s="32"/>
      <c r="AMD199" s="32"/>
      <c r="AME199" s="32"/>
      <c r="AMF199" s="32"/>
      <c r="AMG199" s="32"/>
      <c r="AMH199" s="32"/>
      <c r="AMI199" s="32"/>
      <c r="AMJ199" s="32"/>
    </row>
    <row r="200" spans="1:1024" ht="12.75">
      <c r="A200" s="111"/>
      <c r="C200" s="345"/>
      <c r="D200" s="518"/>
      <c r="E200" s="362"/>
      <c r="F200" s="362"/>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c r="CV200" s="39"/>
      <c r="CW200" s="39"/>
      <c r="CX200" s="39"/>
      <c r="CY200" s="39"/>
      <c r="CZ200" s="39"/>
      <c r="DA200" s="39"/>
      <c r="DB200" s="39"/>
      <c r="DC200" s="39"/>
      <c r="DD200" s="39"/>
      <c r="DE200" s="39"/>
      <c r="DF200" s="39"/>
      <c r="DG200" s="39"/>
      <c r="DH200" s="39"/>
      <c r="DI200" s="39"/>
      <c r="DJ200" s="39"/>
      <c r="DK200" s="39"/>
      <c r="DL200" s="39"/>
      <c r="DM200" s="39"/>
      <c r="DN200" s="39"/>
      <c r="DO200" s="39"/>
      <c r="DP200" s="39"/>
      <c r="DQ200" s="39"/>
      <c r="DR200" s="39"/>
      <c r="DS200" s="39"/>
      <c r="DT200" s="39"/>
      <c r="DU200" s="39"/>
      <c r="DV200" s="39"/>
      <c r="DW200" s="39"/>
      <c r="DX200" s="39"/>
      <c r="DY200" s="39"/>
      <c r="DZ200" s="39"/>
      <c r="EA200" s="39"/>
      <c r="EB200" s="39"/>
      <c r="EC200" s="39"/>
      <c r="ED200" s="39"/>
      <c r="EE200" s="39"/>
      <c r="EF200" s="39"/>
      <c r="EG200" s="39"/>
      <c r="EH200" s="39"/>
      <c r="EI200" s="39"/>
      <c r="EJ200" s="39"/>
      <c r="EK200" s="39"/>
      <c r="EL200" s="39"/>
      <c r="EM200" s="39"/>
      <c r="EN200" s="39"/>
      <c r="EO200" s="39"/>
      <c r="EP200" s="39"/>
      <c r="EQ200" s="39"/>
      <c r="ER200" s="39"/>
      <c r="ES200" s="39"/>
      <c r="ET200" s="39"/>
      <c r="EU200" s="39"/>
      <c r="EV200" s="39"/>
      <c r="EW200" s="39"/>
      <c r="EX200" s="39"/>
      <c r="EY200" s="39"/>
      <c r="EZ200" s="39"/>
      <c r="FA200" s="39"/>
      <c r="FB200" s="39"/>
      <c r="FC200" s="39"/>
      <c r="FD200" s="39"/>
      <c r="FE200" s="39"/>
      <c r="FF200" s="39"/>
      <c r="FG200" s="39"/>
      <c r="FH200" s="39"/>
      <c r="FI200" s="39"/>
      <c r="FJ200" s="39"/>
      <c r="FK200" s="39"/>
      <c r="FL200" s="39"/>
      <c r="FM200" s="39"/>
      <c r="FN200" s="39"/>
      <c r="FO200" s="39"/>
      <c r="FP200" s="39"/>
      <c r="FQ200" s="39"/>
      <c r="FR200" s="39"/>
      <c r="FS200" s="39"/>
      <c r="FT200" s="39"/>
      <c r="FU200" s="39"/>
      <c r="FV200" s="39"/>
      <c r="FW200" s="39"/>
      <c r="FX200" s="39"/>
      <c r="FY200" s="39"/>
      <c r="FZ200" s="39"/>
      <c r="GA200" s="39"/>
      <c r="GB200" s="39"/>
      <c r="GC200" s="39"/>
      <c r="GD200" s="39"/>
      <c r="GE200" s="39"/>
      <c r="GF200" s="39"/>
      <c r="GG200" s="39"/>
      <c r="GH200" s="39"/>
      <c r="GI200" s="39"/>
      <c r="GJ200" s="39"/>
      <c r="GK200" s="39"/>
      <c r="GL200" s="39"/>
      <c r="GM200" s="39"/>
      <c r="GN200" s="39"/>
      <c r="GO200" s="39"/>
      <c r="GP200" s="39"/>
      <c r="GQ200" s="39"/>
      <c r="GR200" s="39"/>
      <c r="GS200" s="39"/>
      <c r="GT200" s="39"/>
      <c r="GU200" s="39"/>
      <c r="GV200" s="39"/>
      <c r="GW200" s="39"/>
      <c r="GX200" s="39"/>
      <c r="GY200" s="39"/>
      <c r="GZ200" s="39"/>
      <c r="HA200" s="39"/>
      <c r="HB200" s="39"/>
      <c r="HC200" s="39"/>
      <c r="HD200" s="39"/>
      <c r="HE200" s="39"/>
      <c r="HF200" s="39"/>
      <c r="HG200" s="39"/>
      <c r="HH200" s="39"/>
      <c r="HI200" s="39"/>
      <c r="HJ200" s="39"/>
      <c r="HK200" s="39"/>
      <c r="HL200" s="39"/>
      <c r="HM200" s="39"/>
      <c r="HN200" s="39"/>
      <c r="HO200" s="39"/>
      <c r="HP200" s="39"/>
      <c r="HQ200" s="39"/>
      <c r="HR200" s="39"/>
      <c r="HS200" s="39"/>
      <c r="HT200" s="39"/>
      <c r="HU200" s="39"/>
      <c r="HV200" s="39"/>
      <c r="HW200" s="39"/>
      <c r="HX200" s="39"/>
      <c r="HY200" s="39"/>
      <c r="HZ200" s="39"/>
      <c r="IA200" s="39"/>
      <c r="IB200" s="39"/>
      <c r="IC200" s="39"/>
      <c r="ID200" s="39"/>
      <c r="IE200" s="39"/>
      <c r="IF200" s="39"/>
      <c r="IG200" s="39"/>
      <c r="IH200" s="39"/>
      <c r="II200" s="39"/>
      <c r="IJ200" s="39"/>
      <c r="IK200" s="39"/>
      <c r="IL200" s="39"/>
      <c r="IM200" s="39"/>
      <c r="IN200" s="39"/>
      <c r="IO200" s="39"/>
      <c r="IP200" s="39"/>
      <c r="IQ200" s="39"/>
      <c r="IR200" s="39"/>
      <c r="IS200" s="39"/>
      <c r="IT200" s="39"/>
      <c r="IU200" s="39"/>
      <c r="IV200" s="39"/>
      <c r="IW200" s="39"/>
      <c r="IX200" s="39"/>
      <c r="IY200" s="39"/>
      <c r="IZ200" s="39"/>
      <c r="JA200" s="39"/>
      <c r="JB200" s="39"/>
      <c r="JC200" s="39"/>
      <c r="JD200" s="39"/>
      <c r="JE200" s="39"/>
      <c r="JF200" s="39"/>
      <c r="JG200" s="39"/>
      <c r="JH200" s="39"/>
      <c r="JI200" s="39"/>
      <c r="JJ200" s="39"/>
      <c r="JK200" s="39"/>
      <c r="JL200" s="39"/>
      <c r="JM200" s="39"/>
      <c r="JN200" s="39"/>
      <c r="JO200" s="39"/>
      <c r="JP200" s="39"/>
      <c r="JQ200" s="39"/>
      <c r="JR200" s="39"/>
      <c r="JS200" s="39"/>
      <c r="JT200" s="39"/>
      <c r="JU200" s="39"/>
      <c r="JV200" s="39"/>
      <c r="JW200" s="39"/>
      <c r="JX200" s="39"/>
      <c r="JY200" s="39"/>
      <c r="JZ200" s="39"/>
      <c r="KA200" s="39"/>
      <c r="KB200" s="39"/>
      <c r="KC200" s="39"/>
      <c r="KD200" s="39"/>
      <c r="KE200" s="39"/>
      <c r="KF200" s="39"/>
      <c r="KG200" s="39"/>
      <c r="KH200" s="39"/>
      <c r="KI200" s="39"/>
      <c r="KJ200" s="39"/>
      <c r="KK200" s="39"/>
      <c r="KL200" s="39"/>
      <c r="KM200" s="39"/>
      <c r="KN200" s="39"/>
      <c r="KO200" s="39"/>
      <c r="KP200" s="39"/>
      <c r="KQ200" s="39"/>
      <c r="KR200" s="39"/>
      <c r="KS200" s="39"/>
      <c r="KT200" s="39"/>
      <c r="KU200" s="39"/>
      <c r="KV200" s="39"/>
      <c r="KW200" s="39"/>
      <c r="KX200" s="39"/>
      <c r="KY200" s="39"/>
      <c r="KZ200" s="39"/>
      <c r="LA200" s="39"/>
      <c r="LB200" s="39"/>
      <c r="LC200" s="39"/>
      <c r="LD200" s="39"/>
      <c r="LE200" s="39"/>
      <c r="LF200" s="39"/>
      <c r="LG200" s="39"/>
      <c r="LH200" s="39"/>
      <c r="LI200" s="39"/>
      <c r="LJ200" s="39"/>
      <c r="LK200" s="39"/>
      <c r="LL200" s="39"/>
      <c r="LM200" s="39"/>
      <c r="LN200" s="39"/>
      <c r="LO200" s="39"/>
      <c r="LP200" s="39"/>
      <c r="LQ200" s="39"/>
      <c r="LR200" s="39"/>
      <c r="LS200" s="39"/>
      <c r="LT200" s="39"/>
      <c r="LU200" s="39"/>
      <c r="LV200" s="39"/>
      <c r="LW200" s="39"/>
      <c r="LX200" s="39"/>
      <c r="LY200" s="39"/>
      <c r="LZ200" s="39"/>
      <c r="MA200" s="39"/>
      <c r="MB200" s="39"/>
      <c r="MC200" s="39"/>
      <c r="MD200" s="39"/>
      <c r="ME200" s="39"/>
      <c r="MF200" s="39"/>
      <c r="MG200" s="39"/>
      <c r="MH200" s="39"/>
      <c r="MI200" s="39"/>
      <c r="MJ200" s="39"/>
      <c r="MK200" s="39"/>
      <c r="ML200" s="39"/>
      <c r="MM200" s="39"/>
      <c r="MN200" s="39"/>
      <c r="MO200" s="39"/>
      <c r="MP200" s="39"/>
      <c r="MQ200" s="39"/>
      <c r="MR200" s="39"/>
      <c r="MS200" s="39"/>
      <c r="MT200" s="39"/>
      <c r="MU200" s="39"/>
      <c r="MV200" s="39"/>
      <c r="MW200" s="39"/>
      <c r="MX200" s="39"/>
      <c r="MY200" s="39"/>
      <c r="MZ200" s="39"/>
      <c r="NA200" s="39"/>
      <c r="NB200" s="39"/>
      <c r="NC200" s="39"/>
      <c r="ND200" s="39"/>
      <c r="NE200" s="39"/>
      <c r="NF200" s="39"/>
      <c r="NG200" s="39"/>
      <c r="NH200" s="39"/>
      <c r="NI200" s="39"/>
      <c r="NJ200" s="39"/>
      <c r="NK200" s="39"/>
      <c r="NL200" s="39"/>
      <c r="NM200" s="39"/>
      <c r="NN200" s="39"/>
      <c r="NO200" s="39"/>
      <c r="NP200" s="39"/>
      <c r="NQ200" s="39"/>
      <c r="NR200" s="39"/>
      <c r="NS200" s="39"/>
      <c r="NT200" s="39"/>
      <c r="NU200" s="39"/>
      <c r="NV200" s="39"/>
      <c r="NW200" s="39"/>
      <c r="NX200" s="39"/>
      <c r="NY200" s="39"/>
      <c r="NZ200" s="39"/>
      <c r="OA200" s="39"/>
      <c r="OB200" s="39"/>
      <c r="OC200" s="39"/>
      <c r="OD200" s="39"/>
      <c r="OE200" s="39"/>
      <c r="OF200" s="39"/>
      <c r="OG200" s="39"/>
      <c r="OH200" s="39"/>
      <c r="OI200" s="39"/>
      <c r="OJ200" s="39"/>
      <c r="OK200" s="39"/>
      <c r="OL200" s="39"/>
      <c r="OM200" s="39"/>
      <c r="ON200" s="39"/>
      <c r="OO200" s="39"/>
      <c r="OP200" s="39"/>
      <c r="OQ200" s="39"/>
      <c r="OR200" s="39"/>
      <c r="OS200" s="39"/>
      <c r="OT200" s="39"/>
      <c r="OU200" s="39"/>
      <c r="OV200" s="39"/>
      <c r="OW200" s="39"/>
      <c r="OX200" s="39"/>
      <c r="OY200" s="39"/>
      <c r="OZ200" s="39"/>
      <c r="PA200" s="39"/>
      <c r="PB200" s="39"/>
      <c r="PC200" s="39"/>
      <c r="PD200" s="39"/>
      <c r="PE200" s="39"/>
      <c r="PF200" s="39"/>
      <c r="PG200" s="39"/>
      <c r="PH200" s="39"/>
      <c r="PI200" s="39"/>
      <c r="PJ200" s="39"/>
      <c r="PK200" s="39"/>
      <c r="PL200" s="39"/>
      <c r="PM200" s="39"/>
      <c r="PN200" s="39"/>
      <c r="PO200" s="39"/>
      <c r="PP200" s="39"/>
      <c r="PQ200" s="39"/>
      <c r="PR200" s="39"/>
      <c r="PS200" s="39"/>
      <c r="PT200" s="39"/>
      <c r="PU200" s="39"/>
      <c r="PV200" s="39"/>
      <c r="PW200" s="39"/>
      <c r="PX200" s="39"/>
      <c r="PY200" s="39"/>
      <c r="PZ200" s="39"/>
      <c r="QA200" s="39"/>
      <c r="QB200" s="39"/>
      <c r="QC200" s="39"/>
      <c r="QD200" s="39"/>
      <c r="QE200" s="39"/>
      <c r="QF200" s="39"/>
      <c r="QG200" s="39"/>
      <c r="QH200" s="39"/>
      <c r="QI200" s="39"/>
      <c r="QJ200" s="39"/>
      <c r="QK200" s="39"/>
      <c r="QL200" s="39"/>
      <c r="QM200" s="39"/>
      <c r="QN200" s="39"/>
      <c r="QO200" s="39"/>
      <c r="QP200" s="39"/>
      <c r="QQ200" s="39"/>
      <c r="QR200" s="39"/>
      <c r="QS200" s="39"/>
      <c r="QT200" s="39"/>
      <c r="QU200" s="39"/>
      <c r="QV200" s="39"/>
      <c r="QW200" s="39"/>
      <c r="QX200" s="39"/>
      <c r="QY200" s="39"/>
      <c r="QZ200" s="39"/>
      <c r="RA200" s="39"/>
      <c r="RB200" s="39"/>
      <c r="RC200" s="39"/>
      <c r="RD200" s="39"/>
      <c r="RE200" s="39"/>
      <c r="RF200" s="39"/>
      <c r="RG200" s="39"/>
      <c r="RH200" s="39"/>
      <c r="RI200" s="39"/>
      <c r="RJ200" s="39"/>
      <c r="RK200" s="39"/>
      <c r="RL200" s="39"/>
      <c r="RM200" s="39"/>
      <c r="RN200" s="39"/>
      <c r="RO200" s="39"/>
      <c r="RP200" s="39"/>
      <c r="RQ200" s="39"/>
      <c r="RR200" s="39"/>
      <c r="RS200" s="39"/>
      <c r="RT200" s="39"/>
      <c r="RU200" s="39"/>
      <c r="RV200" s="39"/>
      <c r="RW200" s="39"/>
      <c r="RX200" s="39"/>
      <c r="RY200" s="39"/>
      <c r="RZ200" s="39"/>
      <c r="SA200" s="39"/>
      <c r="SB200" s="39"/>
      <c r="SC200" s="39"/>
      <c r="SD200" s="39"/>
      <c r="SE200" s="39"/>
      <c r="SF200" s="39"/>
      <c r="SG200" s="39"/>
      <c r="SH200" s="39"/>
      <c r="SI200" s="39"/>
      <c r="SJ200" s="39"/>
      <c r="SK200" s="39"/>
      <c r="SL200" s="39"/>
      <c r="SM200" s="39"/>
      <c r="SN200" s="39"/>
      <c r="SO200" s="39"/>
      <c r="SP200" s="39"/>
      <c r="SQ200" s="39"/>
      <c r="SR200" s="39"/>
      <c r="SS200" s="39"/>
      <c r="ST200" s="39"/>
      <c r="SU200" s="39"/>
      <c r="SV200" s="39"/>
      <c r="SW200" s="39"/>
      <c r="SX200" s="39"/>
      <c r="SY200" s="39"/>
      <c r="SZ200" s="39"/>
      <c r="TA200" s="39"/>
      <c r="TB200" s="39"/>
      <c r="TC200" s="39"/>
      <c r="TD200" s="39"/>
      <c r="TE200" s="39"/>
      <c r="TF200" s="39"/>
      <c r="TG200" s="39"/>
      <c r="TH200" s="39"/>
      <c r="TI200" s="39"/>
      <c r="TJ200" s="39"/>
      <c r="TK200" s="39"/>
      <c r="TL200" s="39"/>
      <c r="TM200" s="39"/>
      <c r="TN200" s="39"/>
      <c r="TO200" s="39"/>
      <c r="TP200" s="39"/>
      <c r="TQ200" s="39"/>
      <c r="TR200" s="39"/>
      <c r="TS200" s="39"/>
      <c r="TT200" s="39"/>
      <c r="TU200" s="39"/>
      <c r="TV200" s="39"/>
      <c r="TW200" s="39"/>
      <c r="TX200" s="39"/>
      <c r="TY200" s="39"/>
      <c r="TZ200" s="39"/>
      <c r="UA200" s="39"/>
      <c r="UB200" s="39"/>
      <c r="UC200" s="39"/>
      <c r="UD200" s="39"/>
      <c r="UE200" s="39"/>
      <c r="UF200" s="39"/>
      <c r="UG200" s="39"/>
      <c r="UH200" s="39"/>
      <c r="UI200" s="39"/>
      <c r="UJ200" s="39"/>
      <c r="UK200" s="39"/>
      <c r="UL200" s="39"/>
      <c r="UM200" s="39"/>
      <c r="UN200" s="39"/>
      <c r="UO200" s="39"/>
      <c r="UP200" s="39"/>
      <c r="UQ200" s="39"/>
      <c r="UR200" s="39"/>
      <c r="US200" s="39"/>
      <c r="UT200" s="39"/>
      <c r="UU200" s="39"/>
      <c r="UV200" s="39"/>
      <c r="UW200" s="39"/>
      <c r="UX200" s="39"/>
      <c r="UY200" s="39"/>
      <c r="UZ200" s="39"/>
      <c r="VA200" s="39"/>
      <c r="VB200" s="39"/>
      <c r="VC200" s="39"/>
      <c r="VD200" s="39"/>
      <c r="VE200" s="39"/>
      <c r="VF200" s="39"/>
      <c r="VG200" s="39"/>
      <c r="VH200" s="39"/>
      <c r="VI200" s="39"/>
      <c r="VJ200" s="39"/>
      <c r="VK200" s="39"/>
      <c r="VL200" s="39"/>
      <c r="VM200" s="39"/>
      <c r="VN200" s="39"/>
      <c r="VO200" s="39"/>
      <c r="VP200" s="39"/>
      <c r="VQ200" s="39"/>
      <c r="VR200" s="39"/>
      <c r="VS200" s="39"/>
      <c r="VT200" s="39"/>
      <c r="VU200" s="39"/>
      <c r="VV200" s="39"/>
      <c r="VW200" s="39"/>
      <c r="VX200" s="39"/>
      <c r="VY200" s="39"/>
      <c r="VZ200" s="39"/>
      <c r="WA200" s="39"/>
      <c r="WB200" s="39"/>
      <c r="WC200" s="39"/>
      <c r="WD200" s="39"/>
      <c r="WE200" s="39"/>
      <c r="WF200" s="39"/>
      <c r="WG200" s="39"/>
      <c r="WH200" s="39"/>
      <c r="WI200" s="39"/>
      <c r="WJ200" s="39"/>
      <c r="WK200" s="39"/>
      <c r="WL200" s="39"/>
      <c r="WM200" s="39"/>
      <c r="WN200" s="39"/>
      <c r="WO200" s="39"/>
      <c r="WP200" s="39"/>
      <c r="WQ200" s="39"/>
      <c r="WR200" s="39"/>
      <c r="WS200" s="39"/>
      <c r="WT200" s="39"/>
      <c r="WU200" s="39"/>
      <c r="WV200" s="39"/>
      <c r="WW200" s="39"/>
      <c r="WX200" s="39"/>
      <c r="WY200" s="39"/>
      <c r="WZ200" s="39"/>
      <c r="XA200" s="39"/>
      <c r="XB200" s="39"/>
      <c r="XC200" s="39"/>
      <c r="XD200" s="39"/>
      <c r="XE200" s="39"/>
      <c r="XF200" s="39"/>
      <c r="XG200" s="39"/>
      <c r="XH200" s="39"/>
      <c r="XI200" s="39"/>
      <c r="XJ200" s="39"/>
      <c r="XK200" s="39"/>
      <c r="XL200" s="39"/>
      <c r="XM200" s="39"/>
      <c r="XN200" s="39"/>
      <c r="XO200" s="39"/>
      <c r="XP200" s="39"/>
      <c r="XQ200" s="39"/>
      <c r="XR200" s="39"/>
      <c r="XS200" s="39"/>
      <c r="XT200" s="39"/>
      <c r="XU200" s="39"/>
      <c r="XV200" s="39"/>
      <c r="XW200" s="39"/>
      <c r="XX200" s="39"/>
      <c r="XY200" s="39"/>
      <c r="XZ200" s="39"/>
      <c r="YA200" s="39"/>
      <c r="YB200" s="39"/>
      <c r="YC200" s="39"/>
      <c r="YD200" s="39"/>
      <c r="YE200" s="39"/>
      <c r="YF200" s="39"/>
      <c r="YG200" s="39"/>
      <c r="YH200" s="39"/>
      <c r="YI200" s="39"/>
      <c r="YJ200" s="39"/>
      <c r="YK200" s="39"/>
      <c r="YL200" s="39"/>
      <c r="YM200" s="39"/>
      <c r="YN200" s="39"/>
      <c r="YO200" s="39"/>
      <c r="YP200" s="39"/>
      <c r="YQ200" s="39"/>
      <c r="YR200" s="39"/>
      <c r="YS200" s="39"/>
      <c r="YT200" s="39"/>
      <c r="YU200" s="39"/>
      <c r="YV200" s="39"/>
      <c r="YW200" s="39"/>
      <c r="YX200" s="39"/>
      <c r="YY200" s="39"/>
      <c r="YZ200" s="39"/>
      <c r="ZA200" s="39"/>
      <c r="ZB200" s="39"/>
      <c r="ZC200" s="39"/>
      <c r="ZD200" s="39"/>
      <c r="ZE200" s="39"/>
      <c r="ZF200" s="39"/>
      <c r="ZG200" s="39"/>
      <c r="ZH200" s="39"/>
      <c r="ZI200" s="39"/>
      <c r="ZJ200" s="39"/>
      <c r="ZK200" s="39"/>
      <c r="ZL200" s="39"/>
      <c r="ZM200" s="39"/>
      <c r="ZN200" s="39"/>
      <c r="ZO200" s="39"/>
      <c r="ZP200" s="39"/>
      <c r="ZQ200" s="39"/>
      <c r="ZR200" s="39"/>
      <c r="ZS200" s="39"/>
      <c r="ZT200" s="39"/>
      <c r="ZU200" s="39"/>
      <c r="ZV200" s="39"/>
      <c r="ZW200" s="39"/>
      <c r="ZX200" s="39"/>
      <c r="ZY200" s="39"/>
      <c r="ZZ200" s="39"/>
      <c r="AAA200" s="39"/>
      <c r="AAB200" s="39"/>
      <c r="AAC200" s="39"/>
      <c r="AAD200" s="39"/>
      <c r="AAE200" s="39"/>
      <c r="AAF200" s="39"/>
      <c r="AAG200" s="39"/>
      <c r="AAH200" s="39"/>
      <c r="AAI200" s="39"/>
      <c r="AAJ200" s="39"/>
      <c r="AAK200" s="39"/>
      <c r="AAL200" s="39"/>
      <c r="AAM200" s="39"/>
      <c r="AAN200" s="39"/>
      <c r="AAO200" s="39"/>
      <c r="AAP200" s="39"/>
      <c r="AAQ200" s="39"/>
      <c r="AAR200" s="39"/>
      <c r="AAS200" s="39"/>
      <c r="AAT200" s="39"/>
      <c r="AAU200" s="39"/>
      <c r="AAV200" s="39"/>
      <c r="AAW200" s="39"/>
      <c r="AAX200" s="39"/>
      <c r="AAY200" s="39"/>
      <c r="AAZ200" s="39"/>
      <c r="ABA200" s="39"/>
      <c r="ABB200" s="39"/>
      <c r="ABC200" s="39"/>
      <c r="ABD200" s="39"/>
      <c r="ABE200" s="39"/>
      <c r="ABF200" s="39"/>
      <c r="ABG200" s="39"/>
      <c r="ABH200" s="39"/>
      <c r="ABI200" s="39"/>
      <c r="ABJ200" s="39"/>
      <c r="ABK200" s="39"/>
      <c r="ABL200" s="39"/>
      <c r="ABM200" s="39"/>
      <c r="ABN200" s="39"/>
      <c r="ABO200" s="39"/>
      <c r="ABP200" s="39"/>
      <c r="ABQ200" s="39"/>
      <c r="ABR200" s="39"/>
      <c r="ABS200" s="39"/>
      <c r="ABT200" s="39"/>
      <c r="ABU200" s="39"/>
      <c r="ABV200" s="39"/>
      <c r="ABW200" s="39"/>
      <c r="ABX200" s="39"/>
      <c r="ABY200" s="39"/>
      <c r="ABZ200" s="39"/>
      <c r="ACA200" s="39"/>
      <c r="ACB200" s="39"/>
      <c r="ACC200" s="39"/>
      <c r="ACD200" s="39"/>
      <c r="ACE200" s="39"/>
      <c r="ACF200" s="39"/>
      <c r="ACG200" s="39"/>
      <c r="ACH200" s="39"/>
      <c r="ACI200" s="39"/>
      <c r="ACJ200" s="39"/>
      <c r="ACK200" s="39"/>
      <c r="ACL200" s="39"/>
      <c r="ACM200" s="39"/>
      <c r="ACN200" s="39"/>
      <c r="ACO200" s="39"/>
      <c r="ACP200" s="39"/>
      <c r="ACQ200" s="39"/>
      <c r="ACR200" s="39"/>
      <c r="ACS200" s="39"/>
      <c r="ACT200" s="39"/>
      <c r="ACU200" s="39"/>
      <c r="ACV200" s="39"/>
      <c r="ACW200" s="39"/>
      <c r="ACX200" s="39"/>
      <c r="ACY200" s="39"/>
      <c r="ACZ200" s="39"/>
      <c r="ADA200" s="39"/>
      <c r="ADB200" s="39"/>
      <c r="ADC200" s="39"/>
      <c r="ADD200" s="39"/>
      <c r="ADE200" s="39"/>
      <c r="ADF200" s="39"/>
      <c r="ADG200" s="39"/>
      <c r="ADH200" s="39"/>
      <c r="ADI200" s="39"/>
      <c r="ADJ200" s="39"/>
      <c r="ADK200" s="39"/>
      <c r="ADL200" s="39"/>
      <c r="ADM200" s="39"/>
      <c r="ADN200" s="39"/>
      <c r="ADO200" s="39"/>
      <c r="ADP200" s="39"/>
      <c r="ADQ200" s="39"/>
      <c r="ADR200" s="39"/>
      <c r="ADS200" s="39"/>
      <c r="ADT200" s="39"/>
      <c r="ADU200" s="39"/>
      <c r="ADV200" s="39"/>
      <c r="ADW200" s="39"/>
      <c r="ADX200" s="39"/>
      <c r="ADY200" s="39"/>
      <c r="ADZ200" s="39"/>
      <c r="AEA200" s="39"/>
      <c r="AEB200" s="39"/>
      <c r="AEC200" s="39"/>
      <c r="AED200" s="39"/>
      <c r="AEE200" s="39"/>
      <c r="AEF200" s="39"/>
      <c r="AEG200" s="39"/>
      <c r="AEH200" s="39"/>
      <c r="AEI200" s="39"/>
      <c r="AEJ200" s="39"/>
      <c r="AEK200" s="39"/>
      <c r="AEL200" s="39"/>
      <c r="AEM200" s="39"/>
      <c r="AEN200" s="39"/>
      <c r="AEO200" s="39"/>
      <c r="AEP200" s="39"/>
      <c r="AEQ200" s="39"/>
      <c r="AER200" s="39"/>
      <c r="AES200" s="39"/>
      <c r="AET200" s="39"/>
      <c r="AEU200" s="39"/>
      <c r="AEV200" s="39"/>
      <c r="AEW200" s="39"/>
      <c r="AEX200" s="39"/>
      <c r="AEY200" s="39"/>
      <c r="AEZ200" s="39"/>
      <c r="AFA200" s="39"/>
      <c r="AFB200" s="39"/>
      <c r="AFC200" s="39"/>
      <c r="AFD200" s="39"/>
      <c r="AFE200" s="39"/>
      <c r="AFF200" s="39"/>
      <c r="AFG200" s="39"/>
      <c r="AFH200" s="39"/>
      <c r="AFI200" s="39"/>
      <c r="AFJ200" s="39"/>
      <c r="AFK200" s="39"/>
      <c r="AFL200" s="39"/>
      <c r="AFM200" s="39"/>
      <c r="AFN200" s="39"/>
      <c r="AFO200" s="39"/>
      <c r="AFP200" s="39"/>
      <c r="AFQ200" s="39"/>
      <c r="AFR200" s="39"/>
      <c r="AFS200" s="39"/>
      <c r="AFT200" s="39"/>
      <c r="AFU200" s="39"/>
      <c r="AFV200" s="39"/>
      <c r="AFW200" s="39"/>
      <c r="AFX200" s="39"/>
      <c r="AFY200" s="39"/>
      <c r="AFZ200" s="39"/>
      <c r="AGA200" s="39"/>
      <c r="AGB200" s="39"/>
      <c r="AGC200" s="39"/>
      <c r="AGD200" s="39"/>
      <c r="AGE200" s="39"/>
      <c r="AGF200" s="39"/>
      <c r="AGG200" s="39"/>
      <c r="AGH200" s="39"/>
      <c r="AGI200" s="39"/>
      <c r="AGJ200" s="39"/>
      <c r="AGK200" s="39"/>
      <c r="AGL200" s="39"/>
      <c r="AGM200" s="39"/>
      <c r="AGN200" s="39"/>
      <c r="AGO200" s="39"/>
      <c r="AGP200" s="39"/>
      <c r="AGQ200" s="39"/>
      <c r="AGR200" s="39"/>
      <c r="AGS200" s="39"/>
      <c r="AGT200" s="39"/>
      <c r="AGU200" s="39"/>
      <c r="AGV200" s="39"/>
      <c r="AGW200" s="39"/>
      <c r="AGX200" s="39"/>
      <c r="AGY200" s="39"/>
      <c r="AGZ200" s="39"/>
      <c r="AHA200" s="39"/>
      <c r="AHB200" s="39"/>
      <c r="AHC200" s="39"/>
      <c r="AHD200" s="39"/>
      <c r="AHE200" s="39"/>
      <c r="AHF200" s="39"/>
      <c r="AHG200" s="39"/>
      <c r="AHH200" s="39"/>
      <c r="AHI200" s="39"/>
      <c r="AHJ200" s="39"/>
      <c r="AHK200" s="39"/>
      <c r="AHL200" s="39"/>
      <c r="AHM200" s="39"/>
      <c r="AHN200" s="39"/>
      <c r="AHO200" s="39"/>
      <c r="AHP200" s="39"/>
      <c r="AHQ200" s="39"/>
      <c r="AHR200" s="39"/>
      <c r="AHS200" s="39"/>
      <c r="AHT200" s="39"/>
      <c r="AHU200" s="39"/>
      <c r="AHV200" s="39"/>
      <c r="AHW200" s="39"/>
      <c r="AHX200" s="39"/>
      <c r="AHY200" s="39"/>
      <c r="AHZ200" s="39"/>
      <c r="AIA200" s="39"/>
      <c r="AIB200" s="39"/>
      <c r="AIC200" s="39"/>
      <c r="AID200" s="39"/>
      <c r="AIE200" s="39"/>
      <c r="AIF200" s="39"/>
      <c r="AIG200" s="39"/>
      <c r="AIH200" s="39"/>
      <c r="AII200" s="39"/>
      <c r="AIJ200" s="39"/>
      <c r="AIK200" s="39"/>
      <c r="AIL200" s="39"/>
      <c r="AIM200" s="39"/>
      <c r="AIN200" s="39"/>
      <c r="AIO200" s="39"/>
      <c r="AIP200" s="39"/>
      <c r="AIQ200" s="39"/>
      <c r="AIR200" s="39"/>
      <c r="AIS200" s="39"/>
      <c r="AIT200" s="39"/>
      <c r="AIU200" s="39"/>
      <c r="AIV200" s="39"/>
      <c r="AIW200" s="39"/>
      <c r="AIX200" s="39"/>
      <c r="AIY200" s="39"/>
      <c r="AIZ200" s="39"/>
      <c r="AJA200" s="39"/>
      <c r="AJB200" s="39"/>
      <c r="AJC200" s="39"/>
      <c r="AJD200" s="39"/>
      <c r="AJE200" s="39"/>
      <c r="AJF200" s="39"/>
      <c r="AJG200" s="39"/>
      <c r="AJH200" s="39"/>
      <c r="AJI200" s="39"/>
      <c r="AJJ200" s="39"/>
      <c r="AJK200" s="39"/>
      <c r="AJL200" s="39"/>
      <c r="AJM200" s="39"/>
      <c r="AJN200" s="39"/>
      <c r="AJO200" s="39"/>
      <c r="AJP200" s="39"/>
      <c r="AJQ200" s="39"/>
      <c r="AJR200" s="39"/>
      <c r="AJS200" s="39"/>
      <c r="AJT200" s="39"/>
      <c r="AJU200" s="39"/>
      <c r="AJV200" s="39"/>
      <c r="AJW200" s="39"/>
      <c r="AJX200" s="39"/>
      <c r="AJY200" s="39"/>
      <c r="AJZ200" s="39"/>
      <c r="AKA200" s="39"/>
      <c r="AKB200" s="39"/>
      <c r="AKC200" s="39"/>
      <c r="AKD200" s="39"/>
      <c r="AKE200" s="39"/>
      <c r="AKF200" s="39"/>
      <c r="AKG200" s="39"/>
      <c r="AKH200" s="39"/>
      <c r="AKI200" s="39"/>
      <c r="AKJ200" s="39"/>
      <c r="AKK200" s="39"/>
      <c r="AKL200" s="39"/>
      <c r="AKM200" s="39"/>
      <c r="AKN200" s="39"/>
      <c r="AKO200" s="39"/>
      <c r="AKP200" s="39"/>
      <c r="AKQ200" s="39"/>
      <c r="AKR200" s="39"/>
      <c r="AKS200" s="39"/>
      <c r="AKT200" s="39"/>
      <c r="AKU200" s="39"/>
      <c r="AKV200" s="39"/>
      <c r="AKW200" s="39"/>
      <c r="AKX200" s="39"/>
      <c r="AKY200" s="39"/>
      <c r="AKZ200" s="39"/>
      <c r="ALA200" s="39"/>
      <c r="ALB200" s="39"/>
      <c r="ALC200" s="39"/>
      <c r="ALD200" s="39"/>
      <c r="ALE200" s="39"/>
      <c r="ALF200" s="39"/>
      <c r="ALG200" s="39"/>
      <c r="ALH200" s="39"/>
      <c r="ALI200" s="39"/>
      <c r="ALJ200" s="39"/>
      <c r="ALK200" s="39"/>
      <c r="ALL200" s="39"/>
      <c r="ALM200" s="39"/>
      <c r="ALN200" s="39"/>
      <c r="ALO200" s="39"/>
      <c r="ALP200" s="39"/>
      <c r="ALQ200" s="39"/>
      <c r="ALR200" s="39"/>
      <c r="ALS200" s="39"/>
      <c r="ALT200" s="39"/>
      <c r="ALU200" s="39"/>
      <c r="ALV200" s="39"/>
      <c r="ALW200" s="39"/>
      <c r="ALX200" s="39"/>
      <c r="ALY200" s="39"/>
      <c r="ALZ200" s="39"/>
      <c r="AMA200" s="39"/>
      <c r="AMB200" s="39"/>
      <c r="AMC200" s="39"/>
      <c r="AMD200" s="39"/>
      <c r="AME200" s="39"/>
      <c r="AMF200" s="39"/>
      <c r="AMG200" s="39"/>
      <c r="AMH200" s="39"/>
      <c r="AMI200" s="39"/>
      <c r="AMJ200" s="39"/>
    </row>
    <row r="201" spans="1:1024" ht="12.75">
      <c r="A201" s="111"/>
      <c r="C201" s="345"/>
      <c r="D201" s="518"/>
      <c r="E201" s="362"/>
      <c r="F201" s="36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c r="BI201" s="32"/>
      <c r="BJ201" s="32"/>
      <c r="BK201" s="32"/>
      <c r="BL201" s="32"/>
      <c r="BM201" s="32"/>
      <c r="BN201" s="32"/>
      <c r="BO201" s="32"/>
      <c r="BP201" s="32"/>
      <c r="BQ201" s="32"/>
      <c r="BR201" s="32"/>
      <c r="BS201" s="32"/>
      <c r="BT201" s="32"/>
      <c r="BU201" s="32"/>
      <c r="BV201" s="32"/>
      <c r="BW201" s="32"/>
      <c r="BX201" s="32"/>
      <c r="BY201" s="32"/>
      <c r="BZ201" s="32"/>
      <c r="CA201" s="32"/>
      <c r="CB201" s="32"/>
      <c r="CC201" s="32"/>
      <c r="CD201" s="32"/>
      <c r="CE201" s="32"/>
      <c r="CF201" s="32"/>
      <c r="CG201" s="32"/>
      <c r="CH201" s="32"/>
      <c r="CI201" s="32"/>
      <c r="CJ201" s="32"/>
      <c r="CK201" s="32"/>
      <c r="CL201" s="32"/>
      <c r="CM201" s="32"/>
      <c r="CN201" s="32"/>
      <c r="CO201" s="32"/>
      <c r="CP201" s="32"/>
      <c r="CQ201" s="32"/>
      <c r="CR201" s="32"/>
      <c r="CS201" s="32"/>
      <c r="CT201" s="32"/>
      <c r="CU201" s="32"/>
      <c r="CV201" s="32"/>
      <c r="CW201" s="32"/>
      <c r="CX201" s="32"/>
      <c r="CY201" s="32"/>
      <c r="CZ201" s="32"/>
      <c r="DA201" s="32"/>
      <c r="DB201" s="32"/>
      <c r="DC201" s="32"/>
      <c r="DD201" s="32"/>
      <c r="DE201" s="32"/>
      <c r="DF201" s="32"/>
      <c r="DG201" s="32"/>
      <c r="DH201" s="32"/>
      <c r="DI201" s="32"/>
      <c r="DJ201" s="32"/>
      <c r="DK201" s="32"/>
      <c r="DL201" s="32"/>
      <c r="DM201" s="32"/>
      <c r="DN201" s="32"/>
      <c r="DO201" s="32"/>
      <c r="DP201" s="32"/>
      <c r="DQ201" s="32"/>
      <c r="DR201" s="32"/>
      <c r="DS201" s="32"/>
      <c r="DT201" s="32"/>
      <c r="DU201" s="32"/>
      <c r="DV201" s="32"/>
      <c r="DW201" s="32"/>
      <c r="DX201" s="32"/>
      <c r="DY201" s="32"/>
      <c r="DZ201" s="32"/>
      <c r="EA201" s="32"/>
      <c r="EB201" s="32"/>
      <c r="EC201" s="32"/>
      <c r="ED201" s="32"/>
      <c r="EE201" s="32"/>
      <c r="EF201" s="32"/>
      <c r="EG201" s="32"/>
      <c r="EH201" s="32"/>
      <c r="EI201" s="32"/>
      <c r="EJ201" s="32"/>
      <c r="EK201" s="32"/>
      <c r="EL201" s="32"/>
      <c r="EM201" s="32"/>
      <c r="EN201" s="32"/>
      <c r="EO201" s="32"/>
      <c r="EP201" s="32"/>
      <c r="EQ201" s="32"/>
      <c r="ER201" s="32"/>
      <c r="ES201" s="32"/>
      <c r="ET201" s="32"/>
      <c r="EU201" s="32"/>
      <c r="EV201" s="32"/>
      <c r="EW201" s="32"/>
      <c r="EX201" s="32"/>
      <c r="EY201" s="32"/>
      <c r="EZ201" s="32"/>
      <c r="FA201" s="32"/>
      <c r="FB201" s="32"/>
      <c r="FC201" s="32"/>
      <c r="FD201" s="32"/>
      <c r="FE201" s="32"/>
      <c r="FF201" s="32"/>
      <c r="FG201" s="32"/>
      <c r="FH201" s="32"/>
      <c r="FI201" s="32"/>
      <c r="FJ201" s="32"/>
      <c r="FK201" s="32"/>
      <c r="FL201" s="32"/>
      <c r="FM201" s="32"/>
      <c r="FN201" s="32"/>
      <c r="FO201" s="32"/>
      <c r="FP201" s="32"/>
      <c r="FQ201" s="32"/>
      <c r="FR201" s="32"/>
      <c r="FS201" s="32"/>
      <c r="FT201" s="32"/>
      <c r="FU201" s="32"/>
      <c r="FV201" s="32"/>
      <c r="FW201" s="32"/>
      <c r="FX201" s="32"/>
      <c r="FY201" s="32"/>
      <c r="FZ201" s="32"/>
      <c r="GA201" s="32"/>
      <c r="GB201" s="32"/>
      <c r="GC201" s="32"/>
      <c r="GD201" s="32"/>
      <c r="GE201" s="32"/>
      <c r="GF201" s="32"/>
      <c r="GG201" s="32"/>
      <c r="GH201" s="32"/>
      <c r="GI201" s="32"/>
      <c r="GJ201" s="32"/>
      <c r="GK201" s="32"/>
      <c r="GL201" s="32"/>
      <c r="GM201" s="32"/>
      <c r="GN201" s="32"/>
      <c r="GO201" s="32"/>
      <c r="GP201" s="32"/>
      <c r="GQ201" s="32"/>
      <c r="GR201" s="32"/>
      <c r="GS201" s="32"/>
      <c r="GT201" s="32"/>
      <c r="GU201" s="32"/>
      <c r="GV201" s="32"/>
      <c r="GW201" s="32"/>
      <c r="GX201" s="32"/>
      <c r="GY201" s="32"/>
      <c r="GZ201" s="32"/>
      <c r="HA201" s="32"/>
      <c r="HB201" s="32"/>
      <c r="HC201" s="32"/>
      <c r="HD201" s="32"/>
      <c r="HE201" s="32"/>
      <c r="HF201" s="32"/>
      <c r="HG201" s="32"/>
      <c r="HH201" s="32"/>
      <c r="HI201" s="32"/>
      <c r="HJ201" s="32"/>
      <c r="HK201" s="32"/>
      <c r="HL201" s="32"/>
      <c r="HM201" s="32"/>
      <c r="HN201" s="32"/>
      <c r="HO201" s="32"/>
      <c r="HP201" s="32"/>
      <c r="HQ201" s="32"/>
      <c r="HR201" s="32"/>
      <c r="HS201" s="32"/>
      <c r="HT201" s="32"/>
      <c r="HU201" s="32"/>
      <c r="HV201" s="32"/>
      <c r="HW201" s="32"/>
      <c r="HX201" s="32"/>
      <c r="HY201" s="32"/>
      <c r="HZ201" s="32"/>
      <c r="IA201" s="32"/>
      <c r="IB201" s="32"/>
      <c r="IC201" s="32"/>
      <c r="ID201" s="32"/>
      <c r="IE201" s="32"/>
      <c r="IF201" s="32"/>
      <c r="IG201" s="32"/>
      <c r="IH201" s="32"/>
      <c r="II201" s="32"/>
      <c r="IJ201" s="32"/>
      <c r="IK201" s="32"/>
      <c r="IL201" s="32"/>
      <c r="IM201" s="32"/>
      <c r="IN201" s="32"/>
      <c r="IO201" s="32"/>
      <c r="IP201" s="32"/>
      <c r="IQ201" s="32"/>
      <c r="IR201" s="32"/>
      <c r="IS201" s="32"/>
      <c r="IT201" s="32"/>
      <c r="IU201" s="32"/>
      <c r="IV201" s="32"/>
      <c r="IW201" s="32"/>
      <c r="IX201" s="32"/>
      <c r="IY201" s="32"/>
      <c r="IZ201" s="32"/>
      <c r="JA201" s="32"/>
      <c r="JB201" s="32"/>
      <c r="JC201" s="32"/>
      <c r="JD201" s="32"/>
      <c r="JE201" s="32"/>
      <c r="JF201" s="32"/>
      <c r="JG201" s="32"/>
      <c r="JH201" s="32"/>
      <c r="JI201" s="32"/>
      <c r="JJ201" s="32"/>
      <c r="JK201" s="32"/>
      <c r="JL201" s="32"/>
      <c r="JM201" s="32"/>
      <c r="JN201" s="32"/>
      <c r="JO201" s="32"/>
      <c r="JP201" s="32"/>
      <c r="JQ201" s="32"/>
      <c r="JR201" s="32"/>
      <c r="JS201" s="32"/>
      <c r="JT201" s="32"/>
      <c r="JU201" s="32"/>
      <c r="JV201" s="32"/>
      <c r="JW201" s="32"/>
      <c r="JX201" s="32"/>
      <c r="JY201" s="32"/>
      <c r="JZ201" s="32"/>
      <c r="KA201" s="32"/>
      <c r="KB201" s="32"/>
      <c r="KC201" s="32"/>
      <c r="KD201" s="32"/>
      <c r="KE201" s="32"/>
      <c r="KF201" s="32"/>
      <c r="KG201" s="32"/>
      <c r="KH201" s="32"/>
      <c r="KI201" s="32"/>
      <c r="KJ201" s="32"/>
      <c r="KK201" s="32"/>
      <c r="KL201" s="32"/>
      <c r="KM201" s="32"/>
      <c r="KN201" s="32"/>
      <c r="KO201" s="32"/>
      <c r="KP201" s="32"/>
      <c r="KQ201" s="32"/>
      <c r="KR201" s="32"/>
      <c r="KS201" s="32"/>
      <c r="KT201" s="32"/>
      <c r="KU201" s="32"/>
      <c r="KV201" s="32"/>
      <c r="KW201" s="32"/>
      <c r="KX201" s="32"/>
      <c r="KY201" s="32"/>
      <c r="KZ201" s="32"/>
      <c r="LA201" s="32"/>
      <c r="LB201" s="32"/>
      <c r="LC201" s="32"/>
      <c r="LD201" s="32"/>
      <c r="LE201" s="32"/>
      <c r="LF201" s="32"/>
      <c r="LG201" s="32"/>
      <c r="LH201" s="32"/>
      <c r="LI201" s="32"/>
      <c r="LJ201" s="32"/>
      <c r="LK201" s="32"/>
      <c r="LL201" s="32"/>
      <c r="LM201" s="32"/>
      <c r="LN201" s="32"/>
      <c r="LO201" s="32"/>
      <c r="LP201" s="32"/>
      <c r="LQ201" s="32"/>
      <c r="LR201" s="32"/>
      <c r="LS201" s="32"/>
      <c r="LT201" s="32"/>
      <c r="LU201" s="32"/>
      <c r="LV201" s="32"/>
      <c r="LW201" s="32"/>
      <c r="LX201" s="32"/>
      <c r="LY201" s="32"/>
      <c r="LZ201" s="32"/>
      <c r="MA201" s="32"/>
      <c r="MB201" s="32"/>
      <c r="MC201" s="32"/>
      <c r="MD201" s="32"/>
      <c r="ME201" s="32"/>
      <c r="MF201" s="32"/>
      <c r="MG201" s="32"/>
      <c r="MH201" s="32"/>
      <c r="MI201" s="32"/>
      <c r="MJ201" s="32"/>
      <c r="MK201" s="32"/>
      <c r="ML201" s="32"/>
      <c r="MM201" s="32"/>
      <c r="MN201" s="32"/>
      <c r="MO201" s="32"/>
      <c r="MP201" s="32"/>
      <c r="MQ201" s="32"/>
      <c r="MR201" s="32"/>
      <c r="MS201" s="32"/>
      <c r="MT201" s="32"/>
      <c r="MU201" s="32"/>
      <c r="MV201" s="32"/>
      <c r="MW201" s="32"/>
      <c r="MX201" s="32"/>
      <c r="MY201" s="32"/>
      <c r="MZ201" s="32"/>
      <c r="NA201" s="32"/>
      <c r="NB201" s="32"/>
      <c r="NC201" s="32"/>
      <c r="ND201" s="32"/>
      <c r="NE201" s="32"/>
      <c r="NF201" s="32"/>
      <c r="NG201" s="32"/>
      <c r="NH201" s="32"/>
      <c r="NI201" s="32"/>
      <c r="NJ201" s="32"/>
      <c r="NK201" s="32"/>
      <c r="NL201" s="32"/>
      <c r="NM201" s="32"/>
      <c r="NN201" s="32"/>
      <c r="NO201" s="32"/>
      <c r="NP201" s="32"/>
      <c r="NQ201" s="32"/>
      <c r="NR201" s="32"/>
      <c r="NS201" s="32"/>
      <c r="NT201" s="32"/>
      <c r="NU201" s="32"/>
      <c r="NV201" s="32"/>
      <c r="NW201" s="32"/>
      <c r="NX201" s="32"/>
      <c r="NY201" s="32"/>
      <c r="NZ201" s="32"/>
      <c r="OA201" s="32"/>
      <c r="OB201" s="32"/>
      <c r="OC201" s="32"/>
      <c r="OD201" s="32"/>
      <c r="OE201" s="32"/>
      <c r="OF201" s="32"/>
      <c r="OG201" s="32"/>
      <c r="OH201" s="32"/>
      <c r="OI201" s="32"/>
      <c r="OJ201" s="32"/>
      <c r="OK201" s="32"/>
      <c r="OL201" s="32"/>
      <c r="OM201" s="32"/>
      <c r="ON201" s="32"/>
      <c r="OO201" s="32"/>
      <c r="OP201" s="32"/>
      <c r="OQ201" s="32"/>
      <c r="OR201" s="32"/>
      <c r="OS201" s="32"/>
      <c r="OT201" s="32"/>
      <c r="OU201" s="32"/>
      <c r="OV201" s="32"/>
      <c r="OW201" s="32"/>
      <c r="OX201" s="32"/>
      <c r="OY201" s="32"/>
      <c r="OZ201" s="32"/>
      <c r="PA201" s="32"/>
      <c r="PB201" s="32"/>
      <c r="PC201" s="32"/>
      <c r="PD201" s="32"/>
      <c r="PE201" s="32"/>
      <c r="PF201" s="32"/>
      <c r="PG201" s="32"/>
      <c r="PH201" s="32"/>
      <c r="PI201" s="32"/>
      <c r="PJ201" s="32"/>
      <c r="PK201" s="32"/>
      <c r="PL201" s="32"/>
      <c r="PM201" s="32"/>
      <c r="PN201" s="32"/>
      <c r="PO201" s="32"/>
      <c r="PP201" s="32"/>
      <c r="PQ201" s="32"/>
      <c r="PR201" s="32"/>
      <c r="PS201" s="32"/>
      <c r="PT201" s="32"/>
      <c r="PU201" s="32"/>
      <c r="PV201" s="32"/>
      <c r="PW201" s="32"/>
      <c r="PX201" s="32"/>
      <c r="PY201" s="32"/>
      <c r="PZ201" s="32"/>
      <c r="QA201" s="32"/>
      <c r="QB201" s="32"/>
      <c r="QC201" s="32"/>
      <c r="QD201" s="32"/>
      <c r="QE201" s="32"/>
      <c r="QF201" s="32"/>
      <c r="QG201" s="32"/>
      <c r="QH201" s="32"/>
      <c r="QI201" s="32"/>
      <c r="QJ201" s="32"/>
      <c r="QK201" s="32"/>
      <c r="QL201" s="32"/>
      <c r="QM201" s="32"/>
      <c r="QN201" s="32"/>
      <c r="QO201" s="32"/>
      <c r="QP201" s="32"/>
      <c r="QQ201" s="32"/>
      <c r="QR201" s="32"/>
      <c r="QS201" s="32"/>
      <c r="QT201" s="32"/>
      <c r="QU201" s="32"/>
      <c r="QV201" s="32"/>
      <c r="QW201" s="32"/>
      <c r="QX201" s="32"/>
      <c r="QY201" s="32"/>
      <c r="QZ201" s="32"/>
      <c r="RA201" s="32"/>
      <c r="RB201" s="32"/>
      <c r="RC201" s="32"/>
      <c r="RD201" s="32"/>
      <c r="RE201" s="32"/>
      <c r="RF201" s="32"/>
      <c r="RG201" s="32"/>
      <c r="RH201" s="32"/>
      <c r="RI201" s="32"/>
      <c r="RJ201" s="32"/>
      <c r="RK201" s="32"/>
      <c r="RL201" s="32"/>
      <c r="RM201" s="32"/>
      <c r="RN201" s="32"/>
      <c r="RO201" s="32"/>
      <c r="RP201" s="32"/>
      <c r="RQ201" s="32"/>
      <c r="RR201" s="32"/>
      <c r="RS201" s="32"/>
      <c r="RT201" s="32"/>
      <c r="RU201" s="32"/>
      <c r="RV201" s="32"/>
      <c r="RW201" s="32"/>
      <c r="RX201" s="32"/>
      <c r="RY201" s="32"/>
      <c r="RZ201" s="32"/>
      <c r="SA201" s="32"/>
      <c r="SB201" s="32"/>
      <c r="SC201" s="32"/>
      <c r="SD201" s="32"/>
      <c r="SE201" s="32"/>
      <c r="SF201" s="32"/>
      <c r="SG201" s="32"/>
      <c r="SH201" s="32"/>
      <c r="SI201" s="32"/>
      <c r="SJ201" s="32"/>
      <c r="SK201" s="32"/>
      <c r="SL201" s="32"/>
      <c r="SM201" s="32"/>
      <c r="SN201" s="32"/>
      <c r="SO201" s="32"/>
      <c r="SP201" s="32"/>
      <c r="SQ201" s="32"/>
      <c r="SR201" s="32"/>
      <c r="SS201" s="32"/>
      <c r="ST201" s="32"/>
      <c r="SU201" s="32"/>
      <c r="SV201" s="32"/>
      <c r="SW201" s="32"/>
      <c r="SX201" s="32"/>
      <c r="SY201" s="32"/>
      <c r="SZ201" s="32"/>
      <c r="TA201" s="32"/>
      <c r="TB201" s="32"/>
      <c r="TC201" s="32"/>
      <c r="TD201" s="32"/>
      <c r="TE201" s="32"/>
      <c r="TF201" s="32"/>
      <c r="TG201" s="32"/>
      <c r="TH201" s="32"/>
      <c r="TI201" s="32"/>
      <c r="TJ201" s="32"/>
      <c r="TK201" s="32"/>
      <c r="TL201" s="32"/>
      <c r="TM201" s="32"/>
      <c r="TN201" s="32"/>
      <c r="TO201" s="32"/>
      <c r="TP201" s="32"/>
      <c r="TQ201" s="32"/>
      <c r="TR201" s="32"/>
      <c r="TS201" s="32"/>
      <c r="TT201" s="32"/>
      <c r="TU201" s="32"/>
      <c r="TV201" s="32"/>
      <c r="TW201" s="32"/>
      <c r="TX201" s="32"/>
      <c r="TY201" s="32"/>
      <c r="TZ201" s="32"/>
      <c r="UA201" s="32"/>
      <c r="UB201" s="32"/>
      <c r="UC201" s="32"/>
      <c r="UD201" s="32"/>
      <c r="UE201" s="32"/>
      <c r="UF201" s="32"/>
      <c r="UG201" s="32"/>
      <c r="UH201" s="32"/>
      <c r="UI201" s="32"/>
      <c r="UJ201" s="32"/>
      <c r="UK201" s="32"/>
      <c r="UL201" s="32"/>
      <c r="UM201" s="32"/>
      <c r="UN201" s="32"/>
      <c r="UO201" s="32"/>
      <c r="UP201" s="32"/>
      <c r="UQ201" s="32"/>
      <c r="UR201" s="32"/>
      <c r="US201" s="32"/>
      <c r="UT201" s="32"/>
      <c r="UU201" s="32"/>
      <c r="UV201" s="32"/>
      <c r="UW201" s="32"/>
      <c r="UX201" s="32"/>
      <c r="UY201" s="32"/>
      <c r="UZ201" s="32"/>
      <c r="VA201" s="32"/>
      <c r="VB201" s="32"/>
      <c r="VC201" s="32"/>
      <c r="VD201" s="32"/>
      <c r="VE201" s="32"/>
      <c r="VF201" s="32"/>
      <c r="VG201" s="32"/>
      <c r="VH201" s="32"/>
      <c r="VI201" s="32"/>
      <c r="VJ201" s="32"/>
      <c r="VK201" s="32"/>
      <c r="VL201" s="32"/>
      <c r="VM201" s="32"/>
      <c r="VN201" s="32"/>
      <c r="VO201" s="32"/>
      <c r="VP201" s="32"/>
      <c r="VQ201" s="32"/>
      <c r="VR201" s="32"/>
      <c r="VS201" s="32"/>
      <c r="VT201" s="32"/>
      <c r="VU201" s="32"/>
      <c r="VV201" s="32"/>
      <c r="VW201" s="32"/>
      <c r="VX201" s="32"/>
      <c r="VY201" s="32"/>
      <c r="VZ201" s="32"/>
      <c r="WA201" s="32"/>
      <c r="WB201" s="32"/>
      <c r="WC201" s="32"/>
      <c r="WD201" s="32"/>
      <c r="WE201" s="32"/>
      <c r="WF201" s="32"/>
      <c r="WG201" s="32"/>
      <c r="WH201" s="32"/>
      <c r="WI201" s="32"/>
      <c r="WJ201" s="32"/>
      <c r="WK201" s="32"/>
      <c r="WL201" s="32"/>
      <c r="WM201" s="32"/>
      <c r="WN201" s="32"/>
      <c r="WO201" s="32"/>
      <c r="WP201" s="32"/>
      <c r="WQ201" s="32"/>
      <c r="WR201" s="32"/>
      <c r="WS201" s="32"/>
      <c r="WT201" s="32"/>
      <c r="WU201" s="32"/>
      <c r="WV201" s="32"/>
      <c r="WW201" s="32"/>
      <c r="WX201" s="32"/>
      <c r="WY201" s="32"/>
      <c r="WZ201" s="32"/>
      <c r="XA201" s="32"/>
      <c r="XB201" s="32"/>
      <c r="XC201" s="32"/>
      <c r="XD201" s="32"/>
      <c r="XE201" s="32"/>
      <c r="XF201" s="32"/>
      <c r="XG201" s="32"/>
      <c r="XH201" s="32"/>
      <c r="XI201" s="32"/>
      <c r="XJ201" s="32"/>
      <c r="XK201" s="32"/>
      <c r="XL201" s="32"/>
      <c r="XM201" s="32"/>
      <c r="XN201" s="32"/>
      <c r="XO201" s="32"/>
      <c r="XP201" s="32"/>
      <c r="XQ201" s="32"/>
      <c r="XR201" s="32"/>
      <c r="XS201" s="32"/>
      <c r="XT201" s="32"/>
      <c r="XU201" s="32"/>
      <c r="XV201" s="32"/>
      <c r="XW201" s="32"/>
      <c r="XX201" s="32"/>
      <c r="XY201" s="32"/>
      <c r="XZ201" s="32"/>
      <c r="YA201" s="32"/>
      <c r="YB201" s="32"/>
      <c r="YC201" s="32"/>
      <c r="YD201" s="32"/>
      <c r="YE201" s="32"/>
      <c r="YF201" s="32"/>
      <c r="YG201" s="32"/>
      <c r="YH201" s="32"/>
      <c r="YI201" s="32"/>
      <c r="YJ201" s="32"/>
      <c r="YK201" s="32"/>
      <c r="YL201" s="32"/>
      <c r="YM201" s="32"/>
      <c r="YN201" s="32"/>
      <c r="YO201" s="32"/>
      <c r="YP201" s="32"/>
      <c r="YQ201" s="32"/>
      <c r="YR201" s="32"/>
      <c r="YS201" s="32"/>
      <c r="YT201" s="32"/>
      <c r="YU201" s="32"/>
      <c r="YV201" s="32"/>
      <c r="YW201" s="32"/>
      <c r="YX201" s="32"/>
      <c r="YY201" s="32"/>
      <c r="YZ201" s="32"/>
      <c r="ZA201" s="32"/>
      <c r="ZB201" s="32"/>
      <c r="ZC201" s="32"/>
      <c r="ZD201" s="32"/>
      <c r="ZE201" s="32"/>
      <c r="ZF201" s="32"/>
      <c r="ZG201" s="32"/>
      <c r="ZH201" s="32"/>
      <c r="ZI201" s="32"/>
      <c r="ZJ201" s="32"/>
      <c r="ZK201" s="32"/>
      <c r="ZL201" s="32"/>
      <c r="ZM201" s="32"/>
      <c r="ZN201" s="32"/>
      <c r="ZO201" s="32"/>
      <c r="ZP201" s="32"/>
      <c r="ZQ201" s="32"/>
      <c r="ZR201" s="32"/>
      <c r="ZS201" s="32"/>
      <c r="ZT201" s="32"/>
      <c r="ZU201" s="32"/>
      <c r="ZV201" s="32"/>
      <c r="ZW201" s="32"/>
      <c r="ZX201" s="32"/>
      <c r="ZY201" s="32"/>
      <c r="ZZ201" s="32"/>
      <c r="AAA201" s="32"/>
      <c r="AAB201" s="32"/>
      <c r="AAC201" s="32"/>
      <c r="AAD201" s="32"/>
      <c r="AAE201" s="32"/>
      <c r="AAF201" s="32"/>
      <c r="AAG201" s="32"/>
      <c r="AAH201" s="32"/>
      <c r="AAI201" s="32"/>
      <c r="AAJ201" s="32"/>
      <c r="AAK201" s="32"/>
      <c r="AAL201" s="32"/>
      <c r="AAM201" s="32"/>
      <c r="AAN201" s="32"/>
      <c r="AAO201" s="32"/>
      <c r="AAP201" s="32"/>
      <c r="AAQ201" s="32"/>
      <c r="AAR201" s="32"/>
      <c r="AAS201" s="32"/>
      <c r="AAT201" s="32"/>
      <c r="AAU201" s="32"/>
      <c r="AAV201" s="32"/>
      <c r="AAW201" s="32"/>
      <c r="AAX201" s="32"/>
      <c r="AAY201" s="32"/>
      <c r="AAZ201" s="32"/>
      <c r="ABA201" s="32"/>
      <c r="ABB201" s="32"/>
      <c r="ABC201" s="32"/>
      <c r="ABD201" s="32"/>
      <c r="ABE201" s="32"/>
      <c r="ABF201" s="32"/>
      <c r="ABG201" s="32"/>
      <c r="ABH201" s="32"/>
      <c r="ABI201" s="32"/>
      <c r="ABJ201" s="32"/>
      <c r="ABK201" s="32"/>
      <c r="ABL201" s="32"/>
      <c r="ABM201" s="32"/>
      <c r="ABN201" s="32"/>
      <c r="ABO201" s="32"/>
      <c r="ABP201" s="32"/>
      <c r="ABQ201" s="32"/>
      <c r="ABR201" s="32"/>
      <c r="ABS201" s="32"/>
      <c r="ABT201" s="32"/>
      <c r="ABU201" s="32"/>
      <c r="ABV201" s="32"/>
      <c r="ABW201" s="32"/>
      <c r="ABX201" s="32"/>
      <c r="ABY201" s="32"/>
      <c r="ABZ201" s="32"/>
      <c r="ACA201" s="32"/>
      <c r="ACB201" s="32"/>
      <c r="ACC201" s="32"/>
      <c r="ACD201" s="32"/>
      <c r="ACE201" s="32"/>
      <c r="ACF201" s="32"/>
      <c r="ACG201" s="32"/>
      <c r="ACH201" s="32"/>
      <c r="ACI201" s="32"/>
      <c r="ACJ201" s="32"/>
      <c r="ACK201" s="32"/>
      <c r="ACL201" s="32"/>
      <c r="ACM201" s="32"/>
      <c r="ACN201" s="32"/>
      <c r="ACO201" s="32"/>
      <c r="ACP201" s="32"/>
      <c r="ACQ201" s="32"/>
      <c r="ACR201" s="32"/>
      <c r="ACS201" s="32"/>
      <c r="ACT201" s="32"/>
      <c r="ACU201" s="32"/>
      <c r="ACV201" s="32"/>
      <c r="ACW201" s="32"/>
      <c r="ACX201" s="32"/>
      <c r="ACY201" s="32"/>
      <c r="ACZ201" s="32"/>
      <c r="ADA201" s="32"/>
      <c r="ADB201" s="32"/>
      <c r="ADC201" s="32"/>
      <c r="ADD201" s="32"/>
      <c r="ADE201" s="32"/>
      <c r="ADF201" s="32"/>
      <c r="ADG201" s="32"/>
      <c r="ADH201" s="32"/>
      <c r="ADI201" s="32"/>
      <c r="ADJ201" s="32"/>
      <c r="ADK201" s="32"/>
      <c r="ADL201" s="32"/>
      <c r="ADM201" s="32"/>
      <c r="ADN201" s="32"/>
      <c r="ADO201" s="32"/>
      <c r="ADP201" s="32"/>
      <c r="ADQ201" s="32"/>
      <c r="ADR201" s="32"/>
      <c r="ADS201" s="32"/>
      <c r="ADT201" s="32"/>
      <c r="ADU201" s="32"/>
      <c r="ADV201" s="32"/>
      <c r="ADW201" s="32"/>
      <c r="ADX201" s="32"/>
      <c r="ADY201" s="32"/>
      <c r="ADZ201" s="32"/>
      <c r="AEA201" s="32"/>
      <c r="AEB201" s="32"/>
      <c r="AEC201" s="32"/>
      <c r="AED201" s="32"/>
      <c r="AEE201" s="32"/>
      <c r="AEF201" s="32"/>
      <c r="AEG201" s="32"/>
      <c r="AEH201" s="32"/>
      <c r="AEI201" s="32"/>
      <c r="AEJ201" s="32"/>
      <c r="AEK201" s="32"/>
      <c r="AEL201" s="32"/>
      <c r="AEM201" s="32"/>
      <c r="AEN201" s="32"/>
      <c r="AEO201" s="32"/>
      <c r="AEP201" s="32"/>
      <c r="AEQ201" s="32"/>
      <c r="AER201" s="32"/>
      <c r="AES201" s="32"/>
      <c r="AET201" s="32"/>
      <c r="AEU201" s="32"/>
      <c r="AEV201" s="32"/>
      <c r="AEW201" s="32"/>
      <c r="AEX201" s="32"/>
      <c r="AEY201" s="32"/>
      <c r="AEZ201" s="32"/>
      <c r="AFA201" s="32"/>
      <c r="AFB201" s="32"/>
      <c r="AFC201" s="32"/>
      <c r="AFD201" s="32"/>
      <c r="AFE201" s="32"/>
      <c r="AFF201" s="32"/>
      <c r="AFG201" s="32"/>
      <c r="AFH201" s="32"/>
      <c r="AFI201" s="32"/>
      <c r="AFJ201" s="32"/>
      <c r="AFK201" s="32"/>
      <c r="AFL201" s="32"/>
      <c r="AFM201" s="32"/>
      <c r="AFN201" s="32"/>
      <c r="AFO201" s="32"/>
      <c r="AFP201" s="32"/>
      <c r="AFQ201" s="32"/>
      <c r="AFR201" s="32"/>
      <c r="AFS201" s="32"/>
      <c r="AFT201" s="32"/>
      <c r="AFU201" s="32"/>
      <c r="AFV201" s="32"/>
      <c r="AFW201" s="32"/>
      <c r="AFX201" s="32"/>
      <c r="AFY201" s="32"/>
      <c r="AFZ201" s="32"/>
      <c r="AGA201" s="32"/>
      <c r="AGB201" s="32"/>
      <c r="AGC201" s="32"/>
      <c r="AGD201" s="32"/>
      <c r="AGE201" s="32"/>
      <c r="AGF201" s="32"/>
      <c r="AGG201" s="32"/>
      <c r="AGH201" s="32"/>
      <c r="AGI201" s="32"/>
      <c r="AGJ201" s="32"/>
      <c r="AGK201" s="32"/>
      <c r="AGL201" s="32"/>
      <c r="AGM201" s="32"/>
      <c r="AGN201" s="32"/>
      <c r="AGO201" s="32"/>
      <c r="AGP201" s="32"/>
      <c r="AGQ201" s="32"/>
      <c r="AGR201" s="32"/>
      <c r="AGS201" s="32"/>
      <c r="AGT201" s="32"/>
      <c r="AGU201" s="32"/>
      <c r="AGV201" s="32"/>
      <c r="AGW201" s="32"/>
      <c r="AGX201" s="32"/>
      <c r="AGY201" s="32"/>
      <c r="AGZ201" s="32"/>
      <c r="AHA201" s="32"/>
      <c r="AHB201" s="32"/>
      <c r="AHC201" s="32"/>
      <c r="AHD201" s="32"/>
      <c r="AHE201" s="32"/>
      <c r="AHF201" s="32"/>
      <c r="AHG201" s="32"/>
      <c r="AHH201" s="32"/>
      <c r="AHI201" s="32"/>
      <c r="AHJ201" s="32"/>
      <c r="AHK201" s="32"/>
      <c r="AHL201" s="32"/>
      <c r="AHM201" s="32"/>
      <c r="AHN201" s="32"/>
      <c r="AHO201" s="32"/>
      <c r="AHP201" s="32"/>
      <c r="AHQ201" s="32"/>
      <c r="AHR201" s="32"/>
      <c r="AHS201" s="32"/>
      <c r="AHT201" s="32"/>
      <c r="AHU201" s="32"/>
      <c r="AHV201" s="32"/>
      <c r="AHW201" s="32"/>
      <c r="AHX201" s="32"/>
      <c r="AHY201" s="32"/>
      <c r="AHZ201" s="32"/>
      <c r="AIA201" s="32"/>
      <c r="AIB201" s="32"/>
      <c r="AIC201" s="32"/>
      <c r="AID201" s="32"/>
      <c r="AIE201" s="32"/>
      <c r="AIF201" s="32"/>
      <c r="AIG201" s="32"/>
      <c r="AIH201" s="32"/>
      <c r="AII201" s="32"/>
      <c r="AIJ201" s="32"/>
      <c r="AIK201" s="32"/>
      <c r="AIL201" s="32"/>
      <c r="AIM201" s="32"/>
      <c r="AIN201" s="32"/>
      <c r="AIO201" s="32"/>
      <c r="AIP201" s="32"/>
      <c r="AIQ201" s="32"/>
      <c r="AIR201" s="32"/>
      <c r="AIS201" s="32"/>
      <c r="AIT201" s="32"/>
      <c r="AIU201" s="32"/>
      <c r="AIV201" s="32"/>
      <c r="AIW201" s="32"/>
      <c r="AIX201" s="32"/>
      <c r="AIY201" s="32"/>
      <c r="AIZ201" s="32"/>
      <c r="AJA201" s="32"/>
      <c r="AJB201" s="32"/>
      <c r="AJC201" s="32"/>
      <c r="AJD201" s="32"/>
      <c r="AJE201" s="32"/>
      <c r="AJF201" s="32"/>
      <c r="AJG201" s="32"/>
      <c r="AJH201" s="32"/>
      <c r="AJI201" s="32"/>
      <c r="AJJ201" s="32"/>
      <c r="AJK201" s="32"/>
      <c r="AJL201" s="32"/>
      <c r="AJM201" s="32"/>
      <c r="AJN201" s="32"/>
      <c r="AJO201" s="32"/>
      <c r="AJP201" s="32"/>
      <c r="AJQ201" s="32"/>
      <c r="AJR201" s="32"/>
      <c r="AJS201" s="32"/>
      <c r="AJT201" s="32"/>
      <c r="AJU201" s="32"/>
      <c r="AJV201" s="32"/>
      <c r="AJW201" s="32"/>
      <c r="AJX201" s="32"/>
      <c r="AJY201" s="32"/>
      <c r="AJZ201" s="32"/>
      <c r="AKA201" s="32"/>
      <c r="AKB201" s="32"/>
      <c r="AKC201" s="32"/>
      <c r="AKD201" s="32"/>
      <c r="AKE201" s="32"/>
      <c r="AKF201" s="32"/>
      <c r="AKG201" s="32"/>
      <c r="AKH201" s="32"/>
      <c r="AKI201" s="32"/>
      <c r="AKJ201" s="32"/>
      <c r="AKK201" s="32"/>
      <c r="AKL201" s="32"/>
      <c r="AKM201" s="32"/>
      <c r="AKN201" s="32"/>
      <c r="AKO201" s="32"/>
      <c r="AKP201" s="32"/>
      <c r="AKQ201" s="32"/>
      <c r="AKR201" s="32"/>
      <c r="AKS201" s="32"/>
      <c r="AKT201" s="32"/>
      <c r="AKU201" s="32"/>
      <c r="AKV201" s="32"/>
      <c r="AKW201" s="32"/>
      <c r="AKX201" s="32"/>
      <c r="AKY201" s="32"/>
      <c r="AKZ201" s="32"/>
      <c r="ALA201" s="32"/>
      <c r="ALB201" s="32"/>
      <c r="ALC201" s="32"/>
      <c r="ALD201" s="32"/>
      <c r="ALE201" s="32"/>
      <c r="ALF201" s="32"/>
      <c r="ALG201" s="32"/>
      <c r="ALH201" s="32"/>
      <c r="ALI201" s="32"/>
      <c r="ALJ201" s="32"/>
      <c r="ALK201" s="32"/>
      <c r="ALL201" s="32"/>
      <c r="ALM201" s="32"/>
      <c r="ALN201" s="32"/>
      <c r="ALO201" s="32"/>
      <c r="ALP201" s="32"/>
      <c r="ALQ201" s="32"/>
      <c r="ALR201" s="32"/>
      <c r="ALS201" s="32"/>
      <c r="ALT201" s="32"/>
      <c r="ALU201" s="32"/>
      <c r="ALV201" s="32"/>
      <c r="ALW201" s="32"/>
      <c r="ALX201" s="32"/>
      <c r="ALY201" s="32"/>
      <c r="ALZ201" s="32"/>
      <c r="AMA201" s="32"/>
      <c r="AMB201" s="32"/>
      <c r="AMC201" s="32"/>
      <c r="AMD201" s="32"/>
      <c r="AME201" s="32"/>
      <c r="AMF201" s="32"/>
      <c r="AMG201" s="32"/>
      <c r="AMH201" s="32"/>
      <c r="AMI201" s="32"/>
      <c r="AMJ201" s="32"/>
    </row>
    <row r="202" spans="1:1024" ht="12.75">
      <c r="A202" s="111"/>
      <c r="C202" s="345"/>
      <c r="D202" s="518"/>
      <c r="E202" s="362"/>
      <c r="F202" s="36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32"/>
      <c r="BJ202" s="32"/>
      <c r="BK202" s="32"/>
      <c r="BL202" s="32"/>
      <c r="BM202" s="32"/>
      <c r="BN202" s="32"/>
      <c r="BO202" s="32"/>
      <c r="BP202" s="32"/>
      <c r="BQ202" s="32"/>
      <c r="BR202" s="32"/>
      <c r="BS202" s="32"/>
      <c r="BT202" s="32"/>
      <c r="BU202" s="32"/>
      <c r="BV202" s="32"/>
      <c r="BW202" s="32"/>
      <c r="BX202" s="32"/>
      <c r="BY202" s="32"/>
      <c r="BZ202" s="32"/>
      <c r="CA202" s="32"/>
      <c r="CB202" s="32"/>
      <c r="CC202" s="32"/>
      <c r="CD202" s="32"/>
      <c r="CE202" s="32"/>
      <c r="CF202" s="32"/>
      <c r="CG202" s="32"/>
      <c r="CH202" s="32"/>
      <c r="CI202" s="32"/>
      <c r="CJ202" s="32"/>
      <c r="CK202" s="32"/>
      <c r="CL202" s="32"/>
      <c r="CM202" s="32"/>
      <c r="CN202" s="32"/>
      <c r="CO202" s="32"/>
      <c r="CP202" s="32"/>
      <c r="CQ202" s="32"/>
      <c r="CR202" s="32"/>
      <c r="CS202" s="32"/>
      <c r="CT202" s="32"/>
      <c r="CU202" s="32"/>
      <c r="CV202" s="32"/>
      <c r="CW202" s="32"/>
      <c r="CX202" s="32"/>
      <c r="CY202" s="32"/>
      <c r="CZ202" s="32"/>
      <c r="DA202" s="32"/>
      <c r="DB202" s="32"/>
      <c r="DC202" s="32"/>
      <c r="DD202" s="32"/>
      <c r="DE202" s="32"/>
      <c r="DF202" s="32"/>
      <c r="DG202" s="32"/>
      <c r="DH202" s="32"/>
      <c r="DI202" s="32"/>
      <c r="DJ202" s="32"/>
      <c r="DK202" s="32"/>
      <c r="DL202" s="32"/>
      <c r="DM202" s="32"/>
      <c r="DN202" s="32"/>
      <c r="DO202" s="32"/>
      <c r="DP202" s="32"/>
      <c r="DQ202" s="32"/>
      <c r="DR202" s="32"/>
      <c r="DS202" s="32"/>
      <c r="DT202" s="32"/>
      <c r="DU202" s="32"/>
      <c r="DV202" s="32"/>
      <c r="DW202" s="32"/>
      <c r="DX202" s="32"/>
      <c r="DY202" s="32"/>
      <c r="DZ202" s="32"/>
      <c r="EA202" s="32"/>
      <c r="EB202" s="32"/>
      <c r="EC202" s="32"/>
      <c r="ED202" s="32"/>
      <c r="EE202" s="32"/>
      <c r="EF202" s="32"/>
      <c r="EG202" s="32"/>
      <c r="EH202" s="32"/>
      <c r="EI202" s="32"/>
      <c r="EJ202" s="32"/>
      <c r="EK202" s="32"/>
      <c r="EL202" s="32"/>
      <c r="EM202" s="32"/>
      <c r="EN202" s="32"/>
      <c r="EO202" s="32"/>
      <c r="EP202" s="32"/>
      <c r="EQ202" s="32"/>
      <c r="ER202" s="32"/>
      <c r="ES202" s="32"/>
      <c r="ET202" s="32"/>
      <c r="EU202" s="32"/>
      <c r="EV202" s="32"/>
      <c r="EW202" s="32"/>
      <c r="EX202" s="32"/>
      <c r="EY202" s="32"/>
      <c r="EZ202" s="32"/>
      <c r="FA202" s="32"/>
      <c r="FB202" s="32"/>
      <c r="FC202" s="32"/>
      <c r="FD202" s="32"/>
      <c r="FE202" s="32"/>
      <c r="FF202" s="32"/>
      <c r="FG202" s="32"/>
      <c r="FH202" s="32"/>
      <c r="FI202" s="32"/>
      <c r="FJ202" s="32"/>
      <c r="FK202" s="32"/>
      <c r="FL202" s="32"/>
      <c r="FM202" s="32"/>
      <c r="FN202" s="32"/>
      <c r="FO202" s="32"/>
      <c r="FP202" s="32"/>
      <c r="FQ202" s="32"/>
      <c r="FR202" s="32"/>
      <c r="FS202" s="32"/>
      <c r="FT202" s="32"/>
      <c r="FU202" s="32"/>
      <c r="FV202" s="32"/>
      <c r="FW202" s="32"/>
      <c r="FX202" s="32"/>
      <c r="FY202" s="32"/>
      <c r="FZ202" s="32"/>
      <c r="GA202" s="32"/>
      <c r="GB202" s="32"/>
      <c r="GC202" s="32"/>
      <c r="GD202" s="32"/>
      <c r="GE202" s="32"/>
      <c r="GF202" s="32"/>
      <c r="GG202" s="32"/>
      <c r="GH202" s="32"/>
      <c r="GI202" s="32"/>
      <c r="GJ202" s="32"/>
      <c r="GK202" s="32"/>
      <c r="GL202" s="32"/>
      <c r="GM202" s="32"/>
      <c r="GN202" s="32"/>
      <c r="GO202" s="32"/>
      <c r="GP202" s="32"/>
      <c r="GQ202" s="32"/>
      <c r="GR202" s="32"/>
      <c r="GS202" s="32"/>
      <c r="GT202" s="32"/>
      <c r="GU202" s="32"/>
      <c r="GV202" s="32"/>
      <c r="GW202" s="32"/>
      <c r="GX202" s="32"/>
      <c r="GY202" s="32"/>
      <c r="GZ202" s="32"/>
      <c r="HA202" s="32"/>
      <c r="HB202" s="32"/>
      <c r="HC202" s="32"/>
      <c r="HD202" s="32"/>
      <c r="HE202" s="32"/>
      <c r="HF202" s="32"/>
      <c r="HG202" s="32"/>
      <c r="HH202" s="32"/>
      <c r="HI202" s="32"/>
      <c r="HJ202" s="32"/>
      <c r="HK202" s="32"/>
      <c r="HL202" s="32"/>
      <c r="HM202" s="32"/>
      <c r="HN202" s="32"/>
      <c r="HO202" s="32"/>
      <c r="HP202" s="32"/>
      <c r="HQ202" s="32"/>
      <c r="HR202" s="32"/>
      <c r="HS202" s="32"/>
      <c r="HT202" s="32"/>
      <c r="HU202" s="32"/>
      <c r="HV202" s="32"/>
      <c r="HW202" s="32"/>
      <c r="HX202" s="32"/>
      <c r="HY202" s="32"/>
      <c r="HZ202" s="32"/>
      <c r="IA202" s="32"/>
      <c r="IB202" s="32"/>
      <c r="IC202" s="32"/>
      <c r="ID202" s="32"/>
      <c r="IE202" s="32"/>
      <c r="IF202" s="32"/>
      <c r="IG202" s="32"/>
      <c r="IH202" s="32"/>
      <c r="II202" s="32"/>
      <c r="IJ202" s="32"/>
      <c r="IK202" s="32"/>
      <c r="IL202" s="32"/>
      <c r="IM202" s="32"/>
      <c r="IN202" s="32"/>
      <c r="IO202" s="32"/>
      <c r="IP202" s="32"/>
      <c r="IQ202" s="32"/>
      <c r="IR202" s="32"/>
      <c r="IS202" s="32"/>
      <c r="IT202" s="32"/>
      <c r="IU202" s="32"/>
      <c r="IV202" s="32"/>
      <c r="IW202" s="32"/>
      <c r="IX202" s="32"/>
      <c r="IY202" s="32"/>
      <c r="IZ202" s="32"/>
      <c r="JA202" s="32"/>
      <c r="JB202" s="32"/>
      <c r="JC202" s="32"/>
      <c r="JD202" s="32"/>
      <c r="JE202" s="32"/>
      <c r="JF202" s="32"/>
      <c r="JG202" s="32"/>
      <c r="JH202" s="32"/>
      <c r="JI202" s="32"/>
      <c r="JJ202" s="32"/>
      <c r="JK202" s="32"/>
      <c r="JL202" s="32"/>
      <c r="JM202" s="32"/>
      <c r="JN202" s="32"/>
      <c r="JO202" s="32"/>
      <c r="JP202" s="32"/>
      <c r="JQ202" s="32"/>
      <c r="JR202" s="32"/>
      <c r="JS202" s="32"/>
      <c r="JT202" s="32"/>
      <c r="JU202" s="32"/>
      <c r="JV202" s="32"/>
      <c r="JW202" s="32"/>
      <c r="JX202" s="32"/>
      <c r="JY202" s="32"/>
      <c r="JZ202" s="32"/>
      <c r="KA202" s="32"/>
      <c r="KB202" s="32"/>
      <c r="KC202" s="32"/>
      <c r="KD202" s="32"/>
      <c r="KE202" s="32"/>
      <c r="KF202" s="32"/>
      <c r="KG202" s="32"/>
      <c r="KH202" s="32"/>
      <c r="KI202" s="32"/>
      <c r="KJ202" s="32"/>
      <c r="KK202" s="32"/>
      <c r="KL202" s="32"/>
      <c r="KM202" s="32"/>
      <c r="KN202" s="32"/>
      <c r="KO202" s="32"/>
      <c r="KP202" s="32"/>
      <c r="KQ202" s="32"/>
      <c r="KR202" s="32"/>
      <c r="KS202" s="32"/>
      <c r="KT202" s="32"/>
      <c r="KU202" s="32"/>
      <c r="KV202" s="32"/>
      <c r="KW202" s="32"/>
      <c r="KX202" s="32"/>
      <c r="KY202" s="32"/>
      <c r="KZ202" s="32"/>
      <c r="LA202" s="32"/>
      <c r="LB202" s="32"/>
      <c r="LC202" s="32"/>
      <c r="LD202" s="32"/>
      <c r="LE202" s="32"/>
      <c r="LF202" s="32"/>
      <c r="LG202" s="32"/>
      <c r="LH202" s="32"/>
      <c r="LI202" s="32"/>
      <c r="LJ202" s="32"/>
      <c r="LK202" s="32"/>
      <c r="LL202" s="32"/>
      <c r="LM202" s="32"/>
      <c r="LN202" s="32"/>
      <c r="LO202" s="32"/>
      <c r="LP202" s="32"/>
      <c r="LQ202" s="32"/>
      <c r="LR202" s="32"/>
      <c r="LS202" s="32"/>
      <c r="LT202" s="32"/>
      <c r="LU202" s="32"/>
      <c r="LV202" s="32"/>
      <c r="LW202" s="32"/>
      <c r="LX202" s="32"/>
      <c r="LY202" s="32"/>
      <c r="LZ202" s="32"/>
      <c r="MA202" s="32"/>
      <c r="MB202" s="32"/>
      <c r="MC202" s="32"/>
      <c r="MD202" s="32"/>
      <c r="ME202" s="32"/>
      <c r="MF202" s="32"/>
      <c r="MG202" s="32"/>
      <c r="MH202" s="32"/>
      <c r="MI202" s="32"/>
      <c r="MJ202" s="32"/>
      <c r="MK202" s="32"/>
      <c r="ML202" s="32"/>
      <c r="MM202" s="32"/>
      <c r="MN202" s="32"/>
      <c r="MO202" s="32"/>
      <c r="MP202" s="32"/>
      <c r="MQ202" s="32"/>
      <c r="MR202" s="32"/>
      <c r="MS202" s="32"/>
      <c r="MT202" s="32"/>
      <c r="MU202" s="32"/>
      <c r="MV202" s="32"/>
      <c r="MW202" s="32"/>
      <c r="MX202" s="32"/>
      <c r="MY202" s="32"/>
      <c r="MZ202" s="32"/>
      <c r="NA202" s="32"/>
      <c r="NB202" s="32"/>
      <c r="NC202" s="32"/>
      <c r="ND202" s="32"/>
      <c r="NE202" s="32"/>
      <c r="NF202" s="32"/>
      <c r="NG202" s="32"/>
      <c r="NH202" s="32"/>
      <c r="NI202" s="32"/>
      <c r="NJ202" s="32"/>
      <c r="NK202" s="32"/>
      <c r="NL202" s="32"/>
      <c r="NM202" s="32"/>
      <c r="NN202" s="32"/>
      <c r="NO202" s="32"/>
      <c r="NP202" s="32"/>
      <c r="NQ202" s="32"/>
      <c r="NR202" s="32"/>
      <c r="NS202" s="32"/>
      <c r="NT202" s="32"/>
      <c r="NU202" s="32"/>
      <c r="NV202" s="32"/>
      <c r="NW202" s="32"/>
      <c r="NX202" s="32"/>
      <c r="NY202" s="32"/>
      <c r="NZ202" s="32"/>
      <c r="OA202" s="32"/>
      <c r="OB202" s="32"/>
      <c r="OC202" s="32"/>
      <c r="OD202" s="32"/>
      <c r="OE202" s="32"/>
      <c r="OF202" s="32"/>
      <c r="OG202" s="32"/>
      <c r="OH202" s="32"/>
      <c r="OI202" s="32"/>
      <c r="OJ202" s="32"/>
      <c r="OK202" s="32"/>
      <c r="OL202" s="32"/>
      <c r="OM202" s="32"/>
      <c r="ON202" s="32"/>
      <c r="OO202" s="32"/>
      <c r="OP202" s="32"/>
      <c r="OQ202" s="32"/>
      <c r="OR202" s="32"/>
      <c r="OS202" s="32"/>
      <c r="OT202" s="32"/>
      <c r="OU202" s="32"/>
      <c r="OV202" s="32"/>
      <c r="OW202" s="32"/>
      <c r="OX202" s="32"/>
      <c r="OY202" s="32"/>
      <c r="OZ202" s="32"/>
      <c r="PA202" s="32"/>
      <c r="PB202" s="32"/>
      <c r="PC202" s="32"/>
      <c r="PD202" s="32"/>
      <c r="PE202" s="32"/>
      <c r="PF202" s="32"/>
      <c r="PG202" s="32"/>
      <c r="PH202" s="32"/>
      <c r="PI202" s="32"/>
      <c r="PJ202" s="32"/>
      <c r="PK202" s="32"/>
      <c r="PL202" s="32"/>
      <c r="PM202" s="32"/>
      <c r="PN202" s="32"/>
      <c r="PO202" s="32"/>
      <c r="PP202" s="32"/>
      <c r="PQ202" s="32"/>
      <c r="PR202" s="32"/>
      <c r="PS202" s="32"/>
      <c r="PT202" s="32"/>
      <c r="PU202" s="32"/>
      <c r="PV202" s="32"/>
      <c r="PW202" s="32"/>
      <c r="PX202" s="32"/>
      <c r="PY202" s="32"/>
      <c r="PZ202" s="32"/>
      <c r="QA202" s="32"/>
      <c r="QB202" s="32"/>
      <c r="QC202" s="32"/>
      <c r="QD202" s="32"/>
      <c r="QE202" s="32"/>
      <c r="QF202" s="32"/>
      <c r="QG202" s="32"/>
      <c r="QH202" s="32"/>
      <c r="QI202" s="32"/>
      <c r="QJ202" s="32"/>
      <c r="QK202" s="32"/>
      <c r="QL202" s="32"/>
      <c r="QM202" s="32"/>
      <c r="QN202" s="32"/>
      <c r="QO202" s="32"/>
      <c r="QP202" s="32"/>
      <c r="QQ202" s="32"/>
      <c r="QR202" s="32"/>
      <c r="QS202" s="32"/>
      <c r="QT202" s="32"/>
      <c r="QU202" s="32"/>
      <c r="QV202" s="32"/>
      <c r="QW202" s="32"/>
      <c r="QX202" s="32"/>
      <c r="QY202" s="32"/>
      <c r="QZ202" s="32"/>
      <c r="RA202" s="32"/>
      <c r="RB202" s="32"/>
      <c r="RC202" s="32"/>
      <c r="RD202" s="32"/>
      <c r="RE202" s="32"/>
      <c r="RF202" s="32"/>
      <c r="RG202" s="32"/>
      <c r="RH202" s="32"/>
      <c r="RI202" s="32"/>
      <c r="RJ202" s="32"/>
      <c r="RK202" s="32"/>
      <c r="RL202" s="32"/>
      <c r="RM202" s="32"/>
      <c r="RN202" s="32"/>
      <c r="RO202" s="32"/>
      <c r="RP202" s="32"/>
      <c r="RQ202" s="32"/>
      <c r="RR202" s="32"/>
      <c r="RS202" s="32"/>
      <c r="RT202" s="32"/>
      <c r="RU202" s="32"/>
      <c r="RV202" s="32"/>
      <c r="RW202" s="32"/>
      <c r="RX202" s="32"/>
      <c r="RY202" s="32"/>
      <c r="RZ202" s="32"/>
      <c r="SA202" s="32"/>
      <c r="SB202" s="32"/>
      <c r="SC202" s="32"/>
      <c r="SD202" s="32"/>
      <c r="SE202" s="32"/>
      <c r="SF202" s="32"/>
      <c r="SG202" s="32"/>
      <c r="SH202" s="32"/>
      <c r="SI202" s="32"/>
      <c r="SJ202" s="32"/>
      <c r="SK202" s="32"/>
      <c r="SL202" s="32"/>
      <c r="SM202" s="32"/>
      <c r="SN202" s="32"/>
      <c r="SO202" s="32"/>
      <c r="SP202" s="32"/>
      <c r="SQ202" s="32"/>
      <c r="SR202" s="32"/>
      <c r="SS202" s="32"/>
      <c r="ST202" s="32"/>
      <c r="SU202" s="32"/>
      <c r="SV202" s="32"/>
      <c r="SW202" s="32"/>
      <c r="SX202" s="32"/>
      <c r="SY202" s="32"/>
      <c r="SZ202" s="32"/>
      <c r="TA202" s="32"/>
      <c r="TB202" s="32"/>
      <c r="TC202" s="32"/>
      <c r="TD202" s="32"/>
      <c r="TE202" s="32"/>
      <c r="TF202" s="32"/>
      <c r="TG202" s="32"/>
      <c r="TH202" s="32"/>
      <c r="TI202" s="32"/>
      <c r="TJ202" s="32"/>
      <c r="TK202" s="32"/>
      <c r="TL202" s="32"/>
      <c r="TM202" s="32"/>
      <c r="TN202" s="32"/>
      <c r="TO202" s="32"/>
      <c r="TP202" s="32"/>
      <c r="TQ202" s="32"/>
      <c r="TR202" s="32"/>
      <c r="TS202" s="32"/>
      <c r="TT202" s="32"/>
      <c r="TU202" s="32"/>
      <c r="TV202" s="32"/>
      <c r="TW202" s="32"/>
      <c r="TX202" s="32"/>
      <c r="TY202" s="32"/>
      <c r="TZ202" s="32"/>
      <c r="UA202" s="32"/>
      <c r="UB202" s="32"/>
      <c r="UC202" s="32"/>
      <c r="UD202" s="32"/>
      <c r="UE202" s="32"/>
      <c r="UF202" s="32"/>
      <c r="UG202" s="32"/>
      <c r="UH202" s="32"/>
      <c r="UI202" s="32"/>
      <c r="UJ202" s="32"/>
      <c r="UK202" s="32"/>
      <c r="UL202" s="32"/>
      <c r="UM202" s="32"/>
      <c r="UN202" s="32"/>
      <c r="UO202" s="32"/>
      <c r="UP202" s="32"/>
      <c r="UQ202" s="32"/>
      <c r="UR202" s="32"/>
      <c r="US202" s="32"/>
      <c r="UT202" s="32"/>
      <c r="UU202" s="32"/>
      <c r="UV202" s="32"/>
      <c r="UW202" s="32"/>
      <c r="UX202" s="32"/>
      <c r="UY202" s="32"/>
      <c r="UZ202" s="32"/>
      <c r="VA202" s="32"/>
      <c r="VB202" s="32"/>
      <c r="VC202" s="32"/>
      <c r="VD202" s="32"/>
      <c r="VE202" s="32"/>
      <c r="VF202" s="32"/>
      <c r="VG202" s="32"/>
      <c r="VH202" s="32"/>
      <c r="VI202" s="32"/>
      <c r="VJ202" s="32"/>
      <c r="VK202" s="32"/>
      <c r="VL202" s="32"/>
      <c r="VM202" s="32"/>
      <c r="VN202" s="32"/>
      <c r="VO202" s="32"/>
      <c r="VP202" s="32"/>
      <c r="VQ202" s="32"/>
      <c r="VR202" s="32"/>
      <c r="VS202" s="32"/>
      <c r="VT202" s="32"/>
      <c r="VU202" s="32"/>
      <c r="VV202" s="32"/>
      <c r="VW202" s="32"/>
      <c r="VX202" s="32"/>
      <c r="VY202" s="32"/>
      <c r="VZ202" s="32"/>
      <c r="WA202" s="32"/>
      <c r="WB202" s="32"/>
      <c r="WC202" s="32"/>
      <c r="WD202" s="32"/>
      <c r="WE202" s="32"/>
      <c r="WF202" s="32"/>
      <c r="WG202" s="32"/>
      <c r="WH202" s="32"/>
      <c r="WI202" s="32"/>
      <c r="WJ202" s="32"/>
      <c r="WK202" s="32"/>
      <c r="WL202" s="32"/>
      <c r="WM202" s="32"/>
      <c r="WN202" s="32"/>
      <c r="WO202" s="32"/>
      <c r="WP202" s="32"/>
      <c r="WQ202" s="32"/>
      <c r="WR202" s="32"/>
      <c r="WS202" s="32"/>
      <c r="WT202" s="32"/>
      <c r="WU202" s="32"/>
      <c r="WV202" s="32"/>
      <c r="WW202" s="32"/>
      <c r="WX202" s="32"/>
      <c r="WY202" s="32"/>
      <c r="WZ202" s="32"/>
      <c r="XA202" s="32"/>
      <c r="XB202" s="32"/>
      <c r="XC202" s="32"/>
      <c r="XD202" s="32"/>
      <c r="XE202" s="32"/>
      <c r="XF202" s="32"/>
      <c r="XG202" s="32"/>
      <c r="XH202" s="32"/>
      <c r="XI202" s="32"/>
      <c r="XJ202" s="32"/>
      <c r="XK202" s="32"/>
      <c r="XL202" s="32"/>
      <c r="XM202" s="32"/>
      <c r="XN202" s="32"/>
      <c r="XO202" s="32"/>
      <c r="XP202" s="32"/>
      <c r="XQ202" s="32"/>
      <c r="XR202" s="32"/>
      <c r="XS202" s="32"/>
      <c r="XT202" s="32"/>
      <c r="XU202" s="32"/>
      <c r="XV202" s="32"/>
      <c r="XW202" s="32"/>
      <c r="XX202" s="32"/>
      <c r="XY202" s="32"/>
      <c r="XZ202" s="32"/>
      <c r="YA202" s="32"/>
      <c r="YB202" s="32"/>
      <c r="YC202" s="32"/>
      <c r="YD202" s="32"/>
      <c r="YE202" s="32"/>
      <c r="YF202" s="32"/>
      <c r="YG202" s="32"/>
      <c r="YH202" s="32"/>
      <c r="YI202" s="32"/>
      <c r="YJ202" s="32"/>
      <c r="YK202" s="32"/>
      <c r="YL202" s="32"/>
      <c r="YM202" s="32"/>
      <c r="YN202" s="32"/>
      <c r="YO202" s="32"/>
      <c r="YP202" s="32"/>
      <c r="YQ202" s="32"/>
      <c r="YR202" s="32"/>
      <c r="YS202" s="32"/>
      <c r="YT202" s="32"/>
      <c r="YU202" s="32"/>
      <c r="YV202" s="32"/>
      <c r="YW202" s="32"/>
      <c r="YX202" s="32"/>
      <c r="YY202" s="32"/>
      <c r="YZ202" s="32"/>
      <c r="ZA202" s="32"/>
      <c r="ZB202" s="32"/>
      <c r="ZC202" s="32"/>
      <c r="ZD202" s="32"/>
      <c r="ZE202" s="32"/>
      <c r="ZF202" s="32"/>
      <c r="ZG202" s="32"/>
      <c r="ZH202" s="32"/>
      <c r="ZI202" s="32"/>
      <c r="ZJ202" s="32"/>
      <c r="ZK202" s="32"/>
      <c r="ZL202" s="32"/>
      <c r="ZM202" s="32"/>
      <c r="ZN202" s="32"/>
      <c r="ZO202" s="32"/>
      <c r="ZP202" s="32"/>
      <c r="ZQ202" s="32"/>
      <c r="ZR202" s="32"/>
      <c r="ZS202" s="32"/>
      <c r="ZT202" s="32"/>
      <c r="ZU202" s="32"/>
      <c r="ZV202" s="32"/>
      <c r="ZW202" s="32"/>
      <c r="ZX202" s="32"/>
      <c r="ZY202" s="32"/>
      <c r="ZZ202" s="32"/>
      <c r="AAA202" s="32"/>
      <c r="AAB202" s="32"/>
      <c r="AAC202" s="32"/>
      <c r="AAD202" s="32"/>
      <c r="AAE202" s="32"/>
      <c r="AAF202" s="32"/>
      <c r="AAG202" s="32"/>
      <c r="AAH202" s="32"/>
      <c r="AAI202" s="32"/>
      <c r="AAJ202" s="32"/>
      <c r="AAK202" s="32"/>
      <c r="AAL202" s="32"/>
      <c r="AAM202" s="32"/>
      <c r="AAN202" s="32"/>
      <c r="AAO202" s="32"/>
      <c r="AAP202" s="32"/>
      <c r="AAQ202" s="32"/>
      <c r="AAR202" s="32"/>
      <c r="AAS202" s="32"/>
      <c r="AAT202" s="32"/>
      <c r="AAU202" s="32"/>
      <c r="AAV202" s="32"/>
      <c r="AAW202" s="32"/>
      <c r="AAX202" s="32"/>
      <c r="AAY202" s="32"/>
      <c r="AAZ202" s="32"/>
      <c r="ABA202" s="32"/>
      <c r="ABB202" s="32"/>
      <c r="ABC202" s="32"/>
      <c r="ABD202" s="32"/>
      <c r="ABE202" s="32"/>
      <c r="ABF202" s="32"/>
      <c r="ABG202" s="32"/>
      <c r="ABH202" s="32"/>
      <c r="ABI202" s="32"/>
      <c r="ABJ202" s="32"/>
      <c r="ABK202" s="32"/>
      <c r="ABL202" s="32"/>
      <c r="ABM202" s="32"/>
      <c r="ABN202" s="32"/>
      <c r="ABO202" s="32"/>
      <c r="ABP202" s="32"/>
      <c r="ABQ202" s="32"/>
      <c r="ABR202" s="32"/>
      <c r="ABS202" s="32"/>
      <c r="ABT202" s="32"/>
      <c r="ABU202" s="32"/>
      <c r="ABV202" s="32"/>
      <c r="ABW202" s="32"/>
      <c r="ABX202" s="32"/>
      <c r="ABY202" s="32"/>
      <c r="ABZ202" s="32"/>
      <c r="ACA202" s="32"/>
      <c r="ACB202" s="32"/>
      <c r="ACC202" s="32"/>
      <c r="ACD202" s="32"/>
      <c r="ACE202" s="32"/>
      <c r="ACF202" s="32"/>
      <c r="ACG202" s="32"/>
      <c r="ACH202" s="32"/>
      <c r="ACI202" s="32"/>
      <c r="ACJ202" s="32"/>
      <c r="ACK202" s="32"/>
      <c r="ACL202" s="32"/>
      <c r="ACM202" s="32"/>
      <c r="ACN202" s="32"/>
      <c r="ACO202" s="32"/>
      <c r="ACP202" s="32"/>
      <c r="ACQ202" s="32"/>
      <c r="ACR202" s="32"/>
      <c r="ACS202" s="32"/>
      <c r="ACT202" s="32"/>
      <c r="ACU202" s="32"/>
      <c r="ACV202" s="32"/>
      <c r="ACW202" s="32"/>
      <c r="ACX202" s="32"/>
      <c r="ACY202" s="32"/>
      <c r="ACZ202" s="32"/>
      <c r="ADA202" s="32"/>
      <c r="ADB202" s="32"/>
      <c r="ADC202" s="32"/>
      <c r="ADD202" s="32"/>
      <c r="ADE202" s="32"/>
      <c r="ADF202" s="32"/>
      <c r="ADG202" s="32"/>
      <c r="ADH202" s="32"/>
      <c r="ADI202" s="32"/>
      <c r="ADJ202" s="32"/>
      <c r="ADK202" s="32"/>
      <c r="ADL202" s="32"/>
      <c r="ADM202" s="32"/>
      <c r="ADN202" s="32"/>
      <c r="ADO202" s="32"/>
      <c r="ADP202" s="32"/>
      <c r="ADQ202" s="32"/>
      <c r="ADR202" s="32"/>
      <c r="ADS202" s="32"/>
      <c r="ADT202" s="32"/>
      <c r="ADU202" s="32"/>
      <c r="ADV202" s="32"/>
      <c r="ADW202" s="32"/>
      <c r="ADX202" s="32"/>
      <c r="ADY202" s="32"/>
      <c r="ADZ202" s="32"/>
      <c r="AEA202" s="32"/>
      <c r="AEB202" s="32"/>
      <c r="AEC202" s="32"/>
      <c r="AED202" s="32"/>
      <c r="AEE202" s="32"/>
      <c r="AEF202" s="32"/>
      <c r="AEG202" s="32"/>
      <c r="AEH202" s="32"/>
      <c r="AEI202" s="32"/>
      <c r="AEJ202" s="32"/>
      <c r="AEK202" s="32"/>
      <c r="AEL202" s="32"/>
      <c r="AEM202" s="32"/>
      <c r="AEN202" s="32"/>
      <c r="AEO202" s="32"/>
      <c r="AEP202" s="32"/>
      <c r="AEQ202" s="32"/>
      <c r="AER202" s="32"/>
      <c r="AES202" s="32"/>
      <c r="AET202" s="32"/>
      <c r="AEU202" s="32"/>
      <c r="AEV202" s="32"/>
      <c r="AEW202" s="32"/>
      <c r="AEX202" s="32"/>
      <c r="AEY202" s="32"/>
      <c r="AEZ202" s="32"/>
      <c r="AFA202" s="32"/>
      <c r="AFB202" s="32"/>
      <c r="AFC202" s="32"/>
      <c r="AFD202" s="32"/>
      <c r="AFE202" s="32"/>
      <c r="AFF202" s="32"/>
      <c r="AFG202" s="32"/>
      <c r="AFH202" s="32"/>
      <c r="AFI202" s="32"/>
      <c r="AFJ202" s="32"/>
      <c r="AFK202" s="32"/>
      <c r="AFL202" s="32"/>
      <c r="AFM202" s="32"/>
      <c r="AFN202" s="32"/>
      <c r="AFO202" s="32"/>
      <c r="AFP202" s="32"/>
      <c r="AFQ202" s="32"/>
      <c r="AFR202" s="32"/>
      <c r="AFS202" s="32"/>
      <c r="AFT202" s="32"/>
      <c r="AFU202" s="32"/>
      <c r="AFV202" s="32"/>
      <c r="AFW202" s="32"/>
      <c r="AFX202" s="32"/>
      <c r="AFY202" s="32"/>
      <c r="AFZ202" s="32"/>
      <c r="AGA202" s="32"/>
      <c r="AGB202" s="32"/>
      <c r="AGC202" s="32"/>
      <c r="AGD202" s="32"/>
      <c r="AGE202" s="32"/>
      <c r="AGF202" s="32"/>
      <c r="AGG202" s="32"/>
      <c r="AGH202" s="32"/>
      <c r="AGI202" s="32"/>
      <c r="AGJ202" s="32"/>
      <c r="AGK202" s="32"/>
      <c r="AGL202" s="32"/>
      <c r="AGM202" s="32"/>
      <c r="AGN202" s="32"/>
      <c r="AGO202" s="32"/>
      <c r="AGP202" s="32"/>
      <c r="AGQ202" s="32"/>
      <c r="AGR202" s="32"/>
      <c r="AGS202" s="32"/>
      <c r="AGT202" s="32"/>
      <c r="AGU202" s="32"/>
      <c r="AGV202" s="32"/>
      <c r="AGW202" s="32"/>
      <c r="AGX202" s="32"/>
      <c r="AGY202" s="32"/>
      <c r="AGZ202" s="32"/>
      <c r="AHA202" s="32"/>
      <c r="AHB202" s="32"/>
      <c r="AHC202" s="32"/>
      <c r="AHD202" s="32"/>
      <c r="AHE202" s="32"/>
      <c r="AHF202" s="32"/>
      <c r="AHG202" s="32"/>
      <c r="AHH202" s="32"/>
      <c r="AHI202" s="32"/>
      <c r="AHJ202" s="32"/>
      <c r="AHK202" s="32"/>
      <c r="AHL202" s="32"/>
      <c r="AHM202" s="32"/>
      <c r="AHN202" s="32"/>
      <c r="AHO202" s="32"/>
      <c r="AHP202" s="32"/>
      <c r="AHQ202" s="32"/>
      <c r="AHR202" s="32"/>
      <c r="AHS202" s="32"/>
      <c r="AHT202" s="32"/>
      <c r="AHU202" s="32"/>
      <c r="AHV202" s="32"/>
      <c r="AHW202" s="32"/>
      <c r="AHX202" s="32"/>
      <c r="AHY202" s="32"/>
      <c r="AHZ202" s="32"/>
      <c r="AIA202" s="32"/>
      <c r="AIB202" s="32"/>
      <c r="AIC202" s="32"/>
      <c r="AID202" s="32"/>
      <c r="AIE202" s="32"/>
      <c r="AIF202" s="32"/>
      <c r="AIG202" s="32"/>
      <c r="AIH202" s="32"/>
      <c r="AII202" s="32"/>
      <c r="AIJ202" s="32"/>
      <c r="AIK202" s="32"/>
      <c r="AIL202" s="32"/>
      <c r="AIM202" s="32"/>
      <c r="AIN202" s="32"/>
      <c r="AIO202" s="32"/>
      <c r="AIP202" s="32"/>
      <c r="AIQ202" s="32"/>
      <c r="AIR202" s="32"/>
      <c r="AIS202" s="32"/>
      <c r="AIT202" s="32"/>
      <c r="AIU202" s="32"/>
      <c r="AIV202" s="32"/>
      <c r="AIW202" s="32"/>
      <c r="AIX202" s="32"/>
      <c r="AIY202" s="32"/>
      <c r="AIZ202" s="32"/>
      <c r="AJA202" s="32"/>
      <c r="AJB202" s="32"/>
      <c r="AJC202" s="32"/>
      <c r="AJD202" s="32"/>
      <c r="AJE202" s="32"/>
      <c r="AJF202" s="32"/>
      <c r="AJG202" s="32"/>
      <c r="AJH202" s="32"/>
      <c r="AJI202" s="32"/>
      <c r="AJJ202" s="32"/>
      <c r="AJK202" s="32"/>
      <c r="AJL202" s="32"/>
      <c r="AJM202" s="32"/>
      <c r="AJN202" s="32"/>
      <c r="AJO202" s="32"/>
      <c r="AJP202" s="32"/>
      <c r="AJQ202" s="32"/>
      <c r="AJR202" s="32"/>
      <c r="AJS202" s="32"/>
      <c r="AJT202" s="32"/>
      <c r="AJU202" s="32"/>
      <c r="AJV202" s="32"/>
      <c r="AJW202" s="32"/>
      <c r="AJX202" s="32"/>
      <c r="AJY202" s="32"/>
      <c r="AJZ202" s="32"/>
      <c r="AKA202" s="32"/>
      <c r="AKB202" s="32"/>
      <c r="AKC202" s="32"/>
      <c r="AKD202" s="32"/>
      <c r="AKE202" s="32"/>
      <c r="AKF202" s="32"/>
      <c r="AKG202" s="32"/>
      <c r="AKH202" s="32"/>
      <c r="AKI202" s="32"/>
      <c r="AKJ202" s="32"/>
      <c r="AKK202" s="32"/>
      <c r="AKL202" s="32"/>
      <c r="AKM202" s="32"/>
      <c r="AKN202" s="32"/>
      <c r="AKO202" s="32"/>
      <c r="AKP202" s="32"/>
      <c r="AKQ202" s="32"/>
      <c r="AKR202" s="32"/>
      <c r="AKS202" s="32"/>
      <c r="AKT202" s="32"/>
      <c r="AKU202" s="32"/>
      <c r="AKV202" s="32"/>
      <c r="AKW202" s="32"/>
      <c r="AKX202" s="32"/>
      <c r="AKY202" s="32"/>
      <c r="AKZ202" s="32"/>
      <c r="ALA202" s="32"/>
      <c r="ALB202" s="32"/>
      <c r="ALC202" s="32"/>
      <c r="ALD202" s="32"/>
      <c r="ALE202" s="32"/>
      <c r="ALF202" s="32"/>
      <c r="ALG202" s="32"/>
      <c r="ALH202" s="32"/>
      <c r="ALI202" s="32"/>
      <c r="ALJ202" s="32"/>
      <c r="ALK202" s="32"/>
      <c r="ALL202" s="32"/>
      <c r="ALM202" s="32"/>
      <c r="ALN202" s="32"/>
      <c r="ALO202" s="32"/>
      <c r="ALP202" s="32"/>
      <c r="ALQ202" s="32"/>
      <c r="ALR202" s="32"/>
      <c r="ALS202" s="32"/>
      <c r="ALT202" s="32"/>
      <c r="ALU202" s="32"/>
      <c r="ALV202" s="32"/>
      <c r="ALW202" s="32"/>
      <c r="ALX202" s="32"/>
      <c r="ALY202" s="32"/>
      <c r="ALZ202" s="32"/>
      <c r="AMA202" s="32"/>
      <c r="AMB202" s="32"/>
      <c r="AMC202" s="32"/>
      <c r="AMD202" s="32"/>
      <c r="AME202" s="32"/>
      <c r="AMF202" s="32"/>
      <c r="AMG202" s="32"/>
      <c r="AMH202" s="32"/>
      <c r="AMI202" s="32"/>
      <c r="AMJ202" s="32"/>
    </row>
    <row r="203" spans="1:1024" ht="12.75">
      <c r="A203" s="111"/>
      <c r="C203" s="345"/>
      <c r="D203" s="518"/>
      <c r="E203" s="362"/>
      <c r="F203" s="362"/>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c r="CI203" s="26"/>
      <c r="CJ203" s="26"/>
      <c r="CK203" s="26"/>
      <c r="CL203" s="26"/>
      <c r="CM203" s="26"/>
      <c r="CN203" s="26"/>
      <c r="CO203" s="26"/>
      <c r="CP203" s="26"/>
      <c r="CQ203" s="26"/>
      <c r="CR203" s="26"/>
      <c r="CS203" s="26"/>
      <c r="CT203" s="26"/>
      <c r="CU203" s="26"/>
      <c r="CV203" s="26"/>
      <c r="CW203" s="26"/>
      <c r="CX203" s="26"/>
      <c r="CY203" s="26"/>
      <c r="CZ203" s="26"/>
      <c r="DA203" s="26"/>
      <c r="DB203" s="26"/>
      <c r="DC203" s="26"/>
      <c r="DD203" s="26"/>
      <c r="DE203" s="26"/>
      <c r="DF203" s="26"/>
      <c r="DG203" s="26"/>
      <c r="DH203" s="26"/>
      <c r="DI203" s="26"/>
      <c r="DJ203" s="26"/>
      <c r="DK203" s="26"/>
      <c r="DL203" s="26"/>
      <c r="DM203" s="26"/>
      <c r="DN203" s="26"/>
      <c r="DO203" s="26"/>
      <c r="DP203" s="26"/>
      <c r="DQ203" s="26"/>
      <c r="DR203" s="26"/>
      <c r="DS203" s="26"/>
      <c r="DT203" s="26"/>
      <c r="DU203" s="26"/>
      <c r="DV203" s="26"/>
      <c r="DW203" s="26"/>
      <c r="DX203" s="26"/>
      <c r="DY203" s="26"/>
      <c r="DZ203" s="26"/>
      <c r="EA203" s="26"/>
      <c r="EB203" s="26"/>
      <c r="EC203" s="26"/>
      <c r="ED203" s="26"/>
      <c r="EE203" s="26"/>
      <c r="EF203" s="26"/>
      <c r="EG203" s="26"/>
      <c r="EH203" s="26"/>
      <c r="EI203" s="26"/>
      <c r="EJ203" s="26"/>
      <c r="EK203" s="26"/>
      <c r="EL203" s="26"/>
      <c r="EM203" s="26"/>
      <c r="EN203" s="26"/>
      <c r="EO203" s="26"/>
      <c r="EP203" s="26"/>
      <c r="EQ203" s="26"/>
      <c r="ER203" s="26"/>
      <c r="ES203" s="26"/>
      <c r="ET203" s="26"/>
      <c r="EU203" s="26"/>
      <c r="EV203" s="26"/>
      <c r="EW203" s="26"/>
      <c r="EX203" s="26"/>
      <c r="EY203" s="26"/>
      <c r="EZ203" s="26"/>
      <c r="FA203" s="26"/>
      <c r="FB203" s="26"/>
      <c r="FC203" s="26"/>
      <c r="FD203" s="26"/>
      <c r="FE203" s="26"/>
      <c r="FF203" s="26"/>
      <c r="FG203" s="26"/>
      <c r="FH203" s="26"/>
      <c r="FI203" s="26"/>
      <c r="FJ203" s="26"/>
      <c r="FK203" s="26"/>
      <c r="FL203" s="26"/>
      <c r="FM203" s="26"/>
      <c r="FN203" s="26"/>
      <c r="FO203" s="26"/>
      <c r="FP203" s="26"/>
      <c r="FQ203" s="26"/>
      <c r="FR203" s="26"/>
      <c r="FS203" s="26"/>
      <c r="FT203" s="26"/>
      <c r="FU203" s="26"/>
      <c r="FV203" s="26"/>
      <c r="FW203" s="26"/>
      <c r="FX203" s="26"/>
      <c r="FY203" s="26"/>
      <c r="FZ203" s="26"/>
      <c r="GA203" s="26"/>
      <c r="GB203" s="26"/>
      <c r="GC203" s="26"/>
      <c r="GD203" s="26"/>
      <c r="GE203" s="26"/>
      <c r="GF203" s="26"/>
      <c r="GG203" s="26"/>
      <c r="GH203" s="26"/>
      <c r="GI203" s="26"/>
      <c r="GJ203" s="26"/>
      <c r="GK203" s="26"/>
      <c r="GL203" s="26"/>
      <c r="GM203" s="26"/>
      <c r="GN203" s="26"/>
      <c r="GO203" s="26"/>
      <c r="GP203" s="26"/>
      <c r="GQ203" s="26"/>
      <c r="GR203" s="26"/>
      <c r="GS203" s="26"/>
      <c r="GT203" s="26"/>
      <c r="GU203" s="26"/>
      <c r="GV203" s="26"/>
      <c r="GW203" s="26"/>
      <c r="GX203" s="26"/>
      <c r="GY203" s="26"/>
      <c r="GZ203" s="26"/>
      <c r="HA203" s="26"/>
      <c r="HB203" s="26"/>
      <c r="HC203" s="26"/>
      <c r="HD203" s="26"/>
      <c r="HE203" s="26"/>
      <c r="HF203" s="26"/>
      <c r="HG203" s="26"/>
      <c r="HH203" s="26"/>
      <c r="HI203" s="26"/>
      <c r="HJ203" s="26"/>
      <c r="HK203" s="26"/>
      <c r="HL203" s="26"/>
      <c r="HM203" s="26"/>
      <c r="HN203" s="26"/>
      <c r="HO203" s="26"/>
      <c r="HP203" s="26"/>
      <c r="HQ203" s="26"/>
      <c r="HR203" s="26"/>
      <c r="HS203" s="26"/>
      <c r="HT203" s="26"/>
      <c r="HU203" s="26"/>
      <c r="HV203" s="26"/>
      <c r="HW203" s="26"/>
      <c r="HX203" s="26"/>
      <c r="HY203" s="26"/>
      <c r="HZ203" s="26"/>
      <c r="IA203" s="26"/>
      <c r="IB203" s="26"/>
      <c r="IC203" s="26"/>
      <c r="ID203" s="26"/>
      <c r="IE203" s="26"/>
      <c r="IF203" s="26"/>
      <c r="IG203" s="26"/>
      <c r="IH203" s="26"/>
      <c r="II203" s="26"/>
      <c r="IJ203" s="26"/>
      <c r="IK203" s="26"/>
      <c r="IL203" s="26"/>
      <c r="IM203" s="26"/>
      <c r="IN203" s="26"/>
      <c r="IO203" s="26"/>
      <c r="IP203" s="26"/>
      <c r="IQ203" s="26"/>
      <c r="IR203" s="26"/>
      <c r="IS203" s="26"/>
      <c r="IT203" s="26"/>
      <c r="IU203" s="26"/>
      <c r="IV203" s="26"/>
      <c r="IW203" s="26"/>
      <c r="IX203" s="26"/>
      <c r="IY203" s="26"/>
      <c r="IZ203" s="26"/>
      <c r="JA203" s="26"/>
      <c r="JB203" s="26"/>
      <c r="JC203" s="26"/>
      <c r="JD203" s="26"/>
      <c r="JE203" s="26"/>
      <c r="JF203" s="26"/>
      <c r="JG203" s="26"/>
      <c r="JH203" s="26"/>
      <c r="JI203" s="26"/>
      <c r="JJ203" s="26"/>
      <c r="JK203" s="26"/>
      <c r="JL203" s="26"/>
      <c r="JM203" s="26"/>
      <c r="JN203" s="26"/>
      <c r="JO203" s="26"/>
      <c r="JP203" s="26"/>
      <c r="JQ203" s="26"/>
      <c r="JR203" s="26"/>
      <c r="JS203" s="26"/>
      <c r="JT203" s="26"/>
      <c r="JU203" s="26"/>
      <c r="JV203" s="26"/>
      <c r="JW203" s="26"/>
      <c r="JX203" s="26"/>
      <c r="JY203" s="26"/>
      <c r="JZ203" s="26"/>
      <c r="KA203" s="26"/>
      <c r="KB203" s="26"/>
      <c r="KC203" s="26"/>
      <c r="KD203" s="26"/>
      <c r="KE203" s="26"/>
      <c r="KF203" s="26"/>
      <c r="KG203" s="26"/>
      <c r="KH203" s="26"/>
      <c r="KI203" s="26"/>
      <c r="KJ203" s="26"/>
      <c r="KK203" s="26"/>
      <c r="KL203" s="26"/>
      <c r="KM203" s="26"/>
      <c r="KN203" s="26"/>
      <c r="KO203" s="26"/>
      <c r="KP203" s="26"/>
      <c r="KQ203" s="26"/>
      <c r="KR203" s="26"/>
      <c r="KS203" s="26"/>
      <c r="KT203" s="26"/>
      <c r="KU203" s="26"/>
      <c r="KV203" s="26"/>
      <c r="KW203" s="26"/>
      <c r="KX203" s="26"/>
      <c r="KY203" s="26"/>
      <c r="KZ203" s="26"/>
      <c r="LA203" s="26"/>
      <c r="LB203" s="26"/>
      <c r="LC203" s="26"/>
      <c r="LD203" s="26"/>
      <c r="LE203" s="26"/>
      <c r="LF203" s="26"/>
      <c r="LG203" s="26"/>
      <c r="LH203" s="26"/>
      <c r="LI203" s="26"/>
      <c r="LJ203" s="26"/>
      <c r="LK203" s="26"/>
      <c r="LL203" s="26"/>
      <c r="LM203" s="26"/>
      <c r="LN203" s="26"/>
      <c r="LO203" s="26"/>
      <c r="LP203" s="26"/>
      <c r="LQ203" s="26"/>
      <c r="LR203" s="26"/>
      <c r="LS203" s="26"/>
      <c r="LT203" s="26"/>
      <c r="LU203" s="26"/>
      <c r="LV203" s="26"/>
      <c r="LW203" s="26"/>
      <c r="LX203" s="26"/>
      <c r="LY203" s="26"/>
      <c r="LZ203" s="26"/>
      <c r="MA203" s="26"/>
      <c r="MB203" s="26"/>
      <c r="MC203" s="26"/>
      <c r="MD203" s="26"/>
      <c r="ME203" s="26"/>
      <c r="MF203" s="26"/>
      <c r="MG203" s="26"/>
      <c r="MH203" s="26"/>
      <c r="MI203" s="26"/>
      <c r="MJ203" s="26"/>
      <c r="MK203" s="26"/>
      <c r="ML203" s="26"/>
      <c r="MM203" s="26"/>
      <c r="MN203" s="26"/>
      <c r="MO203" s="26"/>
      <c r="MP203" s="26"/>
      <c r="MQ203" s="26"/>
      <c r="MR203" s="26"/>
      <c r="MS203" s="26"/>
      <c r="MT203" s="26"/>
      <c r="MU203" s="26"/>
      <c r="MV203" s="26"/>
      <c r="MW203" s="26"/>
      <c r="MX203" s="26"/>
      <c r="MY203" s="26"/>
      <c r="MZ203" s="26"/>
      <c r="NA203" s="26"/>
      <c r="NB203" s="26"/>
      <c r="NC203" s="26"/>
      <c r="ND203" s="26"/>
      <c r="NE203" s="26"/>
      <c r="NF203" s="26"/>
      <c r="NG203" s="26"/>
      <c r="NH203" s="26"/>
      <c r="NI203" s="26"/>
      <c r="NJ203" s="26"/>
      <c r="NK203" s="26"/>
      <c r="NL203" s="26"/>
      <c r="NM203" s="26"/>
      <c r="NN203" s="26"/>
      <c r="NO203" s="26"/>
      <c r="NP203" s="26"/>
      <c r="NQ203" s="26"/>
      <c r="NR203" s="26"/>
      <c r="NS203" s="26"/>
      <c r="NT203" s="26"/>
      <c r="NU203" s="26"/>
      <c r="NV203" s="26"/>
      <c r="NW203" s="26"/>
      <c r="NX203" s="26"/>
      <c r="NY203" s="26"/>
      <c r="NZ203" s="26"/>
      <c r="OA203" s="26"/>
      <c r="OB203" s="26"/>
      <c r="OC203" s="26"/>
      <c r="OD203" s="26"/>
      <c r="OE203" s="26"/>
      <c r="OF203" s="26"/>
      <c r="OG203" s="26"/>
      <c r="OH203" s="26"/>
      <c r="OI203" s="26"/>
      <c r="OJ203" s="26"/>
      <c r="OK203" s="26"/>
      <c r="OL203" s="26"/>
      <c r="OM203" s="26"/>
      <c r="ON203" s="26"/>
      <c r="OO203" s="26"/>
      <c r="OP203" s="26"/>
      <c r="OQ203" s="26"/>
      <c r="OR203" s="26"/>
      <c r="OS203" s="26"/>
      <c r="OT203" s="26"/>
      <c r="OU203" s="26"/>
      <c r="OV203" s="26"/>
      <c r="OW203" s="26"/>
      <c r="OX203" s="26"/>
      <c r="OY203" s="26"/>
      <c r="OZ203" s="26"/>
      <c r="PA203" s="26"/>
      <c r="PB203" s="26"/>
      <c r="PC203" s="26"/>
      <c r="PD203" s="26"/>
      <c r="PE203" s="26"/>
      <c r="PF203" s="26"/>
      <c r="PG203" s="26"/>
      <c r="PH203" s="26"/>
      <c r="PI203" s="26"/>
      <c r="PJ203" s="26"/>
      <c r="PK203" s="26"/>
      <c r="PL203" s="26"/>
      <c r="PM203" s="26"/>
      <c r="PN203" s="26"/>
      <c r="PO203" s="26"/>
      <c r="PP203" s="26"/>
      <c r="PQ203" s="26"/>
      <c r="PR203" s="26"/>
      <c r="PS203" s="26"/>
      <c r="PT203" s="26"/>
      <c r="PU203" s="26"/>
      <c r="PV203" s="26"/>
      <c r="PW203" s="26"/>
      <c r="PX203" s="26"/>
      <c r="PY203" s="26"/>
      <c r="PZ203" s="26"/>
      <c r="QA203" s="26"/>
      <c r="QB203" s="26"/>
      <c r="QC203" s="26"/>
      <c r="QD203" s="26"/>
      <c r="QE203" s="26"/>
      <c r="QF203" s="26"/>
      <c r="QG203" s="26"/>
      <c r="QH203" s="26"/>
      <c r="QI203" s="26"/>
      <c r="QJ203" s="26"/>
      <c r="QK203" s="26"/>
      <c r="QL203" s="26"/>
      <c r="QM203" s="26"/>
      <c r="QN203" s="26"/>
      <c r="QO203" s="26"/>
      <c r="QP203" s="26"/>
      <c r="QQ203" s="26"/>
      <c r="QR203" s="26"/>
      <c r="QS203" s="26"/>
      <c r="QT203" s="26"/>
      <c r="QU203" s="26"/>
      <c r="QV203" s="26"/>
      <c r="QW203" s="26"/>
      <c r="QX203" s="26"/>
      <c r="QY203" s="26"/>
      <c r="QZ203" s="26"/>
      <c r="RA203" s="26"/>
      <c r="RB203" s="26"/>
      <c r="RC203" s="26"/>
      <c r="RD203" s="26"/>
      <c r="RE203" s="26"/>
      <c r="RF203" s="26"/>
      <c r="RG203" s="26"/>
      <c r="RH203" s="26"/>
      <c r="RI203" s="26"/>
      <c r="RJ203" s="26"/>
      <c r="RK203" s="26"/>
      <c r="RL203" s="26"/>
      <c r="RM203" s="26"/>
      <c r="RN203" s="26"/>
      <c r="RO203" s="26"/>
      <c r="RP203" s="26"/>
      <c r="RQ203" s="26"/>
      <c r="RR203" s="26"/>
      <c r="RS203" s="26"/>
      <c r="RT203" s="26"/>
      <c r="RU203" s="26"/>
      <c r="RV203" s="26"/>
      <c r="RW203" s="26"/>
      <c r="RX203" s="26"/>
      <c r="RY203" s="26"/>
      <c r="RZ203" s="26"/>
      <c r="SA203" s="26"/>
      <c r="SB203" s="26"/>
      <c r="SC203" s="26"/>
      <c r="SD203" s="26"/>
      <c r="SE203" s="26"/>
      <c r="SF203" s="26"/>
      <c r="SG203" s="26"/>
      <c r="SH203" s="26"/>
      <c r="SI203" s="26"/>
      <c r="SJ203" s="26"/>
      <c r="SK203" s="26"/>
      <c r="SL203" s="26"/>
      <c r="SM203" s="26"/>
      <c r="SN203" s="26"/>
      <c r="SO203" s="26"/>
      <c r="SP203" s="26"/>
      <c r="SQ203" s="26"/>
      <c r="SR203" s="26"/>
      <c r="SS203" s="26"/>
      <c r="ST203" s="26"/>
      <c r="SU203" s="26"/>
      <c r="SV203" s="26"/>
      <c r="SW203" s="26"/>
      <c r="SX203" s="26"/>
      <c r="SY203" s="26"/>
      <c r="SZ203" s="26"/>
      <c r="TA203" s="26"/>
      <c r="TB203" s="26"/>
      <c r="TC203" s="26"/>
      <c r="TD203" s="26"/>
      <c r="TE203" s="26"/>
      <c r="TF203" s="26"/>
      <c r="TG203" s="26"/>
      <c r="TH203" s="26"/>
      <c r="TI203" s="26"/>
      <c r="TJ203" s="26"/>
      <c r="TK203" s="26"/>
      <c r="TL203" s="26"/>
      <c r="TM203" s="26"/>
      <c r="TN203" s="26"/>
      <c r="TO203" s="26"/>
      <c r="TP203" s="26"/>
      <c r="TQ203" s="26"/>
      <c r="TR203" s="26"/>
      <c r="TS203" s="26"/>
      <c r="TT203" s="26"/>
      <c r="TU203" s="26"/>
      <c r="TV203" s="26"/>
      <c r="TW203" s="26"/>
      <c r="TX203" s="26"/>
      <c r="TY203" s="26"/>
      <c r="TZ203" s="26"/>
      <c r="UA203" s="26"/>
      <c r="UB203" s="26"/>
      <c r="UC203" s="26"/>
      <c r="UD203" s="26"/>
      <c r="UE203" s="26"/>
      <c r="UF203" s="26"/>
      <c r="UG203" s="26"/>
      <c r="UH203" s="26"/>
      <c r="UI203" s="26"/>
      <c r="UJ203" s="26"/>
      <c r="UK203" s="26"/>
      <c r="UL203" s="26"/>
      <c r="UM203" s="26"/>
      <c r="UN203" s="26"/>
      <c r="UO203" s="26"/>
      <c r="UP203" s="26"/>
      <c r="UQ203" s="26"/>
      <c r="UR203" s="26"/>
      <c r="US203" s="26"/>
      <c r="UT203" s="26"/>
      <c r="UU203" s="26"/>
      <c r="UV203" s="26"/>
      <c r="UW203" s="26"/>
      <c r="UX203" s="26"/>
      <c r="UY203" s="26"/>
      <c r="UZ203" s="26"/>
      <c r="VA203" s="26"/>
      <c r="VB203" s="26"/>
      <c r="VC203" s="26"/>
      <c r="VD203" s="26"/>
      <c r="VE203" s="26"/>
      <c r="VF203" s="26"/>
      <c r="VG203" s="26"/>
      <c r="VH203" s="26"/>
      <c r="VI203" s="26"/>
      <c r="VJ203" s="26"/>
      <c r="VK203" s="26"/>
      <c r="VL203" s="26"/>
      <c r="VM203" s="26"/>
      <c r="VN203" s="26"/>
      <c r="VO203" s="26"/>
      <c r="VP203" s="26"/>
      <c r="VQ203" s="26"/>
      <c r="VR203" s="26"/>
      <c r="VS203" s="26"/>
      <c r="VT203" s="26"/>
      <c r="VU203" s="26"/>
      <c r="VV203" s="26"/>
      <c r="VW203" s="26"/>
      <c r="VX203" s="26"/>
      <c r="VY203" s="26"/>
      <c r="VZ203" s="26"/>
      <c r="WA203" s="26"/>
      <c r="WB203" s="26"/>
      <c r="WC203" s="26"/>
      <c r="WD203" s="26"/>
      <c r="WE203" s="26"/>
      <c r="WF203" s="26"/>
      <c r="WG203" s="26"/>
      <c r="WH203" s="26"/>
      <c r="WI203" s="26"/>
      <c r="WJ203" s="26"/>
      <c r="WK203" s="26"/>
      <c r="WL203" s="26"/>
      <c r="WM203" s="26"/>
      <c r="WN203" s="26"/>
      <c r="WO203" s="26"/>
      <c r="WP203" s="26"/>
      <c r="WQ203" s="26"/>
      <c r="WR203" s="26"/>
      <c r="WS203" s="26"/>
      <c r="WT203" s="26"/>
      <c r="WU203" s="26"/>
      <c r="WV203" s="26"/>
      <c r="WW203" s="26"/>
      <c r="WX203" s="26"/>
      <c r="WY203" s="26"/>
      <c r="WZ203" s="26"/>
      <c r="XA203" s="26"/>
      <c r="XB203" s="26"/>
      <c r="XC203" s="26"/>
      <c r="XD203" s="26"/>
      <c r="XE203" s="26"/>
      <c r="XF203" s="26"/>
      <c r="XG203" s="26"/>
      <c r="XH203" s="26"/>
      <c r="XI203" s="26"/>
      <c r="XJ203" s="26"/>
      <c r="XK203" s="26"/>
      <c r="XL203" s="26"/>
      <c r="XM203" s="26"/>
      <c r="XN203" s="26"/>
      <c r="XO203" s="26"/>
      <c r="XP203" s="26"/>
      <c r="XQ203" s="26"/>
      <c r="XR203" s="26"/>
      <c r="XS203" s="26"/>
      <c r="XT203" s="26"/>
      <c r="XU203" s="26"/>
      <c r="XV203" s="26"/>
      <c r="XW203" s="26"/>
      <c r="XX203" s="26"/>
      <c r="XY203" s="26"/>
      <c r="XZ203" s="26"/>
      <c r="YA203" s="26"/>
      <c r="YB203" s="26"/>
      <c r="YC203" s="26"/>
      <c r="YD203" s="26"/>
      <c r="YE203" s="26"/>
      <c r="YF203" s="26"/>
      <c r="YG203" s="26"/>
      <c r="YH203" s="26"/>
      <c r="YI203" s="26"/>
      <c r="YJ203" s="26"/>
      <c r="YK203" s="26"/>
      <c r="YL203" s="26"/>
      <c r="YM203" s="26"/>
      <c r="YN203" s="26"/>
      <c r="YO203" s="26"/>
      <c r="YP203" s="26"/>
      <c r="YQ203" s="26"/>
      <c r="YR203" s="26"/>
      <c r="YS203" s="26"/>
      <c r="YT203" s="26"/>
      <c r="YU203" s="26"/>
      <c r="YV203" s="26"/>
      <c r="YW203" s="26"/>
      <c r="YX203" s="26"/>
      <c r="YY203" s="26"/>
      <c r="YZ203" s="26"/>
      <c r="ZA203" s="26"/>
      <c r="ZB203" s="26"/>
      <c r="ZC203" s="26"/>
      <c r="ZD203" s="26"/>
      <c r="ZE203" s="26"/>
      <c r="ZF203" s="26"/>
      <c r="ZG203" s="26"/>
      <c r="ZH203" s="26"/>
      <c r="ZI203" s="26"/>
      <c r="ZJ203" s="26"/>
      <c r="ZK203" s="26"/>
      <c r="ZL203" s="26"/>
      <c r="ZM203" s="26"/>
      <c r="ZN203" s="26"/>
      <c r="ZO203" s="26"/>
      <c r="ZP203" s="26"/>
      <c r="ZQ203" s="26"/>
      <c r="ZR203" s="26"/>
      <c r="ZS203" s="26"/>
      <c r="ZT203" s="26"/>
      <c r="ZU203" s="26"/>
      <c r="ZV203" s="26"/>
      <c r="ZW203" s="26"/>
      <c r="ZX203" s="26"/>
      <c r="ZY203" s="26"/>
      <c r="ZZ203" s="26"/>
      <c r="AAA203" s="26"/>
      <c r="AAB203" s="26"/>
      <c r="AAC203" s="26"/>
      <c r="AAD203" s="26"/>
      <c r="AAE203" s="26"/>
      <c r="AAF203" s="26"/>
      <c r="AAG203" s="26"/>
      <c r="AAH203" s="26"/>
      <c r="AAI203" s="26"/>
      <c r="AAJ203" s="26"/>
      <c r="AAK203" s="26"/>
      <c r="AAL203" s="26"/>
      <c r="AAM203" s="26"/>
      <c r="AAN203" s="26"/>
      <c r="AAO203" s="26"/>
      <c r="AAP203" s="26"/>
      <c r="AAQ203" s="26"/>
      <c r="AAR203" s="26"/>
      <c r="AAS203" s="26"/>
      <c r="AAT203" s="26"/>
      <c r="AAU203" s="26"/>
      <c r="AAV203" s="26"/>
      <c r="AAW203" s="26"/>
      <c r="AAX203" s="26"/>
      <c r="AAY203" s="26"/>
      <c r="AAZ203" s="26"/>
      <c r="ABA203" s="26"/>
      <c r="ABB203" s="26"/>
      <c r="ABC203" s="26"/>
      <c r="ABD203" s="26"/>
      <c r="ABE203" s="26"/>
      <c r="ABF203" s="26"/>
      <c r="ABG203" s="26"/>
      <c r="ABH203" s="26"/>
      <c r="ABI203" s="26"/>
      <c r="ABJ203" s="26"/>
      <c r="ABK203" s="26"/>
      <c r="ABL203" s="26"/>
      <c r="ABM203" s="26"/>
      <c r="ABN203" s="26"/>
      <c r="ABO203" s="26"/>
      <c r="ABP203" s="26"/>
      <c r="ABQ203" s="26"/>
      <c r="ABR203" s="26"/>
      <c r="ABS203" s="26"/>
      <c r="ABT203" s="26"/>
      <c r="ABU203" s="26"/>
      <c r="ABV203" s="26"/>
      <c r="ABW203" s="26"/>
      <c r="ABX203" s="26"/>
      <c r="ABY203" s="26"/>
      <c r="ABZ203" s="26"/>
      <c r="ACA203" s="26"/>
      <c r="ACB203" s="26"/>
      <c r="ACC203" s="26"/>
      <c r="ACD203" s="26"/>
      <c r="ACE203" s="26"/>
      <c r="ACF203" s="26"/>
      <c r="ACG203" s="26"/>
      <c r="ACH203" s="26"/>
      <c r="ACI203" s="26"/>
      <c r="ACJ203" s="26"/>
      <c r="ACK203" s="26"/>
      <c r="ACL203" s="26"/>
      <c r="ACM203" s="26"/>
      <c r="ACN203" s="26"/>
      <c r="ACO203" s="26"/>
      <c r="ACP203" s="26"/>
      <c r="ACQ203" s="26"/>
      <c r="ACR203" s="26"/>
      <c r="ACS203" s="26"/>
      <c r="ACT203" s="26"/>
      <c r="ACU203" s="26"/>
      <c r="ACV203" s="26"/>
      <c r="ACW203" s="26"/>
      <c r="ACX203" s="26"/>
      <c r="ACY203" s="26"/>
      <c r="ACZ203" s="26"/>
      <c r="ADA203" s="26"/>
      <c r="ADB203" s="26"/>
      <c r="ADC203" s="26"/>
      <c r="ADD203" s="26"/>
      <c r="ADE203" s="26"/>
      <c r="ADF203" s="26"/>
      <c r="ADG203" s="26"/>
      <c r="ADH203" s="26"/>
      <c r="ADI203" s="26"/>
      <c r="ADJ203" s="26"/>
      <c r="ADK203" s="26"/>
      <c r="ADL203" s="26"/>
      <c r="ADM203" s="26"/>
      <c r="ADN203" s="26"/>
      <c r="ADO203" s="26"/>
      <c r="ADP203" s="26"/>
      <c r="ADQ203" s="26"/>
      <c r="ADR203" s="26"/>
      <c r="ADS203" s="26"/>
      <c r="ADT203" s="26"/>
      <c r="ADU203" s="26"/>
      <c r="ADV203" s="26"/>
      <c r="ADW203" s="26"/>
      <c r="ADX203" s="26"/>
      <c r="ADY203" s="26"/>
      <c r="ADZ203" s="26"/>
      <c r="AEA203" s="26"/>
      <c r="AEB203" s="26"/>
      <c r="AEC203" s="26"/>
      <c r="AED203" s="26"/>
      <c r="AEE203" s="26"/>
      <c r="AEF203" s="26"/>
      <c r="AEG203" s="26"/>
      <c r="AEH203" s="26"/>
      <c r="AEI203" s="26"/>
      <c r="AEJ203" s="26"/>
      <c r="AEK203" s="26"/>
      <c r="AEL203" s="26"/>
      <c r="AEM203" s="26"/>
      <c r="AEN203" s="26"/>
      <c r="AEO203" s="26"/>
      <c r="AEP203" s="26"/>
      <c r="AEQ203" s="26"/>
      <c r="AER203" s="26"/>
      <c r="AES203" s="26"/>
      <c r="AET203" s="26"/>
      <c r="AEU203" s="26"/>
      <c r="AEV203" s="26"/>
      <c r="AEW203" s="26"/>
      <c r="AEX203" s="26"/>
      <c r="AEY203" s="26"/>
      <c r="AEZ203" s="26"/>
      <c r="AFA203" s="26"/>
      <c r="AFB203" s="26"/>
      <c r="AFC203" s="26"/>
      <c r="AFD203" s="26"/>
      <c r="AFE203" s="26"/>
      <c r="AFF203" s="26"/>
      <c r="AFG203" s="26"/>
      <c r="AFH203" s="26"/>
      <c r="AFI203" s="26"/>
      <c r="AFJ203" s="26"/>
      <c r="AFK203" s="26"/>
      <c r="AFL203" s="26"/>
      <c r="AFM203" s="26"/>
      <c r="AFN203" s="26"/>
      <c r="AFO203" s="26"/>
      <c r="AFP203" s="26"/>
      <c r="AFQ203" s="26"/>
      <c r="AFR203" s="26"/>
      <c r="AFS203" s="26"/>
      <c r="AFT203" s="26"/>
      <c r="AFU203" s="26"/>
      <c r="AFV203" s="26"/>
      <c r="AFW203" s="26"/>
      <c r="AFX203" s="26"/>
      <c r="AFY203" s="26"/>
      <c r="AFZ203" s="26"/>
      <c r="AGA203" s="26"/>
      <c r="AGB203" s="26"/>
      <c r="AGC203" s="26"/>
      <c r="AGD203" s="26"/>
      <c r="AGE203" s="26"/>
      <c r="AGF203" s="26"/>
      <c r="AGG203" s="26"/>
      <c r="AGH203" s="26"/>
      <c r="AGI203" s="26"/>
      <c r="AGJ203" s="26"/>
      <c r="AGK203" s="26"/>
      <c r="AGL203" s="26"/>
      <c r="AGM203" s="26"/>
      <c r="AGN203" s="26"/>
      <c r="AGO203" s="26"/>
      <c r="AGP203" s="26"/>
      <c r="AGQ203" s="26"/>
      <c r="AGR203" s="26"/>
      <c r="AGS203" s="26"/>
      <c r="AGT203" s="26"/>
      <c r="AGU203" s="26"/>
      <c r="AGV203" s="26"/>
      <c r="AGW203" s="26"/>
      <c r="AGX203" s="26"/>
      <c r="AGY203" s="26"/>
      <c r="AGZ203" s="26"/>
      <c r="AHA203" s="26"/>
      <c r="AHB203" s="26"/>
      <c r="AHC203" s="26"/>
      <c r="AHD203" s="26"/>
      <c r="AHE203" s="26"/>
      <c r="AHF203" s="26"/>
      <c r="AHG203" s="26"/>
      <c r="AHH203" s="26"/>
      <c r="AHI203" s="26"/>
      <c r="AHJ203" s="26"/>
      <c r="AHK203" s="26"/>
      <c r="AHL203" s="26"/>
      <c r="AHM203" s="26"/>
      <c r="AHN203" s="26"/>
      <c r="AHO203" s="26"/>
      <c r="AHP203" s="26"/>
      <c r="AHQ203" s="26"/>
      <c r="AHR203" s="26"/>
      <c r="AHS203" s="26"/>
      <c r="AHT203" s="26"/>
      <c r="AHU203" s="26"/>
      <c r="AHV203" s="26"/>
      <c r="AHW203" s="26"/>
      <c r="AHX203" s="26"/>
      <c r="AHY203" s="26"/>
      <c r="AHZ203" s="26"/>
      <c r="AIA203" s="26"/>
      <c r="AIB203" s="26"/>
      <c r="AIC203" s="26"/>
      <c r="AID203" s="26"/>
      <c r="AIE203" s="26"/>
      <c r="AIF203" s="26"/>
      <c r="AIG203" s="26"/>
      <c r="AIH203" s="26"/>
      <c r="AII203" s="26"/>
      <c r="AIJ203" s="26"/>
      <c r="AIK203" s="26"/>
      <c r="AIL203" s="26"/>
      <c r="AIM203" s="26"/>
      <c r="AIN203" s="26"/>
      <c r="AIO203" s="26"/>
      <c r="AIP203" s="26"/>
      <c r="AIQ203" s="26"/>
      <c r="AIR203" s="26"/>
      <c r="AIS203" s="26"/>
      <c r="AIT203" s="26"/>
      <c r="AIU203" s="26"/>
      <c r="AIV203" s="26"/>
      <c r="AIW203" s="26"/>
      <c r="AIX203" s="26"/>
      <c r="AIY203" s="26"/>
      <c r="AIZ203" s="26"/>
      <c r="AJA203" s="26"/>
      <c r="AJB203" s="26"/>
      <c r="AJC203" s="26"/>
      <c r="AJD203" s="26"/>
      <c r="AJE203" s="26"/>
      <c r="AJF203" s="26"/>
      <c r="AJG203" s="26"/>
      <c r="AJH203" s="26"/>
      <c r="AJI203" s="26"/>
      <c r="AJJ203" s="26"/>
      <c r="AJK203" s="26"/>
      <c r="AJL203" s="26"/>
      <c r="AJM203" s="26"/>
      <c r="AJN203" s="26"/>
      <c r="AJO203" s="26"/>
      <c r="AJP203" s="26"/>
      <c r="AJQ203" s="26"/>
      <c r="AJR203" s="26"/>
      <c r="AJS203" s="26"/>
      <c r="AJT203" s="26"/>
      <c r="AJU203" s="26"/>
      <c r="AJV203" s="26"/>
      <c r="AJW203" s="26"/>
      <c r="AJX203" s="26"/>
      <c r="AJY203" s="26"/>
      <c r="AJZ203" s="26"/>
      <c r="AKA203" s="26"/>
      <c r="AKB203" s="26"/>
      <c r="AKC203" s="26"/>
      <c r="AKD203" s="26"/>
      <c r="AKE203" s="26"/>
      <c r="AKF203" s="26"/>
      <c r="AKG203" s="26"/>
      <c r="AKH203" s="26"/>
      <c r="AKI203" s="26"/>
      <c r="AKJ203" s="26"/>
      <c r="AKK203" s="26"/>
      <c r="AKL203" s="26"/>
      <c r="AKM203" s="26"/>
      <c r="AKN203" s="26"/>
      <c r="AKO203" s="26"/>
      <c r="AKP203" s="26"/>
      <c r="AKQ203" s="26"/>
      <c r="AKR203" s="26"/>
      <c r="AKS203" s="26"/>
      <c r="AKT203" s="26"/>
      <c r="AKU203" s="26"/>
      <c r="AKV203" s="26"/>
      <c r="AKW203" s="26"/>
      <c r="AKX203" s="26"/>
      <c r="AKY203" s="26"/>
      <c r="AKZ203" s="26"/>
      <c r="ALA203" s="26"/>
      <c r="ALB203" s="26"/>
      <c r="ALC203" s="26"/>
      <c r="ALD203" s="26"/>
      <c r="ALE203" s="26"/>
      <c r="ALF203" s="26"/>
      <c r="ALG203" s="26"/>
      <c r="ALH203" s="26"/>
      <c r="ALI203" s="26"/>
      <c r="ALJ203" s="26"/>
      <c r="ALK203" s="26"/>
      <c r="ALL203" s="26"/>
      <c r="ALM203" s="26"/>
      <c r="ALN203" s="26"/>
      <c r="ALO203" s="26"/>
      <c r="ALP203" s="26"/>
      <c r="ALQ203" s="26"/>
      <c r="ALR203" s="26"/>
      <c r="ALS203" s="26"/>
      <c r="ALT203" s="26"/>
      <c r="ALU203" s="26"/>
      <c r="ALV203" s="26"/>
      <c r="ALW203" s="26"/>
      <c r="ALX203" s="26"/>
      <c r="ALY203" s="26"/>
      <c r="ALZ203" s="26"/>
      <c r="AMA203" s="26"/>
      <c r="AMB203" s="26"/>
      <c r="AMC203" s="26"/>
      <c r="AMD203" s="26"/>
      <c r="AME203" s="26"/>
      <c r="AMF203" s="26"/>
      <c r="AMG203" s="26"/>
      <c r="AMH203" s="26"/>
      <c r="AMI203" s="26"/>
      <c r="AMJ203" s="26"/>
    </row>
    <row r="204" spans="1:1024" ht="12.75">
      <c r="A204" s="111"/>
      <c r="C204" s="345"/>
      <c r="D204" s="518"/>
      <c r="E204" s="362"/>
      <c r="F204" s="362"/>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c r="BV204" s="26"/>
      <c r="BW204" s="26"/>
      <c r="BX204" s="26"/>
      <c r="BY204" s="26"/>
      <c r="BZ204" s="26"/>
      <c r="CA204" s="26"/>
      <c r="CB204" s="26"/>
      <c r="CC204" s="26"/>
      <c r="CD204" s="26"/>
      <c r="CE204" s="26"/>
      <c r="CF204" s="26"/>
      <c r="CG204" s="26"/>
      <c r="CH204" s="26"/>
      <c r="CI204" s="26"/>
      <c r="CJ204" s="26"/>
      <c r="CK204" s="26"/>
      <c r="CL204" s="26"/>
      <c r="CM204" s="26"/>
      <c r="CN204" s="26"/>
      <c r="CO204" s="26"/>
      <c r="CP204" s="26"/>
      <c r="CQ204" s="26"/>
      <c r="CR204" s="26"/>
      <c r="CS204" s="26"/>
      <c r="CT204" s="26"/>
      <c r="CU204" s="26"/>
      <c r="CV204" s="26"/>
      <c r="CW204" s="26"/>
      <c r="CX204" s="26"/>
      <c r="CY204" s="26"/>
      <c r="CZ204" s="26"/>
      <c r="DA204" s="26"/>
      <c r="DB204" s="26"/>
      <c r="DC204" s="26"/>
      <c r="DD204" s="26"/>
      <c r="DE204" s="26"/>
      <c r="DF204" s="26"/>
      <c r="DG204" s="26"/>
      <c r="DH204" s="26"/>
      <c r="DI204" s="26"/>
      <c r="DJ204" s="26"/>
      <c r="DK204" s="26"/>
      <c r="DL204" s="26"/>
      <c r="DM204" s="26"/>
      <c r="DN204" s="26"/>
      <c r="DO204" s="26"/>
      <c r="DP204" s="26"/>
      <c r="DQ204" s="26"/>
      <c r="DR204" s="26"/>
      <c r="DS204" s="26"/>
      <c r="DT204" s="26"/>
      <c r="DU204" s="26"/>
      <c r="DV204" s="26"/>
      <c r="DW204" s="26"/>
      <c r="DX204" s="26"/>
      <c r="DY204" s="26"/>
      <c r="DZ204" s="26"/>
      <c r="EA204" s="26"/>
      <c r="EB204" s="26"/>
      <c r="EC204" s="26"/>
      <c r="ED204" s="26"/>
      <c r="EE204" s="26"/>
      <c r="EF204" s="26"/>
      <c r="EG204" s="26"/>
      <c r="EH204" s="26"/>
      <c r="EI204" s="26"/>
      <c r="EJ204" s="26"/>
      <c r="EK204" s="26"/>
      <c r="EL204" s="26"/>
      <c r="EM204" s="26"/>
      <c r="EN204" s="26"/>
      <c r="EO204" s="26"/>
      <c r="EP204" s="26"/>
      <c r="EQ204" s="26"/>
      <c r="ER204" s="26"/>
      <c r="ES204" s="26"/>
      <c r="ET204" s="26"/>
      <c r="EU204" s="26"/>
      <c r="EV204" s="26"/>
      <c r="EW204" s="26"/>
      <c r="EX204" s="26"/>
      <c r="EY204" s="26"/>
      <c r="EZ204" s="26"/>
      <c r="FA204" s="26"/>
      <c r="FB204" s="26"/>
      <c r="FC204" s="26"/>
      <c r="FD204" s="26"/>
      <c r="FE204" s="26"/>
      <c r="FF204" s="26"/>
      <c r="FG204" s="26"/>
      <c r="FH204" s="26"/>
      <c r="FI204" s="26"/>
      <c r="FJ204" s="26"/>
      <c r="FK204" s="26"/>
      <c r="FL204" s="26"/>
      <c r="FM204" s="26"/>
      <c r="FN204" s="26"/>
      <c r="FO204" s="26"/>
      <c r="FP204" s="26"/>
      <c r="FQ204" s="26"/>
      <c r="FR204" s="26"/>
      <c r="FS204" s="26"/>
      <c r="FT204" s="26"/>
      <c r="FU204" s="26"/>
      <c r="FV204" s="26"/>
      <c r="FW204" s="26"/>
      <c r="FX204" s="26"/>
      <c r="FY204" s="26"/>
      <c r="FZ204" s="26"/>
      <c r="GA204" s="26"/>
      <c r="GB204" s="26"/>
      <c r="GC204" s="26"/>
      <c r="GD204" s="26"/>
      <c r="GE204" s="26"/>
      <c r="GF204" s="26"/>
      <c r="GG204" s="26"/>
      <c r="GH204" s="26"/>
      <c r="GI204" s="26"/>
      <c r="GJ204" s="26"/>
      <c r="GK204" s="26"/>
      <c r="GL204" s="26"/>
      <c r="GM204" s="26"/>
      <c r="GN204" s="26"/>
      <c r="GO204" s="26"/>
      <c r="GP204" s="26"/>
      <c r="GQ204" s="26"/>
      <c r="GR204" s="26"/>
      <c r="GS204" s="26"/>
      <c r="GT204" s="26"/>
      <c r="GU204" s="26"/>
      <c r="GV204" s="26"/>
      <c r="GW204" s="26"/>
      <c r="GX204" s="26"/>
      <c r="GY204" s="26"/>
      <c r="GZ204" s="26"/>
      <c r="HA204" s="26"/>
      <c r="HB204" s="26"/>
      <c r="HC204" s="26"/>
      <c r="HD204" s="26"/>
      <c r="HE204" s="26"/>
      <c r="HF204" s="26"/>
      <c r="HG204" s="26"/>
      <c r="HH204" s="26"/>
      <c r="HI204" s="26"/>
      <c r="HJ204" s="26"/>
      <c r="HK204" s="26"/>
      <c r="HL204" s="26"/>
      <c r="HM204" s="26"/>
      <c r="HN204" s="26"/>
      <c r="HO204" s="26"/>
      <c r="HP204" s="26"/>
      <c r="HQ204" s="26"/>
      <c r="HR204" s="26"/>
      <c r="HS204" s="26"/>
      <c r="HT204" s="26"/>
      <c r="HU204" s="26"/>
      <c r="HV204" s="26"/>
      <c r="HW204" s="26"/>
      <c r="HX204" s="26"/>
      <c r="HY204" s="26"/>
      <c r="HZ204" s="26"/>
      <c r="IA204" s="26"/>
      <c r="IB204" s="26"/>
      <c r="IC204" s="26"/>
      <c r="ID204" s="26"/>
      <c r="IE204" s="26"/>
      <c r="IF204" s="26"/>
      <c r="IG204" s="26"/>
      <c r="IH204" s="26"/>
      <c r="II204" s="26"/>
      <c r="IJ204" s="26"/>
      <c r="IK204" s="26"/>
      <c r="IL204" s="26"/>
      <c r="IM204" s="26"/>
      <c r="IN204" s="26"/>
      <c r="IO204" s="26"/>
      <c r="IP204" s="26"/>
      <c r="IQ204" s="26"/>
      <c r="IR204" s="26"/>
      <c r="IS204" s="26"/>
      <c r="IT204" s="26"/>
      <c r="IU204" s="26"/>
      <c r="IV204" s="26"/>
      <c r="IW204" s="26"/>
      <c r="IX204" s="26"/>
      <c r="IY204" s="26"/>
      <c r="IZ204" s="26"/>
      <c r="JA204" s="26"/>
      <c r="JB204" s="26"/>
      <c r="JC204" s="26"/>
      <c r="JD204" s="26"/>
      <c r="JE204" s="26"/>
      <c r="JF204" s="26"/>
      <c r="JG204" s="26"/>
      <c r="JH204" s="26"/>
      <c r="JI204" s="26"/>
      <c r="JJ204" s="26"/>
      <c r="JK204" s="26"/>
      <c r="JL204" s="26"/>
      <c r="JM204" s="26"/>
      <c r="JN204" s="26"/>
      <c r="JO204" s="26"/>
      <c r="JP204" s="26"/>
      <c r="JQ204" s="26"/>
      <c r="JR204" s="26"/>
      <c r="JS204" s="26"/>
      <c r="JT204" s="26"/>
      <c r="JU204" s="26"/>
      <c r="JV204" s="26"/>
      <c r="JW204" s="26"/>
      <c r="JX204" s="26"/>
      <c r="JY204" s="26"/>
      <c r="JZ204" s="26"/>
      <c r="KA204" s="26"/>
      <c r="KB204" s="26"/>
      <c r="KC204" s="26"/>
      <c r="KD204" s="26"/>
      <c r="KE204" s="26"/>
      <c r="KF204" s="26"/>
      <c r="KG204" s="26"/>
      <c r="KH204" s="26"/>
      <c r="KI204" s="26"/>
      <c r="KJ204" s="26"/>
      <c r="KK204" s="26"/>
      <c r="KL204" s="26"/>
      <c r="KM204" s="26"/>
      <c r="KN204" s="26"/>
      <c r="KO204" s="26"/>
      <c r="KP204" s="26"/>
      <c r="KQ204" s="26"/>
      <c r="KR204" s="26"/>
      <c r="KS204" s="26"/>
      <c r="KT204" s="26"/>
      <c r="KU204" s="26"/>
      <c r="KV204" s="26"/>
      <c r="KW204" s="26"/>
      <c r="KX204" s="26"/>
      <c r="KY204" s="26"/>
      <c r="KZ204" s="26"/>
      <c r="LA204" s="26"/>
      <c r="LB204" s="26"/>
      <c r="LC204" s="26"/>
      <c r="LD204" s="26"/>
      <c r="LE204" s="26"/>
      <c r="LF204" s="26"/>
      <c r="LG204" s="26"/>
      <c r="LH204" s="26"/>
      <c r="LI204" s="26"/>
      <c r="LJ204" s="26"/>
      <c r="LK204" s="26"/>
      <c r="LL204" s="26"/>
      <c r="LM204" s="26"/>
      <c r="LN204" s="26"/>
      <c r="LO204" s="26"/>
      <c r="LP204" s="26"/>
      <c r="LQ204" s="26"/>
      <c r="LR204" s="26"/>
      <c r="LS204" s="26"/>
      <c r="LT204" s="26"/>
      <c r="LU204" s="26"/>
      <c r="LV204" s="26"/>
      <c r="LW204" s="26"/>
      <c r="LX204" s="26"/>
      <c r="LY204" s="26"/>
      <c r="LZ204" s="26"/>
      <c r="MA204" s="26"/>
      <c r="MB204" s="26"/>
      <c r="MC204" s="26"/>
      <c r="MD204" s="26"/>
      <c r="ME204" s="26"/>
      <c r="MF204" s="26"/>
      <c r="MG204" s="26"/>
      <c r="MH204" s="26"/>
      <c r="MI204" s="26"/>
      <c r="MJ204" s="26"/>
      <c r="MK204" s="26"/>
      <c r="ML204" s="26"/>
      <c r="MM204" s="26"/>
      <c r="MN204" s="26"/>
      <c r="MO204" s="26"/>
      <c r="MP204" s="26"/>
      <c r="MQ204" s="26"/>
      <c r="MR204" s="26"/>
      <c r="MS204" s="26"/>
      <c r="MT204" s="26"/>
      <c r="MU204" s="26"/>
      <c r="MV204" s="26"/>
      <c r="MW204" s="26"/>
      <c r="MX204" s="26"/>
      <c r="MY204" s="26"/>
      <c r="MZ204" s="26"/>
      <c r="NA204" s="26"/>
      <c r="NB204" s="26"/>
      <c r="NC204" s="26"/>
      <c r="ND204" s="26"/>
      <c r="NE204" s="26"/>
      <c r="NF204" s="26"/>
      <c r="NG204" s="26"/>
      <c r="NH204" s="26"/>
      <c r="NI204" s="26"/>
      <c r="NJ204" s="26"/>
      <c r="NK204" s="26"/>
      <c r="NL204" s="26"/>
      <c r="NM204" s="26"/>
      <c r="NN204" s="26"/>
      <c r="NO204" s="26"/>
      <c r="NP204" s="26"/>
      <c r="NQ204" s="26"/>
      <c r="NR204" s="26"/>
      <c r="NS204" s="26"/>
      <c r="NT204" s="26"/>
      <c r="NU204" s="26"/>
      <c r="NV204" s="26"/>
      <c r="NW204" s="26"/>
      <c r="NX204" s="26"/>
      <c r="NY204" s="26"/>
      <c r="NZ204" s="26"/>
      <c r="OA204" s="26"/>
      <c r="OB204" s="26"/>
      <c r="OC204" s="26"/>
      <c r="OD204" s="26"/>
      <c r="OE204" s="26"/>
      <c r="OF204" s="26"/>
      <c r="OG204" s="26"/>
      <c r="OH204" s="26"/>
      <c r="OI204" s="26"/>
      <c r="OJ204" s="26"/>
      <c r="OK204" s="26"/>
      <c r="OL204" s="26"/>
      <c r="OM204" s="26"/>
      <c r="ON204" s="26"/>
      <c r="OO204" s="26"/>
      <c r="OP204" s="26"/>
      <c r="OQ204" s="26"/>
      <c r="OR204" s="26"/>
      <c r="OS204" s="26"/>
      <c r="OT204" s="26"/>
      <c r="OU204" s="26"/>
      <c r="OV204" s="26"/>
      <c r="OW204" s="26"/>
      <c r="OX204" s="26"/>
      <c r="OY204" s="26"/>
      <c r="OZ204" s="26"/>
      <c r="PA204" s="26"/>
      <c r="PB204" s="26"/>
      <c r="PC204" s="26"/>
      <c r="PD204" s="26"/>
      <c r="PE204" s="26"/>
      <c r="PF204" s="26"/>
      <c r="PG204" s="26"/>
      <c r="PH204" s="26"/>
      <c r="PI204" s="26"/>
      <c r="PJ204" s="26"/>
      <c r="PK204" s="26"/>
      <c r="PL204" s="26"/>
      <c r="PM204" s="26"/>
      <c r="PN204" s="26"/>
      <c r="PO204" s="26"/>
      <c r="PP204" s="26"/>
      <c r="PQ204" s="26"/>
      <c r="PR204" s="26"/>
      <c r="PS204" s="26"/>
      <c r="PT204" s="26"/>
      <c r="PU204" s="26"/>
      <c r="PV204" s="26"/>
      <c r="PW204" s="26"/>
      <c r="PX204" s="26"/>
      <c r="PY204" s="26"/>
      <c r="PZ204" s="26"/>
      <c r="QA204" s="26"/>
      <c r="QB204" s="26"/>
      <c r="QC204" s="26"/>
      <c r="QD204" s="26"/>
      <c r="QE204" s="26"/>
      <c r="QF204" s="26"/>
      <c r="QG204" s="26"/>
      <c r="QH204" s="26"/>
      <c r="QI204" s="26"/>
      <c r="QJ204" s="26"/>
      <c r="QK204" s="26"/>
      <c r="QL204" s="26"/>
      <c r="QM204" s="26"/>
      <c r="QN204" s="26"/>
      <c r="QO204" s="26"/>
      <c r="QP204" s="26"/>
      <c r="QQ204" s="26"/>
      <c r="QR204" s="26"/>
      <c r="QS204" s="26"/>
      <c r="QT204" s="26"/>
      <c r="QU204" s="26"/>
      <c r="QV204" s="26"/>
      <c r="QW204" s="26"/>
      <c r="QX204" s="26"/>
      <c r="QY204" s="26"/>
      <c r="QZ204" s="26"/>
      <c r="RA204" s="26"/>
      <c r="RB204" s="26"/>
      <c r="RC204" s="26"/>
      <c r="RD204" s="26"/>
      <c r="RE204" s="26"/>
      <c r="RF204" s="26"/>
      <c r="RG204" s="26"/>
      <c r="RH204" s="26"/>
      <c r="RI204" s="26"/>
      <c r="RJ204" s="26"/>
      <c r="RK204" s="26"/>
      <c r="RL204" s="26"/>
      <c r="RM204" s="26"/>
      <c r="RN204" s="26"/>
      <c r="RO204" s="26"/>
      <c r="RP204" s="26"/>
      <c r="RQ204" s="26"/>
      <c r="RR204" s="26"/>
      <c r="RS204" s="26"/>
      <c r="RT204" s="26"/>
      <c r="RU204" s="26"/>
      <c r="RV204" s="26"/>
      <c r="RW204" s="26"/>
      <c r="RX204" s="26"/>
      <c r="RY204" s="26"/>
      <c r="RZ204" s="26"/>
      <c r="SA204" s="26"/>
      <c r="SB204" s="26"/>
      <c r="SC204" s="26"/>
      <c r="SD204" s="26"/>
      <c r="SE204" s="26"/>
      <c r="SF204" s="26"/>
      <c r="SG204" s="26"/>
      <c r="SH204" s="26"/>
      <c r="SI204" s="26"/>
      <c r="SJ204" s="26"/>
      <c r="SK204" s="26"/>
      <c r="SL204" s="26"/>
      <c r="SM204" s="26"/>
      <c r="SN204" s="26"/>
      <c r="SO204" s="26"/>
      <c r="SP204" s="26"/>
      <c r="SQ204" s="26"/>
      <c r="SR204" s="26"/>
      <c r="SS204" s="26"/>
      <c r="ST204" s="26"/>
      <c r="SU204" s="26"/>
      <c r="SV204" s="26"/>
      <c r="SW204" s="26"/>
      <c r="SX204" s="26"/>
      <c r="SY204" s="26"/>
      <c r="SZ204" s="26"/>
      <c r="TA204" s="26"/>
      <c r="TB204" s="26"/>
      <c r="TC204" s="26"/>
      <c r="TD204" s="26"/>
      <c r="TE204" s="26"/>
      <c r="TF204" s="26"/>
      <c r="TG204" s="26"/>
      <c r="TH204" s="26"/>
      <c r="TI204" s="26"/>
      <c r="TJ204" s="26"/>
      <c r="TK204" s="26"/>
      <c r="TL204" s="26"/>
      <c r="TM204" s="26"/>
      <c r="TN204" s="26"/>
      <c r="TO204" s="26"/>
      <c r="TP204" s="26"/>
      <c r="TQ204" s="26"/>
      <c r="TR204" s="26"/>
      <c r="TS204" s="26"/>
      <c r="TT204" s="26"/>
      <c r="TU204" s="26"/>
      <c r="TV204" s="26"/>
      <c r="TW204" s="26"/>
      <c r="TX204" s="26"/>
      <c r="TY204" s="26"/>
      <c r="TZ204" s="26"/>
      <c r="UA204" s="26"/>
      <c r="UB204" s="26"/>
      <c r="UC204" s="26"/>
      <c r="UD204" s="26"/>
      <c r="UE204" s="26"/>
      <c r="UF204" s="26"/>
      <c r="UG204" s="26"/>
      <c r="UH204" s="26"/>
      <c r="UI204" s="26"/>
      <c r="UJ204" s="26"/>
      <c r="UK204" s="26"/>
      <c r="UL204" s="26"/>
      <c r="UM204" s="26"/>
      <c r="UN204" s="26"/>
      <c r="UO204" s="26"/>
      <c r="UP204" s="26"/>
      <c r="UQ204" s="26"/>
      <c r="UR204" s="26"/>
      <c r="US204" s="26"/>
      <c r="UT204" s="26"/>
      <c r="UU204" s="26"/>
      <c r="UV204" s="26"/>
      <c r="UW204" s="26"/>
      <c r="UX204" s="26"/>
      <c r="UY204" s="26"/>
      <c r="UZ204" s="26"/>
      <c r="VA204" s="26"/>
      <c r="VB204" s="26"/>
      <c r="VC204" s="26"/>
      <c r="VD204" s="26"/>
      <c r="VE204" s="26"/>
      <c r="VF204" s="26"/>
      <c r="VG204" s="26"/>
      <c r="VH204" s="26"/>
      <c r="VI204" s="26"/>
      <c r="VJ204" s="26"/>
      <c r="VK204" s="26"/>
      <c r="VL204" s="26"/>
      <c r="VM204" s="26"/>
      <c r="VN204" s="26"/>
      <c r="VO204" s="26"/>
      <c r="VP204" s="26"/>
      <c r="VQ204" s="26"/>
      <c r="VR204" s="26"/>
      <c r="VS204" s="26"/>
      <c r="VT204" s="26"/>
      <c r="VU204" s="26"/>
      <c r="VV204" s="26"/>
      <c r="VW204" s="26"/>
      <c r="VX204" s="26"/>
      <c r="VY204" s="26"/>
      <c r="VZ204" s="26"/>
      <c r="WA204" s="26"/>
      <c r="WB204" s="26"/>
      <c r="WC204" s="26"/>
      <c r="WD204" s="26"/>
      <c r="WE204" s="26"/>
      <c r="WF204" s="26"/>
      <c r="WG204" s="26"/>
      <c r="WH204" s="26"/>
      <c r="WI204" s="26"/>
      <c r="WJ204" s="26"/>
      <c r="WK204" s="26"/>
      <c r="WL204" s="26"/>
      <c r="WM204" s="26"/>
      <c r="WN204" s="26"/>
      <c r="WO204" s="26"/>
      <c r="WP204" s="26"/>
      <c r="WQ204" s="26"/>
      <c r="WR204" s="26"/>
      <c r="WS204" s="26"/>
      <c r="WT204" s="26"/>
      <c r="WU204" s="26"/>
      <c r="WV204" s="26"/>
      <c r="WW204" s="26"/>
      <c r="WX204" s="26"/>
      <c r="WY204" s="26"/>
      <c r="WZ204" s="26"/>
      <c r="XA204" s="26"/>
      <c r="XB204" s="26"/>
      <c r="XC204" s="26"/>
      <c r="XD204" s="26"/>
      <c r="XE204" s="26"/>
      <c r="XF204" s="26"/>
      <c r="XG204" s="26"/>
      <c r="XH204" s="26"/>
      <c r="XI204" s="26"/>
      <c r="XJ204" s="26"/>
      <c r="XK204" s="26"/>
      <c r="XL204" s="26"/>
      <c r="XM204" s="26"/>
      <c r="XN204" s="26"/>
      <c r="XO204" s="26"/>
      <c r="XP204" s="26"/>
      <c r="XQ204" s="26"/>
      <c r="XR204" s="26"/>
      <c r="XS204" s="26"/>
      <c r="XT204" s="26"/>
      <c r="XU204" s="26"/>
      <c r="XV204" s="26"/>
      <c r="XW204" s="26"/>
      <c r="XX204" s="26"/>
      <c r="XY204" s="26"/>
      <c r="XZ204" s="26"/>
      <c r="YA204" s="26"/>
      <c r="YB204" s="26"/>
      <c r="YC204" s="26"/>
      <c r="YD204" s="26"/>
      <c r="YE204" s="26"/>
      <c r="YF204" s="26"/>
      <c r="YG204" s="26"/>
      <c r="YH204" s="26"/>
      <c r="YI204" s="26"/>
      <c r="YJ204" s="26"/>
      <c r="YK204" s="26"/>
      <c r="YL204" s="26"/>
      <c r="YM204" s="26"/>
      <c r="YN204" s="26"/>
      <c r="YO204" s="26"/>
      <c r="YP204" s="26"/>
      <c r="YQ204" s="26"/>
      <c r="YR204" s="26"/>
      <c r="YS204" s="26"/>
      <c r="YT204" s="26"/>
      <c r="YU204" s="26"/>
      <c r="YV204" s="26"/>
      <c r="YW204" s="26"/>
      <c r="YX204" s="26"/>
      <c r="YY204" s="26"/>
      <c r="YZ204" s="26"/>
      <c r="ZA204" s="26"/>
      <c r="ZB204" s="26"/>
      <c r="ZC204" s="26"/>
      <c r="ZD204" s="26"/>
      <c r="ZE204" s="26"/>
      <c r="ZF204" s="26"/>
      <c r="ZG204" s="26"/>
      <c r="ZH204" s="26"/>
      <c r="ZI204" s="26"/>
      <c r="ZJ204" s="26"/>
      <c r="ZK204" s="26"/>
      <c r="ZL204" s="26"/>
      <c r="ZM204" s="26"/>
      <c r="ZN204" s="26"/>
      <c r="ZO204" s="26"/>
      <c r="ZP204" s="26"/>
      <c r="ZQ204" s="26"/>
      <c r="ZR204" s="26"/>
      <c r="ZS204" s="26"/>
      <c r="ZT204" s="26"/>
      <c r="ZU204" s="26"/>
      <c r="ZV204" s="26"/>
      <c r="ZW204" s="26"/>
      <c r="ZX204" s="26"/>
      <c r="ZY204" s="26"/>
      <c r="ZZ204" s="26"/>
      <c r="AAA204" s="26"/>
      <c r="AAB204" s="26"/>
      <c r="AAC204" s="26"/>
      <c r="AAD204" s="26"/>
      <c r="AAE204" s="26"/>
      <c r="AAF204" s="26"/>
      <c r="AAG204" s="26"/>
      <c r="AAH204" s="26"/>
      <c r="AAI204" s="26"/>
      <c r="AAJ204" s="26"/>
      <c r="AAK204" s="26"/>
      <c r="AAL204" s="26"/>
      <c r="AAM204" s="26"/>
      <c r="AAN204" s="26"/>
      <c r="AAO204" s="26"/>
      <c r="AAP204" s="26"/>
      <c r="AAQ204" s="26"/>
      <c r="AAR204" s="26"/>
      <c r="AAS204" s="26"/>
      <c r="AAT204" s="26"/>
      <c r="AAU204" s="26"/>
      <c r="AAV204" s="26"/>
      <c r="AAW204" s="26"/>
      <c r="AAX204" s="26"/>
      <c r="AAY204" s="26"/>
      <c r="AAZ204" s="26"/>
      <c r="ABA204" s="26"/>
      <c r="ABB204" s="26"/>
      <c r="ABC204" s="26"/>
      <c r="ABD204" s="26"/>
      <c r="ABE204" s="26"/>
      <c r="ABF204" s="26"/>
      <c r="ABG204" s="26"/>
      <c r="ABH204" s="26"/>
      <c r="ABI204" s="26"/>
      <c r="ABJ204" s="26"/>
      <c r="ABK204" s="26"/>
      <c r="ABL204" s="26"/>
      <c r="ABM204" s="26"/>
      <c r="ABN204" s="26"/>
      <c r="ABO204" s="26"/>
      <c r="ABP204" s="26"/>
      <c r="ABQ204" s="26"/>
      <c r="ABR204" s="26"/>
      <c r="ABS204" s="26"/>
      <c r="ABT204" s="26"/>
      <c r="ABU204" s="26"/>
      <c r="ABV204" s="26"/>
      <c r="ABW204" s="26"/>
      <c r="ABX204" s="26"/>
      <c r="ABY204" s="26"/>
      <c r="ABZ204" s="26"/>
      <c r="ACA204" s="26"/>
      <c r="ACB204" s="26"/>
      <c r="ACC204" s="26"/>
      <c r="ACD204" s="26"/>
      <c r="ACE204" s="26"/>
      <c r="ACF204" s="26"/>
      <c r="ACG204" s="26"/>
      <c r="ACH204" s="26"/>
      <c r="ACI204" s="26"/>
      <c r="ACJ204" s="26"/>
      <c r="ACK204" s="26"/>
      <c r="ACL204" s="26"/>
      <c r="ACM204" s="26"/>
      <c r="ACN204" s="26"/>
      <c r="ACO204" s="26"/>
      <c r="ACP204" s="26"/>
      <c r="ACQ204" s="26"/>
      <c r="ACR204" s="26"/>
      <c r="ACS204" s="26"/>
      <c r="ACT204" s="26"/>
      <c r="ACU204" s="26"/>
      <c r="ACV204" s="26"/>
      <c r="ACW204" s="26"/>
      <c r="ACX204" s="26"/>
      <c r="ACY204" s="26"/>
      <c r="ACZ204" s="26"/>
      <c r="ADA204" s="26"/>
      <c r="ADB204" s="26"/>
      <c r="ADC204" s="26"/>
      <c r="ADD204" s="26"/>
      <c r="ADE204" s="26"/>
      <c r="ADF204" s="26"/>
      <c r="ADG204" s="26"/>
      <c r="ADH204" s="26"/>
      <c r="ADI204" s="26"/>
      <c r="ADJ204" s="26"/>
      <c r="ADK204" s="26"/>
      <c r="ADL204" s="26"/>
      <c r="ADM204" s="26"/>
      <c r="ADN204" s="26"/>
      <c r="ADO204" s="26"/>
      <c r="ADP204" s="26"/>
      <c r="ADQ204" s="26"/>
      <c r="ADR204" s="26"/>
      <c r="ADS204" s="26"/>
      <c r="ADT204" s="26"/>
      <c r="ADU204" s="26"/>
      <c r="ADV204" s="26"/>
      <c r="ADW204" s="26"/>
      <c r="ADX204" s="26"/>
      <c r="ADY204" s="26"/>
      <c r="ADZ204" s="26"/>
      <c r="AEA204" s="26"/>
      <c r="AEB204" s="26"/>
      <c r="AEC204" s="26"/>
      <c r="AED204" s="26"/>
      <c r="AEE204" s="26"/>
      <c r="AEF204" s="26"/>
      <c r="AEG204" s="26"/>
      <c r="AEH204" s="26"/>
      <c r="AEI204" s="26"/>
      <c r="AEJ204" s="26"/>
      <c r="AEK204" s="26"/>
      <c r="AEL204" s="26"/>
      <c r="AEM204" s="26"/>
      <c r="AEN204" s="26"/>
      <c r="AEO204" s="26"/>
      <c r="AEP204" s="26"/>
      <c r="AEQ204" s="26"/>
      <c r="AER204" s="26"/>
      <c r="AES204" s="26"/>
      <c r="AET204" s="26"/>
      <c r="AEU204" s="26"/>
      <c r="AEV204" s="26"/>
      <c r="AEW204" s="26"/>
      <c r="AEX204" s="26"/>
      <c r="AEY204" s="26"/>
      <c r="AEZ204" s="26"/>
      <c r="AFA204" s="26"/>
      <c r="AFB204" s="26"/>
      <c r="AFC204" s="26"/>
      <c r="AFD204" s="26"/>
      <c r="AFE204" s="26"/>
      <c r="AFF204" s="26"/>
      <c r="AFG204" s="26"/>
      <c r="AFH204" s="26"/>
      <c r="AFI204" s="26"/>
      <c r="AFJ204" s="26"/>
      <c r="AFK204" s="26"/>
      <c r="AFL204" s="26"/>
      <c r="AFM204" s="26"/>
      <c r="AFN204" s="26"/>
      <c r="AFO204" s="26"/>
      <c r="AFP204" s="26"/>
      <c r="AFQ204" s="26"/>
      <c r="AFR204" s="26"/>
      <c r="AFS204" s="26"/>
      <c r="AFT204" s="26"/>
      <c r="AFU204" s="26"/>
      <c r="AFV204" s="26"/>
      <c r="AFW204" s="26"/>
      <c r="AFX204" s="26"/>
      <c r="AFY204" s="26"/>
      <c r="AFZ204" s="26"/>
      <c r="AGA204" s="26"/>
      <c r="AGB204" s="26"/>
      <c r="AGC204" s="26"/>
      <c r="AGD204" s="26"/>
      <c r="AGE204" s="26"/>
      <c r="AGF204" s="26"/>
      <c r="AGG204" s="26"/>
      <c r="AGH204" s="26"/>
      <c r="AGI204" s="26"/>
      <c r="AGJ204" s="26"/>
      <c r="AGK204" s="26"/>
      <c r="AGL204" s="26"/>
      <c r="AGM204" s="26"/>
      <c r="AGN204" s="26"/>
      <c r="AGO204" s="26"/>
      <c r="AGP204" s="26"/>
      <c r="AGQ204" s="26"/>
      <c r="AGR204" s="26"/>
      <c r="AGS204" s="26"/>
      <c r="AGT204" s="26"/>
      <c r="AGU204" s="26"/>
      <c r="AGV204" s="26"/>
      <c r="AGW204" s="26"/>
      <c r="AGX204" s="26"/>
      <c r="AGY204" s="26"/>
      <c r="AGZ204" s="26"/>
      <c r="AHA204" s="26"/>
      <c r="AHB204" s="26"/>
      <c r="AHC204" s="26"/>
      <c r="AHD204" s="26"/>
      <c r="AHE204" s="26"/>
      <c r="AHF204" s="26"/>
      <c r="AHG204" s="26"/>
      <c r="AHH204" s="26"/>
      <c r="AHI204" s="26"/>
      <c r="AHJ204" s="26"/>
      <c r="AHK204" s="26"/>
      <c r="AHL204" s="26"/>
      <c r="AHM204" s="26"/>
      <c r="AHN204" s="26"/>
      <c r="AHO204" s="26"/>
      <c r="AHP204" s="26"/>
      <c r="AHQ204" s="26"/>
      <c r="AHR204" s="26"/>
      <c r="AHS204" s="26"/>
      <c r="AHT204" s="26"/>
      <c r="AHU204" s="26"/>
      <c r="AHV204" s="26"/>
      <c r="AHW204" s="26"/>
      <c r="AHX204" s="26"/>
      <c r="AHY204" s="26"/>
      <c r="AHZ204" s="26"/>
      <c r="AIA204" s="26"/>
      <c r="AIB204" s="26"/>
      <c r="AIC204" s="26"/>
      <c r="AID204" s="26"/>
      <c r="AIE204" s="26"/>
      <c r="AIF204" s="26"/>
      <c r="AIG204" s="26"/>
      <c r="AIH204" s="26"/>
      <c r="AII204" s="26"/>
      <c r="AIJ204" s="26"/>
      <c r="AIK204" s="26"/>
      <c r="AIL204" s="26"/>
      <c r="AIM204" s="26"/>
      <c r="AIN204" s="26"/>
      <c r="AIO204" s="26"/>
      <c r="AIP204" s="26"/>
      <c r="AIQ204" s="26"/>
      <c r="AIR204" s="26"/>
      <c r="AIS204" s="26"/>
      <c r="AIT204" s="26"/>
      <c r="AIU204" s="26"/>
      <c r="AIV204" s="26"/>
      <c r="AIW204" s="26"/>
      <c r="AIX204" s="26"/>
      <c r="AIY204" s="26"/>
      <c r="AIZ204" s="26"/>
      <c r="AJA204" s="26"/>
      <c r="AJB204" s="26"/>
      <c r="AJC204" s="26"/>
      <c r="AJD204" s="26"/>
      <c r="AJE204" s="26"/>
      <c r="AJF204" s="26"/>
      <c r="AJG204" s="26"/>
      <c r="AJH204" s="26"/>
      <c r="AJI204" s="26"/>
      <c r="AJJ204" s="26"/>
      <c r="AJK204" s="26"/>
      <c r="AJL204" s="26"/>
      <c r="AJM204" s="26"/>
      <c r="AJN204" s="26"/>
      <c r="AJO204" s="26"/>
      <c r="AJP204" s="26"/>
      <c r="AJQ204" s="26"/>
      <c r="AJR204" s="26"/>
      <c r="AJS204" s="26"/>
      <c r="AJT204" s="26"/>
      <c r="AJU204" s="26"/>
      <c r="AJV204" s="26"/>
      <c r="AJW204" s="26"/>
      <c r="AJX204" s="26"/>
      <c r="AJY204" s="26"/>
      <c r="AJZ204" s="26"/>
      <c r="AKA204" s="26"/>
      <c r="AKB204" s="26"/>
      <c r="AKC204" s="26"/>
      <c r="AKD204" s="26"/>
      <c r="AKE204" s="26"/>
      <c r="AKF204" s="26"/>
      <c r="AKG204" s="26"/>
      <c r="AKH204" s="26"/>
      <c r="AKI204" s="26"/>
      <c r="AKJ204" s="26"/>
      <c r="AKK204" s="26"/>
      <c r="AKL204" s="26"/>
      <c r="AKM204" s="26"/>
      <c r="AKN204" s="26"/>
      <c r="AKO204" s="26"/>
      <c r="AKP204" s="26"/>
      <c r="AKQ204" s="26"/>
      <c r="AKR204" s="26"/>
      <c r="AKS204" s="26"/>
      <c r="AKT204" s="26"/>
      <c r="AKU204" s="26"/>
      <c r="AKV204" s="26"/>
      <c r="AKW204" s="26"/>
      <c r="AKX204" s="26"/>
      <c r="AKY204" s="26"/>
      <c r="AKZ204" s="26"/>
      <c r="ALA204" s="26"/>
      <c r="ALB204" s="26"/>
      <c r="ALC204" s="26"/>
      <c r="ALD204" s="26"/>
      <c r="ALE204" s="26"/>
      <c r="ALF204" s="26"/>
      <c r="ALG204" s="26"/>
      <c r="ALH204" s="26"/>
      <c r="ALI204" s="26"/>
      <c r="ALJ204" s="26"/>
      <c r="ALK204" s="26"/>
      <c r="ALL204" s="26"/>
      <c r="ALM204" s="26"/>
      <c r="ALN204" s="26"/>
      <c r="ALO204" s="26"/>
      <c r="ALP204" s="26"/>
      <c r="ALQ204" s="26"/>
      <c r="ALR204" s="26"/>
      <c r="ALS204" s="26"/>
      <c r="ALT204" s="26"/>
      <c r="ALU204" s="26"/>
      <c r="ALV204" s="26"/>
      <c r="ALW204" s="26"/>
      <c r="ALX204" s="26"/>
      <c r="ALY204" s="26"/>
      <c r="ALZ204" s="26"/>
      <c r="AMA204" s="26"/>
      <c r="AMB204" s="26"/>
      <c r="AMC204" s="26"/>
      <c r="AMD204" s="26"/>
      <c r="AME204" s="26"/>
      <c r="AMF204" s="26"/>
      <c r="AMG204" s="26"/>
      <c r="AMH204" s="26"/>
      <c r="AMI204" s="26"/>
      <c r="AMJ204" s="26"/>
    </row>
    <row r="205" spans="1:1024" ht="12.75">
      <c r="A205" s="111"/>
      <c r="C205" s="345"/>
      <c r="D205" s="518"/>
      <c r="E205" s="362"/>
      <c r="F205" s="362"/>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c r="BV205" s="26"/>
      <c r="BW205" s="26"/>
      <c r="BX205" s="26"/>
      <c r="BY205" s="26"/>
      <c r="BZ205" s="26"/>
      <c r="CA205" s="26"/>
      <c r="CB205" s="26"/>
      <c r="CC205" s="26"/>
      <c r="CD205" s="26"/>
      <c r="CE205" s="26"/>
      <c r="CF205" s="26"/>
      <c r="CG205" s="26"/>
      <c r="CH205" s="26"/>
      <c r="CI205" s="26"/>
      <c r="CJ205" s="26"/>
      <c r="CK205" s="26"/>
      <c r="CL205" s="26"/>
      <c r="CM205" s="26"/>
      <c r="CN205" s="26"/>
      <c r="CO205" s="26"/>
      <c r="CP205" s="26"/>
      <c r="CQ205" s="26"/>
      <c r="CR205" s="26"/>
      <c r="CS205" s="26"/>
      <c r="CT205" s="26"/>
      <c r="CU205" s="26"/>
      <c r="CV205" s="26"/>
      <c r="CW205" s="26"/>
      <c r="CX205" s="26"/>
      <c r="CY205" s="26"/>
      <c r="CZ205" s="26"/>
      <c r="DA205" s="26"/>
      <c r="DB205" s="26"/>
      <c r="DC205" s="26"/>
      <c r="DD205" s="26"/>
      <c r="DE205" s="26"/>
      <c r="DF205" s="26"/>
      <c r="DG205" s="26"/>
      <c r="DH205" s="26"/>
      <c r="DI205" s="26"/>
      <c r="DJ205" s="26"/>
      <c r="DK205" s="26"/>
      <c r="DL205" s="26"/>
      <c r="DM205" s="26"/>
      <c r="DN205" s="26"/>
      <c r="DO205" s="26"/>
      <c r="DP205" s="26"/>
      <c r="DQ205" s="26"/>
      <c r="DR205" s="26"/>
      <c r="DS205" s="26"/>
      <c r="DT205" s="26"/>
      <c r="DU205" s="26"/>
      <c r="DV205" s="26"/>
      <c r="DW205" s="26"/>
      <c r="DX205" s="26"/>
      <c r="DY205" s="26"/>
      <c r="DZ205" s="26"/>
      <c r="EA205" s="26"/>
      <c r="EB205" s="26"/>
      <c r="EC205" s="26"/>
      <c r="ED205" s="26"/>
      <c r="EE205" s="26"/>
      <c r="EF205" s="26"/>
      <c r="EG205" s="26"/>
      <c r="EH205" s="26"/>
      <c r="EI205" s="26"/>
      <c r="EJ205" s="26"/>
      <c r="EK205" s="26"/>
      <c r="EL205" s="26"/>
      <c r="EM205" s="26"/>
      <c r="EN205" s="26"/>
      <c r="EO205" s="26"/>
      <c r="EP205" s="26"/>
      <c r="EQ205" s="26"/>
      <c r="ER205" s="26"/>
      <c r="ES205" s="26"/>
      <c r="ET205" s="26"/>
      <c r="EU205" s="26"/>
      <c r="EV205" s="26"/>
      <c r="EW205" s="26"/>
      <c r="EX205" s="26"/>
      <c r="EY205" s="26"/>
      <c r="EZ205" s="26"/>
      <c r="FA205" s="26"/>
      <c r="FB205" s="26"/>
      <c r="FC205" s="26"/>
      <c r="FD205" s="26"/>
      <c r="FE205" s="26"/>
      <c r="FF205" s="26"/>
      <c r="FG205" s="26"/>
      <c r="FH205" s="26"/>
      <c r="FI205" s="26"/>
      <c r="FJ205" s="26"/>
      <c r="FK205" s="26"/>
      <c r="FL205" s="26"/>
      <c r="FM205" s="26"/>
      <c r="FN205" s="26"/>
      <c r="FO205" s="26"/>
      <c r="FP205" s="26"/>
      <c r="FQ205" s="26"/>
      <c r="FR205" s="26"/>
      <c r="FS205" s="26"/>
      <c r="FT205" s="26"/>
      <c r="FU205" s="26"/>
      <c r="FV205" s="26"/>
      <c r="FW205" s="26"/>
      <c r="FX205" s="26"/>
      <c r="FY205" s="26"/>
      <c r="FZ205" s="26"/>
      <c r="GA205" s="26"/>
      <c r="GB205" s="26"/>
      <c r="GC205" s="26"/>
      <c r="GD205" s="26"/>
      <c r="GE205" s="26"/>
      <c r="GF205" s="26"/>
      <c r="GG205" s="26"/>
      <c r="GH205" s="26"/>
      <c r="GI205" s="26"/>
      <c r="GJ205" s="26"/>
      <c r="GK205" s="26"/>
      <c r="GL205" s="26"/>
      <c r="GM205" s="26"/>
      <c r="GN205" s="26"/>
      <c r="GO205" s="26"/>
      <c r="GP205" s="26"/>
      <c r="GQ205" s="26"/>
      <c r="GR205" s="26"/>
      <c r="GS205" s="26"/>
      <c r="GT205" s="26"/>
      <c r="GU205" s="26"/>
      <c r="GV205" s="26"/>
      <c r="GW205" s="26"/>
      <c r="GX205" s="26"/>
      <c r="GY205" s="26"/>
      <c r="GZ205" s="26"/>
      <c r="HA205" s="26"/>
      <c r="HB205" s="26"/>
      <c r="HC205" s="26"/>
      <c r="HD205" s="26"/>
      <c r="HE205" s="26"/>
      <c r="HF205" s="26"/>
      <c r="HG205" s="26"/>
      <c r="HH205" s="26"/>
      <c r="HI205" s="26"/>
      <c r="HJ205" s="26"/>
      <c r="HK205" s="26"/>
      <c r="HL205" s="26"/>
      <c r="HM205" s="26"/>
      <c r="HN205" s="26"/>
      <c r="HO205" s="26"/>
      <c r="HP205" s="26"/>
      <c r="HQ205" s="26"/>
      <c r="HR205" s="26"/>
      <c r="HS205" s="26"/>
      <c r="HT205" s="26"/>
      <c r="HU205" s="26"/>
      <c r="HV205" s="26"/>
      <c r="HW205" s="26"/>
      <c r="HX205" s="26"/>
      <c r="HY205" s="26"/>
      <c r="HZ205" s="26"/>
      <c r="IA205" s="26"/>
      <c r="IB205" s="26"/>
      <c r="IC205" s="26"/>
      <c r="ID205" s="26"/>
      <c r="IE205" s="26"/>
      <c r="IF205" s="26"/>
      <c r="IG205" s="26"/>
      <c r="IH205" s="26"/>
      <c r="II205" s="26"/>
      <c r="IJ205" s="26"/>
      <c r="IK205" s="26"/>
      <c r="IL205" s="26"/>
      <c r="IM205" s="26"/>
      <c r="IN205" s="26"/>
      <c r="IO205" s="26"/>
      <c r="IP205" s="26"/>
      <c r="IQ205" s="26"/>
      <c r="IR205" s="26"/>
      <c r="IS205" s="26"/>
      <c r="IT205" s="26"/>
      <c r="IU205" s="26"/>
      <c r="IV205" s="26"/>
      <c r="IW205" s="26"/>
      <c r="IX205" s="26"/>
      <c r="IY205" s="26"/>
      <c r="IZ205" s="26"/>
      <c r="JA205" s="26"/>
      <c r="JB205" s="26"/>
      <c r="JC205" s="26"/>
      <c r="JD205" s="26"/>
      <c r="JE205" s="26"/>
      <c r="JF205" s="26"/>
      <c r="JG205" s="26"/>
      <c r="JH205" s="26"/>
      <c r="JI205" s="26"/>
      <c r="JJ205" s="26"/>
      <c r="JK205" s="26"/>
      <c r="JL205" s="26"/>
      <c r="JM205" s="26"/>
      <c r="JN205" s="26"/>
      <c r="JO205" s="26"/>
      <c r="JP205" s="26"/>
      <c r="JQ205" s="26"/>
      <c r="JR205" s="26"/>
      <c r="JS205" s="26"/>
      <c r="JT205" s="26"/>
      <c r="JU205" s="26"/>
      <c r="JV205" s="26"/>
      <c r="JW205" s="26"/>
      <c r="JX205" s="26"/>
      <c r="JY205" s="26"/>
      <c r="JZ205" s="26"/>
      <c r="KA205" s="26"/>
      <c r="KB205" s="26"/>
      <c r="KC205" s="26"/>
      <c r="KD205" s="26"/>
      <c r="KE205" s="26"/>
      <c r="KF205" s="26"/>
      <c r="KG205" s="26"/>
      <c r="KH205" s="26"/>
      <c r="KI205" s="26"/>
      <c r="KJ205" s="26"/>
      <c r="KK205" s="26"/>
      <c r="KL205" s="26"/>
      <c r="KM205" s="26"/>
      <c r="KN205" s="26"/>
      <c r="KO205" s="26"/>
      <c r="KP205" s="26"/>
      <c r="KQ205" s="26"/>
      <c r="KR205" s="26"/>
      <c r="KS205" s="26"/>
      <c r="KT205" s="26"/>
      <c r="KU205" s="26"/>
      <c r="KV205" s="26"/>
      <c r="KW205" s="26"/>
      <c r="KX205" s="26"/>
      <c r="KY205" s="26"/>
      <c r="KZ205" s="26"/>
      <c r="LA205" s="26"/>
      <c r="LB205" s="26"/>
      <c r="LC205" s="26"/>
      <c r="LD205" s="26"/>
      <c r="LE205" s="26"/>
      <c r="LF205" s="26"/>
      <c r="LG205" s="26"/>
      <c r="LH205" s="26"/>
      <c r="LI205" s="26"/>
      <c r="LJ205" s="26"/>
      <c r="LK205" s="26"/>
      <c r="LL205" s="26"/>
      <c r="LM205" s="26"/>
      <c r="LN205" s="26"/>
      <c r="LO205" s="26"/>
      <c r="LP205" s="26"/>
      <c r="LQ205" s="26"/>
      <c r="LR205" s="26"/>
      <c r="LS205" s="26"/>
      <c r="LT205" s="26"/>
      <c r="LU205" s="26"/>
      <c r="LV205" s="26"/>
      <c r="LW205" s="26"/>
      <c r="LX205" s="26"/>
      <c r="LY205" s="26"/>
      <c r="LZ205" s="26"/>
      <c r="MA205" s="26"/>
      <c r="MB205" s="26"/>
      <c r="MC205" s="26"/>
      <c r="MD205" s="26"/>
      <c r="ME205" s="26"/>
      <c r="MF205" s="26"/>
      <c r="MG205" s="26"/>
      <c r="MH205" s="26"/>
      <c r="MI205" s="26"/>
      <c r="MJ205" s="26"/>
      <c r="MK205" s="26"/>
      <c r="ML205" s="26"/>
      <c r="MM205" s="26"/>
      <c r="MN205" s="26"/>
      <c r="MO205" s="26"/>
      <c r="MP205" s="26"/>
      <c r="MQ205" s="26"/>
      <c r="MR205" s="26"/>
      <c r="MS205" s="26"/>
      <c r="MT205" s="26"/>
      <c r="MU205" s="26"/>
      <c r="MV205" s="26"/>
      <c r="MW205" s="26"/>
      <c r="MX205" s="26"/>
      <c r="MY205" s="26"/>
      <c r="MZ205" s="26"/>
      <c r="NA205" s="26"/>
      <c r="NB205" s="26"/>
      <c r="NC205" s="26"/>
      <c r="ND205" s="26"/>
      <c r="NE205" s="26"/>
      <c r="NF205" s="26"/>
      <c r="NG205" s="26"/>
      <c r="NH205" s="26"/>
      <c r="NI205" s="26"/>
      <c r="NJ205" s="26"/>
      <c r="NK205" s="26"/>
      <c r="NL205" s="26"/>
      <c r="NM205" s="26"/>
      <c r="NN205" s="26"/>
      <c r="NO205" s="26"/>
      <c r="NP205" s="26"/>
      <c r="NQ205" s="26"/>
      <c r="NR205" s="26"/>
      <c r="NS205" s="26"/>
      <c r="NT205" s="26"/>
      <c r="NU205" s="26"/>
      <c r="NV205" s="26"/>
      <c r="NW205" s="26"/>
      <c r="NX205" s="26"/>
      <c r="NY205" s="26"/>
      <c r="NZ205" s="26"/>
      <c r="OA205" s="26"/>
      <c r="OB205" s="26"/>
      <c r="OC205" s="26"/>
      <c r="OD205" s="26"/>
      <c r="OE205" s="26"/>
      <c r="OF205" s="26"/>
      <c r="OG205" s="26"/>
      <c r="OH205" s="26"/>
      <c r="OI205" s="26"/>
      <c r="OJ205" s="26"/>
      <c r="OK205" s="26"/>
      <c r="OL205" s="26"/>
      <c r="OM205" s="26"/>
      <c r="ON205" s="26"/>
      <c r="OO205" s="26"/>
      <c r="OP205" s="26"/>
      <c r="OQ205" s="26"/>
      <c r="OR205" s="26"/>
      <c r="OS205" s="26"/>
      <c r="OT205" s="26"/>
      <c r="OU205" s="26"/>
      <c r="OV205" s="26"/>
      <c r="OW205" s="26"/>
      <c r="OX205" s="26"/>
      <c r="OY205" s="26"/>
      <c r="OZ205" s="26"/>
      <c r="PA205" s="26"/>
      <c r="PB205" s="26"/>
      <c r="PC205" s="26"/>
      <c r="PD205" s="26"/>
      <c r="PE205" s="26"/>
      <c r="PF205" s="26"/>
      <c r="PG205" s="26"/>
      <c r="PH205" s="26"/>
      <c r="PI205" s="26"/>
      <c r="PJ205" s="26"/>
      <c r="PK205" s="26"/>
      <c r="PL205" s="26"/>
      <c r="PM205" s="26"/>
      <c r="PN205" s="26"/>
      <c r="PO205" s="26"/>
      <c r="PP205" s="26"/>
      <c r="PQ205" s="26"/>
      <c r="PR205" s="26"/>
      <c r="PS205" s="26"/>
      <c r="PT205" s="26"/>
      <c r="PU205" s="26"/>
      <c r="PV205" s="26"/>
      <c r="PW205" s="26"/>
      <c r="PX205" s="26"/>
      <c r="PY205" s="26"/>
      <c r="PZ205" s="26"/>
      <c r="QA205" s="26"/>
      <c r="QB205" s="26"/>
      <c r="QC205" s="26"/>
      <c r="QD205" s="26"/>
      <c r="QE205" s="26"/>
      <c r="QF205" s="26"/>
      <c r="QG205" s="26"/>
      <c r="QH205" s="26"/>
      <c r="QI205" s="26"/>
      <c r="QJ205" s="26"/>
      <c r="QK205" s="26"/>
      <c r="QL205" s="26"/>
      <c r="QM205" s="26"/>
      <c r="QN205" s="26"/>
      <c r="QO205" s="26"/>
      <c r="QP205" s="26"/>
      <c r="QQ205" s="26"/>
      <c r="QR205" s="26"/>
      <c r="QS205" s="26"/>
      <c r="QT205" s="26"/>
      <c r="QU205" s="26"/>
      <c r="QV205" s="26"/>
      <c r="QW205" s="26"/>
      <c r="QX205" s="26"/>
      <c r="QY205" s="26"/>
      <c r="QZ205" s="26"/>
      <c r="RA205" s="26"/>
      <c r="RB205" s="26"/>
      <c r="RC205" s="26"/>
      <c r="RD205" s="26"/>
      <c r="RE205" s="26"/>
      <c r="RF205" s="26"/>
      <c r="RG205" s="26"/>
      <c r="RH205" s="26"/>
      <c r="RI205" s="26"/>
      <c r="RJ205" s="26"/>
      <c r="RK205" s="26"/>
      <c r="RL205" s="26"/>
      <c r="RM205" s="26"/>
      <c r="RN205" s="26"/>
      <c r="RO205" s="26"/>
      <c r="RP205" s="26"/>
      <c r="RQ205" s="26"/>
      <c r="RR205" s="26"/>
      <c r="RS205" s="26"/>
      <c r="RT205" s="26"/>
      <c r="RU205" s="26"/>
      <c r="RV205" s="26"/>
      <c r="RW205" s="26"/>
      <c r="RX205" s="26"/>
      <c r="RY205" s="26"/>
      <c r="RZ205" s="26"/>
      <c r="SA205" s="26"/>
      <c r="SB205" s="26"/>
      <c r="SC205" s="26"/>
      <c r="SD205" s="26"/>
      <c r="SE205" s="26"/>
      <c r="SF205" s="26"/>
      <c r="SG205" s="26"/>
      <c r="SH205" s="26"/>
      <c r="SI205" s="26"/>
      <c r="SJ205" s="26"/>
      <c r="SK205" s="26"/>
      <c r="SL205" s="26"/>
      <c r="SM205" s="26"/>
      <c r="SN205" s="26"/>
      <c r="SO205" s="26"/>
      <c r="SP205" s="26"/>
      <c r="SQ205" s="26"/>
      <c r="SR205" s="26"/>
      <c r="SS205" s="26"/>
      <c r="ST205" s="26"/>
      <c r="SU205" s="26"/>
      <c r="SV205" s="26"/>
      <c r="SW205" s="26"/>
      <c r="SX205" s="26"/>
      <c r="SY205" s="26"/>
      <c r="SZ205" s="26"/>
      <c r="TA205" s="26"/>
      <c r="TB205" s="26"/>
      <c r="TC205" s="26"/>
      <c r="TD205" s="26"/>
      <c r="TE205" s="26"/>
      <c r="TF205" s="26"/>
      <c r="TG205" s="26"/>
      <c r="TH205" s="26"/>
      <c r="TI205" s="26"/>
      <c r="TJ205" s="26"/>
      <c r="TK205" s="26"/>
      <c r="TL205" s="26"/>
      <c r="TM205" s="26"/>
      <c r="TN205" s="26"/>
      <c r="TO205" s="26"/>
      <c r="TP205" s="26"/>
      <c r="TQ205" s="26"/>
      <c r="TR205" s="26"/>
      <c r="TS205" s="26"/>
      <c r="TT205" s="26"/>
      <c r="TU205" s="26"/>
      <c r="TV205" s="26"/>
      <c r="TW205" s="26"/>
      <c r="TX205" s="26"/>
      <c r="TY205" s="26"/>
      <c r="TZ205" s="26"/>
      <c r="UA205" s="26"/>
      <c r="UB205" s="26"/>
      <c r="UC205" s="26"/>
      <c r="UD205" s="26"/>
      <c r="UE205" s="26"/>
      <c r="UF205" s="26"/>
      <c r="UG205" s="26"/>
      <c r="UH205" s="26"/>
      <c r="UI205" s="26"/>
      <c r="UJ205" s="26"/>
      <c r="UK205" s="26"/>
      <c r="UL205" s="26"/>
      <c r="UM205" s="26"/>
      <c r="UN205" s="26"/>
      <c r="UO205" s="26"/>
      <c r="UP205" s="26"/>
      <c r="UQ205" s="26"/>
      <c r="UR205" s="26"/>
      <c r="US205" s="26"/>
      <c r="UT205" s="26"/>
      <c r="UU205" s="26"/>
      <c r="UV205" s="26"/>
      <c r="UW205" s="26"/>
      <c r="UX205" s="26"/>
      <c r="UY205" s="26"/>
      <c r="UZ205" s="26"/>
      <c r="VA205" s="26"/>
      <c r="VB205" s="26"/>
      <c r="VC205" s="26"/>
      <c r="VD205" s="26"/>
      <c r="VE205" s="26"/>
      <c r="VF205" s="26"/>
      <c r="VG205" s="26"/>
      <c r="VH205" s="26"/>
      <c r="VI205" s="26"/>
      <c r="VJ205" s="26"/>
      <c r="VK205" s="26"/>
      <c r="VL205" s="26"/>
      <c r="VM205" s="26"/>
      <c r="VN205" s="26"/>
      <c r="VO205" s="26"/>
      <c r="VP205" s="26"/>
      <c r="VQ205" s="26"/>
      <c r="VR205" s="26"/>
      <c r="VS205" s="26"/>
      <c r="VT205" s="26"/>
      <c r="VU205" s="26"/>
      <c r="VV205" s="26"/>
      <c r="VW205" s="26"/>
      <c r="VX205" s="26"/>
      <c r="VY205" s="26"/>
      <c r="VZ205" s="26"/>
      <c r="WA205" s="26"/>
      <c r="WB205" s="26"/>
      <c r="WC205" s="26"/>
      <c r="WD205" s="26"/>
      <c r="WE205" s="26"/>
      <c r="WF205" s="26"/>
      <c r="WG205" s="26"/>
      <c r="WH205" s="26"/>
      <c r="WI205" s="26"/>
      <c r="WJ205" s="26"/>
      <c r="WK205" s="26"/>
      <c r="WL205" s="26"/>
      <c r="WM205" s="26"/>
      <c r="WN205" s="26"/>
      <c r="WO205" s="26"/>
      <c r="WP205" s="26"/>
      <c r="WQ205" s="26"/>
      <c r="WR205" s="26"/>
      <c r="WS205" s="26"/>
      <c r="WT205" s="26"/>
      <c r="WU205" s="26"/>
      <c r="WV205" s="26"/>
      <c r="WW205" s="26"/>
      <c r="WX205" s="26"/>
      <c r="WY205" s="26"/>
      <c r="WZ205" s="26"/>
      <c r="XA205" s="26"/>
      <c r="XB205" s="26"/>
      <c r="XC205" s="26"/>
      <c r="XD205" s="26"/>
      <c r="XE205" s="26"/>
      <c r="XF205" s="26"/>
      <c r="XG205" s="26"/>
      <c r="XH205" s="26"/>
      <c r="XI205" s="26"/>
      <c r="XJ205" s="26"/>
      <c r="XK205" s="26"/>
      <c r="XL205" s="26"/>
      <c r="XM205" s="26"/>
      <c r="XN205" s="26"/>
      <c r="XO205" s="26"/>
      <c r="XP205" s="26"/>
      <c r="XQ205" s="26"/>
      <c r="XR205" s="26"/>
      <c r="XS205" s="26"/>
      <c r="XT205" s="26"/>
      <c r="XU205" s="26"/>
      <c r="XV205" s="26"/>
      <c r="XW205" s="26"/>
      <c r="XX205" s="26"/>
      <c r="XY205" s="26"/>
      <c r="XZ205" s="26"/>
      <c r="YA205" s="26"/>
      <c r="YB205" s="26"/>
      <c r="YC205" s="26"/>
      <c r="YD205" s="26"/>
      <c r="YE205" s="26"/>
      <c r="YF205" s="26"/>
      <c r="YG205" s="26"/>
      <c r="YH205" s="26"/>
      <c r="YI205" s="26"/>
      <c r="YJ205" s="26"/>
      <c r="YK205" s="26"/>
      <c r="YL205" s="26"/>
      <c r="YM205" s="26"/>
      <c r="YN205" s="26"/>
      <c r="YO205" s="26"/>
      <c r="YP205" s="26"/>
      <c r="YQ205" s="26"/>
      <c r="YR205" s="26"/>
      <c r="YS205" s="26"/>
      <c r="YT205" s="26"/>
      <c r="YU205" s="26"/>
      <c r="YV205" s="26"/>
      <c r="YW205" s="26"/>
      <c r="YX205" s="26"/>
      <c r="YY205" s="26"/>
      <c r="YZ205" s="26"/>
      <c r="ZA205" s="26"/>
      <c r="ZB205" s="26"/>
      <c r="ZC205" s="26"/>
      <c r="ZD205" s="26"/>
      <c r="ZE205" s="26"/>
      <c r="ZF205" s="26"/>
      <c r="ZG205" s="26"/>
      <c r="ZH205" s="26"/>
      <c r="ZI205" s="26"/>
      <c r="ZJ205" s="26"/>
      <c r="ZK205" s="26"/>
      <c r="ZL205" s="26"/>
      <c r="ZM205" s="26"/>
      <c r="ZN205" s="26"/>
      <c r="ZO205" s="26"/>
      <c r="ZP205" s="26"/>
      <c r="ZQ205" s="26"/>
      <c r="ZR205" s="26"/>
      <c r="ZS205" s="26"/>
      <c r="ZT205" s="26"/>
      <c r="ZU205" s="26"/>
      <c r="ZV205" s="26"/>
      <c r="ZW205" s="26"/>
      <c r="ZX205" s="26"/>
      <c r="ZY205" s="26"/>
      <c r="ZZ205" s="26"/>
      <c r="AAA205" s="26"/>
      <c r="AAB205" s="26"/>
      <c r="AAC205" s="26"/>
      <c r="AAD205" s="26"/>
      <c r="AAE205" s="26"/>
      <c r="AAF205" s="26"/>
      <c r="AAG205" s="26"/>
      <c r="AAH205" s="26"/>
      <c r="AAI205" s="26"/>
      <c r="AAJ205" s="26"/>
      <c r="AAK205" s="26"/>
      <c r="AAL205" s="26"/>
      <c r="AAM205" s="26"/>
      <c r="AAN205" s="26"/>
      <c r="AAO205" s="26"/>
      <c r="AAP205" s="26"/>
      <c r="AAQ205" s="26"/>
      <c r="AAR205" s="26"/>
      <c r="AAS205" s="26"/>
      <c r="AAT205" s="26"/>
      <c r="AAU205" s="26"/>
      <c r="AAV205" s="26"/>
      <c r="AAW205" s="26"/>
      <c r="AAX205" s="26"/>
      <c r="AAY205" s="26"/>
      <c r="AAZ205" s="26"/>
      <c r="ABA205" s="26"/>
      <c r="ABB205" s="26"/>
      <c r="ABC205" s="26"/>
      <c r="ABD205" s="26"/>
      <c r="ABE205" s="26"/>
      <c r="ABF205" s="26"/>
      <c r="ABG205" s="26"/>
      <c r="ABH205" s="26"/>
      <c r="ABI205" s="26"/>
      <c r="ABJ205" s="26"/>
      <c r="ABK205" s="26"/>
      <c r="ABL205" s="26"/>
      <c r="ABM205" s="26"/>
      <c r="ABN205" s="26"/>
      <c r="ABO205" s="26"/>
      <c r="ABP205" s="26"/>
      <c r="ABQ205" s="26"/>
      <c r="ABR205" s="26"/>
      <c r="ABS205" s="26"/>
      <c r="ABT205" s="26"/>
      <c r="ABU205" s="26"/>
      <c r="ABV205" s="26"/>
      <c r="ABW205" s="26"/>
      <c r="ABX205" s="26"/>
      <c r="ABY205" s="26"/>
      <c r="ABZ205" s="26"/>
      <c r="ACA205" s="26"/>
      <c r="ACB205" s="26"/>
      <c r="ACC205" s="26"/>
      <c r="ACD205" s="26"/>
      <c r="ACE205" s="26"/>
      <c r="ACF205" s="26"/>
      <c r="ACG205" s="26"/>
      <c r="ACH205" s="26"/>
      <c r="ACI205" s="26"/>
      <c r="ACJ205" s="26"/>
      <c r="ACK205" s="26"/>
      <c r="ACL205" s="26"/>
      <c r="ACM205" s="26"/>
      <c r="ACN205" s="26"/>
      <c r="ACO205" s="26"/>
      <c r="ACP205" s="26"/>
      <c r="ACQ205" s="26"/>
      <c r="ACR205" s="26"/>
      <c r="ACS205" s="26"/>
      <c r="ACT205" s="26"/>
      <c r="ACU205" s="26"/>
      <c r="ACV205" s="26"/>
      <c r="ACW205" s="26"/>
      <c r="ACX205" s="26"/>
      <c r="ACY205" s="26"/>
      <c r="ACZ205" s="26"/>
      <c r="ADA205" s="26"/>
      <c r="ADB205" s="26"/>
      <c r="ADC205" s="26"/>
      <c r="ADD205" s="26"/>
      <c r="ADE205" s="26"/>
      <c r="ADF205" s="26"/>
      <c r="ADG205" s="26"/>
      <c r="ADH205" s="26"/>
      <c r="ADI205" s="26"/>
      <c r="ADJ205" s="26"/>
      <c r="ADK205" s="26"/>
      <c r="ADL205" s="26"/>
      <c r="ADM205" s="26"/>
      <c r="ADN205" s="26"/>
      <c r="ADO205" s="26"/>
      <c r="ADP205" s="26"/>
      <c r="ADQ205" s="26"/>
      <c r="ADR205" s="26"/>
      <c r="ADS205" s="26"/>
      <c r="ADT205" s="26"/>
      <c r="ADU205" s="26"/>
      <c r="ADV205" s="26"/>
      <c r="ADW205" s="26"/>
      <c r="ADX205" s="26"/>
      <c r="ADY205" s="26"/>
      <c r="ADZ205" s="26"/>
      <c r="AEA205" s="26"/>
      <c r="AEB205" s="26"/>
      <c r="AEC205" s="26"/>
      <c r="AED205" s="26"/>
      <c r="AEE205" s="26"/>
      <c r="AEF205" s="26"/>
      <c r="AEG205" s="26"/>
      <c r="AEH205" s="26"/>
      <c r="AEI205" s="26"/>
      <c r="AEJ205" s="26"/>
      <c r="AEK205" s="26"/>
      <c r="AEL205" s="26"/>
      <c r="AEM205" s="26"/>
      <c r="AEN205" s="26"/>
      <c r="AEO205" s="26"/>
      <c r="AEP205" s="26"/>
      <c r="AEQ205" s="26"/>
      <c r="AER205" s="26"/>
      <c r="AES205" s="26"/>
      <c r="AET205" s="26"/>
      <c r="AEU205" s="26"/>
      <c r="AEV205" s="26"/>
      <c r="AEW205" s="26"/>
      <c r="AEX205" s="26"/>
      <c r="AEY205" s="26"/>
      <c r="AEZ205" s="26"/>
      <c r="AFA205" s="26"/>
      <c r="AFB205" s="26"/>
      <c r="AFC205" s="26"/>
      <c r="AFD205" s="26"/>
      <c r="AFE205" s="26"/>
      <c r="AFF205" s="26"/>
      <c r="AFG205" s="26"/>
      <c r="AFH205" s="26"/>
      <c r="AFI205" s="26"/>
      <c r="AFJ205" s="26"/>
      <c r="AFK205" s="26"/>
      <c r="AFL205" s="26"/>
      <c r="AFM205" s="26"/>
      <c r="AFN205" s="26"/>
      <c r="AFO205" s="26"/>
      <c r="AFP205" s="26"/>
      <c r="AFQ205" s="26"/>
      <c r="AFR205" s="26"/>
      <c r="AFS205" s="26"/>
      <c r="AFT205" s="26"/>
      <c r="AFU205" s="26"/>
      <c r="AFV205" s="26"/>
      <c r="AFW205" s="26"/>
      <c r="AFX205" s="26"/>
      <c r="AFY205" s="26"/>
      <c r="AFZ205" s="26"/>
      <c r="AGA205" s="26"/>
      <c r="AGB205" s="26"/>
      <c r="AGC205" s="26"/>
      <c r="AGD205" s="26"/>
      <c r="AGE205" s="26"/>
      <c r="AGF205" s="26"/>
      <c r="AGG205" s="26"/>
      <c r="AGH205" s="26"/>
      <c r="AGI205" s="26"/>
      <c r="AGJ205" s="26"/>
      <c r="AGK205" s="26"/>
      <c r="AGL205" s="26"/>
      <c r="AGM205" s="26"/>
      <c r="AGN205" s="26"/>
      <c r="AGO205" s="26"/>
      <c r="AGP205" s="26"/>
      <c r="AGQ205" s="26"/>
      <c r="AGR205" s="26"/>
      <c r="AGS205" s="26"/>
      <c r="AGT205" s="26"/>
      <c r="AGU205" s="26"/>
      <c r="AGV205" s="26"/>
      <c r="AGW205" s="26"/>
      <c r="AGX205" s="26"/>
      <c r="AGY205" s="26"/>
      <c r="AGZ205" s="26"/>
      <c r="AHA205" s="26"/>
      <c r="AHB205" s="26"/>
      <c r="AHC205" s="26"/>
      <c r="AHD205" s="26"/>
      <c r="AHE205" s="26"/>
      <c r="AHF205" s="26"/>
      <c r="AHG205" s="26"/>
      <c r="AHH205" s="26"/>
      <c r="AHI205" s="26"/>
      <c r="AHJ205" s="26"/>
      <c r="AHK205" s="26"/>
      <c r="AHL205" s="26"/>
      <c r="AHM205" s="26"/>
      <c r="AHN205" s="26"/>
      <c r="AHO205" s="26"/>
      <c r="AHP205" s="26"/>
      <c r="AHQ205" s="26"/>
      <c r="AHR205" s="26"/>
      <c r="AHS205" s="26"/>
      <c r="AHT205" s="26"/>
      <c r="AHU205" s="26"/>
      <c r="AHV205" s="26"/>
      <c r="AHW205" s="26"/>
      <c r="AHX205" s="26"/>
      <c r="AHY205" s="26"/>
      <c r="AHZ205" s="26"/>
      <c r="AIA205" s="26"/>
      <c r="AIB205" s="26"/>
      <c r="AIC205" s="26"/>
      <c r="AID205" s="26"/>
      <c r="AIE205" s="26"/>
      <c r="AIF205" s="26"/>
      <c r="AIG205" s="26"/>
      <c r="AIH205" s="26"/>
      <c r="AII205" s="26"/>
      <c r="AIJ205" s="26"/>
      <c r="AIK205" s="26"/>
      <c r="AIL205" s="26"/>
      <c r="AIM205" s="26"/>
      <c r="AIN205" s="26"/>
      <c r="AIO205" s="26"/>
      <c r="AIP205" s="26"/>
      <c r="AIQ205" s="26"/>
      <c r="AIR205" s="26"/>
      <c r="AIS205" s="26"/>
      <c r="AIT205" s="26"/>
      <c r="AIU205" s="26"/>
      <c r="AIV205" s="26"/>
      <c r="AIW205" s="26"/>
      <c r="AIX205" s="26"/>
      <c r="AIY205" s="26"/>
      <c r="AIZ205" s="26"/>
      <c r="AJA205" s="26"/>
      <c r="AJB205" s="26"/>
      <c r="AJC205" s="26"/>
      <c r="AJD205" s="26"/>
      <c r="AJE205" s="26"/>
      <c r="AJF205" s="26"/>
      <c r="AJG205" s="26"/>
      <c r="AJH205" s="26"/>
      <c r="AJI205" s="26"/>
      <c r="AJJ205" s="26"/>
      <c r="AJK205" s="26"/>
      <c r="AJL205" s="26"/>
      <c r="AJM205" s="26"/>
      <c r="AJN205" s="26"/>
      <c r="AJO205" s="26"/>
      <c r="AJP205" s="26"/>
      <c r="AJQ205" s="26"/>
      <c r="AJR205" s="26"/>
      <c r="AJS205" s="26"/>
      <c r="AJT205" s="26"/>
      <c r="AJU205" s="26"/>
      <c r="AJV205" s="26"/>
      <c r="AJW205" s="26"/>
      <c r="AJX205" s="26"/>
      <c r="AJY205" s="26"/>
      <c r="AJZ205" s="26"/>
      <c r="AKA205" s="26"/>
      <c r="AKB205" s="26"/>
      <c r="AKC205" s="26"/>
      <c r="AKD205" s="26"/>
      <c r="AKE205" s="26"/>
      <c r="AKF205" s="26"/>
      <c r="AKG205" s="26"/>
      <c r="AKH205" s="26"/>
      <c r="AKI205" s="26"/>
      <c r="AKJ205" s="26"/>
      <c r="AKK205" s="26"/>
      <c r="AKL205" s="26"/>
      <c r="AKM205" s="26"/>
      <c r="AKN205" s="26"/>
      <c r="AKO205" s="26"/>
      <c r="AKP205" s="26"/>
      <c r="AKQ205" s="26"/>
      <c r="AKR205" s="26"/>
      <c r="AKS205" s="26"/>
      <c r="AKT205" s="26"/>
      <c r="AKU205" s="26"/>
      <c r="AKV205" s="26"/>
      <c r="AKW205" s="26"/>
      <c r="AKX205" s="26"/>
      <c r="AKY205" s="26"/>
      <c r="AKZ205" s="26"/>
      <c r="ALA205" s="26"/>
      <c r="ALB205" s="26"/>
      <c r="ALC205" s="26"/>
      <c r="ALD205" s="26"/>
      <c r="ALE205" s="26"/>
      <c r="ALF205" s="26"/>
      <c r="ALG205" s="26"/>
      <c r="ALH205" s="26"/>
      <c r="ALI205" s="26"/>
      <c r="ALJ205" s="26"/>
      <c r="ALK205" s="26"/>
      <c r="ALL205" s="26"/>
      <c r="ALM205" s="26"/>
      <c r="ALN205" s="26"/>
      <c r="ALO205" s="26"/>
      <c r="ALP205" s="26"/>
      <c r="ALQ205" s="26"/>
      <c r="ALR205" s="26"/>
      <c r="ALS205" s="26"/>
      <c r="ALT205" s="26"/>
      <c r="ALU205" s="26"/>
      <c r="ALV205" s="26"/>
      <c r="ALW205" s="26"/>
      <c r="ALX205" s="26"/>
      <c r="ALY205" s="26"/>
      <c r="ALZ205" s="26"/>
      <c r="AMA205" s="26"/>
      <c r="AMB205" s="26"/>
      <c r="AMC205" s="26"/>
      <c r="AMD205" s="26"/>
      <c r="AME205" s="26"/>
      <c r="AMF205" s="26"/>
      <c r="AMG205" s="26"/>
      <c r="AMH205" s="26"/>
      <c r="AMI205" s="26"/>
      <c r="AMJ205" s="26"/>
    </row>
    <row r="206" spans="1:1024" ht="12.75">
      <c r="A206" s="111"/>
      <c r="C206" s="345"/>
      <c r="D206" s="518"/>
      <c r="E206" s="362"/>
      <c r="F206" s="362"/>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c r="BV206" s="26"/>
      <c r="BW206" s="26"/>
      <c r="BX206" s="26"/>
      <c r="BY206" s="26"/>
      <c r="BZ206" s="26"/>
      <c r="CA206" s="26"/>
      <c r="CB206" s="26"/>
      <c r="CC206" s="26"/>
      <c r="CD206" s="26"/>
      <c r="CE206" s="26"/>
      <c r="CF206" s="26"/>
      <c r="CG206" s="26"/>
      <c r="CH206" s="26"/>
      <c r="CI206" s="26"/>
      <c r="CJ206" s="26"/>
      <c r="CK206" s="26"/>
      <c r="CL206" s="26"/>
      <c r="CM206" s="26"/>
      <c r="CN206" s="26"/>
      <c r="CO206" s="26"/>
      <c r="CP206" s="26"/>
      <c r="CQ206" s="26"/>
      <c r="CR206" s="26"/>
      <c r="CS206" s="26"/>
      <c r="CT206" s="26"/>
      <c r="CU206" s="26"/>
      <c r="CV206" s="26"/>
      <c r="CW206" s="26"/>
      <c r="CX206" s="26"/>
      <c r="CY206" s="26"/>
      <c r="CZ206" s="26"/>
      <c r="DA206" s="26"/>
      <c r="DB206" s="26"/>
      <c r="DC206" s="26"/>
      <c r="DD206" s="26"/>
      <c r="DE206" s="26"/>
      <c r="DF206" s="26"/>
      <c r="DG206" s="26"/>
      <c r="DH206" s="26"/>
      <c r="DI206" s="26"/>
      <c r="DJ206" s="26"/>
      <c r="DK206" s="26"/>
      <c r="DL206" s="26"/>
      <c r="DM206" s="26"/>
      <c r="DN206" s="26"/>
      <c r="DO206" s="26"/>
      <c r="DP206" s="26"/>
      <c r="DQ206" s="26"/>
      <c r="DR206" s="26"/>
      <c r="DS206" s="26"/>
      <c r="DT206" s="26"/>
      <c r="DU206" s="26"/>
      <c r="DV206" s="26"/>
      <c r="DW206" s="26"/>
      <c r="DX206" s="26"/>
      <c r="DY206" s="26"/>
      <c r="DZ206" s="26"/>
      <c r="EA206" s="26"/>
      <c r="EB206" s="26"/>
      <c r="EC206" s="26"/>
      <c r="ED206" s="26"/>
      <c r="EE206" s="26"/>
      <c r="EF206" s="26"/>
      <c r="EG206" s="26"/>
      <c r="EH206" s="26"/>
      <c r="EI206" s="26"/>
      <c r="EJ206" s="26"/>
      <c r="EK206" s="26"/>
      <c r="EL206" s="26"/>
      <c r="EM206" s="26"/>
      <c r="EN206" s="26"/>
      <c r="EO206" s="26"/>
      <c r="EP206" s="26"/>
      <c r="EQ206" s="26"/>
      <c r="ER206" s="26"/>
      <c r="ES206" s="26"/>
      <c r="ET206" s="26"/>
      <c r="EU206" s="26"/>
      <c r="EV206" s="26"/>
      <c r="EW206" s="26"/>
      <c r="EX206" s="26"/>
      <c r="EY206" s="26"/>
      <c r="EZ206" s="26"/>
      <c r="FA206" s="26"/>
      <c r="FB206" s="26"/>
      <c r="FC206" s="26"/>
      <c r="FD206" s="26"/>
      <c r="FE206" s="26"/>
      <c r="FF206" s="26"/>
      <c r="FG206" s="26"/>
      <c r="FH206" s="26"/>
      <c r="FI206" s="26"/>
      <c r="FJ206" s="26"/>
      <c r="FK206" s="26"/>
      <c r="FL206" s="26"/>
      <c r="FM206" s="26"/>
      <c r="FN206" s="26"/>
      <c r="FO206" s="26"/>
      <c r="FP206" s="26"/>
      <c r="FQ206" s="26"/>
      <c r="FR206" s="26"/>
      <c r="FS206" s="26"/>
      <c r="FT206" s="26"/>
      <c r="FU206" s="26"/>
      <c r="FV206" s="26"/>
      <c r="FW206" s="26"/>
      <c r="FX206" s="26"/>
      <c r="FY206" s="26"/>
      <c r="FZ206" s="26"/>
      <c r="GA206" s="26"/>
      <c r="GB206" s="26"/>
      <c r="GC206" s="26"/>
      <c r="GD206" s="26"/>
      <c r="GE206" s="26"/>
      <c r="GF206" s="26"/>
      <c r="GG206" s="26"/>
      <c r="GH206" s="26"/>
      <c r="GI206" s="26"/>
      <c r="GJ206" s="26"/>
      <c r="GK206" s="26"/>
      <c r="GL206" s="26"/>
      <c r="GM206" s="26"/>
      <c r="GN206" s="26"/>
      <c r="GO206" s="26"/>
      <c r="GP206" s="26"/>
      <c r="GQ206" s="26"/>
      <c r="GR206" s="26"/>
      <c r="GS206" s="26"/>
      <c r="GT206" s="26"/>
      <c r="GU206" s="26"/>
      <c r="GV206" s="26"/>
      <c r="GW206" s="26"/>
      <c r="GX206" s="26"/>
      <c r="GY206" s="26"/>
      <c r="GZ206" s="26"/>
      <c r="HA206" s="26"/>
      <c r="HB206" s="26"/>
      <c r="HC206" s="26"/>
      <c r="HD206" s="26"/>
      <c r="HE206" s="26"/>
      <c r="HF206" s="26"/>
      <c r="HG206" s="26"/>
      <c r="HH206" s="26"/>
      <c r="HI206" s="26"/>
      <c r="HJ206" s="26"/>
      <c r="HK206" s="26"/>
      <c r="HL206" s="26"/>
      <c r="HM206" s="26"/>
      <c r="HN206" s="26"/>
      <c r="HO206" s="26"/>
      <c r="HP206" s="26"/>
      <c r="HQ206" s="26"/>
      <c r="HR206" s="26"/>
      <c r="HS206" s="26"/>
      <c r="HT206" s="26"/>
      <c r="HU206" s="26"/>
      <c r="HV206" s="26"/>
      <c r="HW206" s="26"/>
      <c r="HX206" s="26"/>
      <c r="HY206" s="26"/>
      <c r="HZ206" s="26"/>
      <c r="IA206" s="26"/>
      <c r="IB206" s="26"/>
      <c r="IC206" s="26"/>
      <c r="ID206" s="26"/>
      <c r="IE206" s="26"/>
      <c r="IF206" s="26"/>
      <c r="IG206" s="26"/>
      <c r="IH206" s="26"/>
      <c r="II206" s="26"/>
      <c r="IJ206" s="26"/>
      <c r="IK206" s="26"/>
      <c r="IL206" s="26"/>
      <c r="IM206" s="26"/>
      <c r="IN206" s="26"/>
      <c r="IO206" s="26"/>
      <c r="IP206" s="26"/>
      <c r="IQ206" s="26"/>
      <c r="IR206" s="26"/>
      <c r="IS206" s="26"/>
      <c r="IT206" s="26"/>
      <c r="IU206" s="26"/>
      <c r="IV206" s="26"/>
      <c r="IW206" s="26"/>
      <c r="IX206" s="26"/>
      <c r="IY206" s="26"/>
      <c r="IZ206" s="26"/>
      <c r="JA206" s="26"/>
      <c r="JB206" s="26"/>
      <c r="JC206" s="26"/>
      <c r="JD206" s="26"/>
      <c r="JE206" s="26"/>
      <c r="JF206" s="26"/>
      <c r="JG206" s="26"/>
      <c r="JH206" s="26"/>
      <c r="JI206" s="26"/>
      <c r="JJ206" s="26"/>
      <c r="JK206" s="26"/>
      <c r="JL206" s="26"/>
      <c r="JM206" s="26"/>
      <c r="JN206" s="26"/>
      <c r="JO206" s="26"/>
      <c r="JP206" s="26"/>
      <c r="JQ206" s="26"/>
      <c r="JR206" s="26"/>
      <c r="JS206" s="26"/>
      <c r="JT206" s="26"/>
      <c r="JU206" s="26"/>
      <c r="JV206" s="26"/>
      <c r="JW206" s="26"/>
      <c r="JX206" s="26"/>
      <c r="JY206" s="26"/>
      <c r="JZ206" s="26"/>
      <c r="KA206" s="26"/>
      <c r="KB206" s="26"/>
      <c r="KC206" s="26"/>
      <c r="KD206" s="26"/>
      <c r="KE206" s="26"/>
      <c r="KF206" s="26"/>
      <c r="KG206" s="26"/>
      <c r="KH206" s="26"/>
      <c r="KI206" s="26"/>
      <c r="KJ206" s="26"/>
      <c r="KK206" s="26"/>
      <c r="KL206" s="26"/>
      <c r="KM206" s="26"/>
      <c r="KN206" s="26"/>
      <c r="KO206" s="26"/>
      <c r="KP206" s="26"/>
      <c r="KQ206" s="26"/>
      <c r="KR206" s="26"/>
      <c r="KS206" s="26"/>
      <c r="KT206" s="26"/>
      <c r="KU206" s="26"/>
      <c r="KV206" s="26"/>
      <c r="KW206" s="26"/>
      <c r="KX206" s="26"/>
      <c r="KY206" s="26"/>
      <c r="KZ206" s="26"/>
      <c r="LA206" s="26"/>
      <c r="LB206" s="26"/>
      <c r="LC206" s="26"/>
      <c r="LD206" s="26"/>
      <c r="LE206" s="26"/>
      <c r="LF206" s="26"/>
      <c r="LG206" s="26"/>
      <c r="LH206" s="26"/>
      <c r="LI206" s="26"/>
      <c r="LJ206" s="26"/>
      <c r="LK206" s="26"/>
      <c r="LL206" s="26"/>
      <c r="LM206" s="26"/>
      <c r="LN206" s="26"/>
      <c r="LO206" s="26"/>
      <c r="LP206" s="26"/>
      <c r="LQ206" s="26"/>
      <c r="LR206" s="26"/>
      <c r="LS206" s="26"/>
      <c r="LT206" s="26"/>
      <c r="LU206" s="26"/>
      <c r="LV206" s="26"/>
      <c r="LW206" s="26"/>
      <c r="LX206" s="26"/>
      <c r="LY206" s="26"/>
      <c r="LZ206" s="26"/>
      <c r="MA206" s="26"/>
      <c r="MB206" s="26"/>
      <c r="MC206" s="26"/>
      <c r="MD206" s="26"/>
      <c r="ME206" s="26"/>
      <c r="MF206" s="26"/>
      <c r="MG206" s="26"/>
      <c r="MH206" s="26"/>
      <c r="MI206" s="26"/>
      <c r="MJ206" s="26"/>
      <c r="MK206" s="26"/>
      <c r="ML206" s="26"/>
      <c r="MM206" s="26"/>
      <c r="MN206" s="26"/>
      <c r="MO206" s="26"/>
      <c r="MP206" s="26"/>
      <c r="MQ206" s="26"/>
      <c r="MR206" s="26"/>
      <c r="MS206" s="26"/>
      <c r="MT206" s="26"/>
      <c r="MU206" s="26"/>
      <c r="MV206" s="26"/>
      <c r="MW206" s="26"/>
      <c r="MX206" s="26"/>
      <c r="MY206" s="26"/>
      <c r="MZ206" s="26"/>
      <c r="NA206" s="26"/>
      <c r="NB206" s="26"/>
      <c r="NC206" s="26"/>
      <c r="ND206" s="26"/>
      <c r="NE206" s="26"/>
      <c r="NF206" s="26"/>
      <c r="NG206" s="26"/>
      <c r="NH206" s="26"/>
      <c r="NI206" s="26"/>
      <c r="NJ206" s="26"/>
      <c r="NK206" s="26"/>
      <c r="NL206" s="26"/>
      <c r="NM206" s="26"/>
      <c r="NN206" s="26"/>
      <c r="NO206" s="26"/>
      <c r="NP206" s="26"/>
      <c r="NQ206" s="26"/>
      <c r="NR206" s="26"/>
      <c r="NS206" s="26"/>
      <c r="NT206" s="26"/>
      <c r="NU206" s="26"/>
      <c r="NV206" s="26"/>
      <c r="NW206" s="26"/>
      <c r="NX206" s="26"/>
      <c r="NY206" s="26"/>
      <c r="NZ206" s="26"/>
      <c r="OA206" s="26"/>
      <c r="OB206" s="26"/>
      <c r="OC206" s="26"/>
      <c r="OD206" s="26"/>
      <c r="OE206" s="26"/>
      <c r="OF206" s="26"/>
      <c r="OG206" s="26"/>
      <c r="OH206" s="26"/>
      <c r="OI206" s="26"/>
      <c r="OJ206" s="26"/>
      <c r="OK206" s="26"/>
      <c r="OL206" s="26"/>
      <c r="OM206" s="26"/>
      <c r="ON206" s="26"/>
      <c r="OO206" s="26"/>
      <c r="OP206" s="26"/>
      <c r="OQ206" s="26"/>
      <c r="OR206" s="26"/>
      <c r="OS206" s="26"/>
      <c r="OT206" s="26"/>
      <c r="OU206" s="26"/>
      <c r="OV206" s="26"/>
      <c r="OW206" s="26"/>
      <c r="OX206" s="26"/>
      <c r="OY206" s="26"/>
      <c r="OZ206" s="26"/>
      <c r="PA206" s="26"/>
      <c r="PB206" s="26"/>
      <c r="PC206" s="26"/>
      <c r="PD206" s="26"/>
      <c r="PE206" s="26"/>
      <c r="PF206" s="26"/>
      <c r="PG206" s="26"/>
      <c r="PH206" s="26"/>
      <c r="PI206" s="26"/>
      <c r="PJ206" s="26"/>
      <c r="PK206" s="26"/>
      <c r="PL206" s="26"/>
      <c r="PM206" s="26"/>
      <c r="PN206" s="26"/>
      <c r="PO206" s="26"/>
      <c r="PP206" s="26"/>
      <c r="PQ206" s="26"/>
      <c r="PR206" s="26"/>
      <c r="PS206" s="26"/>
      <c r="PT206" s="26"/>
      <c r="PU206" s="26"/>
      <c r="PV206" s="26"/>
      <c r="PW206" s="26"/>
      <c r="PX206" s="26"/>
      <c r="PY206" s="26"/>
      <c r="PZ206" s="26"/>
      <c r="QA206" s="26"/>
      <c r="QB206" s="26"/>
      <c r="QC206" s="26"/>
      <c r="QD206" s="26"/>
      <c r="QE206" s="26"/>
      <c r="QF206" s="26"/>
      <c r="QG206" s="26"/>
      <c r="QH206" s="26"/>
      <c r="QI206" s="26"/>
      <c r="QJ206" s="26"/>
      <c r="QK206" s="26"/>
      <c r="QL206" s="26"/>
      <c r="QM206" s="26"/>
      <c r="QN206" s="26"/>
      <c r="QO206" s="26"/>
      <c r="QP206" s="26"/>
      <c r="QQ206" s="26"/>
      <c r="QR206" s="26"/>
      <c r="QS206" s="26"/>
      <c r="QT206" s="26"/>
      <c r="QU206" s="26"/>
      <c r="QV206" s="26"/>
      <c r="QW206" s="26"/>
      <c r="QX206" s="26"/>
      <c r="QY206" s="26"/>
      <c r="QZ206" s="26"/>
      <c r="RA206" s="26"/>
      <c r="RB206" s="26"/>
      <c r="RC206" s="26"/>
      <c r="RD206" s="26"/>
      <c r="RE206" s="26"/>
      <c r="RF206" s="26"/>
      <c r="RG206" s="26"/>
      <c r="RH206" s="26"/>
      <c r="RI206" s="26"/>
      <c r="RJ206" s="26"/>
      <c r="RK206" s="26"/>
      <c r="RL206" s="26"/>
      <c r="RM206" s="26"/>
      <c r="RN206" s="26"/>
      <c r="RO206" s="26"/>
      <c r="RP206" s="26"/>
      <c r="RQ206" s="26"/>
      <c r="RR206" s="26"/>
      <c r="RS206" s="26"/>
      <c r="RT206" s="26"/>
      <c r="RU206" s="26"/>
      <c r="RV206" s="26"/>
      <c r="RW206" s="26"/>
      <c r="RX206" s="26"/>
      <c r="RY206" s="26"/>
      <c r="RZ206" s="26"/>
      <c r="SA206" s="26"/>
      <c r="SB206" s="26"/>
      <c r="SC206" s="26"/>
      <c r="SD206" s="26"/>
      <c r="SE206" s="26"/>
      <c r="SF206" s="26"/>
      <c r="SG206" s="26"/>
      <c r="SH206" s="26"/>
      <c r="SI206" s="26"/>
      <c r="SJ206" s="26"/>
      <c r="SK206" s="26"/>
      <c r="SL206" s="26"/>
      <c r="SM206" s="26"/>
      <c r="SN206" s="26"/>
      <c r="SO206" s="26"/>
      <c r="SP206" s="26"/>
      <c r="SQ206" s="26"/>
      <c r="SR206" s="26"/>
      <c r="SS206" s="26"/>
      <c r="ST206" s="26"/>
      <c r="SU206" s="26"/>
      <c r="SV206" s="26"/>
      <c r="SW206" s="26"/>
      <c r="SX206" s="26"/>
      <c r="SY206" s="26"/>
      <c r="SZ206" s="26"/>
      <c r="TA206" s="26"/>
      <c r="TB206" s="26"/>
      <c r="TC206" s="26"/>
      <c r="TD206" s="26"/>
      <c r="TE206" s="26"/>
      <c r="TF206" s="26"/>
      <c r="TG206" s="26"/>
      <c r="TH206" s="26"/>
      <c r="TI206" s="26"/>
      <c r="TJ206" s="26"/>
      <c r="TK206" s="26"/>
      <c r="TL206" s="26"/>
      <c r="TM206" s="26"/>
      <c r="TN206" s="26"/>
      <c r="TO206" s="26"/>
      <c r="TP206" s="26"/>
      <c r="TQ206" s="26"/>
      <c r="TR206" s="26"/>
      <c r="TS206" s="26"/>
      <c r="TT206" s="26"/>
      <c r="TU206" s="26"/>
      <c r="TV206" s="26"/>
      <c r="TW206" s="26"/>
      <c r="TX206" s="26"/>
      <c r="TY206" s="26"/>
      <c r="TZ206" s="26"/>
      <c r="UA206" s="26"/>
      <c r="UB206" s="26"/>
      <c r="UC206" s="26"/>
      <c r="UD206" s="26"/>
      <c r="UE206" s="26"/>
      <c r="UF206" s="26"/>
      <c r="UG206" s="26"/>
      <c r="UH206" s="26"/>
      <c r="UI206" s="26"/>
      <c r="UJ206" s="26"/>
      <c r="UK206" s="26"/>
      <c r="UL206" s="26"/>
      <c r="UM206" s="26"/>
      <c r="UN206" s="26"/>
      <c r="UO206" s="26"/>
      <c r="UP206" s="26"/>
      <c r="UQ206" s="26"/>
      <c r="UR206" s="26"/>
      <c r="US206" s="26"/>
      <c r="UT206" s="26"/>
      <c r="UU206" s="26"/>
      <c r="UV206" s="26"/>
      <c r="UW206" s="26"/>
      <c r="UX206" s="26"/>
      <c r="UY206" s="26"/>
      <c r="UZ206" s="26"/>
      <c r="VA206" s="26"/>
      <c r="VB206" s="26"/>
      <c r="VC206" s="26"/>
      <c r="VD206" s="26"/>
      <c r="VE206" s="26"/>
      <c r="VF206" s="26"/>
      <c r="VG206" s="26"/>
      <c r="VH206" s="26"/>
      <c r="VI206" s="26"/>
      <c r="VJ206" s="26"/>
      <c r="VK206" s="26"/>
      <c r="VL206" s="26"/>
      <c r="VM206" s="26"/>
      <c r="VN206" s="26"/>
      <c r="VO206" s="26"/>
      <c r="VP206" s="26"/>
      <c r="VQ206" s="26"/>
      <c r="VR206" s="26"/>
      <c r="VS206" s="26"/>
      <c r="VT206" s="26"/>
      <c r="VU206" s="26"/>
      <c r="VV206" s="26"/>
      <c r="VW206" s="26"/>
      <c r="VX206" s="26"/>
      <c r="VY206" s="26"/>
      <c r="VZ206" s="26"/>
      <c r="WA206" s="26"/>
      <c r="WB206" s="26"/>
      <c r="WC206" s="26"/>
      <c r="WD206" s="26"/>
      <c r="WE206" s="26"/>
      <c r="WF206" s="26"/>
      <c r="WG206" s="26"/>
      <c r="WH206" s="26"/>
      <c r="WI206" s="26"/>
      <c r="WJ206" s="26"/>
      <c r="WK206" s="26"/>
      <c r="WL206" s="26"/>
      <c r="WM206" s="26"/>
      <c r="WN206" s="26"/>
      <c r="WO206" s="26"/>
      <c r="WP206" s="26"/>
      <c r="WQ206" s="26"/>
      <c r="WR206" s="26"/>
      <c r="WS206" s="26"/>
      <c r="WT206" s="26"/>
      <c r="WU206" s="26"/>
      <c r="WV206" s="26"/>
      <c r="WW206" s="26"/>
      <c r="WX206" s="26"/>
      <c r="WY206" s="26"/>
      <c r="WZ206" s="26"/>
      <c r="XA206" s="26"/>
      <c r="XB206" s="26"/>
      <c r="XC206" s="26"/>
      <c r="XD206" s="26"/>
      <c r="XE206" s="26"/>
      <c r="XF206" s="26"/>
      <c r="XG206" s="26"/>
      <c r="XH206" s="26"/>
      <c r="XI206" s="26"/>
      <c r="XJ206" s="26"/>
      <c r="XK206" s="26"/>
      <c r="XL206" s="26"/>
      <c r="XM206" s="26"/>
      <c r="XN206" s="26"/>
      <c r="XO206" s="26"/>
      <c r="XP206" s="26"/>
      <c r="XQ206" s="26"/>
      <c r="XR206" s="26"/>
      <c r="XS206" s="26"/>
      <c r="XT206" s="26"/>
      <c r="XU206" s="26"/>
      <c r="XV206" s="26"/>
      <c r="XW206" s="26"/>
      <c r="XX206" s="26"/>
      <c r="XY206" s="26"/>
      <c r="XZ206" s="26"/>
      <c r="YA206" s="26"/>
      <c r="YB206" s="26"/>
      <c r="YC206" s="26"/>
      <c r="YD206" s="26"/>
      <c r="YE206" s="26"/>
      <c r="YF206" s="26"/>
      <c r="YG206" s="26"/>
      <c r="YH206" s="26"/>
      <c r="YI206" s="26"/>
      <c r="YJ206" s="26"/>
      <c r="YK206" s="26"/>
      <c r="YL206" s="26"/>
      <c r="YM206" s="26"/>
      <c r="YN206" s="26"/>
      <c r="YO206" s="26"/>
      <c r="YP206" s="26"/>
      <c r="YQ206" s="26"/>
      <c r="YR206" s="26"/>
      <c r="YS206" s="26"/>
      <c r="YT206" s="26"/>
      <c r="YU206" s="26"/>
      <c r="YV206" s="26"/>
      <c r="YW206" s="26"/>
      <c r="YX206" s="26"/>
      <c r="YY206" s="26"/>
      <c r="YZ206" s="26"/>
      <c r="ZA206" s="26"/>
      <c r="ZB206" s="26"/>
      <c r="ZC206" s="26"/>
      <c r="ZD206" s="26"/>
      <c r="ZE206" s="26"/>
      <c r="ZF206" s="26"/>
      <c r="ZG206" s="26"/>
      <c r="ZH206" s="26"/>
      <c r="ZI206" s="26"/>
      <c r="ZJ206" s="26"/>
      <c r="ZK206" s="26"/>
      <c r="ZL206" s="26"/>
      <c r="ZM206" s="26"/>
      <c r="ZN206" s="26"/>
      <c r="ZO206" s="26"/>
      <c r="ZP206" s="26"/>
      <c r="ZQ206" s="26"/>
      <c r="ZR206" s="26"/>
      <c r="ZS206" s="26"/>
      <c r="ZT206" s="26"/>
      <c r="ZU206" s="26"/>
      <c r="ZV206" s="26"/>
      <c r="ZW206" s="26"/>
      <c r="ZX206" s="26"/>
      <c r="ZY206" s="26"/>
      <c r="ZZ206" s="26"/>
      <c r="AAA206" s="26"/>
      <c r="AAB206" s="26"/>
      <c r="AAC206" s="26"/>
      <c r="AAD206" s="26"/>
      <c r="AAE206" s="26"/>
      <c r="AAF206" s="26"/>
      <c r="AAG206" s="26"/>
      <c r="AAH206" s="26"/>
      <c r="AAI206" s="26"/>
      <c r="AAJ206" s="26"/>
      <c r="AAK206" s="26"/>
      <c r="AAL206" s="26"/>
      <c r="AAM206" s="26"/>
      <c r="AAN206" s="26"/>
      <c r="AAO206" s="26"/>
      <c r="AAP206" s="26"/>
      <c r="AAQ206" s="26"/>
      <c r="AAR206" s="26"/>
      <c r="AAS206" s="26"/>
      <c r="AAT206" s="26"/>
      <c r="AAU206" s="26"/>
      <c r="AAV206" s="26"/>
      <c r="AAW206" s="26"/>
      <c r="AAX206" s="26"/>
      <c r="AAY206" s="26"/>
      <c r="AAZ206" s="26"/>
      <c r="ABA206" s="26"/>
      <c r="ABB206" s="26"/>
      <c r="ABC206" s="26"/>
      <c r="ABD206" s="26"/>
      <c r="ABE206" s="26"/>
      <c r="ABF206" s="26"/>
      <c r="ABG206" s="26"/>
      <c r="ABH206" s="26"/>
      <c r="ABI206" s="26"/>
      <c r="ABJ206" s="26"/>
      <c r="ABK206" s="26"/>
      <c r="ABL206" s="26"/>
      <c r="ABM206" s="26"/>
      <c r="ABN206" s="26"/>
      <c r="ABO206" s="26"/>
      <c r="ABP206" s="26"/>
      <c r="ABQ206" s="26"/>
      <c r="ABR206" s="26"/>
      <c r="ABS206" s="26"/>
      <c r="ABT206" s="26"/>
      <c r="ABU206" s="26"/>
      <c r="ABV206" s="26"/>
      <c r="ABW206" s="26"/>
      <c r="ABX206" s="26"/>
      <c r="ABY206" s="26"/>
      <c r="ABZ206" s="26"/>
      <c r="ACA206" s="26"/>
      <c r="ACB206" s="26"/>
      <c r="ACC206" s="26"/>
      <c r="ACD206" s="26"/>
      <c r="ACE206" s="26"/>
      <c r="ACF206" s="26"/>
      <c r="ACG206" s="26"/>
      <c r="ACH206" s="26"/>
      <c r="ACI206" s="26"/>
      <c r="ACJ206" s="26"/>
      <c r="ACK206" s="26"/>
      <c r="ACL206" s="26"/>
      <c r="ACM206" s="26"/>
      <c r="ACN206" s="26"/>
      <c r="ACO206" s="26"/>
      <c r="ACP206" s="26"/>
      <c r="ACQ206" s="26"/>
      <c r="ACR206" s="26"/>
      <c r="ACS206" s="26"/>
      <c r="ACT206" s="26"/>
      <c r="ACU206" s="26"/>
      <c r="ACV206" s="26"/>
      <c r="ACW206" s="26"/>
      <c r="ACX206" s="26"/>
      <c r="ACY206" s="26"/>
      <c r="ACZ206" s="26"/>
      <c r="ADA206" s="26"/>
      <c r="ADB206" s="26"/>
      <c r="ADC206" s="26"/>
      <c r="ADD206" s="26"/>
      <c r="ADE206" s="26"/>
      <c r="ADF206" s="26"/>
      <c r="ADG206" s="26"/>
      <c r="ADH206" s="26"/>
      <c r="ADI206" s="26"/>
      <c r="ADJ206" s="26"/>
      <c r="ADK206" s="26"/>
      <c r="ADL206" s="26"/>
      <c r="ADM206" s="26"/>
      <c r="ADN206" s="26"/>
      <c r="ADO206" s="26"/>
      <c r="ADP206" s="26"/>
      <c r="ADQ206" s="26"/>
      <c r="ADR206" s="26"/>
      <c r="ADS206" s="26"/>
      <c r="ADT206" s="26"/>
      <c r="ADU206" s="26"/>
      <c r="ADV206" s="26"/>
      <c r="ADW206" s="26"/>
      <c r="ADX206" s="26"/>
      <c r="ADY206" s="26"/>
      <c r="ADZ206" s="26"/>
      <c r="AEA206" s="26"/>
      <c r="AEB206" s="26"/>
      <c r="AEC206" s="26"/>
      <c r="AED206" s="26"/>
      <c r="AEE206" s="26"/>
      <c r="AEF206" s="26"/>
      <c r="AEG206" s="26"/>
      <c r="AEH206" s="26"/>
      <c r="AEI206" s="26"/>
      <c r="AEJ206" s="26"/>
      <c r="AEK206" s="26"/>
      <c r="AEL206" s="26"/>
      <c r="AEM206" s="26"/>
      <c r="AEN206" s="26"/>
      <c r="AEO206" s="26"/>
      <c r="AEP206" s="26"/>
      <c r="AEQ206" s="26"/>
      <c r="AER206" s="26"/>
      <c r="AES206" s="26"/>
      <c r="AET206" s="26"/>
      <c r="AEU206" s="26"/>
      <c r="AEV206" s="26"/>
      <c r="AEW206" s="26"/>
      <c r="AEX206" s="26"/>
      <c r="AEY206" s="26"/>
      <c r="AEZ206" s="26"/>
      <c r="AFA206" s="26"/>
      <c r="AFB206" s="26"/>
      <c r="AFC206" s="26"/>
      <c r="AFD206" s="26"/>
      <c r="AFE206" s="26"/>
      <c r="AFF206" s="26"/>
      <c r="AFG206" s="26"/>
      <c r="AFH206" s="26"/>
      <c r="AFI206" s="26"/>
      <c r="AFJ206" s="26"/>
      <c r="AFK206" s="26"/>
      <c r="AFL206" s="26"/>
      <c r="AFM206" s="26"/>
      <c r="AFN206" s="26"/>
      <c r="AFO206" s="26"/>
      <c r="AFP206" s="26"/>
      <c r="AFQ206" s="26"/>
      <c r="AFR206" s="26"/>
      <c r="AFS206" s="26"/>
      <c r="AFT206" s="26"/>
      <c r="AFU206" s="26"/>
      <c r="AFV206" s="26"/>
      <c r="AFW206" s="26"/>
      <c r="AFX206" s="26"/>
      <c r="AFY206" s="26"/>
      <c r="AFZ206" s="26"/>
      <c r="AGA206" s="26"/>
      <c r="AGB206" s="26"/>
      <c r="AGC206" s="26"/>
      <c r="AGD206" s="26"/>
      <c r="AGE206" s="26"/>
      <c r="AGF206" s="26"/>
      <c r="AGG206" s="26"/>
      <c r="AGH206" s="26"/>
      <c r="AGI206" s="26"/>
      <c r="AGJ206" s="26"/>
      <c r="AGK206" s="26"/>
      <c r="AGL206" s="26"/>
      <c r="AGM206" s="26"/>
      <c r="AGN206" s="26"/>
      <c r="AGO206" s="26"/>
      <c r="AGP206" s="26"/>
      <c r="AGQ206" s="26"/>
      <c r="AGR206" s="26"/>
      <c r="AGS206" s="26"/>
      <c r="AGT206" s="26"/>
      <c r="AGU206" s="26"/>
      <c r="AGV206" s="26"/>
      <c r="AGW206" s="26"/>
      <c r="AGX206" s="26"/>
      <c r="AGY206" s="26"/>
      <c r="AGZ206" s="26"/>
      <c r="AHA206" s="26"/>
      <c r="AHB206" s="26"/>
      <c r="AHC206" s="26"/>
      <c r="AHD206" s="26"/>
      <c r="AHE206" s="26"/>
      <c r="AHF206" s="26"/>
      <c r="AHG206" s="26"/>
      <c r="AHH206" s="26"/>
      <c r="AHI206" s="26"/>
      <c r="AHJ206" s="26"/>
      <c r="AHK206" s="26"/>
      <c r="AHL206" s="26"/>
      <c r="AHM206" s="26"/>
      <c r="AHN206" s="26"/>
      <c r="AHO206" s="26"/>
      <c r="AHP206" s="26"/>
      <c r="AHQ206" s="26"/>
      <c r="AHR206" s="26"/>
      <c r="AHS206" s="26"/>
      <c r="AHT206" s="26"/>
      <c r="AHU206" s="26"/>
      <c r="AHV206" s="26"/>
      <c r="AHW206" s="26"/>
      <c r="AHX206" s="26"/>
      <c r="AHY206" s="26"/>
      <c r="AHZ206" s="26"/>
      <c r="AIA206" s="26"/>
      <c r="AIB206" s="26"/>
      <c r="AIC206" s="26"/>
      <c r="AID206" s="26"/>
      <c r="AIE206" s="26"/>
      <c r="AIF206" s="26"/>
      <c r="AIG206" s="26"/>
      <c r="AIH206" s="26"/>
      <c r="AII206" s="26"/>
      <c r="AIJ206" s="26"/>
      <c r="AIK206" s="26"/>
      <c r="AIL206" s="26"/>
      <c r="AIM206" s="26"/>
      <c r="AIN206" s="26"/>
      <c r="AIO206" s="26"/>
      <c r="AIP206" s="26"/>
      <c r="AIQ206" s="26"/>
      <c r="AIR206" s="26"/>
      <c r="AIS206" s="26"/>
      <c r="AIT206" s="26"/>
      <c r="AIU206" s="26"/>
      <c r="AIV206" s="26"/>
      <c r="AIW206" s="26"/>
      <c r="AIX206" s="26"/>
      <c r="AIY206" s="26"/>
      <c r="AIZ206" s="26"/>
      <c r="AJA206" s="26"/>
      <c r="AJB206" s="26"/>
      <c r="AJC206" s="26"/>
      <c r="AJD206" s="26"/>
      <c r="AJE206" s="26"/>
      <c r="AJF206" s="26"/>
      <c r="AJG206" s="26"/>
      <c r="AJH206" s="26"/>
      <c r="AJI206" s="26"/>
      <c r="AJJ206" s="26"/>
      <c r="AJK206" s="26"/>
      <c r="AJL206" s="26"/>
      <c r="AJM206" s="26"/>
      <c r="AJN206" s="26"/>
      <c r="AJO206" s="26"/>
      <c r="AJP206" s="26"/>
      <c r="AJQ206" s="26"/>
      <c r="AJR206" s="26"/>
      <c r="AJS206" s="26"/>
      <c r="AJT206" s="26"/>
      <c r="AJU206" s="26"/>
      <c r="AJV206" s="26"/>
      <c r="AJW206" s="26"/>
      <c r="AJX206" s="26"/>
      <c r="AJY206" s="26"/>
      <c r="AJZ206" s="26"/>
      <c r="AKA206" s="26"/>
      <c r="AKB206" s="26"/>
      <c r="AKC206" s="26"/>
      <c r="AKD206" s="26"/>
      <c r="AKE206" s="26"/>
      <c r="AKF206" s="26"/>
      <c r="AKG206" s="26"/>
      <c r="AKH206" s="26"/>
      <c r="AKI206" s="26"/>
      <c r="AKJ206" s="26"/>
      <c r="AKK206" s="26"/>
      <c r="AKL206" s="26"/>
      <c r="AKM206" s="26"/>
      <c r="AKN206" s="26"/>
      <c r="AKO206" s="26"/>
      <c r="AKP206" s="26"/>
      <c r="AKQ206" s="26"/>
      <c r="AKR206" s="26"/>
      <c r="AKS206" s="26"/>
      <c r="AKT206" s="26"/>
      <c r="AKU206" s="26"/>
      <c r="AKV206" s="26"/>
      <c r="AKW206" s="26"/>
      <c r="AKX206" s="26"/>
      <c r="AKY206" s="26"/>
      <c r="AKZ206" s="26"/>
      <c r="ALA206" s="26"/>
      <c r="ALB206" s="26"/>
      <c r="ALC206" s="26"/>
      <c r="ALD206" s="26"/>
      <c r="ALE206" s="26"/>
      <c r="ALF206" s="26"/>
      <c r="ALG206" s="26"/>
      <c r="ALH206" s="26"/>
      <c r="ALI206" s="26"/>
      <c r="ALJ206" s="26"/>
      <c r="ALK206" s="26"/>
      <c r="ALL206" s="26"/>
      <c r="ALM206" s="26"/>
      <c r="ALN206" s="26"/>
      <c r="ALO206" s="26"/>
      <c r="ALP206" s="26"/>
      <c r="ALQ206" s="26"/>
      <c r="ALR206" s="26"/>
      <c r="ALS206" s="26"/>
      <c r="ALT206" s="26"/>
      <c r="ALU206" s="26"/>
      <c r="ALV206" s="26"/>
      <c r="ALW206" s="26"/>
      <c r="ALX206" s="26"/>
      <c r="ALY206" s="26"/>
      <c r="ALZ206" s="26"/>
      <c r="AMA206" s="26"/>
      <c r="AMB206" s="26"/>
      <c r="AMC206" s="26"/>
      <c r="AMD206" s="26"/>
      <c r="AME206" s="26"/>
      <c r="AMF206" s="26"/>
      <c r="AMG206" s="26"/>
      <c r="AMH206" s="26"/>
      <c r="AMI206" s="26"/>
      <c r="AMJ206" s="26"/>
    </row>
    <row r="207" spans="1:1024" ht="12.75">
      <c r="A207" s="111"/>
      <c r="C207" s="345"/>
      <c r="D207" s="518"/>
      <c r="E207" s="362"/>
      <c r="F207" s="362"/>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32"/>
      <c r="BJ207" s="32"/>
      <c r="BK207" s="32"/>
      <c r="BL207" s="32"/>
      <c r="BM207" s="32"/>
      <c r="BN207" s="32"/>
      <c r="BO207" s="32"/>
      <c r="BP207" s="32"/>
      <c r="BQ207" s="32"/>
      <c r="BR207" s="32"/>
      <c r="BS207" s="32"/>
      <c r="BT207" s="32"/>
      <c r="BU207" s="32"/>
      <c r="BV207" s="32"/>
      <c r="BW207" s="32"/>
      <c r="BX207" s="32"/>
      <c r="BY207" s="32"/>
      <c r="BZ207" s="32"/>
      <c r="CA207" s="32"/>
      <c r="CB207" s="32"/>
      <c r="CC207" s="32"/>
      <c r="CD207" s="32"/>
      <c r="CE207" s="32"/>
      <c r="CF207" s="32"/>
      <c r="CG207" s="32"/>
      <c r="CH207" s="32"/>
      <c r="CI207" s="32"/>
      <c r="CJ207" s="32"/>
      <c r="CK207" s="32"/>
      <c r="CL207" s="32"/>
      <c r="CM207" s="32"/>
      <c r="CN207" s="32"/>
      <c r="CO207" s="32"/>
      <c r="CP207" s="32"/>
      <c r="CQ207" s="32"/>
      <c r="CR207" s="32"/>
      <c r="CS207" s="32"/>
      <c r="CT207" s="32"/>
      <c r="CU207" s="32"/>
      <c r="CV207" s="32"/>
      <c r="CW207" s="32"/>
      <c r="CX207" s="32"/>
      <c r="CY207" s="32"/>
      <c r="CZ207" s="32"/>
      <c r="DA207" s="32"/>
      <c r="DB207" s="32"/>
      <c r="DC207" s="32"/>
      <c r="DD207" s="32"/>
      <c r="DE207" s="32"/>
      <c r="DF207" s="32"/>
      <c r="DG207" s="32"/>
      <c r="DH207" s="32"/>
      <c r="DI207" s="32"/>
      <c r="DJ207" s="32"/>
      <c r="DK207" s="32"/>
      <c r="DL207" s="32"/>
      <c r="DM207" s="32"/>
      <c r="DN207" s="32"/>
      <c r="DO207" s="32"/>
      <c r="DP207" s="32"/>
      <c r="DQ207" s="32"/>
      <c r="DR207" s="32"/>
      <c r="DS207" s="32"/>
      <c r="DT207" s="32"/>
      <c r="DU207" s="32"/>
      <c r="DV207" s="32"/>
      <c r="DW207" s="32"/>
      <c r="DX207" s="32"/>
      <c r="DY207" s="32"/>
      <c r="DZ207" s="32"/>
      <c r="EA207" s="32"/>
      <c r="EB207" s="32"/>
      <c r="EC207" s="32"/>
      <c r="ED207" s="32"/>
      <c r="EE207" s="32"/>
      <c r="EF207" s="32"/>
      <c r="EG207" s="32"/>
      <c r="EH207" s="32"/>
      <c r="EI207" s="32"/>
      <c r="EJ207" s="32"/>
      <c r="EK207" s="32"/>
      <c r="EL207" s="32"/>
      <c r="EM207" s="32"/>
      <c r="EN207" s="32"/>
      <c r="EO207" s="32"/>
      <c r="EP207" s="32"/>
      <c r="EQ207" s="32"/>
      <c r="ER207" s="32"/>
      <c r="ES207" s="32"/>
      <c r="ET207" s="32"/>
      <c r="EU207" s="32"/>
      <c r="EV207" s="32"/>
      <c r="EW207" s="32"/>
      <c r="EX207" s="32"/>
      <c r="EY207" s="32"/>
      <c r="EZ207" s="32"/>
      <c r="FA207" s="32"/>
      <c r="FB207" s="32"/>
      <c r="FC207" s="32"/>
      <c r="FD207" s="32"/>
      <c r="FE207" s="32"/>
      <c r="FF207" s="32"/>
      <c r="FG207" s="32"/>
      <c r="FH207" s="32"/>
      <c r="FI207" s="32"/>
      <c r="FJ207" s="32"/>
      <c r="FK207" s="32"/>
      <c r="FL207" s="32"/>
      <c r="FM207" s="32"/>
      <c r="FN207" s="32"/>
      <c r="FO207" s="32"/>
      <c r="FP207" s="32"/>
      <c r="FQ207" s="32"/>
      <c r="FR207" s="32"/>
      <c r="FS207" s="32"/>
      <c r="FT207" s="32"/>
      <c r="FU207" s="32"/>
      <c r="FV207" s="32"/>
      <c r="FW207" s="32"/>
      <c r="FX207" s="32"/>
      <c r="FY207" s="32"/>
      <c r="FZ207" s="32"/>
      <c r="GA207" s="32"/>
      <c r="GB207" s="32"/>
      <c r="GC207" s="32"/>
      <c r="GD207" s="32"/>
      <c r="GE207" s="32"/>
      <c r="GF207" s="32"/>
      <c r="GG207" s="32"/>
      <c r="GH207" s="32"/>
      <c r="GI207" s="32"/>
      <c r="GJ207" s="32"/>
      <c r="GK207" s="32"/>
      <c r="GL207" s="32"/>
      <c r="GM207" s="32"/>
      <c r="GN207" s="32"/>
      <c r="GO207" s="32"/>
      <c r="GP207" s="32"/>
      <c r="GQ207" s="32"/>
      <c r="GR207" s="32"/>
      <c r="GS207" s="32"/>
      <c r="GT207" s="32"/>
      <c r="GU207" s="32"/>
      <c r="GV207" s="32"/>
      <c r="GW207" s="32"/>
      <c r="GX207" s="32"/>
      <c r="GY207" s="32"/>
      <c r="GZ207" s="32"/>
      <c r="HA207" s="32"/>
      <c r="HB207" s="32"/>
      <c r="HC207" s="32"/>
      <c r="HD207" s="32"/>
      <c r="HE207" s="32"/>
      <c r="HF207" s="32"/>
      <c r="HG207" s="32"/>
      <c r="HH207" s="32"/>
      <c r="HI207" s="32"/>
      <c r="HJ207" s="32"/>
      <c r="HK207" s="32"/>
      <c r="HL207" s="32"/>
      <c r="HM207" s="32"/>
      <c r="HN207" s="32"/>
      <c r="HO207" s="32"/>
      <c r="HP207" s="32"/>
      <c r="HQ207" s="32"/>
      <c r="HR207" s="32"/>
      <c r="HS207" s="32"/>
      <c r="HT207" s="32"/>
      <c r="HU207" s="32"/>
      <c r="HV207" s="32"/>
      <c r="HW207" s="32"/>
      <c r="HX207" s="32"/>
      <c r="HY207" s="32"/>
      <c r="HZ207" s="32"/>
      <c r="IA207" s="32"/>
      <c r="IB207" s="32"/>
      <c r="IC207" s="32"/>
      <c r="ID207" s="32"/>
      <c r="IE207" s="32"/>
      <c r="IF207" s="32"/>
      <c r="IG207" s="32"/>
      <c r="IH207" s="32"/>
      <c r="II207" s="32"/>
      <c r="IJ207" s="32"/>
      <c r="IK207" s="32"/>
      <c r="IL207" s="32"/>
      <c r="IM207" s="32"/>
      <c r="IN207" s="32"/>
      <c r="IO207" s="32"/>
      <c r="IP207" s="32"/>
      <c r="IQ207" s="32"/>
      <c r="IR207" s="32"/>
      <c r="IS207" s="32"/>
      <c r="IT207" s="32"/>
      <c r="IU207" s="32"/>
      <c r="IV207" s="32"/>
      <c r="IW207" s="32"/>
      <c r="IX207" s="32"/>
      <c r="IY207" s="32"/>
      <c r="IZ207" s="32"/>
      <c r="JA207" s="32"/>
      <c r="JB207" s="32"/>
      <c r="JC207" s="32"/>
      <c r="JD207" s="32"/>
      <c r="JE207" s="32"/>
      <c r="JF207" s="32"/>
      <c r="JG207" s="32"/>
      <c r="JH207" s="32"/>
      <c r="JI207" s="32"/>
      <c r="JJ207" s="32"/>
      <c r="JK207" s="32"/>
      <c r="JL207" s="32"/>
      <c r="JM207" s="32"/>
      <c r="JN207" s="32"/>
      <c r="JO207" s="32"/>
      <c r="JP207" s="32"/>
      <c r="JQ207" s="32"/>
      <c r="JR207" s="32"/>
      <c r="JS207" s="32"/>
      <c r="JT207" s="32"/>
      <c r="JU207" s="32"/>
      <c r="JV207" s="32"/>
      <c r="JW207" s="32"/>
      <c r="JX207" s="32"/>
      <c r="JY207" s="32"/>
      <c r="JZ207" s="32"/>
      <c r="KA207" s="32"/>
      <c r="KB207" s="32"/>
      <c r="KC207" s="32"/>
      <c r="KD207" s="32"/>
      <c r="KE207" s="32"/>
      <c r="KF207" s="32"/>
      <c r="KG207" s="32"/>
      <c r="KH207" s="32"/>
      <c r="KI207" s="32"/>
      <c r="KJ207" s="32"/>
      <c r="KK207" s="32"/>
      <c r="KL207" s="32"/>
      <c r="KM207" s="32"/>
      <c r="KN207" s="32"/>
      <c r="KO207" s="32"/>
      <c r="KP207" s="32"/>
      <c r="KQ207" s="32"/>
      <c r="KR207" s="32"/>
      <c r="KS207" s="32"/>
      <c r="KT207" s="32"/>
      <c r="KU207" s="32"/>
      <c r="KV207" s="32"/>
      <c r="KW207" s="32"/>
      <c r="KX207" s="32"/>
      <c r="KY207" s="32"/>
      <c r="KZ207" s="32"/>
      <c r="LA207" s="32"/>
      <c r="LB207" s="32"/>
      <c r="LC207" s="32"/>
      <c r="LD207" s="32"/>
      <c r="LE207" s="32"/>
      <c r="LF207" s="32"/>
      <c r="LG207" s="32"/>
      <c r="LH207" s="32"/>
      <c r="LI207" s="32"/>
      <c r="LJ207" s="32"/>
      <c r="LK207" s="32"/>
      <c r="LL207" s="32"/>
      <c r="LM207" s="32"/>
      <c r="LN207" s="32"/>
      <c r="LO207" s="32"/>
      <c r="LP207" s="32"/>
      <c r="LQ207" s="32"/>
      <c r="LR207" s="32"/>
      <c r="LS207" s="32"/>
      <c r="LT207" s="32"/>
      <c r="LU207" s="32"/>
      <c r="LV207" s="32"/>
      <c r="LW207" s="32"/>
      <c r="LX207" s="32"/>
      <c r="LY207" s="32"/>
      <c r="LZ207" s="32"/>
      <c r="MA207" s="32"/>
      <c r="MB207" s="32"/>
      <c r="MC207" s="32"/>
      <c r="MD207" s="32"/>
      <c r="ME207" s="32"/>
      <c r="MF207" s="32"/>
      <c r="MG207" s="32"/>
      <c r="MH207" s="32"/>
      <c r="MI207" s="32"/>
      <c r="MJ207" s="32"/>
      <c r="MK207" s="32"/>
      <c r="ML207" s="32"/>
      <c r="MM207" s="32"/>
      <c r="MN207" s="32"/>
      <c r="MO207" s="32"/>
      <c r="MP207" s="32"/>
      <c r="MQ207" s="32"/>
      <c r="MR207" s="32"/>
      <c r="MS207" s="32"/>
      <c r="MT207" s="32"/>
      <c r="MU207" s="32"/>
      <c r="MV207" s="32"/>
      <c r="MW207" s="32"/>
      <c r="MX207" s="32"/>
      <c r="MY207" s="32"/>
      <c r="MZ207" s="32"/>
      <c r="NA207" s="32"/>
      <c r="NB207" s="32"/>
      <c r="NC207" s="32"/>
      <c r="ND207" s="32"/>
      <c r="NE207" s="32"/>
      <c r="NF207" s="32"/>
      <c r="NG207" s="32"/>
      <c r="NH207" s="32"/>
      <c r="NI207" s="32"/>
      <c r="NJ207" s="32"/>
      <c r="NK207" s="32"/>
      <c r="NL207" s="32"/>
      <c r="NM207" s="32"/>
      <c r="NN207" s="32"/>
      <c r="NO207" s="32"/>
      <c r="NP207" s="32"/>
      <c r="NQ207" s="32"/>
      <c r="NR207" s="32"/>
      <c r="NS207" s="32"/>
      <c r="NT207" s="32"/>
      <c r="NU207" s="32"/>
      <c r="NV207" s="32"/>
      <c r="NW207" s="32"/>
      <c r="NX207" s="32"/>
      <c r="NY207" s="32"/>
      <c r="NZ207" s="32"/>
      <c r="OA207" s="32"/>
      <c r="OB207" s="32"/>
      <c r="OC207" s="32"/>
      <c r="OD207" s="32"/>
      <c r="OE207" s="32"/>
      <c r="OF207" s="32"/>
      <c r="OG207" s="32"/>
      <c r="OH207" s="32"/>
      <c r="OI207" s="32"/>
      <c r="OJ207" s="32"/>
      <c r="OK207" s="32"/>
      <c r="OL207" s="32"/>
      <c r="OM207" s="32"/>
      <c r="ON207" s="32"/>
      <c r="OO207" s="32"/>
      <c r="OP207" s="32"/>
      <c r="OQ207" s="32"/>
      <c r="OR207" s="32"/>
      <c r="OS207" s="32"/>
      <c r="OT207" s="32"/>
      <c r="OU207" s="32"/>
      <c r="OV207" s="32"/>
      <c r="OW207" s="32"/>
      <c r="OX207" s="32"/>
      <c r="OY207" s="32"/>
      <c r="OZ207" s="32"/>
      <c r="PA207" s="32"/>
      <c r="PB207" s="32"/>
      <c r="PC207" s="32"/>
      <c r="PD207" s="32"/>
      <c r="PE207" s="32"/>
      <c r="PF207" s="32"/>
      <c r="PG207" s="32"/>
      <c r="PH207" s="32"/>
      <c r="PI207" s="32"/>
      <c r="PJ207" s="32"/>
      <c r="PK207" s="32"/>
      <c r="PL207" s="32"/>
      <c r="PM207" s="32"/>
      <c r="PN207" s="32"/>
      <c r="PO207" s="32"/>
      <c r="PP207" s="32"/>
      <c r="PQ207" s="32"/>
      <c r="PR207" s="32"/>
      <c r="PS207" s="32"/>
      <c r="PT207" s="32"/>
      <c r="PU207" s="32"/>
      <c r="PV207" s="32"/>
      <c r="PW207" s="32"/>
      <c r="PX207" s="32"/>
      <c r="PY207" s="32"/>
      <c r="PZ207" s="32"/>
      <c r="QA207" s="32"/>
      <c r="QB207" s="32"/>
      <c r="QC207" s="32"/>
      <c r="QD207" s="32"/>
      <c r="QE207" s="32"/>
      <c r="QF207" s="32"/>
      <c r="QG207" s="32"/>
      <c r="QH207" s="32"/>
      <c r="QI207" s="32"/>
      <c r="QJ207" s="32"/>
      <c r="QK207" s="32"/>
      <c r="QL207" s="32"/>
      <c r="QM207" s="32"/>
      <c r="QN207" s="32"/>
      <c r="QO207" s="32"/>
      <c r="QP207" s="32"/>
      <c r="QQ207" s="32"/>
      <c r="QR207" s="32"/>
      <c r="QS207" s="32"/>
      <c r="QT207" s="32"/>
      <c r="QU207" s="32"/>
      <c r="QV207" s="32"/>
      <c r="QW207" s="32"/>
      <c r="QX207" s="32"/>
      <c r="QY207" s="32"/>
      <c r="QZ207" s="32"/>
      <c r="RA207" s="32"/>
      <c r="RB207" s="32"/>
      <c r="RC207" s="32"/>
      <c r="RD207" s="32"/>
      <c r="RE207" s="32"/>
      <c r="RF207" s="32"/>
      <c r="RG207" s="32"/>
      <c r="RH207" s="32"/>
      <c r="RI207" s="32"/>
      <c r="RJ207" s="32"/>
      <c r="RK207" s="32"/>
      <c r="RL207" s="32"/>
      <c r="RM207" s="32"/>
      <c r="RN207" s="32"/>
      <c r="RO207" s="32"/>
      <c r="RP207" s="32"/>
      <c r="RQ207" s="32"/>
      <c r="RR207" s="32"/>
      <c r="RS207" s="32"/>
      <c r="RT207" s="32"/>
      <c r="RU207" s="32"/>
      <c r="RV207" s="32"/>
      <c r="RW207" s="32"/>
      <c r="RX207" s="32"/>
      <c r="RY207" s="32"/>
      <c r="RZ207" s="32"/>
      <c r="SA207" s="32"/>
      <c r="SB207" s="32"/>
      <c r="SC207" s="32"/>
      <c r="SD207" s="32"/>
      <c r="SE207" s="32"/>
      <c r="SF207" s="32"/>
      <c r="SG207" s="32"/>
      <c r="SH207" s="32"/>
      <c r="SI207" s="32"/>
      <c r="SJ207" s="32"/>
      <c r="SK207" s="32"/>
      <c r="SL207" s="32"/>
      <c r="SM207" s="32"/>
      <c r="SN207" s="32"/>
      <c r="SO207" s="32"/>
      <c r="SP207" s="32"/>
      <c r="SQ207" s="32"/>
      <c r="SR207" s="32"/>
      <c r="SS207" s="32"/>
      <c r="ST207" s="32"/>
      <c r="SU207" s="32"/>
      <c r="SV207" s="32"/>
      <c r="SW207" s="32"/>
      <c r="SX207" s="32"/>
      <c r="SY207" s="32"/>
      <c r="SZ207" s="32"/>
      <c r="TA207" s="32"/>
      <c r="TB207" s="32"/>
      <c r="TC207" s="32"/>
      <c r="TD207" s="32"/>
      <c r="TE207" s="32"/>
      <c r="TF207" s="32"/>
      <c r="TG207" s="32"/>
      <c r="TH207" s="32"/>
      <c r="TI207" s="32"/>
      <c r="TJ207" s="32"/>
      <c r="TK207" s="32"/>
      <c r="TL207" s="32"/>
      <c r="TM207" s="32"/>
      <c r="TN207" s="32"/>
      <c r="TO207" s="32"/>
      <c r="TP207" s="32"/>
      <c r="TQ207" s="32"/>
      <c r="TR207" s="32"/>
      <c r="TS207" s="32"/>
      <c r="TT207" s="32"/>
      <c r="TU207" s="32"/>
      <c r="TV207" s="32"/>
      <c r="TW207" s="32"/>
      <c r="TX207" s="32"/>
      <c r="TY207" s="32"/>
      <c r="TZ207" s="32"/>
      <c r="UA207" s="32"/>
      <c r="UB207" s="32"/>
      <c r="UC207" s="32"/>
      <c r="UD207" s="32"/>
      <c r="UE207" s="32"/>
      <c r="UF207" s="32"/>
      <c r="UG207" s="32"/>
      <c r="UH207" s="32"/>
      <c r="UI207" s="32"/>
      <c r="UJ207" s="32"/>
      <c r="UK207" s="32"/>
      <c r="UL207" s="32"/>
      <c r="UM207" s="32"/>
      <c r="UN207" s="32"/>
      <c r="UO207" s="32"/>
      <c r="UP207" s="32"/>
      <c r="UQ207" s="32"/>
      <c r="UR207" s="32"/>
      <c r="US207" s="32"/>
      <c r="UT207" s="32"/>
      <c r="UU207" s="32"/>
      <c r="UV207" s="32"/>
      <c r="UW207" s="32"/>
      <c r="UX207" s="32"/>
      <c r="UY207" s="32"/>
      <c r="UZ207" s="32"/>
      <c r="VA207" s="32"/>
      <c r="VB207" s="32"/>
      <c r="VC207" s="32"/>
      <c r="VD207" s="32"/>
      <c r="VE207" s="32"/>
      <c r="VF207" s="32"/>
      <c r="VG207" s="32"/>
      <c r="VH207" s="32"/>
      <c r="VI207" s="32"/>
      <c r="VJ207" s="32"/>
      <c r="VK207" s="32"/>
      <c r="VL207" s="32"/>
      <c r="VM207" s="32"/>
      <c r="VN207" s="32"/>
      <c r="VO207" s="32"/>
      <c r="VP207" s="32"/>
      <c r="VQ207" s="32"/>
      <c r="VR207" s="32"/>
      <c r="VS207" s="32"/>
      <c r="VT207" s="32"/>
      <c r="VU207" s="32"/>
      <c r="VV207" s="32"/>
      <c r="VW207" s="32"/>
      <c r="VX207" s="32"/>
      <c r="VY207" s="32"/>
      <c r="VZ207" s="32"/>
      <c r="WA207" s="32"/>
      <c r="WB207" s="32"/>
      <c r="WC207" s="32"/>
      <c r="WD207" s="32"/>
      <c r="WE207" s="32"/>
      <c r="WF207" s="32"/>
      <c r="WG207" s="32"/>
      <c r="WH207" s="32"/>
      <c r="WI207" s="32"/>
      <c r="WJ207" s="32"/>
      <c r="WK207" s="32"/>
      <c r="WL207" s="32"/>
      <c r="WM207" s="32"/>
      <c r="WN207" s="32"/>
      <c r="WO207" s="32"/>
      <c r="WP207" s="32"/>
      <c r="WQ207" s="32"/>
      <c r="WR207" s="32"/>
      <c r="WS207" s="32"/>
      <c r="WT207" s="32"/>
      <c r="WU207" s="32"/>
      <c r="WV207" s="32"/>
      <c r="WW207" s="32"/>
      <c r="WX207" s="32"/>
      <c r="WY207" s="32"/>
      <c r="WZ207" s="32"/>
      <c r="XA207" s="32"/>
      <c r="XB207" s="32"/>
      <c r="XC207" s="32"/>
      <c r="XD207" s="32"/>
      <c r="XE207" s="32"/>
      <c r="XF207" s="32"/>
      <c r="XG207" s="32"/>
      <c r="XH207" s="32"/>
      <c r="XI207" s="32"/>
      <c r="XJ207" s="32"/>
      <c r="XK207" s="32"/>
      <c r="XL207" s="32"/>
      <c r="XM207" s="32"/>
      <c r="XN207" s="32"/>
      <c r="XO207" s="32"/>
      <c r="XP207" s="32"/>
      <c r="XQ207" s="32"/>
      <c r="XR207" s="32"/>
      <c r="XS207" s="32"/>
      <c r="XT207" s="32"/>
      <c r="XU207" s="32"/>
      <c r="XV207" s="32"/>
      <c r="XW207" s="32"/>
      <c r="XX207" s="32"/>
      <c r="XY207" s="32"/>
      <c r="XZ207" s="32"/>
      <c r="YA207" s="32"/>
      <c r="YB207" s="32"/>
      <c r="YC207" s="32"/>
      <c r="YD207" s="32"/>
      <c r="YE207" s="32"/>
      <c r="YF207" s="32"/>
      <c r="YG207" s="32"/>
      <c r="YH207" s="32"/>
      <c r="YI207" s="32"/>
      <c r="YJ207" s="32"/>
      <c r="YK207" s="32"/>
      <c r="YL207" s="32"/>
      <c r="YM207" s="32"/>
      <c r="YN207" s="32"/>
      <c r="YO207" s="32"/>
      <c r="YP207" s="32"/>
      <c r="YQ207" s="32"/>
      <c r="YR207" s="32"/>
      <c r="YS207" s="32"/>
      <c r="YT207" s="32"/>
      <c r="YU207" s="32"/>
      <c r="YV207" s="32"/>
      <c r="YW207" s="32"/>
      <c r="YX207" s="32"/>
      <c r="YY207" s="32"/>
      <c r="YZ207" s="32"/>
      <c r="ZA207" s="32"/>
      <c r="ZB207" s="32"/>
      <c r="ZC207" s="32"/>
      <c r="ZD207" s="32"/>
      <c r="ZE207" s="32"/>
      <c r="ZF207" s="32"/>
      <c r="ZG207" s="32"/>
      <c r="ZH207" s="32"/>
      <c r="ZI207" s="32"/>
      <c r="ZJ207" s="32"/>
      <c r="ZK207" s="32"/>
      <c r="ZL207" s="32"/>
      <c r="ZM207" s="32"/>
      <c r="ZN207" s="32"/>
      <c r="ZO207" s="32"/>
      <c r="ZP207" s="32"/>
      <c r="ZQ207" s="32"/>
      <c r="ZR207" s="32"/>
      <c r="ZS207" s="32"/>
      <c r="ZT207" s="32"/>
      <c r="ZU207" s="32"/>
      <c r="ZV207" s="32"/>
      <c r="ZW207" s="32"/>
      <c r="ZX207" s="32"/>
      <c r="ZY207" s="32"/>
      <c r="ZZ207" s="32"/>
      <c r="AAA207" s="32"/>
      <c r="AAB207" s="32"/>
      <c r="AAC207" s="32"/>
      <c r="AAD207" s="32"/>
      <c r="AAE207" s="32"/>
      <c r="AAF207" s="32"/>
      <c r="AAG207" s="32"/>
      <c r="AAH207" s="32"/>
      <c r="AAI207" s="32"/>
      <c r="AAJ207" s="32"/>
      <c r="AAK207" s="32"/>
      <c r="AAL207" s="32"/>
      <c r="AAM207" s="32"/>
      <c r="AAN207" s="32"/>
      <c r="AAO207" s="32"/>
      <c r="AAP207" s="32"/>
      <c r="AAQ207" s="32"/>
      <c r="AAR207" s="32"/>
      <c r="AAS207" s="32"/>
      <c r="AAT207" s="32"/>
      <c r="AAU207" s="32"/>
      <c r="AAV207" s="32"/>
      <c r="AAW207" s="32"/>
      <c r="AAX207" s="32"/>
      <c r="AAY207" s="32"/>
      <c r="AAZ207" s="32"/>
      <c r="ABA207" s="32"/>
      <c r="ABB207" s="32"/>
      <c r="ABC207" s="32"/>
      <c r="ABD207" s="32"/>
      <c r="ABE207" s="32"/>
      <c r="ABF207" s="32"/>
      <c r="ABG207" s="32"/>
      <c r="ABH207" s="32"/>
      <c r="ABI207" s="32"/>
      <c r="ABJ207" s="32"/>
      <c r="ABK207" s="32"/>
      <c r="ABL207" s="32"/>
      <c r="ABM207" s="32"/>
      <c r="ABN207" s="32"/>
      <c r="ABO207" s="32"/>
      <c r="ABP207" s="32"/>
      <c r="ABQ207" s="32"/>
      <c r="ABR207" s="32"/>
      <c r="ABS207" s="32"/>
      <c r="ABT207" s="32"/>
      <c r="ABU207" s="32"/>
      <c r="ABV207" s="32"/>
      <c r="ABW207" s="32"/>
      <c r="ABX207" s="32"/>
      <c r="ABY207" s="32"/>
      <c r="ABZ207" s="32"/>
      <c r="ACA207" s="32"/>
      <c r="ACB207" s="32"/>
      <c r="ACC207" s="32"/>
      <c r="ACD207" s="32"/>
      <c r="ACE207" s="32"/>
      <c r="ACF207" s="32"/>
      <c r="ACG207" s="32"/>
      <c r="ACH207" s="32"/>
      <c r="ACI207" s="32"/>
      <c r="ACJ207" s="32"/>
      <c r="ACK207" s="32"/>
      <c r="ACL207" s="32"/>
      <c r="ACM207" s="32"/>
      <c r="ACN207" s="32"/>
      <c r="ACO207" s="32"/>
      <c r="ACP207" s="32"/>
      <c r="ACQ207" s="32"/>
      <c r="ACR207" s="32"/>
      <c r="ACS207" s="32"/>
      <c r="ACT207" s="32"/>
      <c r="ACU207" s="32"/>
      <c r="ACV207" s="32"/>
      <c r="ACW207" s="32"/>
      <c r="ACX207" s="32"/>
      <c r="ACY207" s="32"/>
      <c r="ACZ207" s="32"/>
      <c r="ADA207" s="32"/>
      <c r="ADB207" s="32"/>
      <c r="ADC207" s="32"/>
      <c r="ADD207" s="32"/>
      <c r="ADE207" s="32"/>
      <c r="ADF207" s="32"/>
      <c r="ADG207" s="32"/>
      <c r="ADH207" s="32"/>
      <c r="ADI207" s="32"/>
      <c r="ADJ207" s="32"/>
      <c r="ADK207" s="32"/>
      <c r="ADL207" s="32"/>
      <c r="ADM207" s="32"/>
      <c r="ADN207" s="32"/>
      <c r="ADO207" s="32"/>
      <c r="ADP207" s="32"/>
      <c r="ADQ207" s="32"/>
      <c r="ADR207" s="32"/>
      <c r="ADS207" s="32"/>
      <c r="ADT207" s="32"/>
      <c r="ADU207" s="32"/>
      <c r="ADV207" s="32"/>
      <c r="ADW207" s="32"/>
      <c r="ADX207" s="32"/>
      <c r="ADY207" s="32"/>
      <c r="ADZ207" s="32"/>
      <c r="AEA207" s="32"/>
      <c r="AEB207" s="32"/>
      <c r="AEC207" s="32"/>
      <c r="AED207" s="32"/>
      <c r="AEE207" s="32"/>
      <c r="AEF207" s="32"/>
      <c r="AEG207" s="32"/>
      <c r="AEH207" s="32"/>
      <c r="AEI207" s="32"/>
      <c r="AEJ207" s="32"/>
      <c r="AEK207" s="32"/>
      <c r="AEL207" s="32"/>
      <c r="AEM207" s="32"/>
      <c r="AEN207" s="32"/>
      <c r="AEO207" s="32"/>
      <c r="AEP207" s="32"/>
      <c r="AEQ207" s="32"/>
      <c r="AER207" s="32"/>
      <c r="AES207" s="32"/>
      <c r="AET207" s="32"/>
      <c r="AEU207" s="32"/>
      <c r="AEV207" s="32"/>
      <c r="AEW207" s="32"/>
      <c r="AEX207" s="32"/>
      <c r="AEY207" s="32"/>
      <c r="AEZ207" s="32"/>
      <c r="AFA207" s="32"/>
      <c r="AFB207" s="32"/>
      <c r="AFC207" s="32"/>
      <c r="AFD207" s="32"/>
      <c r="AFE207" s="32"/>
      <c r="AFF207" s="32"/>
      <c r="AFG207" s="32"/>
      <c r="AFH207" s="32"/>
      <c r="AFI207" s="32"/>
      <c r="AFJ207" s="32"/>
      <c r="AFK207" s="32"/>
      <c r="AFL207" s="32"/>
      <c r="AFM207" s="32"/>
      <c r="AFN207" s="32"/>
      <c r="AFO207" s="32"/>
      <c r="AFP207" s="32"/>
      <c r="AFQ207" s="32"/>
      <c r="AFR207" s="32"/>
      <c r="AFS207" s="32"/>
      <c r="AFT207" s="32"/>
      <c r="AFU207" s="32"/>
      <c r="AFV207" s="32"/>
      <c r="AFW207" s="32"/>
      <c r="AFX207" s="32"/>
      <c r="AFY207" s="32"/>
      <c r="AFZ207" s="32"/>
      <c r="AGA207" s="32"/>
      <c r="AGB207" s="32"/>
      <c r="AGC207" s="32"/>
      <c r="AGD207" s="32"/>
      <c r="AGE207" s="32"/>
      <c r="AGF207" s="32"/>
      <c r="AGG207" s="32"/>
      <c r="AGH207" s="32"/>
      <c r="AGI207" s="32"/>
      <c r="AGJ207" s="32"/>
      <c r="AGK207" s="32"/>
      <c r="AGL207" s="32"/>
      <c r="AGM207" s="32"/>
      <c r="AGN207" s="32"/>
      <c r="AGO207" s="32"/>
      <c r="AGP207" s="32"/>
      <c r="AGQ207" s="32"/>
      <c r="AGR207" s="32"/>
      <c r="AGS207" s="32"/>
      <c r="AGT207" s="32"/>
      <c r="AGU207" s="32"/>
      <c r="AGV207" s="32"/>
      <c r="AGW207" s="32"/>
      <c r="AGX207" s="32"/>
      <c r="AGY207" s="32"/>
      <c r="AGZ207" s="32"/>
      <c r="AHA207" s="32"/>
      <c r="AHB207" s="32"/>
      <c r="AHC207" s="32"/>
      <c r="AHD207" s="32"/>
      <c r="AHE207" s="32"/>
      <c r="AHF207" s="32"/>
      <c r="AHG207" s="32"/>
      <c r="AHH207" s="32"/>
      <c r="AHI207" s="32"/>
      <c r="AHJ207" s="32"/>
      <c r="AHK207" s="32"/>
      <c r="AHL207" s="32"/>
      <c r="AHM207" s="32"/>
      <c r="AHN207" s="32"/>
      <c r="AHO207" s="32"/>
      <c r="AHP207" s="32"/>
      <c r="AHQ207" s="32"/>
      <c r="AHR207" s="32"/>
      <c r="AHS207" s="32"/>
      <c r="AHT207" s="32"/>
      <c r="AHU207" s="32"/>
      <c r="AHV207" s="32"/>
      <c r="AHW207" s="32"/>
      <c r="AHX207" s="32"/>
      <c r="AHY207" s="32"/>
      <c r="AHZ207" s="32"/>
      <c r="AIA207" s="32"/>
      <c r="AIB207" s="32"/>
      <c r="AIC207" s="32"/>
      <c r="AID207" s="32"/>
      <c r="AIE207" s="32"/>
      <c r="AIF207" s="32"/>
      <c r="AIG207" s="32"/>
      <c r="AIH207" s="32"/>
      <c r="AII207" s="32"/>
      <c r="AIJ207" s="32"/>
      <c r="AIK207" s="32"/>
      <c r="AIL207" s="32"/>
      <c r="AIM207" s="32"/>
      <c r="AIN207" s="32"/>
      <c r="AIO207" s="32"/>
      <c r="AIP207" s="32"/>
      <c r="AIQ207" s="32"/>
      <c r="AIR207" s="32"/>
      <c r="AIS207" s="32"/>
      <c r="AIT207" s="32"/>
      <c r="AIU207" s="32"/>
      <c r="AIV207" s="32"/>
      <c r="AIW207" s="32"/>
      <c r="AIX207" s="32"/>
      <c r="AIY207" s="32"/>
      <c r="AIZ207" s="32"/>
      <c r="AJA207" s="32"/>
      <c r="AJB207" s="32"/>
      <c r="AJC207" s="32"/>
      <c r="AJD207" s="32"/>
      <c r="AJE207" s="32"/>
      <c r="AJF207" s="32"/>
      <c r="AJG207" s="32"/>
      <c r="AJH207" s="32"/>
      <c r="AJI207" s="32"/>
      <c r="AJJ207" s="32"/>
      <c r="AJK207" s="32"/>
      <c r="AJL207" s="32"/>
      <c r="AJM207" s="32"/>
      <c r="AJN207" s="32"/>
      <c r="AJO207" s="32"/>
      <c r="AJP207" s="32"/>
      <c r="AJQ207" s="32"/>
      <c r="AJR207" s="32"/>
      <c r="AJS207" s="32"/>
      <c r="AJT207" s="32"/>
      <c r="AJU207" s="32"/>
      <c r="AJV207" s="32"/>
      <c r="AJW207" s="32"/>
      <c r="AJX207" s="32"/>
      <c r="AJY207" s="32"/>
      <c r="AJZ207" s="32"/>
      <c r="AKA207" s="32"/>
      <c r="AKB207" s="32"/>
      <c r="AKC207" s="32"/>
      <c r="AKD207" s="32"/>
      <c r="AKE207" s="32"/>
      <c r="AKF207" s="32"/>
      <c r="AKG207" s="32"/>
      <c r="AKH207" s="32"/>
      <c r="AKI207" s="32"/>
      <c r="AKJ207" s="32"/>
      <c r="AKK207" s="32"/>
      <c r="AKL207" s="32"/>
      <c r="AKM207" s="32"/>
      <c r="AKN207" s="32"/>
      <c r="AKO207" s="32"/>
      <c r="AKP207" s="32"/>
      <c r="AKQ207" s="32"/>
      <c r="AKR207" s="32"/>
      <c r="AKS207" s="32"/>
      <c r="AKT207" s="32"/>
      <c r="AKU207" s="32"/>
      <c r="AKV207" s="32"/>
      <c r="AKW207" s="32"/>
      <c r="AKX207" s="32"/>
      <c r="AKY207" s="32"/>
      <c r="AKZ207" s="32"/>
      <c r="ALA207" s="32"/>
      <c r="ALB207" s="32"/>
      <c r="ALC207" s="32"/>
      <c r="ALD207" s="32"/>
      <c r="ALE207" s="32"/>
      <c r="ALF207" s="32"/>
      <c r="ALG207" s="32"/>
      <c r="ALH207" s="32"/>
      <c r="ALI207" s="32"/>
      <c r="ALJ207" s="32"/>
      <c r="ALK207" s="32"/>
      <c r="ALL207" s="32"/>
      <c r="ALM207" s="32"/>
      <c r="ALN207" s="32"/>
      <c r="ALO207" s="32"/>
      <c r="ALP207" s="32"/>
      <c r="ALQ207" s="32"/>
      <c r="ALR207" s="32"/>
      <c r="ALS207" s="32"/>
      <c r="ALT207" s="32"/>
      <c r="ALU207" s="32"/>
      <c r="ALV207" s="32"/>
      <c r="ALW207" s="32"/>
      <c r="ALX207" s="32"/>
      <c r="ALY207" s="32"/>
      <c r="ALZ207" s="32"/>
      <c r="AMA207" s="32"/>
      <c r="AMB207" s="32"/>
      <c r="AMC207" s="32"/>
      <c r="AMD207" s="32"/>
      <c r="AME207" s="32"/>
      <c r="AMF207" s="32"/>
      <c r="AMG207" s="32"/>
      <c r="AMH207" s="32"/>
      <c r="AMI207" s="32"/>
      <c r="AMJ207" s="32"/>
    </row>
    <row r="208" spans="1:1024" ht="12.75">
      <c r="A208" s="111"/>
      <c r="C208" s="345"/>
      <c r="D208" s="518"/>
      <c r="E208" s="362"/>
      <c r="F208" s="36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c r="BI208" s="32"/>
      <c r="BJ208" s="32"/>
      <c r="BK208" s="32"/>
      <c r="BL208" s="32"/>
      <c r="BM208" s="32"/>
      <c r="BN208" s="32"/>
      <c r="BO208" s="32"/>
      <c r="BP208" s="32"/>
      <c r="BQ208" s="32"/>
      <c r="BR208" s="32"/>
      <c r="BS208" s="32"/>
      <c r="BT208" s="32"/>
      <c r="BU208" s="32"/>
      <c r="BV208" s="32"/>
      <c r="BW208" s="32"/>
      <c r="BX208" s="32"/>
      <c r="BY208" s="32"/>
      <c r="BZ208" s="32"/>
      <c r="CA208" s="32"/>
      <c r="CB208" s="32"/>
      <c r="CC208" s="32"/>
      <c r="CD208" s="32"/>
      <c r="CE208" s="32"/>
      <c r="CF208" s="32"/>
      <c r="CG208" s="32"/>
      <c r="CH208" s="32"/>
      <c r="CI208" s="32"/>
      <c r="CJ208" s="32"/>
      <c r="CK208" s="32"/>
      <c r="CL208" s="32"/>
      <c r="CM208" s="32"/>
      <c r="CN208" s="32"/>
      <c r="CO208" s="32"/>
      <c r="CP208" s="32"/>
      <c r="CQ208" s="32"/>
      <c r="CR208" s="32"/>
      <c r="CS208" s="32"/>
      <c r="CT208" s="32"/>
      <c r="CU208" s="32"/>
      <c r="CV208" s="32"/>
      <c r="CW208" s="32"/>
      <c r="CX208" s="32"/>
      <c r="CY208" s="32"/>
      <c r="CZ208" s="32"/>
      <c r="DA208" s="32"/>
      <c r="DB208" s="32"/>
      <c r="DC208" s="32"/>
      <c r="DD208" s="32"/>
      <c r="DE208" s="32"/>
      <c r="DF208" s="32"/>
      <c r="DG208" s="32"/>
      <c r="DH208" s="32"/>
      <c r="DI208" s="32"/>
      <c r="DJ208" s="32"/>
      <c r="DK208" s="32"/>
      <c r="DL208" s="32"/>
      <c r="DM208" s="32"/>
      <c r="DN208" s="32"/>
      <c r="DO208" s="32"/>
      <c r="DP208" s="32"/>
      <c r="DQ208" s="32"/>
      <c r="DR208" s="32"/>
      <c r="DS208" s="32"/>
      <c r="DT208" s="32"/>
      <c r="DU208" s="32"/>
      <c r="DV208" s="32"/>
      <c r="DW208" s="32"/>
      <c r="DX208" s="32"/>
      <c r="DY208" s="32"/>
      <c r="DZ208" s="32"/>
      <c r="EA208" s="32"/>
      <c r="EB208" s="32"/>
      <c r="EC208" s="32"/>
      <c r="ED208" s="32"/>
      <c r="EE208" s="32"/>
      <c r="EF208" s="32"/>
      <c r="EG208" s="32"/>
      <c r="EH208" s="32"/>
      <c r="EI208" s="32"/>
      <c r="EJ208" s="32"/>
      <c r="EK208" s="32"/>
      <c r="EL208" s="32"/>
      <c r="EM208" s="32"/>
      <c r="EN208" s="32"/>
      <c r="EO208" s="32"/>
      <c r="EP208" s="32"/>
      <c r="EQ208" s="32"/>
      <c r="ER208" s="32"/>
      <c r="ES208" s="32"/>
      <c r="ET208" s="32"/>
      <c r="EU208" s="32"/>
      <c r="EV208" s="32"/>
      <c r="EW208" s="32"/>
      <c r="EX208" s="32"/>
      <c r="EY208" s="32"/>
      <c r="EZ208" s="32"/>
      <c r="FA208" s="32"/>
      <c r="FB208" s="32"/>
      <c r="FC208" s="32"/>
      <c r="FD208" s="32"/>
      <c r="FE208" s="32"/>
      <c r="FF208" s="32"/>
      <c r="FG208" s="32"/>
      <c r="FH208" s="32"/>
      <c r="FI208" s="32"/>
      <c r="FJ208" s="32"/>
      <c r="FK208" s="32"/>
      <c r="FL208" s="32"/>
      <c r="FM208" s="32"/>
      <c r="FN208" s="32"/>
      <c r="FO208" s="32"/>
      <c r="FP208" s="32"/>
      <c r="FQ208" s="32"/>
      <c r="FR208" s="32"/>
      <c r="FS208" s="32"/>
      <c r="FT208" s="32"/>
      <c r="FU208" s="32"/>
      <c r="FV208" s="32"/>
      <c r="FW208" s="32"/>
      <c r="FX208" s="32"/>
      <c r="FY208" s="32"/>
      <c r="FZ208" s="32"/>
      <c r="GA208" s="32"/>
      <c r="GB208" s="32"/>
      <c r="GC208" s="32"/>
      <c r="GD208" s="32"/>
      <c r="GE208" s="32"/>
      <c r="GF208" s="32"/>
      <c r="GG208" s="32"/>
      <c r="GH208" s="32"/>
      <c r="GI208" s="32"/>
      <c r="GJ208" s="32"/>
      <c r="GK208" s="32"/>
      <c r="GL208" s="32"/>
      <c r="GM208" s="32"/>
      <c r="GN208" s="32"/>
      <c r="GO208" s="32"/>
      <c r="GP208" s="32"/>
      <c r="GQ208" s="32"/>
      <c r="GR208" s="32"/>
      <c r="GS208" s="32"/>
      <c r="GT208" s="32"/>
      <c r="GU208" s="32"/>
      <c r="GV208" s="32"/>
      <c r="GW208" s="32"/>
      <c r="GX208" s="32"/>
      <c r="GY208" s="32"/>
      <c r="GZ208" s="32"/>
      <c r="HA208" s="32"/>
      <c r="HB208" s="32"/>
      <c r="HC208" s="32"/>
      <c r="HD208" s="32"/>
      <c r="HE208" s="32"/>
      <c r="HF208" s="32"/>
      <c r="HG208" s="32"/>
      <c r="HH208" s="32"/>
      <c r="HI208" s="32"/>
      <c r="HJ208" s="32"/>
      <c r="HK208" s="32"/>
      <c r="HL208" s="32"/>
      <c r="HM208" s="32"/>
      <c r="HN208" s="32"/>
      <c r="HO208" s="32"/>
      <c r="HP208" s="32"/>
      <c r="HQ208" s="32"/>
      <c r="HR208" s="32"/>
      <c r="HS208" s="32"/>
      <c r="HT208" s="32"/>
      <c r="HU208" s="32"/>
      <c r="HV208" s="32"/>
      <c r="HW208" s="32"/>
      <c r="HX208" s="32"/>
      <c r="HY208" s="32"/>
      <c r="HZ208" s="32"/>
      <c r="IA208" s="32"/>
      <c r="IB208" s="32"/>
      <c r="IC208" s="32"/>
      <c r="ID208" s="32"/>
      <c r="IE208" s="32"/>
      <c r="IF208" s="32"/>
      <c r="IG208" s="32"/>
      <c r="IH208" s="32"/>
      <c r="II208" s="32"/>
      <c r="IJ208" s="32"/>
      <c r="IK208" s="32"/>
      <c r="IL208" s="32"/>
      <c r="IM208" s="32"/>
      <c r="IN208" s="32"/>
      <c r="IO208" s="32"/>
      <c r="IP208" s="32"/>
      <c r="IQ208" s="32"/>
      <c r="IR208" s="32"/>
      <c r="IS208" s="32"/>
      <c r="IT208" s="32"/>
      <c r="IU208" s="32"/>
      <c r="IV208" s="32"/>
      <c r="IW208" s="32"/>
      <c r="IX208" s="32"/>
      <c r="IY208" s="32"/>
      <c r="IZ208" s="32"/>
      <c r="JA208" s="32"/>
      <c r="JB208" s="32"/>
      <c r="JC208" s="32"/>
      <c r="JD208" s="32"/>
      <c r="JE208" s="32"/>
      <c r="JF208" s="32"/>
      <c r="JG208" s="32"/>
      <c r="JH208" s="32"/>
      <c r="JI208" s="32"/>
      <c r="JJ208" s="32"/>
      <c r="JK208" s="32"/>
      <c r="JL208" s="32"/>
      <c r="JM208" s="32"/>
      <c r="JN208" s="32"/>
      <c r="JO208" s="32"/>
      <c r="JP208" s="32"/>
      <c r="JQ208" s="32"/>
      <c r="JR208" s="32"/>
      <c r="JS208" s="32"/>
      <c r="JT208" s="32"/>
      <c r="JU208" s="32"/>
      <c r="JV208" s="32"/>
      <c r="JW208" s="32"/>
      <c r="JX208" s="32"/>
      <c r="JY208" s="32"/>
      <c r="JZ208" s="32"/>
      <c r="KA208" s="32"/>
      <c r="KB208" s="32"/>
      <c r="KC208" s="32"/>
      <c r="KD208" s="32"/>
      <c r="KE208" s="32"/>
      <c r="KF208" s="32"/>
      <c r="KG208" s="32"/>
      <c r="KH208" s="32"/>
      <c r="KI208" s="32"/>
      <c r="KJ208" s="32"/>
      <c r="KK208" s="32"/>
      <c r="KL208" s="32"/>
      <c r="KM208" s="32"/>
      <c r="KN208" s="32"/>
      <c r="KO208" s="32"/>
      <c r="KP208" s="32"/>
      <c r="KQ208" s="32"/>
      <c r="KR208" s="32"/>
      <c r="KS208" s="32"/>
      <c r="KT208" s="32"/>
      <c r="KU208" s="32"/>
      <c r="KV208" s="32"/>
      <c r="KW208" s="32"/>
      <c r="KX208" s="32"/>
      <c r="KY208" s="32"/>
      <c r="KZ208" s="32"/>
      <c r="LA208" s="32"/>
      <c r="LB208" s="32"/>
      <c r="LC208" s="32"/>
      <c r="LD208" s="32"/>
      <c r="LE208" s="32"/>
      <c r="LF208" s="32"/>
      <c r="LG208" s="32"/>
      <c r="LH208" s="32"/>
      <c r="LI208" s="32"/>
      <c r="LJ208" s="32"/>
      <c r="LK208" s="32"/>
      <c r="LL208" s="32"/>
      <c r="LM208" s="32"/>
      <c r="LN208" s="32"/>
      <c r="LO208" s="32"/>
      <c r="LP208" s="32"/>
      <c r="LQ208" s="32"/>
      <c r="LR208" s="32"/>
      <c r="LS208" s="32"/>
      <c r="LT208" s="32"/>
      <c r="LU208" s="32"/>
      <c r="LV208" s="32"/>
      <c r="LW208" s="32"/>
      <c r="LX208" s="32"/>
      <c r="LY208" s="32"/>
      <c r="LZ208" s="32"/>
      <c r="MA208" s="32"/>
      <c r="MB208" s="32"/>
      <c r="MC208" s="32"/>
      <c r="MD208" s="32"/>
      <c r="ME208" s="32"/>
      <c r="MF208" s="32"/>
      <c r="MG208" s="32"/>
      <c r="MH208" s="32"/>
      <c r="MI208" s="32"/>
      <c r="MJ208" s="32"/>
      <c r="MK208" s="32"/>
      <c r="ML208" s="32"/>
      <c r="MM208" s="32"/>
      <c r="MN208" s="32"/>
      <c r="MO208" s="32"/>
      <c r="MP208" s="32"/>
      <c r="MQ208" s="32"/>
      <c r="MR208" s="32"/>
      <c r="MS208" s="32"/>
      <c r="MT208" s="32"/>
      <c r="MU208" s="32"/>
      <c r="MV208" s="32"/>
      <c r="MW208" s="32"/>
      <c r="MX208" s="32"/>
      <c r="MY208" s="32"/>
      <c r="MZ208" s="32"/>
      <c r="NA208" s="32"/>
      <c r="NB208" s="32"/>
      <c r="NC208" s="32"/>
      <c r="ND208" s="32"/>
      <c r="NE208" s="32"/>
      <c r="NF208" s="32"/>
      <c r="NG208" s="32"/>
      <c r="NH208" s="32"/>
      <c r="NI208" s="32"/>
      <c r="NJ208" s="32"/>
      <c r="NK208" s="32"/>
      <c r="NL208" s="32"/>
      <c r="NM208" s="32"/>
      <c r="NN208" s="32"/>
      <c r="NO208" s="32"/>
      <c r="NP208" s="32"/>
      <c r="NQ208" s="32"/>
      <c r="NR208" s="32"/>
      <c r="NS208" s="32"/>
      <c r="NT208" s="32"/>
      <c r="NU208" s="32"/>
      <c r="NV208" s="32"/>
      <c r="NW208" s="32"/>
      <c r="NX208" s="32"/>
      <c r="NY208" s="32"/>
      <c r="NZ208" s="32"/>
      <c r="OA208" s="32"/>
      <c r="OB208" s="32"/>
      <c r="OC208" s="32"/>
      <c r="OD208" s="32"/>
      <c r="OE208" s="32"/>
      <c r="OF208" s="32"/>
      <c r="OG208" s="32"/>
      <c r="OH208" s="32"/>
      <c r="OI208" s="32"/>
      <c r="OJ208" s="32"/>
      <c r="OK208" s="32"/>
      <c r="OL208" s="32"/>
      <c r="OM208" s="32"/>
      <c r="ON208" s="32"/>
      <c r="OO208" s="32"/>
      <c r="OP208" s="32"/>
      <c r="OQ208" s="32"/>
      <c r="OR208" s="32"/>
      <c r="OS208" s="32"/>
      <c r="OT208" s="32"/>
      <c r="OU208" s="32"/>
      <c r="OV208" s="32"/>
      <c r="OW208" s="32"/>
      <c r="OX208" s="32"/>
      <c r="OY208" s="32"/>
      <c r="OZ208" s="32"/>
      <c r="PA208" s="32"/>
      <c r="PB208" s="32"/>
      <c r="PC208" s="32"/>
      <c r="PD208" s="32"/>
      <c r="PE208" s="32"/>
      <c r="PF208" s="32"/>
      <c r="PG208" s="32"/>
      <c r="PH208" s="32"/>
      <c r="PI208" s="32"/>
      <c r="PJ208" s="32"/>
      <c r="PK208" s="32"/>
      <c r="PL208" s="32"/>
      <c r="PM208" s="32"/>
      <c r="PN208" s="32"/>
      <c r="PO208" s="32"/>
      <c r="PP208" s="32"/>
      <c r="PQ208" s="32"/>
      <c r="PR208" s="32"/>
      <c r="PS208" s="32"/>
      <c r="PT208" s="32"/>
      <c r="PU208" s="32"/>
      <c r="PV208" s="32"/>
      <c r="PW208" s="32"/>
      <c r="PX208" s="32"/>
      <c r="PY208" s="32"/>
      <c r="PZ208" s="32"/>
      <c r="QA208" s="32"/>
      <c r="QB208" s="32"/>
      <c r="QC208" s="32"/>
      <c r="QD208" s="32"/>
      <c r="QE208" s="32"/>
      <c r="QF208" s="32"/>
      <c r="QG208" s="32"/>
      <c r="QH208" s="32"/>
      <c r="QI208" s="32"/>
      <c r="QJ208" s="32"/>
      <c r="QK208" s="32"/>
      <c r="QL208" s="32"/>
      <c r="QM208" s="32"/>
      <c r="QN208" s="32"/>
      <c r="QO208" s="32"/>
      <c r="QP208" s="32"/>
      <c r="QQ208" s="32"/>
      <c r="QR208" s="32"/>
      <c r="QS208" s="32"/>
      <c r="QT208" s="32"/>
      <c r="QU208" s="32"/>
      <c r="QV208" s="32"/>
      <c r="QW208" s="32"/>
      <c r="QX208" s="32"/>
      <c r="QY208" s="32"/>
      <c r="QZ208" s="32"/>
      <c r="RA208" s="32"/>
      <c r="RB208" s="32"/>
      <c r="RC208" s="32"/>
      <c r="RD208" s="32"/>
      <c r="RE208" s="32"/>
      <c r="RF208" s="32"/>
      <c r="RG208" s="32"/>
      <c r="RH208" s="32"/>
      <c r="RI208" s="32"/>
      <c r="RJ208" s="32"/>
      <c r="RK208" s="32"/>
      <c r="RL208" s="32"/>
      <c r="RM208" s="32"/>
      <c r="RN208" s="32"/>
      <c r="RO208" s="32"/>
      <c r="RP208" s="32"/>
      <c r="RQ208" s="32"/>
      <c r="RR208" s="32"/>
      <c r="RS208" s="32"/>
      <c r="RT208" s="32"/>
      <c r="RU208" s="32"/>
      <c r="RV208" s="32"/>
      <c r="RW208" s="32"/>
      <c r="RX208" s="32"/>
      <c r="RY208" s="32"/>
      <c r="RZ208" s="32"/>
      <c r="SA208" s="32"/>
      <c r="SB208" s="32"/>
      <c r="SC208" s="32"/>
      <c r="SD208" s="32"/>
      <c r="SE208" s="32"/>
      <c r="SF208" s="32"/>
      <c r="SG208" s="32"/>
      <c r="SH208" s="32"/>
      <c r="SI208" s="32"/>
      <c r="SJ208" s="32"/>
      <c r="SK208" s="32"/>
      <c r="SL208" s="32"/>
      <c r="SM208" s="32"/>
      <c r="SN208" s="32"/>
      <c r="SO208" s="32"/>
      <c r="SP208" s="32"/>
      <c r="SQ208" s="32"/>
      <c r="SR208" s="32"/>
      <c r="SS208" s="32"/>
      <c r="ST208" s="32"/>
      <c r="SU208" s="32"/>
      <c r="SV208" s="32"/>
      <c r="SW208" s="32"/>
      <c r="SX208" s="32"/>
      <c r="SY208" s="32"/>
      <c r="SZ208" s="32"/>
      <c r="TA208" s="32"/>
      <c r="TB208" s="32"/>
      <c r="TC208" s="32"/>
      <c r="TD208" s="32"/>
      <c r="TE208" s="32"/>
      <c r="TF208" s="32"/>
      <c r="TG208" s="32"/>
      <c r="TH208" s="32"/>
      <c r="TI208" s="32"/>
      <c r="TJ208" s="32"/>
      <c r="TK208" s="32"/>
      <c r="TL208" s="32"/>
      <c r="TM208" s="32"/>
      <c r="TN208" s="32"/>
      <c r="TO208" s="32"/>
      <c r="TP208" s="32"/>
      <c r="TQ208" s="32"/>
      <c r="TR208" s="32"/>
      <c r="TS208" s="32"/>
      <c r="TT208" s="32"/>
      <c r="TU208" s="32"/>
      <c r="TV208" s="32"/>
      <c r="TW208" s="32"/>
      <c r="TX208" s="32"/>
      <c r="TY208" s="32"/>
      <c r="TZ208" s="32"/>
      <c r="UA208" s="32"/>
      <c r="UB208" s="32"/>
      <c r="UC208" s="32"/>
      <c r="UD208" s="32"/>
      <c r="UE208" s="32"/>
      <c r="UF208" s="32"/>
      <c r="UG208" s="32"/>
      <c r="UH208" s="32"/>
      <c r="UI208" s="32"/>
      <c r="UJ208" s="32"/>
      <c r="UK208" s="32"/>
      <c r="UL208" s="32"/>
      <c r="UM208" s="32"/>
      <c r="UN208" s="32"/>
      <c r="UO208" s="32"/>
      <c r="UP208" s="32"/>
      <c r="UQ208" s="32"/>
      <c r="UR208" s="32"/>
      <c r="US208" s="32"/>
      <c r="UT208" s="32"/>
      <c r="UU208" s="32"/>
      <c r="UV208" s="32"/>
      <c r="UW208" s="32"/>
      <c r="UX208" s="32"/>
      <c r="UY208" s="32"/>
      <c r="UZ208" s="32"/>
      <c r="VA208" s="32"/>
      <c r="VB208" s="32"/>
      <c r="VC208" s="32"/>
      <c r="VD208" s="32"/>
      <c r="VE208" s="32"/>
      <c r="VF208" s="32"/>
      <c r="VG208" s="32"/>
      <c r="VH208" s="32"/>
      <c r="VI208" s="32"/>
      <c r="VJ208" s="32"/>
      <c r="VK208" s="32"/>
      <c r="VL208" s="32"/>
      <c r="VM208" s="32"/>
      <c r="VN208" s="32"/>
      <c r="VO208" s="32"/>
      <c r="VP208" s="32"/>
      <c r="VQ208" s="32"/>
      <c r="VR208" s="32"/>
      <c r="VS208" s="32"/>
      <c r="VT208" s="32"/>
      <c r="VU208" s="32"/>
      <c r="VV208" s="32"/>
      <c r="VW208" s="32"/>
      <c r="VX208" s="32"/>
      <c r="VY208" s="32"/>
      <c r="VZ208" s="32"/>
      <c r="WA208" s="32"/>
      <c r="WB208" s="32"/>
      <c r="WC208" s="32"/>
      <c r="WD208" s="32"/>
      <c r="WE208" s="32"/>
      <c r="WF208" s="32"/>
      <c r="WG208" s="32"/>
      <c r="WH208" s="32"/>
      <c r="WI208" s="32"/>
      <c r="WJ208" s="32"/>
      <c r="WK208" s="32"/>
      <c r="WL208" s="32"/>
      <c r="WM208" s="32"/>
      <c r="WN208" s="32"/>
      <c r="WO208" s="32"/>
      <c r="WP208" s="32"/>
      <c r="WQ208" s="32"/>
      <c r="WR208" s="32"/>
      <c r="WS208" s="32"/>
      <c r="WT208" s="32"/>
      <c r="WU208" s="32"/>
      <c r="WV208" s="32"/>
      <c r="WW208" s="32"/>
      <c r="WX208" s="32"/>
      <c r="WY208" s="32"/>
      <c r="WZ208" s="32"/>
      <c r="XA208" s="32"/>
      <c r="XB208" s="32"/>
      <c r="XC208" s="32"/>
      <c r="XD208" s="32"/>
      <c r="XE208" s="32"/>
      <c r="XF208" s="32"/>
      <c r="XG208" s="32"/>
      <c r="XH208" s="32"/>
      <c r="XI208" s="32"/>
      <c r="XJ208" s="32"/>
      <c r="XK208" s="32"/>
      <c r="XL208" s="32"/>
      <c r="XM208" s="32"/>
      <c r="XN208" s="32"/>
      <c r="XO208" s="32"/>
      <c r="XP208" s="32"/>
      <c r="XQ208" s="32"/>
      <c r="XR208" s="32"/>
      <c r="XS208" s="32"/>
      <c r="XT208" s="32"/>
      <c r="XU208" s="32"/>
      <c r="XV208" s="32"/>
      <c r="XW208" s="32"/>
      <c r="XX208" s="32"/>
      <c r="XY208" s="32"/>
      <c r="XZ208" s="32"/>
      <c r="YA208" s="32"/>
      <c r="YB208" s="32"/>
      <c r="YC208" s="32"/>
      <c r="YD208" s="32"/>
      <c r="YE208" s="32"/>
      <c r="YF208" s="32"/>
      <c r="YG208" s="32"/>
      <c r="YH208" s="32"/>
      <c r="YI208" s="32"/>
      <c r="YJ208" s="32"/>
      <c r="YK208" s="32"/>
      <c r="YL208" s="32"/>
      <c r="YM208" s="32"/>
      <c r="YN208" s="32"/>
      <c r="YO208" s="32"/>
      <c r="YP208" s="32"/>
      <c r="YQ208" s="32"/>
      <c r="YR208" s="32"/>
      <c r="YS208" s="32"/>
      <c r="YT208" s="32"/>
      <c r="YU208" s="32"/>
      <c r="YV208" s="32"/>
      <c r="YW208" s="32"/>
      <c r="YX208" s="32"/>
      <c r="YY208" s="32"/>
      <c r="YZ208" s="32"/>
      <c r="ZA208" s="32"/>
      <c r="ZB208" s="32"/>
      <c r="ZC208" s="32"/>
      <c r="ZD208" s="32"/>
      <c r="ZE208" s="32"/>
      <c r="ZF208" s="32"/>
      <c r="ZG208" s="32"/>
      <c r="ZH208" s="32"/>
      <c r="ZI208" s="32"/>
      <c r="ZJ208" s="32"/>
      <c r="ZK208" s="32"/>
      <c r="ZL208" s="32"/>
      <c r="ZM208" s="32"/>
      <c r="ZN208" s="32"/>
      <c r="ZO208" s="32"/>
      <c r="ZP208" s="32"/>
      <c r="ZQ208" s="32"/>
      <c r="ZR208" s="32"/>
      <c r="ZS208" s="32"/>
      <c r="ZT208" s="32"/>
      <c r="ZU208" s="32"/>
      <c r="ZV208" s="32"/>
      <c r="ZW208" s="32"/>
      <c r="ZX208" s="32"/>
      <c r="ZY208" s="32"/>
      <c r="ZZ208" s="32"/>
      <c r="AAA208" s="32"/>
      <c r="AAB208" s="32"/>
      <c r="AAC208" s="32"/>
      <c r="AAD208" s="32"/>
      <c r="AAE208" s="32"/>
      <c r="AAF208" s="32"/>
      <c r="AAG208" s="32"/>
      <c r="AAH208" s="32"/>
      <c r="AAI208" s="32"/>
      <c r="AAJ208" s="32"/>
      <c r="AAK208" s="32"/>
      <c r="AAL208" s="32"/>
      <c r="AAM208" s="32"/>
      <c r="AAN208" s="32"/>
      <c r="AAO208" s="32"/>
      <c r="AAP208" s="32"/>
      <c r="AAQ208" s="32"/>
      <c r="AAR208" s="32"/>
      <c r="AAS208" s="32"/>
      <c r="AAT208" s="32"/>
      <c r="AAU208" s="32"/>
      <c r="AAV208" s="32"/>
      <c r="AAW208" s="32"/>
      <c r="AAX208" s="32"/>
      <c r="AAY208" s="32"/>
      <c r="AAZ208" s="32"/>
      <c r="ABA208" s="32"/>
      <c r="ABB208" s="32"/>
      <c r="ABC208" s="32"/>
      <c r="ABD208" s="32"/>
      <c r="ABE208" s="32"/>
      <c r="ABF208" s="32"/>
      <c r="ABG208" s="32"/>
      <c r="ABH208" s="32"/>
      <c r="ABI208" s="32"/>
      <c r="ABJ208" s="32"/>
      <c r="ABK208" s="32"/>
      <c r="ABL208" s="32"/>
      <c r="ABM208" s="32"/>
      <c r="ABN208" s="32"/>
      <c r="ABO208" s="32"/>
      <c r="ABP208" s="32"/>
      <c r="ABQ208" s="32"/>
      <c r="ABR208" s="32"/>
      <c r="ABS208" s="32"/>
      <c r="ABT208" s="32"/>
      <c r="ABU208" s="32"/>
      <c r="ABV208" s="32"/>
      <c r="ABW208" s="32"/>
      <c r="ABX208" s="32"/>
      <c r="ABY208" s="32"/>
      <c r="ABZ208" s="32"/>
      <c r="ACA208" s="32"/>
      <c r="ACB208" s="32"/>
      <c r="ACC208" s="32"/>
      <c r="ACD208" s="32"/>
      <c r="ACE208" s="32"/>
      <c r="ACF208" s="32"/>
      <c r="ACG208" s="32"/>
      <c r="ACH208" s="32"/>
      <c r="ACI208" s="32"/>
      <c r="ACJ208" s="32"/>
      <c r="ACK208" s="32"/>
      <c r="ACL208" s="32"/>
      <c r="ACM208" s="32"/>
      <c r="ACN208" s="32"/>
      <c r="ACO208" s="32"/>
      <c r="ACP208" s="32"/>
      <c r="ACQ208" s="32"/>
      <c r="ACR208" s="32"/>
      <c r="ACS208" s="32"/>
      <c r="ACT208" s="32"/>
      <c r="ACU208" s="32"/>
      <c r="ACV208" s="32"/>
      <c r="ACW208" s="32"/>
      <c r="ACX208" s="32"/>
      <c r="ACY208" s="32"/>
      <c r="ACZ208" s="32"/>
      <c r="ADA208" s="32"/>
      <c r="ADB208" s="32"/>
      <c r="ADC208" s="32"/>
      <c r="ADD208" s="32"/>
      <c r="ADE208" s="32"/>
      <c r="ADF208" s="32"/>
      <c r="ADG208" s="32"/>
      <c r="ADH208" s="32"/>
      <c r="ADI208" s="32"/>
      <c r="ADJ208" s="32"/>
      <c r="ADK208" s="32"/>
      <c r="ADL208" s="32"/>
      <c r="ADM208" s="32"/>
      <c r="ADN208" s="32"/>
      <c r="ADO208" s="32"/>
      <c r="ADP208" s="32"/>
      <c r="ADQ208" s="32"/>
      <c r="ADR208" s="32"/>
      <c r="ADS208" s="32"/>
      <c r="ADT208" s="32"/>
      <c r="ADU208" s="32"/>
      <c r="ADV208" s="32"/>
      <c r="ADW208" s="32"/>
      <c r="ADX208" s="32"/>
      <c r="ADY208" s="32"/>
      <c r="ADZ208" s="32"/>
      <c r="AEA208" s="32"/>
      <c r="AEB208" s="32"/>
      <c r="AEC208" s="32"/>
      <c r="AED208" s="32"/>
      <c r="AEE208" s="32"/>
      <c r="AEF208" s="32"/>
      <c r="AEG208" s="32"/>
      <c r="AEH208" s="32"/>
      <c r="AEI208" s="32"/>
      <c r="AEJ208" s="32"/>
      <c r="AEK208" s="32"/>
      <c r="AEL208" s="32"/>
      <c r="AEM208" s="32"/>
      <c r="AEN208" s="32"/>
      <c r="AEO208" s="32"/>
      <c r="AEP208" s="32"/>
      <c r="AEQ208" s="32"/>
      <c r="AER208" s="32"/>
      <c r="AES208" s="32"/>
      <c r="AET208" s="32"/>
      <c r="AEU208" s="32"/>
      <c r="AEV208" s="32"/>
      <c r="AEW208" s="32"/>
      <c r="AEX208" s="32"/>
      <c r="AEY208" s="32"/>
      <c r="AEZ208" s="32"/>
      <c r="AFA208" s="32"/>
      <c r="AFB208" s="32"/>
      <c r="AFC208" s="32"/>
      <c r="AFD208" s="32"/>
      <c r="AFE208" s="32"/>
      <c r="AFF208" s="32"/>
      <c r="AFG208" s="32"/>
      <c r="AFH208" s="32"/>
      <c r="AFI208" s="32"/>
      <c r="AFJ208" s="32"/>
      <c r="AFK208" s="32"/>
      <c r="AFL208" s="32"/>
      <c r="AFM208" s="32"/>
      <c r="AFN208" s="32"/>
      <c r="AFO208" s="32"/>
      <c r="AFP208" s="32"/>
      <c r="AFQ208" s="32"/>
      <c r="AFR208" s="32"/>
      <c r="AFS208" s="32"/>
      <c r="AFT208" s="32"/>
      <c r="AFU208" s="32"/>
      <c r="AFV208" s="32"/>
      <c r="AFW208" s="32"/>
      <c r="AFX208" s="32"/>
      <c r="AFY208" s="32"/>
      <c r="AFZ208" s="32"/>
      <c r="AGA208" s="32"/>
      <c r="AGB208" s="32"/>
      <c r="AGC208" s="32"/>
      <c r="AGD208" s="32"/>
      <c r="AGE208" s="32"/>
      <c r="AGF208" s="32"/>
      <c r="AGG208" s="32"/>
      <c r="AGH208" s="32"/>
      <c r="AGI208" s="32"/>
      <c r="AGJ208" s="32"/>
      <c r="AGK208" s="32"/>
      <c r="AGL208" s="32"/>
      <c r="AGM208" s="32"/>
      <c r="AGN208" s="32"/>
      <c r="AGO208" s="32"/>
      <c r="AGP208" s="32"/>
      <c r="AGQ208" s="32"/>
      <c r="AGR208" s="32"/>
      <c r="AGS208" s="32"/>
      <c r="AGT208" s="32"/>
      <c r="AGU208" s="32"/>
      <c r="AGV208" s="32"/>
      <c r="AGW208" s="32"/>
      <c r="AGX208" s="32"/>
      <c r="AGY208" s="32"/>
      <c r="AGZ208" s="32"/>
      <c r="AHA208" s="32"/>
      <c r="AHB208" s="32"/>
      <c r="AHC208" s="32"/>
      <c r="AHD208" s="32"/>
      <c r="AHE208" s="32"/>
      <c r="AHF208" s="32"/>
      <c r="AHG208" s="32"/>
      <c r="AHH208" s="32"/>
      <c r="AHI208" s="32"/>
      <c r="AHJ208" s="32"/>
      <c r="AHK208" s="32"/>
      <c r="AHL208" s="32"/>
      <c r="AHM208" s="32"/>
      <c r="AHN208" s="32"/>
      <c r="AHO208" s="32"/>
      <c r="AHP208" s="32"/>
      <c r="AHQ208" s="32"/>
      <c r="AHR208" s="32"/>
      <c r="AHS208" s="32"/>
      <c r="AHT208" s="32"/>
      <c r="AHU208" s="32"/>
      <c r="AHV208" s="32"/>
      <c r="AHW208" s="32"/>
      <c r="AHX208" s="32"/>
      <c r="AHY208" s="32"/>
      <c r="AHZ208" s="32"/>
      <c r="AIA208" s="32"/>
      <c r="AIB208" s="32"/>
      <c r="AIC208" s="32"/>
      <c r="AID208" s="32"/>
      <c r="AIE208" s="32"/>
      <c r="AIF208" s="32"/>
      <c r="AIG208" s="32"/>
      <c r="AIH208" s="32"/>
      <c r="AII208" s="32"/>
      <c r="AIJ208" s="32"/>
      <c r="AIK208" s="32"/>
      <c r="AIL208" s="32"/>
      <c r="AIM208" s="32"/>
      <c r="AIN208" s="32"/>
      <c r="AIO208" s="32"/>
      <c r="AIP208" s="32"/>
      <c r="AIQ208" s="32"/>
      <c r="AIR208" s="32"/>
      <c r="AIS208" s="32"/>
      <c r="AIT208" s="32"/>
      <c r="AIU208" s="32"/>
      <c r="AIV208" s="32"/>
      <c r="AIW208" s="32"/>
      <c r="AIX208" s="32"/>
      <c r="AIY208" s="32"/>
      <c r="AIZ208" s="32"/>
      <c r="AJA208" s="32"/>
      <c r="AJB208" s="32"/>
      <c r="AJC208" s="32"/>
      <c r="AJD208" s="32"/>
      <c r="AJE208" s="32"/>
      <c r="AJF208" s="32"/>
      <c r="AJG208" s="32"/>
      <c r="AJH208" s="32"/>
      <c r="AJI208" s="32"/>
      <c r="AJJ208" s="32"/>
      <c r="AJK208" s="32"/>
      <c r="AJL208" s="32"/>
      <c r="AJM208" s="32"/>
      <c r="AJN208" s="32"/>
      <c r="AJO208" s="32"/>
      <c r="AJP208" s="32"/>
      <c r="AJQ208" s="32"/>
      <c r="AJR208" s="32"/>
      <c r="AJS208" s="32"/>
      <c r="AJT208" s="32"/>
      <c r="AJU208" s="32"/>
      <c r="AJV208" s="32"/>
      <c r="AJW208" s="32"/>
      <c r="AJX208" s="32"/>
      <c r="AJY208" s="32"/>
      <c r="AJZ208" s="32"/>
      <c r="AKA208" s="32"/>
      <c r="AKB208" s="32"/>
      <c r="AKC208" s="32"/>
      <c r="AKD208" s="32"/>
      <c r="AKE208" s="32"/>
      <c r="AKF208" s="32"/>
      <c r="AKG208" s="32"/>
      <c r="AKH208" s="32"/>
      <c r="AKI208" s="32"/>
      <c r="AKJ208" s="32"/>
      <c r="AKK208" s="32"/>
      <c r="AKL208" s="32"/>
      <c r="AKM208" s="32"/>
      <c r="AKN208" s="32"/>
      <c r="AKO208" s="32"/>
      <c r="AKP208" s="32"/>
      <c r="AKQ208" s="32"/>
      <c r="AKR208" s="32"/>
      <c r="AKS208" s="32"/>
      <c r="AKT208" s="32"/>
      <c r="AKU208" s="32"/>
      <c r="AKV208" s="32"/>
      <c r="AKW208" s="32"/>
      <c r="AKX208" s="32"/>
      <c r="AKY208" s="32"/>
      <c r="AKZ208" s="32"/>
      <c r="ALA208" s="32"/>
      <c r="ALB208" s="32"/>
      <c r="ALC208" s="32"/>
      <c r="ALD208" s="32"/>
      <c r="ALE208" s="32"/>
      <c r="ALF208" s="32"/>
      <c r="ALG208" s="32"/>
      <c r="ALH208" s="32"/>
      <c r="ALI208" s="32"/>
      <c r="ALJ208" s="32"/>
      <c r="ALK208" s="32"/>
      <c r="ALL208" s="32"/>
      <c r="ALM208" s="32"/>
      <c r="ALN208" s="32"/>
      <c r="ALO208" s="32"/>
      <c r="ALP208" s="32"/>
      <c r="ALQ208" s="32"/>
      <c r="ALR208" s="32"/>
      <c r="ALS208" s="32"/>
      <c r="ALT208" s="32"/>
      <c r="ALU208" s="32"/>
      <c r="ALV208" s="32"/>
      <c r="ALW208" s="32"/>
      <c r="ALX208" s="32"/>
      <c r="ALY208" s="32"/>
      <c r="ALZ208" s="32"/>
      <c r="AMA208" s="32"/>
      <c r="AMB208" s="32"/>
      <c r="AMC208" s="32"/>
      <c r="AMD208" s="32"/>
      <c r="AME208" s="32"/>
      <c r="AMF208" s="32"/>
      <c r="AMG208" s="32"/>
      <c r="AMH208" s="32"/>
      <c r="AMI208" s="32"/>
      <c r="AMJ208" s="32"/>
    </row>
    <row r="209" spans="1:1024" ht="12.75">
      <c r="A209" s="111"/>
      <c r="C209" s="345"/>
      <c r="D209" s="518"/>
      <c r="E209" s="362"/>
      <c r="F209" s="362"/>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c r="CV209" s="39"/>
      <c r="CW209" s="39"/>
      <c r="CX209" s="39"/>
      <c r="CY209" s="39"/>
      <c r="CZ209" s="39"/>
      <c r="DA209" s="39"/>
      <c r="DB209" s="39"/>
      <c r="DC209" s="39"/>
      <c r="DD209" s="39"/>
      <c r="DE209" s="39"/>
      <c r="DF209" s="39"/>
      <c r="DG209" s="39"/>
      <c r="DH209" s="39"/>
      <c r="DI209" s="39"/>
      <c r="DJ209" s="39"/>
      <c r="DK209" s="39"/>
      <c r="DL209" s="39"/>
      <c r="DM209" s="39"/>
      <c r="DN209" s="39"/>
      <c r="DO209" s="39"/>
      <c r="DP209" s="39"/>
      <c r="DQ209" s="39"/>
      <c r="DR209" s="39"/>
      <c r="DS209" s="39"/>
      <c r="DT209" s="39"/>
      <c r="DU209" s="39"/>
      <c r="DV209" s="39"/>
      <c r="DW209" s="39"/>
      <c r="DX209" s="39"/>
      <c r="DY209" s="39"/>
      <c r="DZ209" s="39"/>
      <c r="EA209" s="39"/>
      <c r="EB209" s="39"/>
      <c r="EC209" s="39"/>
      <c r="ED209" s="39"/>
      <c r="EE209" s="39"/>
      <c r="EF209" s="39"/>
      <c r="EG209" s="39"/>
      <c r="EH209" s="39"/>
      <c r="EI209" s="39"/>
      <c r="EJ209" s="39"/>
      <c r="EK209" s="39"/>
      <c r="EL209" s="39"/>
      <c r="EM209" s="39"/>
      <c r="EN209" s="39"/>
      <c r="EO209" s="39"/>
      <c r="EP209" s="39"/>
      <c r="EQ209" s="39"/>
      <c r="ER209" s="39"/>
      <c r="ES209" s="39"/>
      <c r="ET209" s="39"/>
      <c r="EU209" s="39"/>
      <c r="EV209" s="39"/>
      <c r="EW209" s="39"/>
      <c r="EX209" s="39"/>
      <c r="EY209" s="39"/>
      <c r="EZ209" s="39"/>
      <c r="FA209" s="39"/>
      <c r="FB209" s="39"/>
      <c r="FC209" s="39"/>
      <c r="FD209" s="39"/>
      <c r="FE209" s="39"/>
      <c r="FF209" s="39"/>
      <c r="FG209" s="39"/>
      <c r="FH209" s="39"/>
      <c r="FI209" s="39"/>
      <c r="FJ209" s="39"/>
      <c r="FK209" s="39"/>
      <c r="FL209" s="39"/>
      <c r="FM209" s="39"/>
      <c r="FN209" s="39"/>
      <c r="FO209" s="39"/>
      <c r="FP209" s="39"/>
      <c r="FQ209" s="39"/>
      <c r="FR209" s="39"/>
      <c r="FS209" s="39"/>
      <c r="FT209" s="39"/>
      <c r="FU209" s="39"/>
      <c r="FV209" s="39"/>
      <c r="FW209" s="39"/>
      <c r="FX209" s="39"/>
      <c r="FY209" s="39"/>
      <c r="FZ209" s="39"/>
      <c r="GA209" s="39"/>
      <c r="GB209" s="39"/>
      <c r="GC209" s="39"/>
      <c r="GD209" s="39"/>
      <c r="GE209" s="39"/>
      <c r="GF209" s="39"/>
      <c r="GG209" s="39"/>
      <c r="GH209" s="39"/>
      <c r="GI209" s="39"/>
      <c r="GJ209" s="39"/>
      <c r="GK209" s="39"/>
      <c r="GL209" s="39"/>
      <c r="GM209" s="39"/>
      <c r="GN209" s="39"/>
      <c r="GO209" s="39"/>
      <c r="GP209" s="39"/>
      <c r="GQ209" s="39"/>
      <c r="GR209" s="39"/>
      <c r="GS209" s="39"/>
      <c r="GT209" s="39"/>
      <c r="GU209" s="39"/>
      <c r="GV209" s="39"/>
      <c r="GW209" s="39"/>
      <c r="GX209" s="39"/>
      <c r="GY209" s="39"/>
      <c r="GZ209" s="39"/>
      <c r="HA209" s="39"/>
      <c r="HB209" s="39"/>
      <c r="HC209" s="39"/>
      <c r="HD209" s="39"/>
      <c r="HE209" s="39"/>
      <c r="HF209" s="39"/>
      <c r="HG209" s="39"/>
      <c r="HH209" s="39"/>
      <c r="HI209" s="39"/>
      <c r="HJ209" s="39"/>
      <c r="HK209" s="39"/>
      <c r="HL209" s="39"/>
      <c r="HM209" s="39"/>
      <c r="HN209" s="39"/>
      <c r="HO209" s="39"/>
      <c r="HP209" s="39"/>
      <c r="HQ209" s="39"/>
      <c r="HR209" s="39"/>
      <c r="HS209" s="39"/>
      <c r="HT209" s="39"/>
      <c r="HU209" s="39"/>
      <c r="HV209" s="39"/>
      <c r="HW209" s="39"/>
      <c r="HX209" s="39"/>
      <c r="HY209" s="39"/>
      <c r="HZ209" s="39"/>
      <c r="IA209" s="39"/>
      <c r="IB209" s="39"/>
      <c r="IC209" s="39"/>
      <c r="ID209" s="39"/>
      <c r="IE209" s="39"/>
      <c r="IF209" s="39"/>
      <c r="IG209" s="39"/>
      <c r="IH209" s="39"/>
      <c r="II209" s="39"/>
      <c r="IJ209" s="39"/>
      <c r="IK209" s="39"/>
      <c r="IL209" s="39"/>
      <c r="IM209" s="39"/>
      <c r="IN209" s="39"/>
      <c r="IO209" s="39"/>
      <c r="IP209" s="39"/>
      <c r="IQ209" s="39"/>
      <c r="IR209" s="39"/>
      <c r="IS209" s="39"/>
      <c r="IT209" s="39"/>
      <c r="IU209" s="39"/>
      <c r="IV209" s="39"/>
      <c r="IW209" s="39"/>
      <c r="IX209" s="39"/>
      <c r="IY209" s="39"/>
      <c r="IZ209" s="39"/>
      <c r="JA209" s="39"/>
      <c r="JB209" s="39"/>
      <c r="JC209" s="39"/>
      <c r="JD209" s="39"/>
      <c r="JE209" s="39"/>
      <c r="JF209" s="39"/>
      <c r="JG209" s="39"/>
      <c r="JH209" s="39"/>
      <c r="JI209" s="39"/>
      <c r="JJ209" s="39"/>
      <c r="JK209" s="39"/>
      <c r="JL209" s="39"/>
      <c r="JM209" s="39"/>
      <c r="JN209" s="39"/>
      <c r="JO209" s="39"/>
      <c r="JP209" s="39"/>
      <c r="JQ209" s="39"/>
      <c r="JR209" s="39"/>
      <c r="JS209" s="39"/>
      <c r="JT209" s="39"/>
      <c r="JU209" s="39"/>
      <c r="JV209" s="39"/>
      <c r="JW209" s="39"/>
      <c r="JX209" s="39"/>
      <c r="JY209" s="39"/>
      <c r="JZ209" s="39"/>
      <c r="KA209" s="39"/>
      <c r="KB209" s="39"/>
      <c r="KC209" s="39"/>
      <c r="KD209" s="39"/>
      <c r="KE209" s="39"/>
      <c r="KF209" s="39"/>
      <c r="KG209" s="39"/>
      <c r="KH209" s="39"/>
      <c r="KI209" s="39"/>
      <c r="KJ209" s="39"/>
      <c r="KK209" s="39"/>
      <c r="KL209" s="39"/>
      <c r="KM209" s="39"/>
      <c r="KN209" s="39"/>
      <c r="KO209" s="39"/>
      <c r="KP209" s="39"/>
      <c r="KQ209" s="39"/>
      <c r="KR209" s="39"/>
      <c r="KS209" s="39"/>
      <c r="KT209" s="39"/>
      <c r="KU209" s="39"/>
      <c r="KV209" s="39"/>
      <c r="KW209" s="39"/>
      <c r="KX209" s="39"/>
      <c r="KY209" s="39"/>
      <c r="KZ209" s="39"/>
      <c r="LA209" s="39"/>
      <c r="LB209" s="39"/>
      <c r="LC209" s="39"/>
      <c r="LD209" s="39"/>
      <c r="LE209" s="39"/>
      <c r="LF209" s="39"/>
      <c r="LG209" s="39"/>
      <c r="LH209" s="39"/>
      <c r="LI209" s="39"/>
      <c r="LJ209" s="39"/>
      <c r="LK209" s="39"/>
      <c r="LL209" s="39"/>
      <c r="LM209" s="39"/>
      <c r="LN209" s="39"/>
      <c r="LO209" s="39"/>
      <c r="LP209" s="39"/>
      <c r="LQ209" s="39"/>
      <c r="LR209" s="39"/>
      <c r="LS209" s="39"/>
      <c r="LT209" s="39"/>
      <c r="LU209" s="39"/>
      <c r="LV209" s="39"/>
      <c r="LW209" s="39"/>
      <c r="LX209" s="39"/>
      <c r="LY209" s="39"/>
      <c r="LZ209" s="39"/>
      <c r="MA209" s="39"/>
      <c r="MB209" s="39"/>
      <c r="MC209" s="39"/>
      <c r="MD209" s="39"/>
      <c r="ME209" s="39"/>
      <c r="MF209" s="39"/>
      <c r="MG209" s="39"/>
      <c r="MH209" s="39"/>
      <c r="MI209" s="39"/>
      <c r="MJ209" s="39"/>
      <c r="MK209" s="39"/>
      <c r="ML209" s="39"/>
      <c r="MM209" s="39"/>
      <c r="MN209" s="39"/>
      <c r="MO209" s="39"/>
      <c r="MP209" s="39"/>
      <c r="MQ209" s="39"/>
      <c r="MR209" s="39"/>
      <c r="MS209" s="39"/>
      <c r="MT209" s="39"/>
      <c r="MU209" s="39"/>
      <c r="MV209" s="39"/>
      <c r="MW209" s="39"/>
      <c r="MX209" s="39"/>
      <c r="MY209" s="39"/>
      <c r="MZ209" s="39"/>
      <c r="NA209" s="39"/>
      <c r="NB209" s="39"/>
      <c r="NC209" s="39"/>
      <c r="ND209" s="39"/>
      <c r="NE209" s="39"/>
      <c r="NF209" s="39"/>
      <c r="NG209" s="39"/>
      <c r="NH209" s="39"/>
      <c r="NI209" s="39"/>
      <c r="NJ209" s="39"/>
      <c r="NK209" s="39"/>
      <c r="NL209" s="39"/>
      <c r="NM209" s="39"/>
      <c r="NN209" s="39"/>
      <c r="NO209" s="39"/>
      <c r="NP209" s="39"/>
      <c r="NQ209" s="39"/>
      <c r="NR209" s="39"/>
      <c r="NS209" s="39"/>
      <c r="NT209" s="39"/>
      <c r="NU209" s="39"/>
      <c r="NV209" s="39"/>
      <c r="NW209" s="39"/>
      <c r="NX209" s="39"/>
      <c r="NY209" s="39"/>
      <c r="NZ209" s="39"/>
      <c r="OA209" s="39"/>
      <c r="OB209" s="39"/>
      <c r="OC209" s="39"/>
      <c r="OD209" s="39"/>
      <c r="OE209" s="39"/>
      <c r="OF209" s="39"/>
      <c r="OG209" s="39"/>
      <c r="OH209" s="39"/>
      <c r="OI209" s="39"/>
      <c r="OJ209" s="39"/>
      <c r="OK209" s="39"/>
      <c r="OL209" s="39"/>
      <c r="OM209" s="39"/>
      <c r="ON209" s="39"/>
      <c r="OO209" s="39"/>
      <c r="OP209" s="39"/>
      <c r="OQ209" s="39"/>
      <c r="OR209" s="39"/>
      <c r="OS209" s="39"/>
      <c r="OT209" s="39"/>
      <c r="OU209" s="39"/>
      <c r="OV209" s="39"/>
      <c r="OW209" s="39"/>
      <c r="OX209" s="39"/>
      <c r="OY209" s="39"/>
      <c r="OZ209" s="39"/>
      <c r="PA209" s="39"/>
      <c r="PB209" s="39"/>
      <c r="PC209" s="39"/>
      <c r="PD209" s="39"/>
      <c r="PE209" s="39"/>
      <c r="PF209" s="39"/>
      <c r="PG209" s="39"/>
      <c r="PH209" s="39"/>
      <c r="PI209" s="39"/>
      <c r="PJ209" s="39"/>
      <c r="PK209" s="39"/>
      <c r="PL209" s="39"/>
      <c r="PM209" s="39"/>
      <c r="PN209" s="39"/>
      <c r="PO209" s="39"/>
      <c r="PP209" s="39"/>
      <c r="PQ209" s="39"/>
      <c r="PR209" s="39"/>
      <c r="PS209" s="39"/>
      <c r="PT209" s="39"/>
      <c r="PU209" s="39"/>
      <c r="PV209" s="39"/>
      <c r="PW209" s="39"/>
      <c r="PX209" s="39"/>
      <c r="PY209" s="39"/>
      <c r="PZ209" s="39"/>
      <c r="QA209" s="39"/>
      <c r="QB209" s="39"/>
      <c r="QC209" s="39"/>
      <c r="QD209" s="39"/>
      <c r="QE209" s="39"/>
      <c r="QF209" s="39"/>
      <c r="QG209" s="39"/>
      <c r="QH209" s="39"/>
      <c r="QI209" s="39"/>
      <c r="QJ209" s="39"/>
      <c r="QK209" s="39"/>
      <c r="QL209" s="39"/>
      <c r="QM209" s="39"/>
      <c r="QN209" s="39"/>
      <c r="QO209" s="39"/>
      <c r="QP209" s="39"/>
      <c r="QQ209" s="39"/>
      <c r="QR209" s="39"/>
      <c r="QS209" s="39"/>
      <c r="QT209" s="39"/>
      <c r="QU209" s="39"/>
      <c r="QV209" s="39"/>
      <c r="QW209" s="39"/>
      <c r="QX209" s="39"/>
      <c r="QY209" s="39"/>
      <c r="QZ209" s="39"/>
      <c r="RA209" s="39"/>
      <c r="RB209" s="39"/>
      <c r="RC209" s="39"/>
      <c r="RD209" s="39"/>
      <c r="RE209" s="39"/>
      <c r="RF209" s="39"/>
      <c r="RG209" s="39"/>
      <c r="RH209" s="39"/>
      <c r="RI209" s="39"/>
      <c r="RJ209" s="39"/>
      <c r="RK209" s="39"/>
      <c r="RL209" s="39"/>
      <c r="RM209" s="39"/>
      <c r="RN209" s="39"/>
      <c r="RO209" s="39"/>
      <c r="RP209" s="39"/>
      <c r="RQ209" s="39"/>
      <c r="RR209" s="39"/>
      <c r="RS209" s="39"/>
      <c r="RT209" s="39"/>
      <c r="RU209" s="39"/>
      <c r="RV209" s="39"/>
      <c r="RW209" s="39"/>
      <c r="RX209" s="39"/>
      <c r="RY209" s="39"/>
      <c r="RZ209" s="39"/>
      <c r="SA209" s="39"/>
      <c r="SB209" s="39"/>
      <c r="SC209" s="39"/>
      <c r="SD209" s="39"/>
      <c r="SE209" s="39"/>
      <c r="SF209" s="39"/>
      <c r="SG209" s="39"/>
      <c r="SH209" s="39"/>
      <c r="SI209" s="39"/>
      <c r="SJ209" s="39"/>
      <c r="SK209" s="39"/>
      <c r="SL209" s="39"/>
      <c r="SM209" s="39"/>
      <c r="SN209" s="39"/>
      <c r="SO209" s="39"/>
      <c r="SP209" s="39"/>
      <c r="SQ209" s="39"/>
      <c r="SR209" s="39"/>
      <c r="SS209" s="39"/>
      <c r="ST209" s="39"/>
      <c r="SU209" s="39"/>
      <c r="SV209" s="39"/>
      <c r="SW209" s="39"/>
      <c r="SX209" s="39"/>
      <c r="SY209" s="39"/>
      <c r="SZ209" s="39"/>
      <c r="TA209" s="39"/>
      <c r="TB209" s="39"/>
      <c r="TC209" s="39"/>
      <c r="TD209" s="39"/>
      <c r="TE209" s="39"/>
      <c r="TF209" s="39"/>
      <c r="TG209" s="39"/>
      <c r="TH209" s="39"/>
      <c r="TI209" s="39"/>
      <c r="TJ209" s="39"/>
      <c r="TK209" s="39"/>
      <c r="TL209" s="39"/>
      <c r="TM209" s="39"/>
      <c r="TN209" s="39"/>
      <c r="TO209" s="39"/>
      <c r="TP209" s="39"/>
      <c r="TQ209" s="39"/>
      <c r="TR209" s="39"/>
      <c r="TS209" s="39"/>
      <c r="TT209" s="39"/>
      <c r="TU209" s="39"/>
      <c r="TV209" s="39"/>
      <c r="TW209" s="39"/>
      <c r="TX209" s="39"/>
      <c r="TY209" s="39"/>
      <c r="TZ209" s="39"/>
      <c r="UA209" s="39"/>
      <c r="UB209" s="39"/>
      <c r="UC209" s="39"/>
      <c r="UD209" s="39"/>
      <c r="UE209" s="39"/>
      <c r="UF209" s="39"/>
      <c r="UG209" s="39"/>
      <c r="UH209" s="39"/>
      <c r="UI209" s="39"/>
      <c r="UJ209" s="39"/>
      <c r="UK209" s="39"/>
      <c r="UL209" s="39"/>
      <c r="UM209" s="39"/>
      <c r="UN209" s="39"/>
      <c r="UO209" s="39"/>
      <c r="UP209" s="39"/>
      <c r="UQ209" s="39"/>
      <c r="UR209" s="39"/>
      <c r="US209" s="39"/>
      <c r="UT209" s="39"/>
      <c r="UU209" s="39"/>
      <c r="UV209" s="39"/>
      <c r="UW209" s="39"/>
      <c r="UX209" s="39"/>
      <c r="UY209" s="39"/>
      <c r="UZ209" s="39"/>
      <c r="VA209" s="39"/>
      <c r="VB209" s="39"/>
      <c r="VC209" s="39"/>
      <c r="VD209" s="39"/>
      <c r="VE209" s="39"/>
      <c r="VF209" s="39"/>
      <c r="VG209" s="39"/>
      <c r="VH209" s="39"/>
      <c r="VI209" s="39"/>
      <c r="VJ209" s="39"/>
      <c r="VK209" s="39"/>
      <c r="VL209" s="39"/>
      <c r="VM209" s="39"/>
      <c r="VN209" s="39"/>
      <c r="VO209" s="39"/>
      <c r="VP209" s="39"/>
      <c r="VQ209" s="39"/>
      <c r="VR209" s="39"/>
      <c r="VS209" s="39"/>
      <c r="VT209" s="39"/>
      <c r="VU209" s="39"/>
      <c r="VV209" s="39"/>
      <c r="VW209" s="39"/>
      <c r="VX209" s="39"/>
      <c r="VY209" s="39"/>
      <c r="VZ209" s="39"/>
      <c r="WA209" s="39"/>
      <c r="WB209" s="39"/>
      <c r="WC209" s="39"/>
      <c r="WD209" s="39"/>
      <c r="WE209" s="39"/>
      <c r="WF209" s="39"/>
      <c r="WG209" s="39"/>
      <c r="WH209" s="39"/>
      <c r="WI209" s="39"/>
      <c r="WJ209" s="39"/>
      <c r="WK209" s="39"/>
      <c r="WL209" s="39"/>
      <c r="WM209" s="39"/>
      <c r="WN209" s="39"/>
      <c r="WO209" s="39"/>
      <c r="WP209" s="39"/>
      <c r="WQ209" s="39"/>
      <c r="WR209" s="39"/>
      <c r="WS209" s="39"/>
      <c r="WT209" s="39"/>
      <c r="WU209" s="39"/>
      <c r="WV209" s="39"/>
      <c r="WW209" s="39"/>
      <c r="WX209" s="39"/>
      <c r="WY209" s="39"/>
      <c r="WZ209" s="39"/>
      <c r="XA209" s="39"/>
      <c r="XB209" s="39"/>
      <c r="XC209" s="39"/>
      <c r="XD209" s="39"/>
      <c r="XE209" s="39"/>
      <c r="XF209" s="39"/>
      <c r="XG209" s="39"/>
      <c r="XH209" s="39"/>
      <c r="XI209" s="39"/>
      <c r="XJ209" s="39"/>
      <c r="XK209" s="39"/>
      <c r="XL209" s="39"/>
      <c r="XM209" s="39"/>
      <c r="XN209" s="39"/>
      <c r="XO209" s="39"/>
      <c r="XP209" s="39"/>
      <c r="XQ209" s="39"/>
      <c r="XR209" s="39"/>
      <c r="XS209" s="39"/>
      <c r="XT209" s="39"/>
      <c r="XU209" s="39"/>
      <c r="XV209" s="39"/>
      <c r="XW209" s="39"/>
      <c r="XX209" s="39"/>
      <c r="XY209" s="39"/>
      <c r="XZ209" s="39"/>
      <c r="YA209" s="39"/>
      <c r="YB209" s="39"/>
      <c r="YC209" s="39"/>
      <c r="YD209" s="39"/>
      <c r="YE209" s="39"/>
      <c r="YF209" s="39"/>
      <c r="YG209" s="39"/>
      <c r="YH209" s="39"/>
      <c r="YI209" s="39"/>
      <c r="YJ209" s="39"/>
      <c r="YK209" s="39"/>
      <c r="YL209" s="39"/>
      <c r="YM209" s="39"/>
      <c r="YN209" s="39"/>
      <c r="YO209" s="39"/>
      <c r="YP209" s="39"/>
      <c r="YQ209" s="39"/>
      <c r="YR209" s="39"/>
      <c r="YS209" s="39"/>
      <c r="YT209" s="39"/>
      <c r="YU209" s="39"/>
      <c r="YV209" s="39"/>
      <c r="YW209" s="39"/>
      <c r="YX209" s="39"/>
      <c r="YY209" s="39"/>
      <c r="YZ209" s="39"/>
      <c r="ZA209" s="39"/>
      <c r="ZB209" s="39"/>
      <c r="ZC209" s="39"/>
      <c r="ZD209" s="39"/>
      <c r="ZE209" s="39"/>
      <c r="ZF209" s="39"/>
      <c r="ZG209" s="39"/>
      <c r="ZH209" s="39"/>
      <c r="ZI209" s="39"/>
      <c r="ZJ209" s="39"/>
      <c r="ZK209" s="39"/>
      <c r="ZL209" s="39"/>
      <c r="ZM209" s="39"/>
      <c r="ZN209" s="39"/>
      <c r="ZO209" s="39"/>
      <c r="ZP209" s="39"/>
      <c r="ZQ209" s="39"/>
      <c r="ZR209" s="39"/>
      <c r="ZS209" s="39"/>
      <c r="ZT209" s="39"/>
      <c r="ZU209" s="39"/>
      <c r="ZV209" s="39"/>
      <c r="ZW209" s="39"/>
      <c r="ZX209" s="39"/>
      <c r="ZY209" s="39"/>
      <c r="ZZ209" s="39"/>
      <c r="AAA209" s="39"/>
      <c r="AAB209" s="39"/>
      <c r="AAC209" s="39"/>
      <c r="AAD209" s="39"/>
      <c r="AAE209" s="39"/>
      <c r="AAF209" s="39"/>
      <c r="AAG209" s="39"/>
      <c r="AAH209" s="39"/>
      <c r="AAI209" s="39"/>
      <c r="AAJ209" s="39"/>
      <c r="AAK209" s="39"/>
      <c r="AAL209" s="39"/>
      <c r="AAM209" s="39"/>
      <c r="AAN209" s="39"/>
      <c r="AAO209" s="39"/>
      <c r="AAP209" s="39"/>
      <c r="AAQ209" s="39"/>
      <c r="AAR209" s="39"/>
      <c r="AAS209" s="39"/>
      <c r="AAT209" s="39"/>
      <c r="AAU209" s="39"/>
      <c r="AAV209" s="39"/>
      <c r="AAW209" s="39"/>
      <c r="AAX209" s="39"/>
      <c r="AAY209" s="39"/>
      <c r="AAZ209" s="39"/>
      <c r="ABA209" s="39"/>
      <c r="ABB209" s="39"/>
      <c r="ABC209" s="39"/>
      <c r="ABD209" s="39"/>
      <c r="ABE209" s="39"/>
      <c r="ABF209" s="39"/>
      <c r="ABG209" s="39"/>
      <c r="ABH209" s="39"/>
      <c r="ABI209" s="39"/>
      <c r="ABJ209" s="39"/>
      <c r="ABK209" s="39"/>
      <c r="ABL209" s="39"/>
      <c r="ABM209" s="39"/>
      <c r="ABN209" s="39"/>
      <c r="ABO209" s="39"/>
      <c r="ABP209" s="39"/>
      <c r="ABQ209" s="39"/>
      <c r="ABR209" s="39"/>
      <c r="ABS209" s="39"/>
      <c r="ABT209" s="39"/>
      <c r="ABU209" s="39"/>
      <c r="ABV209" s="39"/>
      <c r="ABW209" s="39"/>
      <c r="ABX209" s="39"/>
      <c r="ABY209" s="39"/>
      <c r="ABZ209" s="39"/>
      <c r="ACA209" s="39"/>
      <c r="ACB209" s="39"/>
      <c r="ACC209" s="39"/>
      <c r="ACD209" s="39"/>
      <c r="ACE209" s="39"/>
      <c r="ACF209" s="39"/>
      <c r="ACG209" s="39"/>
      <c r="ACH209" s="39"/>
      <c r="ACI209" s="39"/>
      <c r="ACJ209" s="39"/>
      <c r="ACK209" s="39"/>
      <c r="ACL209" s="39"/>
      <c r="ACM209" s="39"/>
      <c r="ACN209" s="39"/>
      <c r="ACO209" s="39"/>
      <c r="ACP209" s="39"/>
      <c r="ACQ209" s="39"/>
      <c r="ACR209" s="39"/>
      <c r="ACS209" s="39"/>
      <c r="ACT209" s="39"/>
      <c r="ACU209" s="39"/>
      <c r="ACV209" s="39"/>
      <c r="ACW209" s="39"/>
      <c r="ACX209" s="39"/>
      <c r="ACY209" s="39"/>
      <c r="ACZ209" s="39"/>
      <c r="ADA209" s="39"/>
      <c r="ADB209" s="39"/>
      <c r="ADC209" s="39"/>
      <c r="ADD209" s="39"/>
      <c r="ADE209" s="39"/>
      <c r="ADF209" s="39"/>
      <c r="ADG209" s="39"/>
      <c r="ADH209" s="39"/>
      <c r="ADI209" s="39"/>
      <c r="ADJ209" s="39"/>
      <c r="ADK209" s="39"/>
      <c r="ADL209" s="39"/>
      <c r="ADM209" s="39"/>
      <c r="ADN209" s="39"/>
      <c r="ADO209" s="39"/>
      <c r="ADP209" s="39"/>
      <c r="ADQ209" s="39"/>
      <c r="ADR209" s="39"/>
      <c r="ADS209" s="39"/>
      <c r="ADT209" s="39"/>
      <c r="ADU209" s="39"/>
      <c r="ADV209" s="39"/>
      <c r="ADW209" s="39"/>
      <c r="ADX209" s="39"/>
      <c r="ADY209" s="39"/>
      <c r="ADZ209" s="39"/>
      <c r="AEA209" s="39"/>
      <c r="AEB209" s="39"/>
      <c r="AEC209" s="39"/>
      <c r="AED209" s="39"/>
      <c r="AEE209" s="39"/>
      <c r="AEF209" s="39"/>
      <c r="AEG209" s="39"/>
      <c r="AEH209" s="39"/>
      <c r="AEI209" s="39"/>
      <c r="AEJ209" s="39"/>
      <c r="AEK209" s="39"/>
      <c r="AEL209" s="39"/>
      <c r="AEM209" s="39"/>
      <c r="AEN209" s="39"/>
      <c r="AEO209" s="39"/>
      <c r="AEP209" s="39"/>
      <c r="AEQ209" s="39"/>
      <c r="AER209" s="39"/>
      <c r="AES209" s="39"/>
      <c r="AET209" s="39"/>
      <c r="AEU209" s="39"/>
      <c r="AEV209" s="39"/>
      <c r="AEW209" s="39"/>
      <c r="AEX209" s="39"/>
      <c r="AEY209" s="39"/>
      <c r="AEZ209" s="39"/>
      <c r="AFA209" s="39"/>
      <c r="AFB209" s="39"/>
      <c r="AFC209" s="39"/>
      <c r="AFD209" s="39"/>
      <c r="AFE209" s="39"/>
      <c r="AFF209" s="39"/>
      <c r="AFG209" s="39"/>
      <c r="AFH209" s="39"/>
      <c r="AFI209" s="39"/>
      <c r="AFJ209" s="39"/>
      <c r="AFK209" s="39"/>
      <c r="AFL209" s="39"/>
      <c r="AFM209" s="39"/>
      <c r="AFN209" s="39"/>
      <c r="AFO209" s="39"/>
      <c r="AFP209" s="39"/>
      <c r="AFQ209" s="39"/>
      <c r="AFR209" s="39"/>
      <c r="AFS209" s="39"/>
      <c r="AFT209" s="39"/>
      <c r="AFU209" s="39"/>
      <c r="AFV209" s="39"/>
      <c r="AFW209" s="39"/>
      <c r="AFX209" s="39"/>
      <c r="AFY209" s="39"/>
      <c r="AFZ209" s="39"/>
      <c r="AGA209" s="39"/>
      <c r="AGB209" s="39"/>
      <c r="AGC209" s="39"/>
      <c r="AGD209" s="39"/>
      <c r="AGE209" s="39"/>
      <c r="AGF209" s="39"/>
      <c r="AGG209" s="39"/>
      <c r="AGH209" s="39"/>
      <c r="AGI209" s="39"/>
      <c r="AGJ209" s="39"/>
      <c r="AGK209" s="39"/>
      <c r="AGL209" s="39"/>
      <c r="AGM209" s="39"/>
      <c r="AGN209" s="39"/>
      <c r="AGO209" s="39"/>
      <c r="AGP209" s="39"/>
      <c r="AGQ209" s="39"/>
      <c r="AGR209" s="39"/>
      <c r="AGS209" s="39"/>
      <c r="AGT209" s="39"/>
      <c r="AGU209" s="39"/>
      <c r="AGV209" s="39"/>
      <c r="AGW209" s="39"/>
      <c r="AGX209" s="39"/>
      <c r="AGY209" s="39"/>
      <c r="AGZ209" s="39"/>
      <c r="AHA209" s="39"/>
      <c r="AHB209" s="39"/>
      <c r="AHC209" s="39"/>
      <c r="AHD209" s="39"/>
      <c r="AHE209" s="39"/>
      <c r="AHF209" s="39"/>
      <c r="AHG209" s="39"/>
      <c r="AHH209" s="39"/>
      <c r="AHI209" s="39"/>
      <c r="AHJ209" s="39"/>
      <c r="AHK209" s="39"/>
      <c r="AHL209" s="39"/>
      <c r="AHM209" s="39"/>
      <c r="AHN209" s="39"/>
      <c r="AHO209" s="39"/>
      <c r="AHP209" s="39"/>
      <c r="AHQ209" s="39"/>
      <c r="AHR209" s="39"/>
      <c r="AHS209" s="39"/>
      <c r="AHT209" s="39"/>
      <c r="AHU209" s="39"/>
      <c r="AHV209" s="39"/>
      <c r="AHW209" s="39"/>
      <c r="AHX209" s="39"/>
      <c r="AHY209" s="39"/>
      <c r="AHZ209" s="39"/>
      <c r="AIA209" s="39"/>
      <c r="AIB209" s="39"/>
      <c r="AIC209" s="39"/>
      <c r="AID209" s="39"/>
      <c r="AIE209" s="39"/>
      <c r="AIF209" s="39"/>
      <c r="AIG209" s="39"/>
      <c r="AIH209" s="39"/>
      <c r="AII209" s="39"/>
      <c r="AIJ209" s="39"/>
      <c r="AIK209" s="39"/>
      <c r="AIL209" s="39"/>
      <c r="AIM209" s="39"/>
      <c r="AIN209" s="39"/>
      <c r="AIO209" s="39"/>
      <c r="AIP209" s="39"/>
      <c r="AIQ209" s="39"/>
      <c r="AIR209" s="39"/>
      <c r="AIS209" s="39"/>
      <c r="AIT209" s="39"/>
      <c r="AIU209" s="39"/>
      <c r="AIV209" s="39"/>
      <c r="AIW209" s="39"/>
      <c r="AIX209" s="39"/>
      <c r="AIY209" s="39"/>
      <c r="AIZ209" s="39"/>
      <c r="AJA209" s="39"/>
      <c r="AJB209" s="39"/>
      <c r="AJC209" s="39"/>
      <c r="AJD209" s="39"/>
      <c r="AJE209" s="39"/>
      <c r="AJF209" s="39"/>
      <c r="AJG209" s="39"/>
      <c r="AJH209" s="39"/>
      <c r="AJI209" s="39"/>
      <c r="AJJ209" s="39"/>
      <c r="AJK209" s="39"/>
      <c r="AJL209" s="39"/>
      <c r="AJM209" s="39"/>
      <c r="AJN209" s="39"/>
      <c r="AJO209" s="39"/>
      <c r="AJP209" s="39"/>
      <c r="AJQ209" s="39"/>
      <c r="AJR209" s="39"/>
      <c r="AJS209" s="39"/>
      <c r="AJT209" s="39"/>
      <c r="AJU209" s="39"/>
      <c r="AJV209" s="39"/>
      <c r="AJW209" s="39"/>
      <c r="AJX209" s="39"/>
      <c r="AJY209" s="39"/>
      <c r="AJZ209" s="39"/>
      <c r="AKA209" s="39"/>
      <c r="AKB209" s="39"/>
      <c r="AKC209" s="39"/>
      <c r="AKD209" s="39"/>
      <c r="AKE209" s="39"/>
      <c r="AKF209" s="39"/>
      <c r="AKG209" s="39"/>
      <c r="AKH209" s="39"/>
      <c r="AKI209" s="39"/>
      <c r="AKJ209" s="39"/>
      <c r="AKK209" s="39"/>
      <c r="AKL209" s="39"/>
      <c r="AKM209" s="39"/>
      <c r="AKN209" s="39"/>
      <c r="AKO209" s="39"/>
      <c r="AKP209" s="39"/>
      <c r="AKQ209" s="39"/>
      <c r="AKR209" s="39"/>
      <c r="AKS209" s="39"/>
      <c r="AKT209" s="39"/>
      <c r="AKU209" s="39"/>
      <c r="AKV209" s="39"/>
      <c r="AKW209" s="39"/>
      <c r="AKX209" s="39"/>
      <c r="AKY209" s="39"/>
      <c r="AKZ209" s="39"/>
      <c r="ALA209" s="39"/>
      <c r="ALB209" s="39"/>
      <c r="ALC209" s="39"/>
      <c r="ALD209" s="39"/>
      <c r="ALE209" s="39"/>
      <c r="ALF209" s="39"/>
      <c r="ALG209" s="39"/>
      <c r="ALH209" s="39"/>
      <c r="ALI209" s="39"/>
      <c r="ALJ209" s="39"/>
      <c r="ALK209" s="39"/>
      <c r="ALL209" s="39"/>
      <c r="ALM209" s="39"/>
      <c r="ALN209" s="39"/>
      <c r="ALO209" s="39"/>
      <c r="ALP209" s="39"/>
      <c r="ALQ209" s="39"/>
      <c r="ALR209" s="39"/>
      <c r="ALS209" s="39"/>
      <c r="ALT209" s="39"/>
      <c r="ALU209" s="39"/>
      <c r="ALV209" s="39"/>
      <c r="ALW209" s="39"/>
      <c r="ALX209" s="39"/>
      <c r="ALY209" s="39"/>
      <c r="ALZ209" s="39"/>
      <c r="AMA209" s="39"/>
      <c r="AMB209" s="39"/>
      <c r="AMC209" s="39"/>
      <c r="AMD209" s="39"/>
      <c r="AME209" s="39"/>
      <c r="AMF209" s="39"/>
      <c r="AMG209" s="39"/>
      <c r="AMH209" s="39"/>
      <c r="AMI209" s="39"/>
      <c r="AMJ209" s="39"/>
    </row>
    <row r="210" spans="1:1024" ht="12.75">
      <c r="A210" s="111"/>
      <c r="C210" s="345"/>
      <c r="D210" s="518"/>
      <c r="E210" s="362"/>
      <c r="F210" s="362"/>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c r="CV210" s="39"/>
      <c r="CW210" s="39"/>
      <c r="CX210" s="39"/>
      <c r="CY210" s="39"/>
      <c r="CZ210" s="39"/>
      <c r="DA210" s="39"/>
      <c r="DB210" s="39"/>
      <c r="DC210" s="39"/>
      <c r="DD210" s="39"/>
      <c r="DE210" s="39"/>
      <c r="DF210" s="39"/>
      <c r="DG210" s="39"/>
      <c r="DH210" s="39"/>
      <c r="DI210" s="39"/>
      <c r="DJ210" s="39"/>
      <c r="DK210" s="39"/>
      <c r="DL210" s="39"/>
      <c r="DM210" s="39"/>
      <c r="DN210" s="39"/>
      <c r="DO210" s="39"/>
      <c r="DP210" s="39"/>
      <c r="DQ210" s="39"/>
      <c r="DR210" s="39"/>
      <c r="DS210" s="39"/>
      <c r="DT210" s="39"/>
      <c r="DU210" s="39"/>
      <c r="DV210" s="39"/>
      <c r="DW210" s="39"/>
      <c r="DX210" s="39"/>
      <c r="DY210" s="39"/>
      <c r="DZ210" s="39"/>
      <c r="EA210" s="39"/>
      <c r="EB210" s="39"/>
      <c r="EC210" s="39"/>
      <c r="ED210" s="39"/>
      <c r="EE210" s="39"/>
      <c r="EF210" s="39"/>
      <c r="EG210" s="39"/>
      <c r="EH210" s="39"/>
      <c r="EI210" s="39"/>
      <c r="EJ210" s="39"/>
      <c r="EK210" s="39"/>
      <c r="EL210" s="39"/>
      <c r="EM210" s="39"/>
      <c r="EN210" s="39"/>
      <c r="EO210" s="39"/>
      <c r="EP210" s="39"/>
      <c r="EQ210" s="39"/>
      <c r="ER210" s="39"/>
      <c r="ES210" s="39"/>
      <c r="ET210" s="39"/>
      <c r="EU210" s="39"/>
      <c r="EV210" s="39"/>
      <c r="EW210" s="39"/>
      <c r="EX210" s="39"/>
      <c r="EY210" s="39"/>
      <c r="EZ210" s="39"/>
      <c r="FA210" s="39"/>
      <c r="FB210" s="39"/>
      <c r="FC210" s="39"/>
      <c r="FD210" s="39"/>
      <c r="FE210" s="39"/>
      <c r="FF210" s="39"/>
      <c r="FG210" s="39"/>
      <c r="FH210" s="39"/>
      <c r="FI210" s="39"/>
      <c r="FJ210" s="39"/>
      <c r="FK210" s="39"/>
      <c r="FL210" s="39"/>
      <c r="FM210" s="39"/>
      <c r="FN210" s="39"/>
      <c r="FO210" s="39"/>
      <c r="FP210" s="39"/>
      <c r="FQ210" s="39"/>
      <c r="FR210" s="39"/>
      <c r="FS210" s="39"/>
      <c r="FT210" s="39"/>
      <c r="FU210" s="39"/>
      <c r="FV210" s="39"/>
      <c r="FW210" s="39"/>
      <c r="FX210" s="39"/>
      <c r="FY210" s="39"/>
      <c r="FZ210" s="39"/>
      <c r="GA210" s="39"/>
      <c r="GB210" s="39"/>
      <c r="GC210" s="39"/>
      <c r="GD210" s="39"/>
      <c r="GE210" s="39"/>
      <c r="GF210" s="39"/>
      <c r="GG210" s="39"/>
      <c r="GH210" s="39"/>
      <c r="GI210" s="39"/>
      <c r="GJ210" s="39"/>
      <c r="GK210" s="39"/>
      <c r="GL210" s="39"/>
      <c r="GM210" s="39"/>
      <c r="GN210" s="39"/>
      <c r="GO210" s="39"/>
      <c r="GP210" s="39"/>
      <c r="GQ210" s="39"/>
      <c r="GR210" s="39"/>
      <c r="GS210" s="39"/>
      <c r="GT210" s="39"/>
      <c r="GU210" s="39"/>
      <c r="GV210" s="39"/>
      <c r="GW210" s="39"/>
      <c r="GX210" s="39"/>
      <c r="GY210" s="39"/>
      <c r="GZ210" s="39"/>
      <c r="HA210" s="39"/>
      <c r="HB210" s="39"/>
      <c r="HC210" s="39"/>
      <c r="HD210" s="39"/>
      <c r="HE210" s="39"/>
      <c r="HF210" s="39"/>
      <c r="HG210" s="39"/>
      <c r="HH210" s="39"/>
      <c r="HI210" s="39"/>
      <c r="HJ210" s="39"/>
      <c r="HK210" s="39"/>
      <c r="HL210" s="39"/>
      <c r="HM210" s="39"/>
      <c r="HN210" s="39"/>
      <c r="HO210" s="39"/>
      <c r="HP210" s="39"/>
      <c r="HQ210" s="39"/>
      <c r="HR210" s="39"/>
      <c r="HS210" s="39"/>
      <c r="HT210" s="39"/>
      <c r="HU210" s="39"/>
      <c r="HV210" s="39"/>
      <c r="HW210" s="39"/>
      <c r="HX210" s="39"/>
      <c r="HY210" s="39"/>
      <c r="HZ210" s="39"/>
      <c r="IA210" s="39"/>
      <c r="IB210" s="39"/>
      <c r="IC210" s="39"/>
      <c r="ID210" s="39"/>
      <c r="IE210" s="39"/>
      <c r="IF210" s="39"/>
      <c r="IG210" s="39"/>
      <c r="IH210" s="39"/>
      <c r="II210" s="39"/>
      <c r="IJ210" s="39"/>
      <c r="IK210" s="39"/>
      <c r="IL210" s="39"/>
      <c r="IM210" s="39"/>
      <c r="IN210" s="39"/>
      <c r="IO210" s="39"/>
      <c r="IP210" s="39"/>
      <c r="IQ210" s="39"/>
      <c r="IR210" s="39"/>
      <c r="IS210" s="39"/>
      <c r="IT210" s="39"/>
      <c r="IU210" s="39"/>
      <c r="IV210" s="39"/>
      <c r="IW210" s="39"/>
      <c r="IX210" s="39"/>
      <c r="IY210" s="39"/>
      <c r="IZ210" s="39"/>
      <c r="JA210" s="39"/>
      <c r="JB210" s="39"/>
      <c r="JC210" s="39"/>
      <c r="JD210" s="39"/>
      <c r="JE210" s="39"/>
      <c r="JF210" s="39"/>
      <c r="JG210" s="39"/>
      <c r="JH210" s="39"/>
      <c r="JI210" s="39"/>
      <c r="JJ210" s="39"/>
      <c r="JK210" s="39"/>
      <c r="JL210" s="39"/>
      <c r="JM210" s="39"/>
      <c r="JN210" s="39"/>
      <c r="JO210" s="39"/>
      <c r="JP210" s="39"/>
      <c r="JQ210" s="39"/>
      <c r="JR210" s="39"/>
      <c r="JS210" s="39"/>
      <c r="JT210" s="39"/>
      <c r="JU210" s="39"/>
      <c r="JV210" s="39"/>
      <c r="JW210" s="39"/>
      <c r="JX210" s="39"/>
      <c r="JY210" s="39"/>
      <c r="JZ210" s="39"/>
      <c r="KA210" s="39"/>
      <c r="KB210" s="39"/>
      <c r="KC210" s="39"/>
      <c r="KD210" s="39"/>
      <c r="KE210" s="39"/>
      <c r="KF210" s="39"/>
      <c r="KG210" s="39"/>
      <c r="KH210" s="39"/>
      <c r="KI210" s="39"/>
      <c r="KJ210" s="39"/>
      <c r="KK210" s="39"/>
      <c r="KL210" s="39"/>
      <c r="KM210" s="39"/>
      <c r="KN210" s="39"/>
      <c r="KO210" s="39"/>
      <c r="KP210" s="39"/>
      <c r="KQ210" s="39"/>
      <c r="KR210" s="39"/>
      <c r="KS210" s="39"/>
      <c r="KT210" s="39"/>
      <c r="KU210" s="39"/>
      <c r="KV210" s="39"/>
      <c r="KW210" s="39"/>
      <c r="KX210" s="39"/>
      <c r="KY210" s="39"/>
      <c r="KZ210" s="39"/>
      <c r="LA210" s="39"/>
      <c r="LB210" s="39"/>
      <c r="LC210" s="39"/>
      <c r="LD210" s="39"/>
      <c r="LE210" s="39"/>
      <c r="LF210" s="39"/>
      <c r="LG210" s="39"/>
      <c r="LH210" s="39"/>
      <c r="LI210" s="39"/>
      <c r="LJ210" s="39"/>
      <c r="LK210" s="39"/>
      <c r="LL210" s="39"/>
      <c r="LM210" s="39"/>
      <c r="LN210" s="39"/>
      <c r="LO210" s="39"/>
      <c r="LP210" s="39"/>
      <c r="LQ210" s="39"/>
      <c r="LR210" s="39"/>
      <c r="LS210" s="39"/>
      <c r="LT210" s="39"/>
      <c r="LU210" s="39"/>
      <c r="LV210" s="39"/>
      <c r="LW210" s="39"/>
      <c r="LX210" s="39"/>
      <c r="LY210" s="39"/>
      <c r="LZ210" s="39"/>
      <c r="MA210" s="39"/>
      <c r="MB210" s="39"/>
      <c r="MC210" s="39"/>
      <c r="MD210" s="39"/>
      <c r="ME210" s="39"/>
      <c r="MF210" s="39"/>
      <c r="MG210" s="39"/>
      <c r="MH210" s="39"/>
      <c r="MI210" s="39"/>
      <c r="MJ210" s="39"/>
      <c r="MK210" s="39"/>
      <c r="ML210" s="39"/>
      <c r="MM210" s="39"/>
      <c r="MN210" s="39"/>
      <c r="MO210" s="39"/>
      <c r="MP210" s="39"/>
      <c r="MQ210" s="39"/>
      <c r="MR210" s="39"/>
      <c r="MS210" s="39"/>
      <c r="MT210" s="39"/>
      <c r="MU210" s="39"/>
      <c r="MV210" s="39"/>
      <c r="MW210" s="39"/>
      <c r="MX210" s="39"/>
      <c r="MY210" s="39"/>
      <c r="MZ210" s="39"/>
      <c r="NA210" s="39"/>
      <c r="NB210" s="39"/>
      <c r="NC210" s="39"/>
      <c r="ND210" s="39"/>
      <c r="NE210" s="39"/>
      <c r="NF210" s="39"/>
      <c r="NG210" s="39"/>
      <c r="NH210" s="39"/>
      <c r="NI210" s="39"/>
      <c r="NJ210" s="39"/>
      <c r="NK210" s="39"/>
      <c r="NL210" s="39"/>
      <c r="NM210" s="39"/>
      <c r="NN210" s="39"/>
      <c r="NO210" s="39"/>
      <c r="NP210" s="39"/>
      <c r="NQ210" s="39"/>
      <c r="NR210" s="39"/>
      <c r="NS210" s="39"/>
      <c r="NT210" s="39"/>
      <c r="NU210" s="39"/>
      <c r="NV210" s="39"/>
      <c r="NW210" s="39"/>
      <c r="NX210" s="39"/>
      <c r="NY210" s="39"/>
      <c r="NZ210" s="39"/>
      <c r="OA210" s="39"/>
      <c r="OB210" s="39"/>
      <c r="OC210" s="39"/>
      <c r="OD210" s="39"/>
      <c r="OE210" s="39"/>
      <c r="OF210" s="39"/>
      <c r="OG210" s="39"/>
      <c r="OH210" s="39"/>
      <c r="OI210" s="39"/>
      <c r="OJ210" s="39"/>
      <c r="OK210" s="39"/>
      <c r="OL210" s="39"/>
      <c r="OM210" s="39"/>
      <c r="ON210" s="39"/>
      <c r="OO210" s="39"/>
      <c r="OP210" s="39"/>
      <c r="OQ210" s="39"/>
      <c r="OR210" s="39"/>
      <c r="OS210" s="39"/>
      <c r="OT210" s="39"/>
      <c r="OU210" s="39"/>
      <c r="OV210" s="39"/>
      <c r="OW210" s="39"/>
      <c r="OX210" s="39"/>
      <c r="OY210" s="39"/>
      <c r="OZ210" s="39"/>
      <c r="PA210" s="39"/>
      <c r="PB210" s="39"/>
      <c r="PC210" s="39"/>
      <c r="PD210" s="39"/>
      <c r="PE210" s="39"/>
      <c r="PF210" s="39"/>
      <c r="PG210" s="39"/>
      <c r="PH210" s="39"/>
      <c r="PI210" s="39"/>
      <c r="PJ210" s="39"/>
      <c r="PK210" s="39"/>
      <c r="PL210" s="39"/>
      <c r="PM210" s="39"/>
      <c r="PN210" s="39"/>
      <c r="PO210" s="39"/>
      <c r="PP210" s="39"/>
      <c r="PQ210" s="39"/>
      <c r="PR210" s="39"/>
      <c r="PS210" s="39"/>
      <c r="PT210" s="39"/>
      <c r="PU210" s="39"/>
      <c r="PV210" s="39"/>
      <c r="PW210" s="39"/>
      <c r="PX210" s="39"/>
      <c r="PY210" s="39"/>
      <c r="PZ210" s="39"/>
      <c r="QA210" s="39"/>
      <c r="QB210" s="39"/>
      <c r="QC210" s="39"/>
      <c r="QD210" s="39"/>
      <c r="QE210" s="39"/>
      <c r="QF210" s="39"/>
      <c r="QG210" s="39"/>
      <c r="QH210" s="39"/>
      <c r="QI210" s="39"/>
      <c r="QJ210" s="39"/>
      <c r="QK210" s="39"/>
      <c r="QL210" s="39"/>
      <c r="QM210" s="39"/>
      <c r="QN210" s="39"/>
      <c r="QO210" s="39"/>
      <c r="QP210" s="39"/>
      <c r="QQ210" s="39"/>
      <c r="QR210" s="39"/>
      <c r="QS210" s="39"/>
      <c r="QT210" s="39"/>
      <c r="QU210" s="39"/>
      <c r="QV210" s="39"/>
      <c r="QW210" s="39"/>
      <c r="QX210" s="39"/>
      <c r="QY210" s="39"/>
      <c r="QZ210" s="39"/>
      <c r="RA210" s="39"/>
      <c r="RB210" s="39"/>
      <c r="RC210" s="39"/>
      <c r="RD210" s="39"/>
      <c r="RE210" s="39"/>
      <c r="RF210" s="39"/>
      <c r="RG210" s="39"/>
      <c r="RH210" s="39"/>
      <c r="RI210" s="39"/>
      <c r="RJ210" s="39"/>
      <c r="RK210" s="39"/>
      <c r="RL210" s="39"/>
      <c r="RM210" s="39"/>
      <c r="RN210" s="39"/>
      <c r="RO210" s="39"/>
      <c r="RP210" s="39"/>
      <c r="RQ210" s="39"/>
      <c r="RR210" s="39"/>
      <c r="RS210" s="39"/>
      <c r="RT210" s="39"/>
      <c r="RU210" s="39"/>
      <c r="RV210" s="39"/>
      <c r="RW210" s="39"/>
      <c r="RX210" s="39"/>
      <c r="RY210" s="39"/>
      <c r="RZ210" s="39"/>
      <c r="SA210" s="39"/>
      <c r="SB210" s="39"/>
      <c r="SC210" s="39"/>
      <c r="SD210" s="39"/>
      <c r="SE210" s="39"/>
      <c r="SF210" s="39"/>
      <c r="SG210" s="39"/>
      <c r="SH210" s="39"/>
      <c r="SI210" s="39"/>
      <c r="SJ210" s="39"/>
      <c r="SK210" s="39"/>
      <c r="SL210" s="39"/>
      <c r="SM210" s="39"/>
      <c r="SN210" s="39"/>
      <c r="SO210" s="39"/>
      <c r="SP210" s="39"/>
      <c r="SQ210" s="39"/>
      <c r="SR210" s="39"/>
      <c r="SS210" s="39"/>
      <c r="ST210" s="39"/>
      <c r="SU210" s="39"/>
      <c r="SV210" s="39"/>
      <c r="SW210" s="39"/>
      <c r="SX210" s="39"/>
      <c r="SY210" s="39"/>
      <c r="SZ210" s="39"/>
      <c r="TA210" s="39"/>
      <c r="TB210" s="39"/>
      <c r="TC210" s="39"/>
      <c r="TD210" s="39"/>
      <c r="TE210" s="39"/>
      <c r="TF210" s="39"/>
      <c r="TG210" s="39"/>
      <c r="TH210" s="39"/>
      <c r="TI210" s="39"/>
      <c r="TJ210" s="39"/>
      <c r="TK210" s="39"/>
      <c r="TL210" s="39"/>
      <c r="TM210" s="39"/>
      <c r="TN210" s="39"/>
      <c r="TO210" s="39"/>
      <c r="TP210" s="39"/>
      <c r="TQ210" s="39"/>
      <c r="TR210" s="39"/>
      <c r="TS210" s="39"/>
      <c r="TT210" s="39"/>
      <c r="TU210" s="39"/>
      <c r="TV210" s="39"/>
      <c r="TW210" s="39"/>
      <c r="TX210" s="39"/>
      <c r="TY210" s="39"/>
      <c r="TZ210" s="39"/>
      <c r="UA210" s="39"/>
      <c r="UB210" s="39"/>
      <c r="UC210" s="39"/>
      <c r="UD210" s="39"/>
      <c r="UE210" s="39"/>
      <c r="UF210" s="39"/>
      <c r="UG210" s="39"/>
      <c r="UH210" s="39"/>
      <c r="UI210" s="39"/>
      <c r="UJ210" s="39"/>
      <c r="UK210" s="39"/>
      <c r="UL210" s="39"/>
      <c r="UM210" s="39"/>
      <c r="UN210" s="39"/>
      <c r="UO210" s="39"/>
      <c r="UP210" s="39"/>
      <c r="UQ210" s="39"/>
      <c r="UR210" s="39"/>
      <c r="US210" s="39"/>
      <c r="UT210" s="39"/>
      <c r="UU210" s="39"/>
      <c r="UV210" s="39"/>
      <c r="UW210" s="39"/>
      <c r="UX210" s="39"/>
      <c r="UY210" s="39"/>
      <c r="UZ210" s="39"/>
      <c r="VA210" s="39"/>
      <c r="VB210" s="39"/>
      <c r="VC210" s="39"/>
      <c r="VD210" s="39"/>
      <c r="VE210" s="39"/>
      <c r="VF210" s="39"/>
      <c r="VG210" s="39"/>
      <c r="VH210" s="39"/>
      <c r="VI210" s="39"/>
      <c r="VJ210" s="39"/>
      <c r="VK210" s="39"/>
      <c r="VL210" s="39"/>
      <c r="VM210" s="39"/>
      <c r="VN210" s="39"/>
      <c r="VO210" s="39"/>
      <c r="VP210" s="39"/>
      <c r="VQ210" s="39"/>
      <c r="VR210" s="39"/>
      <c r="VS210" s="39"/>
      <c r="VT210" s="39"/>
      <c r="VU210" s="39"/>
      <c r="VV210" s="39"/>
      <c r="VW210" s="39"/>
      <c r="VX210" s="39"/>
      <c r="VY210" s="39"/>
      <c r="VZ210" s="39"/>
      <c r="WA210" s="39"/>
      <c r="WB210" s="39"/>
      <c r="WC210" s="39"/>
      <c r="WD210" s="39"/>
      <c r="WE210" s="39"/>
      <c r="WF210" s="39"/>
      <c r="WG210" s="39"/>
      <c r="WH210" s="39"/>
      <c r="WI210" s="39"/>
      <c r="WJ210" s="39"/>
      <c r="WK210" s="39"/>
      <c r="WL210" s="39"/>
      <c r="WM210" s="39"/>
      <c r="WN210" s="39"/>
      <c r="WO210" s="39"/>
      <c r="WP210" s="39"/>
      <c r="WQ210" s="39"/>
      <c r="WR210" s="39"/>
      <c r="WS210" s="39"/>
      <c r="WT210" s="39"/>
      <c r="WU210" s="39"/>
      <c r="WV210" s="39"/>
      <c r="WW210" s="39"/>
      <c r="WX210" s="39"/>
      <c r="WY210" s="39"/>
      <c r="WZ210" s="39"/>
      <c r="XA210" s="39"/>
      <c r="XB210" s="39"/>
      <c r="XC210" s="39"/>
      <c r="XD210" s="39"/>
      <c r="XE210" s="39"/>
      <c r="XF210" s="39"/>
      <c r="XG210" s="39"/>
      <c r="XH210" s="39"/>
      <c r="XI210" s="39"/>
      <c r="XJ210" s="39"/>
      <c r="XK210" s="39"/>
      <c r="XL210" s="39"/>
      <c r="XM210" s="39"/>
      <c r="XN210" s="39"/>
      <c r="XO210" s="39"/>
      <c r="XP210" s="39"/>
      <c r="XQ210" s="39"/>
      <c r="XR210" s="39"/>
      <c r="XS210" s="39"/>
      <c r="XT210" s="39"/>
      <c r="XU210" s="39"/>
      <c r="XV210" s="39"/>
      <c r="XW210" s="39"/>
      <c r="XX210" s="39"/>
      <c r="XY210" s="39"/>
      <c r="XZ210" s="39"/>
      <c r="YA210" s="39"/>
      <c r="YB210" s="39"/>
      <c r="YC210" s="39"/>
      <c r="YD210" s="39"/>
      <c r="YE210" s="39"/>
      <c r="YF210" s="39"/>
      <c r="YG210" s="39"/>
      <c r="YH210" s="39"/>
      <c r="YI210" s="39"/>
      <c r="YJ210" s="39"/>
      <c r="YK210" s="39"/>
      <c r="YL210" s="39"/>
      <c r="YM210" s="39"/>
      <c r="YN210" s="39"/>
      <c r="YO210" s="39"/>
      <c r="YP210" s="39"/>
      <c r="YQ210" s="39"/>
      <c r="YR210" s="39"/>
      <c r="YS210" s="39"/>
      <c r="YT210" s="39"/>
      <c r="YU210" s="39"/>
      <c r="YV210" s="39"/>
      <c r="YW210" s="39"/>
      <c r="YX210" s="39"/>
      <c r="YY210" s="39"/>
      <c r="YZ210" s="39"/>
      <c r="ZA210" s="39"/>
      <c r="ZB210" s="39"/>
      <c r="ZC210" s="39"/>
      <c r="ZD210" s="39"/>
      <c r="ZE210" s="39"/>
      <c r="ZF210" s="39"/>
      <c r="ZG210" s="39"/>
      <c r="ZH210" s="39"/>
      <c r="ZI210" s="39"/>
      <c r="ZJ210" s="39"/>
      <c r="ZK210" s="39"/>
      <c r="ZL210" s="39"/>
      <c r="ZM210" s="39"/>
      <c r="ZN210" s="39"/>
      <c r="ZO210" s="39"/>
      <c r="ZP210" s="39"/>
      <c r="ZQ210" s="39"/>
      <c r="ZR210" s="39"/>
      <c r="ZS210" s="39"/>
      <c r="ZT210" s="39"/>
      <c r="ZU210" s="39"/>
      <c r="ZV210" s="39"/>
      <c r="ZW210" s="39"/>
      <c r="ZX210" s="39"/>
      <c r="ZY210" s="39"/>
      <c r="ZZ210" s="39"/>
      <c r="AAA210" s="39"/>
      <c r="AAB210" s="39"/>
      <c r="AAC210" s="39"/>
      <c r="AAD210" s="39"/>
      <c r="AAE210" s="39"/>
      <c r="AAF210" s="39"/>
      <c r="AAG210" s="39"/>
      <c r="AAH210" s="39"/>
      <c r="AAI210" s="39"/>
      <c r="AAJ210" s="39"/>
      <c r="AAK210" s="39"/>
      <c r="AAL210" s="39"/>
      <c r="AAM210" s="39"/>
      <c r="AAN210" s="39"/>
      <c r="AAO210" s="39"/>
      <c r="AAP210" s="39"/>
      <c r="AAQ210" s="39"/>
      <c r="AAR210" s="39"/>
      <c r="AAS210" s="39"/>
      <c r="AAT210" s="39"/>
      <c r="AAU210" s="39"/>
      <c r="AAV210" s="39"/>
      <c r="AAW210" s="39"/>
      <c r="AAX210" s="39"/>
      <c r="AAY210" s="39"/>
      <c r="AAZ210" s="39"/>
      <c r="ABA210" s="39"/>
      <c r="ABB210" s="39"/>
      <c r="ABC210" s="39"/>
      <c r="ABD210" s="39"/>
      <c r="ABE210" s="39"/>
      <c r="ABF210" s="39"/>
      <c r="ABG210" s="39"/>
      <c r="ABH210" s="39"/>
      <c r="ABI210" s="39"/>
      <c r="ABJ210" s="39"/>
      <c r="ABK210" s="39"/>
      <c r="ABL210" s="39"/>
      <c r="ABM210" s="39"/>
      <c r="ABN210" s="39"/>
      <c r="ABO210" s="39"/>
      <c r="ABP210" s="39"/>
      <c r="ABQ210" s="39"/>
      <c r="ABR210" s="39"/>
      <c r="ABS210" s="39"/>
      <c r="ABT210" s="39"/>
      <c r="ABU210" s="39"/>
      <c r="ABV210" s="39"/>
      <c r="ABW210" s="39"/>
      <c r="ABX210" s="39"/>
      <c r="ABY210" s="39"/>
      <c r="ABZ210" s="39"/>
      <c r="ACA210" s="39"/>
      <c r="ACB210" s="39"/>
      <c r="ACC210" s="39"/>
      <c r="ACD210" s="39"/>
      <c r="ACE210" s="39"/>
      <c r="ACF210" s="39"/>
      <c r="ACG210" s="39"/>
      <c r="ACH210" s="39"/>
      <c r="ACI210" s="39"/>
      <c r="ACJ210" s="39"/>
      <c r="ACK210" s="39"/>
      <c r="ACL210" s="39"/>
      <c r="ACM210" s="39"/>
      <c r="ACN210" s="39"/>
      <c r="ACO210" s="39"/>
      <c r="ACP210" s="39"/>
      <c r="ACQ210" s="39"/>
      <c r="ACR210" s="39"/>
      <c r="ACS210" s="39"/>
      <c r="ACT210" s="39"/>
      <c r="ACU210" s="39"/>
      <c r="ACV210" s="39"/>
      <c r="ACW210" s="39"/>
      <c r="ACX210" s="39"/>
      <c r="ACY210" s="39"/>
      <c r="ACZ210" s="39"/>
      <c r="ADA210" s="39"/>
      <c r="ADB210" s="39"/>
      <c r="ADC210" s="39"/>
      <c r="ADD210" s="39"/>
      <c r="ADE210" s="39"/>
      <c r="ADF210" s="39"/>
      <c r="ADG210" s="39"/>
      <c r="ADH210" s="39"/>
      <c r="ADI210" s="39"/>
      <c r="ADJ210" s="39"/>
      <c r="ADK210" s="39"/>
      <c r="ADL210" s="39"/>
      <c r="ADM210" s="39"/>
      <c r="ADN210" s="39"/>
      <c r="ADO210" s="39"/>
      <c r="ADP210" s="39"/>
      <c r="ADQ210" s="39"/>
      <c r="ADR210" s="39"/>
      <c r="ADS210" s="39"/>
      <c r="ADT210" s="39"/>
      <c r="ADU210" s="39"/>
      <c r="ADV210" s="39"/>
      <c r="ADW210" s="39"/>
      <c r="ADX210" s="39"/>
      <c r="ADY210" s="39"/>
      <c r="ADZ210" s="39"/>
      <c r="AEA210" s="39"/>
      <c r="AEB210" s="39"/>
      <c r="AEC210" s="39"/>
      <c r="AED210" s="39"/>
      <c r="AEE210" s="39"/>
      <c r="AEF210" s="39"/>
      <c r="AEG210" s="39"/>
      <c r="AEH210" s="39"/>
      <c r="AEI210" s="39"/>
      <c r="AEJ210" s="39"/>
      <c r="AEK210" s="39"/>
      <c r="AEL210" s="39"/>
      <c r="AEM210" s="39"/>
      <c r="AEN210" s="39"/>
      <c r="AEO210" s="39"/>
      <c r="AEP210" s="39"/>
      <c r="AEQ210" s="39"/>
      <c r="AER210" s="39"/>
      <c r="AES210" s="39"/>
      <c r="AET210" s="39"/>
      <c r="AEU210" s="39"/>
      <c r="AEV210" s="39"/>
      <c r="AEW210" s="39"/>
      <c r="AEX210" s="39"/>
      <c r="AEY210" s="39"/>
      <c r="AEZ210" s="39"/>
      <c r="AFA210" s="39"/>
      <c r="AFB210" s="39"/>
      <c r="AFC210" s="39"/>
      <c r="AFD210" s="39"/>
      <c r="AFE210" s="39"/>
      <c r="AFF210" s="39"/>
      <c r="AFG210" s="39"/>
      <c r="AFH210" s="39"/>
      <c r="AFI210" s="39"/>
      <c r="AFJ210" s="39"/>
      <c r="AFK210" s="39"/>
      <c r="AFL210" s="39"/>
      <c r="AFM210" s="39"/>
      <c r="AFN210" s="39"/>
      <c r="AFO210" s="39"/>
      <c r="AFP210" s="39"/>
      <c r="AFQ210" s="39"/>
      <c r="AFR210" s="39"/>
      <c r="AFS210" s="39"/>
      <c r="AFT210" s="39"/>
      <c r="AFU210" s="39"/>
      <c r="AFV210" s="39"/>
      <c r="AFW210" s="39"/>
      <c r="AFX210" s="39"/>
      <c r="AFY210" s="39"/>
      <c r="AFZ210" s="39"/>
      <c r="AGA210" s="39"/>
      <c r="AGB210" s="39"/>
      <c r="AGC210" s="39"/>
      <c r="AGD210" s="39"/>
      <c r="AGE210" s="39"/>
      <c r="AGF210" s="39"/>
      <c r="AGG210" s="39"/>
      <c r="AGH210" s="39"/>
      <c r="AGI210" s="39"/>
      <c r="AGJ210" s="39"/>
      <c r="AGK210" s="39"/>
      <c r="AGL210" s="39"/>
      <c r="AGM210" s="39"/>
      <c r="AGN210" s="39"/>
      <c r="AGO210" s="39"/>
      <c r="AGP210" s="39"/>
      <c r="AGQ210" s="39"/>
      <c r="AGR210" s="39"/>
      <c r="AGS210" s="39"/>
      <c r="AGT210" s="39"/>
      <c r="AGU210" s="39"/>
      <c r="AGV210" s="39"/>
      <c r="AGW210" s="39"/>
      <c r="AGX210" s="39"/>
      <c r="AGY210" s="39"/>
      <c r="AGZ210" s="39"/>
      <c r="AHA210" s="39"/>
      <c r="AHB210" s="39"/>
      <c r="AHC210" s="39"/>
      <c r="AHD210" s="39"/>
      <c r="AHE210" s="39"/>
      <c r="AHF210" s="39"/>
      <c r="AHG210" s="39"/>
      <c r="AHH210" s="39"/>
      <c r="AHI210" s="39"/>
      <c r="AHJ210" s="39"/>
      <c r="AHK210" s="39"/>
      <c r="AHL210" s="39"/>
      <c r="AHM210" s="39"/>
      <c r="AHN210" s="39"/>
      <c r="AHO210" s="39"/>
      <c r="AHP210" s="39"/>
      <c r="AHQ210" s="39"/>
      <c r="AHR210" s="39"/>
      <c r="AHS210" s="39"/>
      <c r="AHT210" s="39"/>
      <c r="AHU210" s="39"/>
      <c r="AHV210" s="39"/>
      <c r="AHW210" s="39"/>
      <c r="AHX210" s="39"/>
      <c r="AHY210" s="39"/>
      <c r="AHZ210" s="39"/>
      <c r="AIA210" s="39"/>
      <c r="AIB210" s="39"/>
      <c r="AIC210" s="39"/>
      <c r="AID210" s="39"/>
      <c r="AIE210" s="39"/>
      <c r="AIF210" s="39"/>
      <c r="AIG210" s="39"/>
      <c r="AIH210" s="39"/>
      <c r="AII210" s="39"/>
      <c r="AIJ210" s="39"/>
      <c r="AIK210" s="39"/>
      <c r="AIL210" s="39"/>
      <c r="AIM210" s="39"/>
      <c r="AIN210" s="39"/>
      <c r="AIO210" s="39"/>
      <c r="AIP210" s="39"/>
      <c r="AIQ210" s="39"/>
      <c r="AIR210" s="39"/>
      <c r="AIS210" s="39"/>
      <c r="AIT210" s="39"/>
      <c r="AIU210" s="39"/>
      <c r="AIV210" s="39"/>
      <c r="AIW210" s="39"/>
      <c r="AIX210" s="39"/>
      <c r="AIY210" s="39"/>
      <c r="AIZ210" s="39"/>
      <c r="AJA210" s="39"/>
      <c r="AJB210" s="39"/>
      <c r="AJC210" s="39"/>
      <c r="AJD210" s="39"/>
      <c r="AJE210" s="39"/>
      <c r="AJF210" s="39"/>
      <c r="AJG210" s="39"/>
      <c r="AJH210" s="39"/>
      <c r="AJI210" s="39"/>
      <c r="AJJ210" s="39"/>
      <c r="AJK210" s="39"/>
      <c r="AJL210" s="39"/>
      <c r="AJM210" s="39"/>
      <c r="AJN210" s="39"/>
      <c r="AJO210" s="39"/>
      <c r="AJP210" s="39"/>
      <c r="AJQ210" s="39"/>
      <c r="AJR210" s="39"/>
      <c r="AJS210" s="39"/>
      <c r="AJT210" s="39"/>
      <c r="AJU210" s="39"/>
      <c r="AJV210" s="39"/>
      <c r="AJW210" s="39"/>
      <c r="AJX210" s="39"/>
      <c r="AJY210" s="39"/>
      <c r="AJZ210" s="39"/>
      <c r="AKA210" s="39"/>
      <c r="AKB210" s="39"/>
      <c r="AKC210" s="39"/>
      <c r="AKD210" s="39"/>
      <c r="AKE210" s="39"/>
      <c r="AKF210" s="39"/>
      <c r="AKG210" s="39"/>
      <c r="AKH210" s="39"/>
      <c r="AKI210" s="39"/>
      <c r="AKJ210" s="39"/>
      <c r="AKK210" s="39"/>
      <c r="AKL210" s="39"/>
      <c r="AKM210" s="39"/>
      <c r="AKN210" s="39"/>
      <c r="AKO210" s="39"/>
      <c r="AKP210" s="39"/>
      <c r="AKQ210" s="39"/>
      <c r="AKR210" s="39"/>
      <c r="AKS210" s="39"/>
      <c r="AKT210" s="39"/>
      <c r="AKU210" s="39"/>
      <c r="AKV210" s="39"/>
      <c r="AKW210" s="39"/>
      <c r="AKX210" s="39"/>
      <c r="AKY210" s="39"/>
      <c r="AKZ210" s="39"/>
      <c r="ALA210" s="39"/>
      <c r="ALB210" s="39"/>
      <c r="ALC210" s="39"/>
      <c r="ALD210" s="39"/>
      <c r="ALE210" s="39"/>
      <c r="ALF210" s="39"/>
      <c r="ALG210" s="39"/>
      <c r="ALH210" s="39"/>
      <c r="ALI210" s="39"/>
      <c r="ALJ210" s="39"/>
      <c r="ALK210" s="39"/>
      <c r="ALL210" s="39"/>
      <c r="ALM210" s="39"/>
      <c r="ALN210" s="39"/>
      <c r="ALO210" s="39"/>
      <c r="ALP210" s="39"/>
      <c r="ALQ210" s="39"/>
      <c r="ALR210" s="39"/>
      <c r="ALS210" s="39"/>
      <c r="ALT210" s="39"/>
      <c r="ALU210" s="39"/>
      <c r="ALV210" s="39"/>
      <c r="ALW210" s="39"/>
      <c r="ALX210" s="39"/>
      <c r="ALY210" s="39"/>
      <c r="ALZ210" s="39"/>
      <c r="AMA210" s="39"/>
      <c r="AMB210" s="39"/>
      <c r="AMC210" s="39"/>
      <c r="AMD210" s="39"/>
      <c r="AME210" s="39"/>
      <c r="AMF210" s="39"/>
      <c r="AMG210" s="39"/>
      <c r="AMH210" s="39"/>
      <c r="AMI210" s="39"/>
      <c r="AMJ210" s="39"/>
    </row>
    <row r="211" spans="1:1024" ht="12.75">
      <c r="A211" s="111"/>
      <c r="C211" s="345"/>
      <c r="D211" s="518"/>
      <c r="E211" s="362"/>
      <c r="F211" s="362"/>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c r="CV211" s="39"/>
      <c r="CW211" s="39"/>
      <c r="CX211" s="39"/>
      <c r="CY211" s="39"/>
      <c r="CZ211" s="39"/>
      <c r="DA211" s="39"/>
      <c r="DB211" s="39"/>
      <c r="DC211" s="39"/>
      <c r="DD211" s="39"/>
      <c r="DE211" s="39"/>
      <c r="DF211" s="39"/>
      <c r="DG211" s="39"/>
      <c r="DH211" s="39"/>
      <c r="DI211" s="39"/>
      <c r="DJ211" s="39"/>
      <c r="DK211" s="39"/>
      <c r="DL211" s="39"/>
      <c r="DM211" s="39"/>
      <c r="DN211" s="39"/>
      <c r="DO211" s="39"/>
      <c r="DP211" s="39"/>
      <c r="DQ211" s="39"/>
      <c r="DR211" s="39"/>
      <c r="DS211" s="39"/>
      <c r="DT211" s="39"/>
      <c r="DU211" s="39"/>
      <c r="DV211" s="39"/>
      <c r="DW211" s="39"/>
      <c r="DX211" s="39"/>
      <c r="DY211" s="39"/>
      <c r="DZ211" s="39"/>
      <c r="EA211" s="39"/>
      <c r="EB211" s="39"/>
      <c r="EC211" s="39"/>
      <c r="ED211" s="39"/>
      <c r="EE211" s="39"/>
      <c r="EF211" s="39"/>
      <c r="EG211" s="39"/>
      <c r="EH211" s="39"/>
      <c r="EI211" s="39"/>
      <c r="EJ211" s="39"/>
      <c r="EK211" s="39"/>
      <c r="EL211" s="39"/>
      <c r="EM211" s="39"/>
      <c r="EN211" s="39"/>
      <c r="EO211" s="39"/>
      <c r="EP211" s="39"/>
      <c r="EQ211" s="39"/>
      <c r="ER211" s="39"/>
      <c r="ES211" s="39"/>
      <c r="ET211" s="39"/>
      <c r="EU211" s="39"/>
      <c r="EV211" s="39"/>
      <c r="EW211" s="39"/>
      <c r="EX211" s="39"/>
      <c r="EY211" s="39"/>
      <c r="EZ211" s="39"/>
      <c r="FA211" s="39"/>
      <c r="FB211" s="39"/>
      <c r="FC211" s="39"/>
      <c r="FD211" s="39"/>
      <c r="FE211" s="39"/>
      <c r="FF211" s="39"/>
      <c r="FG211" s="39"/>
      <c r="FH211" s="39"/>
      <c r="FI211" s="39"/>
      <c r="FJ211" s="39"/>
      <c r="FK211" s="39"/>
      <c r="FL211" s="39"/>
      <c r="FM211" s="39"/>
      <c r="FN211" s="39"/>
      <c r="FO211" s="39"/>
      <c r="FP211" s="39"/>
      <c r="FQ211" s="39"/>
      <c r="FR211" s="39"/>
      <c r="FS211" s="39"/>
      <c r="FT211" s="39"/>
      <c r="FU211" s="39"/>
      <c r="FV211" s="39"/>
      <c r="FW211" s="39"/>
      <c r="FX211" s="39"/>
      <c r="FY211" s="39"/>
      <c r="FZ211" s="39"/>
      <c r="GA211" s="39"/>
      <c r="GB211" s="39"/>
      <c r="GC211" s="39"/>
      <c r="GD211" s="39"/>
      <c r="GE211" s="39"/>
      <c r="GF211" s="39"/>
      <c r="GG211" s="39"/>
      <c r="GH211" s="39"/>
      <c r="GI211" s="39"/>
      <c r="GJ211" s="39"/>
      <c r="GK211" s="39"/>
      <c r="GL211" s="39"/>
      <c r="GM211" s="39"/>
      <c r="GN211" s="39"/>
      <c r="GO211" s="39"/>
      <c r="GP211" s="39"/>
      <c r="GQ211" s="39"/>
      <c r="GR211" s="39"/>
      <c r="GS211" s="39"/>
      <c r="GT211" s="39"/>
      <c r="GU211" s="39"/>
      <c r="GV211" s="39"/>
      <c r="GW211" s="39"/>
      <c r="GX211" s="39"/>
      <c r="GY211" s="39"/>
      <c r="GZ211" s="39"/>
      <c r="HA211" s="39"/>
      <c r="HB211" s="39"/>
      <c r="HC211" s="39"/>
      <c r="HD211" s="39"/>
      <c r="HE211" s="39"/>
      <c r="HF211" s="39"/>
      <c r="HG211" s="39"/>
      <c r="HH211" s="39"/>
      <c r="HI211" s="39"/>
      <c r="HJ211" s="39"/>
      <c r="HK211" s="39"/>
      <c r="HL211" s="39"/>
      <c r="HM211" s="39"/>
      <c r="HN211" s="39"/>
      <c r="HO211" s="39"/>
      <c r="HP211" s="39"/>
      <c r="HQ211" s="39"/>
      <c r="HR211" s="39"/>
      <c r="HS211" s="39"/>
      <c r="HT211" s="39"/>
      <c r="HU211" s="39"/>
      <c r="HV211" s="39"/>
      <c r="HW211" s="39"/>
      <c r="HX211" s="39"/>
      <c r="HY211" s="39"/>
      <c r="HZ211" s="39"/>
      <c r="IA211" s="39"/>
      <c r="IB211" s="39"/>
      <c r="IC211" s="39"/>
      <c r="ID211" s="39"/>
      <c r="IE211" s="39"/>
      <c r="IF211" s="39"/>
      <c r="IG211" s="39"/>
      <c r="IH211" s="39"/>
      <c r="II211" s="39"/>
      <c r="IJ211" s="39"/>
      <c r="IK211" s="39"/>
      <c r="IL211" s="39"/>
      <c r="IM211" s="39"/>
      <c r="IN211" s="39"/>
      <c r="IO211" s="39"/>
      <c r="IP211" s="39"/>
      <c r="IQ211" s="39"/>
      <c r="IR211" s="39"/>
      <c r="IS211" s="39"/>
      <c r="IT211" s="39"/>
      <c r="IU211" s="39"/>
      <c r="IV211" s="39"/>
      <c r="IW211" s="39"/>
      <c r="IX211" s="39"/>
      <c r="IY211" s="39"/>
      <c r="IZ211" s="39"/>
      <c r="JA211" s="39"/>
      <c r="JB211" s="39"/>
      <c r="JC211" s="39"/>
      <c r="JD211" s="39"/>
      <c r="JE211" s="39"/>
      <c r="JF211" s="39"/>
      <c r="JG211" s="39"/>
      <c r="JH211" s="39"/>
      <c r="JI211" s="39"/>
      <c r="JJ211" s="39"/>
      <c r="JK211" s="39"/>
      <c r="JL211" s="39"/>
      <c r="JM211" s="39"/>
      <c r="JN211" s="39"/>
      <c r="JO211" s="39"/>
      <c r="JP211" s="39"/>
      <c r="JQ211" s="39"/>
      <c r="JR211" s="39"/>
      <c r="JS211" s="39"/>
      <c r="JT211" s="39"/>
      <c r="JU211" s="39"/>
      <c r="JV211" s="39"/>
      <c r="JW211" s="39"/>
      <c r="JX211" s="39"/>
      <c r="JY211" s="39"/>
      <c r="JZ211" s="39"/>
      <c r="KA211" s="39"/>
      <c r="KB211" s="39"/>
      <c r="KC211" s="39"/>
      <c r="KD211" s="39"/>
      <c r="KE211" s="39"/>
      <c r="KF211" s="39"/>
      <c r="KG211" s="39"/>
      <c r="KH211" s="39"/>
      <c r="KI211" s="39"/>
      <c r="KJ211" s="39"/>
      <c r="KK211" s="39"/>
      <c r="KL211" s="39"/>
      <c r="KM211" s="39"/>
      <c r="KN211" s="39"/>
      <c r="KO211" s="39"/>
      <c r="KP211" s="39"/>
      <c r="KQ211" s="39"/>
      <c r="KR211" s="39"/>
      <c r="KS211" s="39"/>
      <c r="KT211" s="39"/>
      <c r="KU211" s="39"/>
      <c r="KV211" s="39"/>
      <c r="KW211" s="39"/>
      <c r="KX211" s="39"/>
      <c r="KY211" s="39"/>
      <c r="KZ211" s="39"/>
      <c r="LA211" s="39"/>
      <c r="LB211" s="39"/>
      <c r="LC211" s="39"/>
      <c r="LD211" s="39"/>
      <c r="LE211" s="39"/>
      <c r="LF211" s="39"/>
      <c r="LG211" s="39"/>
      <c r="LH211" s="39"/>
      <c r="LI211" s="39"/>
      <c r="LJ211" s="39"/>
      <c r="LK211" s="39"/>
      <c r="LL211" s="39"/>
      <c r="LM211" s="39"/>
      <c r="LN211" s="39"/>
      <c r="LO211" s="39"/>
      <c r="LP211" s="39"/>
      <c r="LQ211" s="39"/>
      <c r="LR211" s="39"/>
      <c r="LS211" s="39"/>
      <c r="LT211" s="39"/>
      <c r="LU211" s="39"/>
      <c r="LV211" s="39"/>
      <c r="LW211" s="39"/>
      <c r="LX211" s="39"/>
      <c r="LY211" s="39"/>
      <c r="LZ211" s="39"/>
      <c r="MA211" s="39"/>
      <c r="MB211" s="39"/>
      <c r="MC211" s="39"/>
      <c r="MD211" s="39"/>
      <c r="ME211" s="39"/>
      <c r="MF211" s="39"/>
      <c r="MG211" s="39"/>
      <c r="MH211" s="39"/>
      <c r="MI211" s="39"/>
      <c r="MJ211" s="39"/>
      <c r="MK211" s="39"/>
      <c r="ML211" s="39"/>
      <c r="MM211" s="39"/>
      <c r="MN211" s="39"/>
      <c r="MO211" s="39"/>
      <c r="MP211" s="39"/>
      <c r="MQ211" s="39"/>
      <c r="MR211" s="39"/>
      <c r="MS211" s="39"/>
      <c r="MT211" s="39"/>
      <c r="MU211" s="39"/>
      <c r="MV211" s="39"/>
      <c r="MW211" s="39"/>
      <c r="MX211" s="39"/>
      <c r="MY211" s="39"/>
      <c r="MZ211" s="39"/>
      <c r="NA211" s="39"/>
      <c r="NB211" s="39"/>
      <c r="NC211" s="39"/>
      <c r="ND211" s="39"/>
      <c r="NE211" s="39"/>
      <c r="NF211" s="39"/>
      <c r="NG211" s="39"/>
      <c r="NH211" s="39"/>
      <c r="NI211" s="39"/>
      <c r="NJ211" s="39"/>
      <c r="NK211" s="39"/>
      <c r="NL211" s="39"/>
      <c r="NM211" s="39"/>
      <c r="NN211" s="39"/>
      <c r="NO211" s="39"/>
      <c r="NP211" s="39"/>
      <c r="NQ211" s="39"/>
      <c r="NR211" s="39"/>
      <c r="NS211" s="39"/>
      <c r="NT211" s="39"/>
      <c r="NU211" s="39"/>
      <c r="NV211" s="39"/>
      <c r="NW211" s="39"/>
      <c r="NX211" s="39"/>
      <c r="NY211" s="39"/>
      <c r="NZ211" s="39"/>
      <c r="OA211" s="39"/>
      <c r="OB211" s="39"/>
      <c r="OC211" s="39"/>
      <c r="OD211" s="39"/>
      <c r="OE211" s="39"/>
      <c r="OF211" s="39"/>
      <c r="OG211" s="39"/>
      <c r="OH211" s="39"/>
      <c r="OI211" s="39"/>
      <c r="OJ211" s="39"/>
      <c r="OK211" s="39"/>
      <c r="OL211" s="39"/>
      <c r="OM211" s="39"/>
      <c r="ON211" s="39"/>
      <c r="OO211" s="39"/>
      <c r="OP211" s="39"/>
      <c r="OQ211" s="39"/>
      <c r="OR211" s="39"/>
      <c r="OS211" s="39"/>
      <c r="OT211" s="39"/>
      <c r="OU211" s="39"/>
      <c r="OV211" s="39"/>
      <c r="OW211" s="39"/>
      <c r="OX211" s="39"/>
      <c r="OY211" s="39"/>
      <c r="OZ211" s="39"/>
      <c r="PA211" s="39"/>
      <c r="PB211" s="39"/>
      <c r="PC211" s="39"/>
      <c r="PD211" s="39"/>
      <c r="PE211" s="39"/>
      <c r="PF211" s="39"/>
      <c r="PG211" s="39"/>
      <c r="PH211" s="39"/>
      <c r="PI211" s="39"/>
      <c r="PJ211" s="39"/>
      <c r="PK211" s="39"/>
      <c r="PL211" s="39"/>
      <c r="PM211" s="39"/>
      <c r="PN211" s="39"/>
      <c r="PO211" s="39"/>
      <c r="PP211" s="39"/>
      <c r="PQ211" s="39"/>
      <c r="PR211" s="39"/>
      <c r="PS211" s="39"/>
      <c r="PT211" s="39"/>
      <c r="PU211" s="39"/>
      <c r="PV211" s="39"/>
      <c r="PW211" s="39"/>
      <c r="PX211" s="39"/>
      <c r="PY211" s="39"/>
      <c r="PZ211" s="39"/>
      <c r="QA211" s="39"/>
      <c r="QB211" s="39"/>
      <c r="QC211" s="39"/>
      <c r="QD211" s="39"/>
      <c r="QE211" s="39"/>
      <c r="QF211" s="39"/>
      <c r="QG211" s="39"/>
      <c r="QH211" s="39"/>
      <c r="QI211" s="39"/>
      <c r="QJ211" s="39"/>
      <c r="QK211" s="39"/>
      <c r="QL211" s="39"/>
      <c r="QM211" s="39"/>
      <c r="QN211" s="39"/>
      <c r="QO211" s="39"/>
      <c r="QP211" s="39"/>
      <c r="QQ211" s="39"/>
      <c r="QR211" s="39"/>
      <c r="QS211" s="39"/>
      <c r="QT211" s="39"/>
      <c r="QU211" s="39"/>
      <c r="QV211" s="39"/>
      <c r="QW211" s="39"/>
      <c r="QX211" s="39"/>
      <c r="QY211" s="39"/>
      <c r="QZ211" s="39"/>
      <c r="RA211" s="39"/>
      <c r="RB211" s="39"/>
      <c r="RC211" s="39"/>
      <c r="RD211" s="39"/>
      <c r="RE211" s="39"/>
      <c r="RF211" s="39"/>
      <c r="RG211" s="39"/>
      <c r="RH211" s="39"/>
      <c r="RI211" s="39"/>
      <c r="RJ211" s="39"/>
      <c r="RK211" s="39"/>
      <c r="RL211" s="39"/>
      <c r="RM211" s="39"/>
      <c r="RN211" s="39"/>
      <c r="RO211" s="39"/>
      <c r="RP211" s="39"/>
      <c r="RQ211" s="39"/>
      <c r="RR211" s="39"/>
      <c r="RS211" s="39"/>
      <c r="RT211" s="39"/>
      <c r="RU211" s="39"/>
      <c r="RV211" s="39"/>
      <c r="RW211" s="39"/>
      <c r="RX211" s="39"/>
      <c r="RY211" s="39"/>
      <c r="RZ211" s="39"/>
      <c r="SA211" s="39"/>
      <c r="SB211" s="39"/>
      <c r="SC211" s="39"/>
      <c r="SD211" s="39"/>
      <c r="SE211" s="39"/>
      <c r="SF211" s="39"/>
      <c r="SG211" s="39"/>
      <c r="SH211" s="39"/>
      <c r="SI211" s="39"/>
      <c r="SJ211" s="39"/>
      <c r="SK211" s="39"/>
      <c r="SL211" s="39"/>
      <c r="SM211" s="39"/>
      <c r="SN211" s="39"/>
      <c r="SO211" s="39"/>
      <c r="SP211" s="39"/>
      <c r="SQ211" s="39"/>
      <c r="SR211" s="39"/>
      <c r="SS211" s="39"/>
      <c r="ST211" s="39"/>
      <c r="SU211" s="39"/>
      <c r="SV211" s="39"/>
      <c r="SW211" s="39"/>
      <c r="SX211" s="39"/>
      <c r="SY211" s="39"/>
      <c r="SZ211" s="39"/>
      <c r="TA211" s="39"/>
      <c r="TB211" s="39"/>
      <c r="TC211" s="39"/>
      <c r="TD211" s="39"/>
      <c r="TE211" s="39"/>
      <c r="TF211" s="39"/>
      <c r="TG211" s="39"/>
      <c r="TH211" s="39"/>
      <c r="TI211" s="39"/>
      <c r="TJ211" s="39"/>
      <c r="TK211" s="39"/>
      <c r="TL211" s="39"/>
      <c r="TM211" s="39"/>
      <c r="TN211" s="39"/>
      <c r="TO211" s="39"/>
      <c r="TP211" s="39"/>
      <c r="TQ211" s="39"/>
      <c r="TR211" s="39"/>
      <c r="TS211" s="39"/>
      <c r="TT211" s="39"/>
      <c r="TU211" s="39"/>
      <c r="TV211" s="39"/>
      <c r="TW211" s="39"/>
      <c r="TX211" s="39"/>
      <c r="TY211" s="39"/>
      <c r="TZ211" s="39"/>
      <c r="UA211" s="39"/>
      <c r="UB211" s="39"/>
      <c r="UC211" s="39"/>
      <c r="UD211" s="39"/>
      <c r="UE211" s="39"/>
      <c r="UF211" s="39"/>
      <c r="UG211" s="39"/>
      <c r="UH211" s="39"/>
      <c r="UI211" s="39"/>
      <c r="UJ211" s="39"/>
      <c r="UK211" s="39"/>
      <c r="UL211" s="39"/>
      <c r="UM211" s="39"/>
      <c r="UN211" s="39"/>
      <c r="UO211" s="39"/>
      <c r="UP211" s="39"/>
      <c r="UQ211" s="39"/>
      <c r="UR211" s="39"/>
      <c r="US211" s="39"/>
      <c r="UT211" s="39"/>
      <c r="UU211" s="39"/>
      <c r="UV211" s="39"/>
      <c r="UW211" s="39"/>
      <c r="UX211" s="39"/>
      <c r="UY211" s="39"/>
      <c r="UZ211" s="39"/>
      <c r="VA211" s="39"/>
      <c r="VB211" s="39"/>
      <c r="VC211" s="39"/>
      <c r="VD211" s="39"/>
      <c r="VE211" s="39"/>
      <c r="VF211" s="39"/>
      <c r="VG211" s="39"/>
      <c r="VH211" s="39"/>
      <c r="VI211" s="39"/>
      <c r="VJ211" s="39"/>
      <c r="VK211" s="39"/>
      <c r="VL211" s="39"/>
      <c r="VM211" s="39"/>
      <c r="VN211" s="39"/>
      <c r="VO211" s="39"/>
      <c r="VP211" s="39"/>
      <c r="VQ211" s="39"/>
      <c r="VR211" s="39"/>
      <c r="VS211" s="39"/>
      <c r="VT211" s="39"/>
      <c r="VU211" s="39"/>
      <c r="VV211" s="39"/>
      <c r="VW211" s="39"/>
      <c r="VX211" s="39"/>
      <c r="VY211" s="39"/>
      <c r="VZ211" s="39"/>
      <c r="WA211" s="39"/>
      <c r="WB211" s="39"/>
      <c r="WC211" s="39"/>
      <c r="WD211" s="39"/>
      <c r="WE211" s="39"/>
      <c r="WF211" s="39"/>
      <c r="WG211" s="39"/>
      <c r="WH211" s="39"/>
      <c r="WI211" s="39"/>
      <c r="WJ211" s="39"/>
      <c r="WK211" s="39"/>
      <c r="WL211" s="39"/>
      <c r="WM211" s="39"/>
      <c r="WN211" s="39"/>
      <c r="WO211" s="39"/>
      <c r="WP211" s="39"/>
      <c r="WQ211" s="39"/>
      <c r="WR211" s="39"/>
      <c r="WS211" s="39"/>
      <c r="WT211" s="39"/>
      <c r="WU211" s="39"/>
      <c r="WV211" s="39"/>
      <c r="WW211" s="39"/>
      <c r="WX211" s="39"/>
      <c r="WY211" s="39"/>
      <c r="WZ211" s="39"/>
      <c r="XA211" s="39"/>
      <c r="XB211" s="39"/>
      <c r="XC211" s="39"/>
      <c r="XD211" s="39"/>
      <c r="XE211" s="39"/>
      <c r="XF211" s="39"/>
      <c r="XG211" s="39"/>
      <c r="XH211" s="39"/>
      <c r="XI211" s="39"/>
      <c r="XJ211" s="39"/>
      <c r="XK211" s="39"/>
      <c r="XL211" s="39"/>
      <c r="XM211" s="39"/>
      <c r="XN211" s="39"/>
      <c r="XO211" s="39"/>
      <c r="XP211" s="39"/>
      <c r="XQ211" s="39"/>
      <c r="XR211" s="39"/>
      <c r="XS211" s="39"/>
      <c r="XT211" s="39"/>
      <c r="XU211" s="39"/>
      <c r="XV211" s="39"/>
      <c r="XW211" s="39"/>
      <c r="XX211" s="39"/>
      <c r="XY211" s="39"/>
      <c r="XZ211" s="39"/>
      <c r="YA211" s="39"/>
      <c r="YB211" s="39"/>
      <c r="YC211" s="39"/>
      <c r="YD211" s="39"/>
      <c r="YE211" s="39"/>
      <c r="YF211" s="39"/>
      <c r="YG211" s="39"/>
      <c r="YH211" s="39"/>
      <c r="YI211" s="39"/>
      <c r="YJ211" s="39"/>
      <c r="YK211" s="39"/>
      <c r="YL211" s="39"/>
      <c r="YM211" s="39"/>
      <c r="YN211" s="39"/>
      <c r="YO211" s="39"/>
      <c r="YP211" s="39"/>
      <c r="YQ211" s="39"/>
      <c r="YR211" s="39"/>
      <c r="YS211" s="39"/>
      <c r="YT211" s="39"/>
      <c r="YU211" s="39"/>
      <c r="YV211" s="39"/>
      <c r="YW211" s="39"/>
      <c r="YX211" s="39"/>
      <c r="YY211" s="39"/>
      <c r="YZ211" s="39"/>
      <c r="ZA211" s="39"/>
      <c r="ZB211" s="39"/>
      <c r="ZC211" s="39"/>
      <c r="ZD211" s="39"/>
      <c r="ZE211" s="39"/>
      <c r="ZF211" s="39"/>
      <c r="ZG211" s="39"/>
      <c r="ZH211" s="39"/>
      <c r="ZI211" s="39"/>
      <c r="ZJ211" s="39"/>
      <c r="ZK211" s="39"/>
      <c r="ZL211" s="39"/>
      <c r="ZM211" s="39"/>
      <c r="ZN211" s="39"/>
      <c r="ZO211" s="39"/>
      <c r="ZP211" s="39"/>
      <c r="ZQ211" s="39"/>
      <c r="ZR211" s="39"/>
      <c r="ZS211" s="39"/>
      <c r="ZT211" s="39"/>
      <c r="ZU211" s="39"/>
      <c r="ZV211" s="39"/>
      <c r="ZW211" s="39"/>
      <c r="ZX211" s="39"/>
      <c r="ZY211" s="39"/>
      <c r="ZZ211" s="39"/>
      <c r="AAA211" s="39"/>
      <c r="AAB211" s="39"/>
      <c r="AAC211" s="39"/>
      <c r="AAD211" s="39"/>
      <c r="AAE211" s="39"/>
      <c r="AAF211" s="39"/>
      <c r="AAG211" s="39"/>
      <c r="AAH211" s="39"/>
      <c r="AAI211" s="39"/>
      <c r="AAJ211" s="39"/>
      <c r="AAK211" s="39"/>
      <c r="AAL211" s="39"/>
      <c r="AAM211" s="39"/>
      <c r="AAN211" s="39"/>
      <c r="AAO211" s="39"/>
      <c r="AAP211" s="39"/>
      <c r="AAQ211" s="39"/>
      <c r="AAR211" s="39"/>
      <c r="AAS211" s="39"/>
      <c r="AAT211" s="39"/>
      <c r="AAU211" s="39"/>
      <c r="AAV211" s="39"/>
      <c r="AAW211" s="39"/>
      <c r="AAX211" s="39"/>
      <c r="AAY211" s="39"/>
      <c r="AAZ211" s="39"/>
      <c r="ABA211" s="39"/>
      <c r="ABB211" s="39"/>
      <c r="ABC211" s="39"/>
      <c r="ABD211" s="39"/>
      <c r="ABE211" s="39"/>
      <c r="ABF211" s="39"/>
      <c r="ABG211" s="39"/>
      <c r="ABH211" s="39"/>
      <c r="ABI211" s="39"/>
      <c r="ABJ211" s="39"/>
      <c r="ABK211" s="39"/>
      <c r="ABL211" s="39"/>
      <c r="ABM211" s="39"/>
      <c r="ABN211" s="39"/>
      <c r="ABO211" s="39"/>
      <c r="ABP211" s="39"/>
      <c r="ABQ211" s="39"/>
      <c r="ABR211" s="39"/>
      <c r="ABS211" s="39"/>
      <c r="ABT211" s="39"/>
      <c r="ABU211" s="39"/>
      <c r="ABV211" s="39"/>
      <c r="ABW211" s="39"/>
      <c r="ABX211" s="39"/>
      <c r="ABY211" s="39"/>
      <c r="ABZ211" s="39"/>
      <c r="ACA211" s="39"/>
      <c r="ACB211" s="39"/>
      <c r="ACC211" s="39"/>
      <c r="ACD211" s="39"/>
      <c r="ACE211" s="39"/>
      <c r="ACF211" s="39"/>
      <c r="ACG211" s="39"/>
      <c r="ACH211" s="39"/>
      <c r="ACI211" s="39"/>
      <c r="ACJ211" s="39"/>
      <c r="ACK211" s="39"/>
      <c r="ACL211" s="39"/>
      <c r="ACM211" s="39"/>
      <c r="ACN211" s="39"/>
      <c r="ACO211" s="39"/>
      <c r="ACP211" s="39"/>
      <c r="ACQ211" s="39"/>
      <c r="ACR211" s="39"/>
      <c r="ACS211" s="39"/>
      <c r="ACT211" s="39"/>
      <c r="ACU211" s="39"/>
      <c r="ACV211" s="39"/>
      <c r="ACW211" s="39"/>
      <c r="ACX211" s="39"/>
      <c r="ACY211" s="39"/>
      <c r="ACZ211" s="39"/>
      <c r="ADA211" s="39"/>
      <c r="ADB211" s="39"/>
      <c r="ADC211" s="39"/>
      <c r="ADD211" s="39"/>
      <c r="ADE211" s="39"/>
      <c r="ADF211" s="39"/>
      <c r="ADG211" s="39"/>
      <c r="ADH211" s="39"/>
      <c r="ADI211" s="39"/>
      <c r="ADJ211" s="39"/>
      <c r="ADK211" s="39"/>
      <c r="ADL211" s="39"/>
      <c r="ADM211" s="39"/>
      <c r="ADN211" s="39"/>
      <c r="ADO211" s="39"/>
      <c r="ADP211" s="39"/>
      <c r="ADQ211" s="39"/>
      <c r="ADR211" s="39"/>
      <c r="ADS211" s="39"/>
      <c r="ADT211" s="39"/>
      <c r="ADU211" s="39"/>
      <c r="ADV211" s="39"/>
      <c r="ADW211" s="39"/>
      <c r="ADX211" s="39"/>
      <c r="ADY211" s="39"/>
      <c r="ADZ211" s="39"/>
      <c r="AEA211" s="39"/>
      <c r="AEB211" s="39"/>
      <c r="AEC211" s="39"/>
      <c r="AED211" s="39"/>
      <c r="AEE211" s="39"/>
      <c r="AEF211" s="39"/>
      <c r="AEG211" s="39"/>
      <c r="AEH211" s="39"/>
      <c r="AEI211" s="39"/>
      <c r="AEJ211" s="39"/>
      <c r="AEK211" s="39"/>
      <c r="AEL211" s="39"/>
      <c r="AEM211" s="39"/>
      <c r="AEN211" s="39"/>
      <c r="AEO211" s="39"/>
      <c r="AEP211" s="39"/>
      <c r="AEQ211" s="39"/>
      <c r="AER211" s="39"/>
      <c r="AES211" s="39"/>
      <c r="AET211" s="39"/>
      <c r="AEU211" s="39"/>
      <c r="AEV211" s="39"/>
      <c r="AEW211" s="39"/>
      <c r="AEX211" s="39"/>
      <c r="AEY211" s="39"/>
      <c r="AEZ211" s="39"/>
      <c r="AFA211" s="39"/>
      <c r="AFB211" s="39"/>
      <c r="AFC211" s="39"/>
      <c r="AFD211" s="39"/>
      <c r="AFE211" s="39"/>
      <c r="AFF211" s="39"/>
      <c r="AFG211" s="39"/>
      <c r="AFH211" s="39"/>
      <c r="AFI211" s="39"/>
      <c r="AFJ211" s="39"/>
      <c r="AFK211" s="39"/>
      <c r="AFL211" s="39"/>
      <c r="AFM211" s="39"/>
      <c r="AFN211" s="39"/>
      <c r="AFO211" s="39"/>
      <c r="AFP211" s="39"/>
      <c r="AFQ211" s="39"/>
      <c r="AFR211" s="39"/>
      <c r="AFS211" s="39"/>
      <c r="AFT211" s="39"/>
      <c r="AFU211" s="39"/>
      <c r="AFV211" s="39"/>
      <c r="AFW211" s="39"/>
      <c r="AFX211" s="39"/>
      <c r="AFY211" s="39"/>
      <c r="AFZ211" s="39"/>
      <c r="AGA211" s="39"/>
      <c r="AGB211" s="39"/>
      <c r="AGC211" s="39"/>
      <c r="AGD211" s="39"/>
      <c r="AGE211" s="39"/>
      <c r="AGF211" s="39"/>
      <c r="AGG211" s="39"/>
      <c r="AGH211" s="39"/>
      <c r="AGI211" s="39"/>
      <c r="AGJ211" s="39"/>
      <c r="AGK211" s="39"/>
      <c r="AGL211" s="39"/>
      <c r="AGM211" s="39"/>
      <c r="AGN211" s="39"/>
      <c r="AGO211" s="39"/>
      <c r="AGP211" s="39"/>
      <c r="AGQ211" s="39"/>
      <c r="AGR211" s="39"/>
      <c r="AGS211" s="39"/>
      <c r="AGT211" s="39"/>
      <c r="AGU211" s="39"/>
      <c r="AGV211" s="39"/>
      <c r="AGW211" s="39"/>
      <c r="AGX211" s="39"/>
      <c r="AGY211" s="39"/>
      <c r="AGZ211" s="39"/>
      <c r="AHA211" s="39"/>
      <c r="AHB211" s="39"/>
      <c r="AHC211" s="39"/>
      <c r="AHD211" s="39"/>
      <c r="AHE211" s="39"/>
      <c r="AHF211" s="39"/>
      <c r="AHG211" s="39"/>
      <c r="AHH211" s="39"/>
      <c r="AHI211" s="39"/>
      <c r="AHJ211" s="39"/>
      <c r="AHK211" s="39"/>
      <c r="AHL211" s="39"/>
      <c r="AHM211" s="39"/>
      <c r="AHN211" s="39"/>
      <c r="AHO211" s="39"/>
      <c r="AHP211" s="39"/>
      <c r="AHQ211" s="39"/>
      <c r="AHR211" s="39"/>
      <c r="AHS211" s="39"/>
      <c r="AHT211" s="39"/>
      <c r="AHU211" s="39"/>
      <c r="AHV211" s="39"/>
      <c r="AHW211" s="39"/>
      <c r="AHX211" s="39"/>
      <c r="AHY211" s="39"/>
      <c r="AHZ211" s="39"/>
      <c r="AIA211" s="39"/>
      <c r="AIB211" s="39"/>
      <c r="AIC211" s="39"/>
      <c r="AID211" s="39"/>
      <c r="AIE211" s="39"/>
      <c r="AIF211" s="39"/>
      <c r="AIG211" s="39"/>
      <c r="AIH211" s="39"/>
      <c r="AII211" s="39"/>
      <c r="AIJ211" s="39"/>
      <c r="AIK211" s="39"/>
      <c r="AIL211" s="39"/>
      <c r="AIM211" s="39"/>
      <c r="AIN211" s="39"/>
      <c r="AIO211" s="39"/>
      <c r="AIP211" s="39"/>
      <c r="AIQ211" s="39"/>
      <c r="AIR211" s="39"/>
      <c r="AIS211" s="39"/>
      <c r="AIT211" s="39"/>
      <c r="AIU211" s="39"/>
      <c r="AIV211" s="39"/>
      <c r="AIW211" s="39"/>
      <c r="AIX211" s="39"/>
      <c r="AIY211" s="39"/>
      <c r="AIZ211" s="39"/>
      <c r="AJA211" s="39"/>
      <c r="AJB211" s="39"/>
      <c r="AJC211" s="39"/>
      <c r="AJD211" s="39"/>
      <c r="AJE211" s="39"/>
      <c r="AJF211" s="39"/>
      <c r="AJG211" s="39"/>
      <c r="AJH211" s="39"/>
      <c r="AJI211" s="39"/>
      <c r="AJJ211" s="39"/>
      <c r="AJK211" s="39"/>
      <c r="AJL211" s="39"/>
      <c r="AJM211" s="39"/>
      <c r="AJN211" s="39"/>
      <c r="AJO211" s="39"/>
      <c r="AJP211" s="39"/>
      <c r="AJQ211" s="39"/>
      <c r="AJR211" s="39"/>
      <c r="AJS211" s="39"/>
      <c r="AJT211" s="39"/>
      <c r="AJU211" s="39"/>
      <c r="AJV211" s="39"/>
      <c r="AJW211" s="39"/>
      <c r="AJX211" s="39"/>
      <c r="AJY211" s="39"/>
      <c r="AJZ211" s="39"/>
      <c r="AKA211" s="39"/>
      <c r="AKB211" s="39"/>
      <c r="AKC211" s="39"/>
      <c r="AKD211" s="39"/>
      <c r="AKE211" s="39"/>
      <c r="AKF211" s="39"/>
      <c r="AKG211" s="39"/>
      <c r="AKH211" s="39"/>
      <c r="AKI211" s="39"/>
      <c r="AKJ211" s="39"/>
      <c r="AKK211" s="39"/>
      <c r="AKL211" s="39"/>
      <c r="AKM211" s="39"/>
      <c r="AKN211" s="39"/>
      <c r="AKO211" s="39"/>
      <c r="AKP211" s="39"/>
      <c r="AKQ211" s="39"/>
      <c r="AKR211" s="39"/>
      <c r="AKS211" s="39"/>
      <c r="AKT211" s="39"/>
      <c r="AKU211" s="39"/>
      <c r="AKV211" s="39"/>
      <c r="AKW211" s="39"/>
      <c r="AKX211" s="39"/>
      <c r="AKY211" s="39"/>
      <c r="AKZ211" s="39"/>
      <c r="ALA211" s="39"/>
      <c r="ALB211" s="39"/>
      <c r="ALC211" s="39"/>
      <c r="ALD211" s="39"/>
      <c r="ALE211" s="39"/>
      <c r="ALF211" s="39"/>
      <c r="ALG211" s="39"/>
      <c r="ALH211" s="39"/>
      <c r="ALI211" s="39"/>
      <c r="ALJ211" s="39"/>
      <c r="ALK211" s="39"/>
      <c r="ALL211" s="39"/>
      <c r="ALM211" s="39"/>
      <c r="ALN211" s="39"/>
      <c r="ALO211" s="39"/>
      <c r="ALP211" s="39"/>
      <c r="ALQ211" s="39"/>
      <c r="ALR211" s="39"/>
      <c r="ALS211" s="39"/>
      <c r="ALT211" s="39"/>
      <c r="ALU211" s="39"/>
      <c r="ALV211" s="39"/>
      <c r="ALW211" s="39"/>
      <c r="ALX211" s="39"/>
      <c r="ALY211" s="39"/>
      <c r="ALZ211" s="39"/>
      <c r="AMA211" s="39"/>
      <c r="AMB211" s="39"/>
      <c r="AMC211" s="39"/>
      <c r="AMD211" s="39"/>
      <c r="AME211" s="39"/>
      <c r="AMF211" s="39"/>
      <c r="AMG211" s="39"/>
      <c r="AMH211" s="39"/>
      <c r="AMI211" s="39"/>
      <c r="AMJ211" s="39"/>
    </row>
    <row r="212" spans="1:1024" ht="12.75">
      <c r="A212" s="111"/>
      <c r="C212" s="345"/>
      <c r="D212" s="518"/>
      <c r="E212" s="362"/>
      <c r="F212" s="362"/>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c r="CV212" s="39"/>
      <c r="CW212" s="39"/>
      <c r="CX212" s="39"/>
      <c r="CY212" s="39"/>
      <c r="CZ212" s="39"/>
      <c r="DA212" s="39"/>
      <c r="DB212" s="39"/>
      <c r="DC212" s="39"/>
      <c r="DD212" s="39"/>
      <c r="DE212" s="39"/>
      <c r="DF212" s="39"/>
      <c r="DG212" s="39"/>
      <c r="DH212" s="39"/>
      <c r="DI212" s="39"/>
      <c r="DJ212" s="39"/>
      <c r="DK212" s="39"/>
      <c r="DL212" s="39"/>
      <c r="DM212" s="39"/>
      <c r="DN212" s="39"/>
      <c r="DO212" s="39"/>
      <c r="DP212" s="39"/>
      <c r="DQ212" s="39"/>
      <c r="DR212" s="39"/>
      <c r="DS212" s="39"/>
      <c r="DT212" s="39"/>
      <c r="DU212" s="39"/>
      <c r="DV212" s="39"/>
      <c r="DW212" s="39"/>
      <c r="DX212" s="39"/>
      <c r="DY212" s="39"/>
      <c r="DZ212" s="39"/>
      <c r="EA212" s="39"/>
      <c r="EB212" s="39"/>
      <c r="EC212" s="39"/>
      <c r="ED212" s="39"/>
      <c r="EE212" s="39"/>
      <c r="EF212" s="39"/>
      <c r="EG212" s="39"/>
      <c r="EH212" s="39"/>
      <c r="EI212" s="39"/>
      <c r="EJ212" s="39"/>
      <c r="EK212" s="39"/>
      <c r="EL212" s="39"/>
      <c r="EM212" s="39"/>
      <c r="EN212" s="39"/>
      <c r="EO212" s="39"/>
      <c r="EP212" s="39"/>
      <c r="EQ212" s="39"/>
      <c r="ER212" s="39"/>
      <c r="ES212" s="39"/>
      <c r="ET212" s="39"/>
      <c r="EU212" s="39"/>
      <c r="EV212" s="39"/>
      <c r="EW212" s="39"/>
      <c r="EX212" s="39"/>
      <c r="EY212" s="39"/>
      <c r="EZ212" s="39"/>
      <c r="FA212" s="39"/>
      <c r="FB212" s="39"/>
      <c r="FC212" s="39"/>
      <c r="FD212" s="39"/>
      <c r="FE212" s="39"/>
      <c r="FF212" s="39"/>
      <c r="FG212" s="39"/>
      <c r="FH212" s="39"/>
      <c r="FI212" s="39"/>
      <c r="FJ212" s="39"/>
      <c r="FK212" s="39"/>
      <c r="FL212" s="39"/>
      <c r="FM212" s="39"/>
      <c r="FN212" s="39"/>
      <c r="FO212" s="39"/>
      <c r="FP212" s="39"/>
      <c r="FQ212" s="39"/>
      <c r="FR212" s="39"/>
      <c r="FS212" s="39"/>
      <c r="FT212" s="39"/>
      <c r="FU212" s="39"/>
      <c r="FV212" s="39"/>
      <c r="FW212" s="39"/>
      <c r="FX212" s="39"/>
      <c r="FY212" s="39"/>
      <c r="FZ212" s="39"/>
      <c r="GA212" s="39"/>
      <c r="GB212" s="39"/>
      <c r="GC212" s="39"/>
      <c r="GD212" s="39"/>
      <c r="GE212" s="39"/>
      <c r="GF212" s="39"/>
      <c r="GG212" s="39"/>
      <c r="GH212" s="39"/>
      <c r="GI212" s="39"/>
      <c r="GJ212" s="39"/>
      <c r="GK212" s="39"/>
      <c r="GL212" s="39"/>
      <c r="GM212" s="39"/>
      <c r="GN212" s="39"/>
      <c r="GO212" s="39"/>
      <c r="GP212" s="39"/>
      <c r="GQ212" s="39"/>
      <c r="GR212" s="39"/>
      <c r="GS212" s="39"/>
      <c r="GT212" s="39"/>
      <c r="GU212" s="39"/>
      <c r="GV212" s="39"/>
      <c r="GW212" s="39"/>
      <c r="GX212" s="39"/>
      <c r="GY212" s="39"/>
      <c r="GZ212" s="39"/>
      <c r="HA212" s="39"/>
      <c r="HB212" s="39"/>
      <c r="HC212" s="39"/>
      <c r="HD212" s="39"/>
      <c r="HE212" s="39"/>
      <c r="HF212" s="39"/>
      <c r="HG212" s="39"/>
      <c r="HH212" s="39"/>
      <c r="HI212" s="39"/>
      <c r="HJ212" s="39"/>
      <c r="HK212" s="39"/>
      <c r="HL212" s="39"/>
      <c r="HM212" s="39"/>
      <c r="HN212" s="39"/>
      <c r="HO212" s="39"/>
      <c r="HP212" s="39"/>
      <c r="HQ212" s="39"/>
      <c r="HR212" s="39"/>
      <c r="HS212" s="39"/>
      <c r="HT212" s="39"/>
      <c r="HU212" s="39"/>
      <c r="HV212" s="39"/>
      <c r="HW212" s="39"/>
      <c r="HX212" s="39"/>
      <c r="HY212" s="39"/>
      <c r="HZ212" s="39"/>
      <c r="IA212" s="39"/>
      <c r="IB212" s="39"/>
      <c r="IC212" s="39"/>
      <c r="ID212" s="39"/>
      <c r="IE212" s="39"/>
      <c r="IF212" s="39"/>
      <c r="IG212" s="39"/>
      <c r="IH212" s="39"/>
      <c r="II212" s="39"/>
      <c r="IJ212" s="39"/>
      <c r="IK212" s="39"/>
      <c r="IL212" s="39"/>
      <c r="IM212" s="39"/>
      <c r="IN212" s="39"/>
      <c r="IO212" s="39"/>
      <c r="IP212" s="39"/>
      <c r="IQ212" s="39"/>
      <c r="IR212" s="39"/>
      <c r="IS212" s="39"/>
      <c r="IT212" s="39"/>
      <c r="IU212" s="39"/>
      <c r="IV212" s="39"/>
      <c r="IW212" s="39"/>
      <c r="IX212" s="39"/>
      <c r="IY212" s="39"/>
      <c r="IZ212" s="39"/>
      <c r="JA212" s="39"/>
      <c r="JB212" s="39"/>
      <c r="JC212" s="39"/>
      <c r="JD212" s="39"/>
      <c r="JE212" s="39"/>
      <c r="JF212" s="39"/>
      <c r="JG212" s="39"/>
      <c r="JH212" s="39"/>
      <c r="JI212" s="39"/>
      <c r="JJ212" s="39"/>
      <c r="JK212" s="39"/>
      <c r="JL212" s="39"/>
      <c r="JM212" s="39"/>
      <c r="JN212" s="39"/>
      <c r="JO212" s="39"/>
      <c r="JP212" s="39"/>
      <c r="JQ212" s="39"/>
      <c r="JR212" s="39"/>
      <c r="JS212" s="39"/>
      <c r="JT212" s="39"/>
      <c r="JU212" s="39"/>
      <c r="JV212" s="39"/>
      <c r="JW212" s="39"/>
      <c r="JX212" s="39"/>
      <c r="JY212" s="39"/>
      <c r="JZ212" s="39"/>
      <c r="KA212" s="39"/>
      <c r="KB212" s="39"/>
      <c r="KC212" s="39"/>
      <c r="KD212" s="39"/>
      <c r="KE212" s="39"/>
      <c r="KF212" s="39"/>
      <c r="KG212" s="39"/>
      <c r="KH212" s="39"/>
      <c r="KI212" s="39"/>
      <c r="KJ212" s="39"/>
      <c r="KK212" s="39"/>
      <c r="KL212" s="39"/>
      <c r="KM212" s="39"/>
      <c r="KN212" s="39"/>
      <c r="KO212" s="39"/>
      <c r="KP212" s="39"/>
      <c r="KQ212" s="39"/>
      <c r="KR212" s="39"/>
      <c r="KS212" s="39"/>
      <c r="KT212" s="39"/>
      <c r="KU212" s="39"/>
      <c r="KV212" s="39"/>
      <c r="KW212" s="39"/>
      <c r="KX212" s="39"/>
      <c r="KY212" s="39"/>
      <c r="KZ212" s="39"/>
      <c r="LA212" s="39"/>
      <c r="LB212" s="39"/>
      <c r="LC212" s="39"/>
      <c r="LD212" s="39"/>
      <c r="LE212" s="39"/>
      <c r="LF212" s="39"/>
      <c r="LG212" s="39"/>
      <c r="LH212" s="39"/>
      <c r="LI212" s="39"/>
      <c r="LJ212" s="39"/>
      <c r="LK212" s="39"/>
      <c r="LL212" s="39"/>
      <c r="LM212" s="39"/>
      <c r="LN212" s="39"/>
      <c r="LO212" s="39"/>
      <c r="LP212" s="39"/>
      <c r="LQ212" s="39"/>
      <c r="LR212" s="39"/>
      <c r="LS212" s="39"/>
      <c r="LT212" s="39"/>
      <c r="LU212" s="39"/>
      <c r="LV212" s="39"/>
      <c r="LW212" s="39"/>
      <c r="LX212" s="39"/>
      <c r="LY212" s="39"/>
      <c r="LZ212" s="39"/>
      <c r="MA212" s="39"/>
      <c r="MB212" s="39"/>
      <c r="MC212" s="39"/>
      <c r="MD212" s="39"/>
      <c r="ME212" s="39"/>
      <c r="MF212" s="39"/>
      <c r="MG212" s="39"/>
      <c r="MH212" s="39"/>
      <c r="MI212" s="39"/>
      <c r="MJ212" s="39"/>
      <c r="MK212" s="39"/>
      <c r="ML212" s="39"/>
      <c r="MM212" s="39"/>
      <c r="MN212" s="39"/>
      <c r="MO212" s="39"/>
      <c r="MP212" s="39"/>
      <c r="MQ212" s="39"/>
      <c r="MR212" s="39"/>
      <c r="MS212" s="39"/>
      <c r="MT212" s="39"/>
      <c r="MU212" s="39"/>
      <c r="MV212" s="39"/>
      <c r="MW212" s="39"/>
      <c r="MX212" s="39"/>
      <c r="MY212" s="39"/>
      <c r="MZ212" s="39"/>
      <c r="NA212" s="39"/>
      <c r="NB212" s="39"/>
      <c r="NC212" s="39"/>
      <c r="ND212" s="39"/>
      <c r="NE212" s="39"/>
      <c r="NF212" s="39"/>
      <c r="NG212" s="39"/>
      <c r="NH212" s="39"/>
      <c r="NI212" s="39"/>
      <c r="NJ212" s="39"/>
      <c r="NK212" s="39"/>
      <c r="NL212" s="39"/>
      <c r="NM212" s="39"/>
      <c r="NN212" s="39"/>
      <c r="NO212" s="39"/>
      <c r="NP212" s="39"/>
      <c r="NQ212" s="39"/>
      <c r="NR212" s="39"/>
      <c r="NS212" s="39"/>
      <c r="NT212" s="39"/>
      <c r="NU212" s="39"/>
      <c r="NV212" s="39"/>
      <c r="NW212" s="39"/>
      <c r="NX212" s="39"/>
      <c r="NY212" s="39"/>
      <c r="NZ212" s="39"/>
      <c r="OA212" s="39"/>
      <c r="OB212" s="39"/>
      <c r="OC212" s="39"/>
      <c r="OD212" s="39"/>
      <c r="OE212" s="39"/>
      <c r="OF212" s="39"/>
      <c r="OG212" s="39"/>
      <c r="OH212" s="39"/>
      <c r="OI212" s="39"/>
      <c r="OJ212" s="39"/>
      <c r="OK212" s="39"/>
      <c r="OL212" s="39"/>
      <c r="OM212" s="39"/>
      <c r="ON212" s="39"/>
      <c r="OO212" s="39"/>
      <c r="OP212" s="39"/>
      <c r="OQ212" s="39"/>
      <c r="OR212" s="39"/>
      <c r="OS212" s="39"/>
      <c r="OT212" s="39"/>
      <c r="OU212" s="39"/>
      <c r="OV212" s="39"/>
      <c r="OW212" s="39"/>
      <c r="OX212" s="39"/>
      <c r="OY212" s="39"/>
      <c r="OZ212" s="39"/>
      <c r="PA212" s="39"/>
      <c r="PB212" s="39"/>
      <c r="PC212" s="39"/>
      <c r="PD212" s="39"/>
      <c r="PE212" s="39"/>
      <c r="PF212" s="39"/>
      <c r="PG212" s="39"/>
      <c r="PH212" s="39"/>
      <c r="PI212" s="39"/>
      <c r="PJ212" s="39"/>
      <c r="PK212" s="39"/>
      <c r="PL212" s="39"/>
      <c r="PM212" s="39"/>
      <c r="PN212" s="39"/>
      <c r="PO212" s="39"/>
      <c r="PP212" s="39"/>
      <c r="PQ212" s="39"/>
      <c r="PR212" s="39"/>
      <c r="PS212" s="39"/>
      <c r="PT212" s="39"/>
      <c r="PU212" s="39"/>
      <c r="PV212" s="39"/>
      <c r="PW212" s="39"/>
      <c r="PX212" s="39"/>
      <c r="PY212" s="39"/>
      <c r="PZ212" s="39"/>
      <c r="QA212" s="39"/>
      <c r="QB212" s="39"/>
      <c r="QC212" s="39"/>
      <c r="QD212" s="39"/>
      <c r="QE212" s="39"/>
      <c r="QF212" s="39"/>
      <c r="QG212" s="39"/>
      <c r="QH212" s="39"/>
      <c r="QI212" s="39"/>
      <c r="QJ212" s="39"/>
      <c r="QK212" s="39"/>
      <c r="QL212" s="39"/>
      <c r="QM212" s="39"/>
      <c r="QN212" s="39"/>
      <c r="QO212" s="39"/>
      <c r="QP212" s="39"/>
      <c r="QQ212" s="39"/>
      <c r="QR212" s="39"/>
      <c r="QS212" s="39"/>
      <c r="QT212" s="39"/>
      <c r="QU212" s="39"/>
      <c r="QV212" s="39"/>
      <c r="QW212" s="39"/>
      <c r="QX212" s="39"/>
      <c r="QY212" s="39"/>
      <c r="QZ212" s="39"/>
      <c r="RA212" s="39"/>
      <c r="RB212" s="39"/>
      <c r="RC212" s="39"/>
      <c r="RD212" s="39"/>
      <c r="RE212" s="39"/>
      <c r="RF212" s="39"/>
      <c r="RG212" s="39"/>
      <c r="RH212" s="39"/>
      <c r="RI212" s="39"/>
      <c r="RJ212" s="39"/>
      <c r="RK212" s="39"/>
      <c r="RL212" s="39"/>
      <c r="RM212" s="39"/>
      <c r="RN212" s="39"/>
      <c r="RO212" s="39"/>
      <c r="RP212" s="39"/>
      <c r="RQ212" s="39"/>
      <c r="RR212" s="39"/>
      <c r="RS212" s="39"/>
      <c r="RT212" s="39"/>
      <c r="RU212" s="39"/>
      <c r="RV212" s="39"/>
      <c r="RW212" s="39"/>
      <c r="RX212" s="39"/>
      <c r="RY212" s="39"/>
      <c r="RZ212" s="39"/>
      <c r="SA212" s="39"/>
      <c r="SB212" s="39"/>
      <c r="SC212" s="39"/>
      <c r="SD212" s="39"/>
      <c r="SE212" s="39"/>
      <c r="SF212" s="39"/>
      <c r="SG212" s="39"/>
      <c r="SH212" s="39"/>
      <c r="SI212" s="39"/>
      <c r="SJ212" s="39"/>
      <c r="SK212" s="39"/>
      <c r="SL212" s="39"/>
      <c r="SM212" s="39"/>
      <c r="SN212" s="39"/>
      <c r="SO212" s="39"/>
      <c r="SP212" s="39"/>
      <c r="SQ212" s="39"/>
      <c r="SR212" s="39"/>
      <c r="SS212" s="39"/>
      <c r="ST212" s="39"/>
      <c r="SU212" s="39"/>
      <c r="SV212" s="39"/>
      <c r="SW212" s="39"/>
      <c r="SX212" s="39"/>
      <c r="SY212" s="39"/>
      <c r="SZ212" s="39"/>
      <c r="TA212" s="39"/>
      <c r="TB212" s="39"/>
      <c r="TC212" s="39"/>
      <c r="TD212" s="39"/>
      <c r="TE212" s="39"/>
      <c r="TF212" s="39"/>
      <c r="TG212" s="39"/>
      <c r="TH212" s="39"/>
      <c r="TI212" s="39"/>
      <c r="TJ212" s="39"/>
      <c r="TK212" s="39"/>
      <c r="TL212" s="39"/>
      <c r="TM212" s="39"/>
      <c r="TN212" s="39"/>
      <c r="TO212" s="39"/>
      <c r="TP212" s="39"/>
      <c r="TQ212" s="39"/>
      <c r="TR212" s="39"/>
      <c r="TS212" s="39"/>
      <c r="TT212" s="39"/>
      <c r="TU212" s="39"/>
      <c r="TV212" s="39"/>
      <c r="TW212" s="39"/>
      <c r="TX212" s="39"/>
      <c r="TY212" s="39"/>
      <c r="TZ212" s="39"/>
      <c r="UA212" s="39"/>
      <c r="UB212" s="39"/>
      <c r="UC212" s="39"/>
      <c r="UD212" s="39"/>
      <c r="UE212" s="39"/>
      <c r="UF212" s="39"/>
      <c r="UG212" s="39"/>
      <c r="UH212" s="39"/>
      <c r="UI212" s="39"/>
      <c r="UJ212" s="39"/>
      <c r="UK212" s="39"/>
      <c r="UL212" s="39"/>
      <c r="UM212" s="39"/>
      <c r="UN212" s="39"/>
      <c r="UO212" s="39"/>
      <c r="UP212" s="39"/>
      <c r="UQ212" s="39"/>
      <c r="UR212" s="39"/>
      <c r="US212" s="39"/>
      <c r="UT212" s="39"/>
      <c r="UU212" s="39"/>
      <c r="UV212" s="39"/>
      <c r="UW212" s="39"/>
      <c r="UX212" s="39"/>
      <c r="UY212" s="39"/>
      <c r="UZ212" s="39"/>
      <c r="VA212" s="39"/>
      <c r="VB212" s="39"/>
      <c r="VC212" s="39"/>
      <c r="VD212" s="39"/>
      <c r="VE212" s="39"/>
      <c r="VF212" s="39"/>
      <c r="VG212" s="39"/>
      <c r="VH212" s="39"/>
      <c r="VI212" s="39"/>
      <c r="VJ212" s="39"/>
      <c r="VK212" s="39"/>
      <c r="VL212" s="39"/>
      <c r="VM212" s="39"/>
      <c r="VN212" s="39"/>
      <c r="VO212" s="39"/>
      <c r="VP212" s="39"/>
      <c r="VQ212" s="39"/>
      <c r="VR212" s="39"/>
      <c r="VS212" s="39"/>
      <c r="VT212" s="39"/>
      <c r="VU212" s="39"/>
      <c r="VV212" s="39"/>
      <c r="VW212" s="39"/>
      <c r="VX212" s="39"/>
      <c r="VY212" s="39"/>
      <c r="VZ212" s="39"/>
      <c r="WA212" s="39"/>
      <c r="WB212" s="39"/>
      <c r="WC212" s="39"/>
      <c r="WD212" s="39"/>
      <c r="WE212" s="39"/>
      <c r="WF212" s="39"/>
      <c r="WG212" s="39"/>
      <c r="WH212" s="39"/>
      <c r="WI212" s="39"/>
      <c r="WJ212" s="39"/>
      <c r="WK212" s="39"/>
      <c r="WL212" s="39"/>
      <c r="WM212" s="39"/>
      <c r="WN212" s="39"/>
      <c r="WO212" s="39"/>
      <c r="WP212" s="39"/>
      <c r="WQ212" s="39"/>
      <c r="WR212" s="39"/>
      <c r="WS212" s="39"/>
      <c r="WT212" s="39"/>
      <c r="WU212" s="39"/>
      <c r="WV212" s="39"/>
      <c r="WW212" s="39"/>
      <c r="WX212" s="39"/>
      <c r="WY212" s="39"/>
      <c r="WZ212" s="39"/>
      <c r="XA212" s="39"/>
      <c r="XB212" s="39"/>
      <c r="XC212" s="39"/>
      <c r="XD212" s="39"/>
      <c r="XE212" s="39"/>
      <c r="XF212" s="39"/>
      <c r="XG212" s="39"/>
      <c r="XH212" s="39"/>
      <c r="XI212" s="39"/>
      <c r="XJ212" s="39"/>
      <c r="XK212" s="39"/>
      <c r="XL212" s="39"/>
      <c r="XM212" s="39"/>
      <c r="XN212" s="39"/>
      <c r="XO212" s="39"/>
      <c r="XP212" s="39"/>
      <c r="XQ212" s="39"/>
      <c r="XR212" s="39"/>
      <c r="XS212" s="39"/>
      <c r="XT212" s="39"/>
      <c r="XU212" s="39"/>
      <c r="XV212" s="39"/>
      <c r="XW212" s="39"/>
      <c r="XX212" s="39"/>
      <c r="XY212" s="39"/>
      <c r="XZ212" s="39"/>
      <c r="YA212" s="39"/>
      <c r="YB212" s="39"/>
      <c r="YC212" s="39"/>
      <c r="YD212" s="39"/>
      <c r="YE212" s="39"/>
      <c r="YF212" s="39"/>
      <c r="YG212" s="39"/>
      <c r="YH212" s="39"/>
      <c r="YI212" s="39"/>
      <c r="YJ212" s="39"/>
      <c r="YK212" s="39"/>
      <c r="YL212" s="39"/>
      <c r="YM212" s="39"/>
      <c r="YN212" s="39"/>
      <c r="YO212" s="39"/>
      <c r="YP212" s="39"/>
      <c r="YQ212" s="39"/>
      <c r="YR212" s="39"/>
      <c r="YS212" s="39"/>
      <c r="YT212" s="39"/>
      <c r="YU212" s="39"/>
      <c r="YV212" s="39"/>
      <c r="YW212" s="39"/>
      <c r="YX212" s="39"/>
      <c r="YY212" s="39"/>
      <c r="YZ212" s="39"/>
      <c r="ZA212" s="39"/>
      <c r="ZB212" s="39"/>
      <c r="ZC212" s="39"/>
      <c r="ZD212" s="39"/>
      <c r="ZE212" s="39"/>
      <c r="ZF212" s="39"/>
      <c r="ZG212" s="39"/>
      <c r="ZH212" s="39"/>
      <c r="ZI212" s="39"/>
      <c r="ZJ212" s="39"/>
      <c r="ZK212" s="39"/>
      <c r="ZL212" s="39"/>
      <c r="ZM212" s="39"/>
      <c r="ZN212" s="39"/>
      <c r="ZO212" s="39"/>
      <c r="ZP212" s="39"/>
      <c r="ZQ212" s="39"/>
      <c r="ZR212" s="39"/>
      <c r="ZS212" s="39"/>
      <c r="ZT212" s="39"/>
      <c r="ZU212" s="39"/>
      <c r="ZV212" s="39"/>
      <c r="ZW212" s="39"/>
      <c r="ZX212" s="39"/>
      <c r="ZY212" s="39"/>
      <c r="ZZ212" s="39"/>
      <c r="AAA212" s="39"/>
      <c r="AAB212" s="39"/>
      <c r="AAC212" s="39"/>
      <c r="AAD212" s="39"/>
      <c r="AAE212" s="39"/>
      <c r="AAF212" s="39"/>
      <c r="AAG212" s="39"/>
      <c r="AAH212" s="39"/>
      <c r="AAI212" s="39"/>
      <c r="AAJ212" s="39"/>
      <c r="AAK212" s="39"/>
      <c r="AAL212" s="39"/>
      <c r="AAM212" s="39"/>
      <c r="AAN212" s="39"/>
      <c r="AAO212" s="39"/>
      <c r="AAP212" s="39"/>
      <c r="AAQ212" s="39"/>
      <c r="AAR212" s="39"/>
      <c r="AAS212" s="39"/>
      <c r="AAT212" s="39"/>
      <c r="AAU212" s="39"/>
      <c r="AAV212" s="39"/>
      <c r="AAW212" s="39"/>
      <c r="AAX212" s="39"/>
      <c r="AAY212" s="39"/>
      <c r="AAZ212" s="39"/>
      <c r="ABA212" s="39"/>
      <c r="ABB212" s="39"/>
      <c r="ABC212" s="39"/>
      <c r="ABD212" s="39"/>
      <c r="ABE212" s="39"/>
      <c r="ABF212" s="39"/>
      <c r="ABG212" s="39"/>
      <c r="ABH212" s="39"/>
      <c r="ABI212" s="39"/>
      <c r="ABJ212" s="39"/>
      <c r="ABK212" s="39"/>
      <c r="ABL212" s="39"/>
      <c r="ABM212" s="39"/>
      <c r="ABN212" s="39"/>
      <c r="ABO212" s="39"/>
      <c r="ABP212" s="39"/>
      <c r="ABQ212" s="39"/>
      <c r="ABR212" s="39"/>
      <c r="ABS212" s="39"/>
      <c r="ABT212" s="39"/>
      <c r="ABU212" s="39"/>
      <c r="ABV212" s="39"/>
      <c r="ABW212" s="39"/>
      <c r="ABX212" s="39"/>
      <c r="ABY212" s="39"/>
      <c r="ABZ212" s="39"/>
      <c r="ACA212" s="39"/>
      <c r="ACB212" s="39"/>
      <c r="ACC212" s="39"/>
      <c r="ACD212" s="39"/>
      <c r="ACE212" s="39"/>
      <c r="ACF212" s="39"/>
      <c r="ACG212" s="39"/>
      <c r="ACH212" s="39"/>
      <c r="ACI212" s="39"/>
      <c r="ACJ212" s="39"/>
      <c r="ACK212" s="39"/>
      <c r="ACL212" s="39"/>
      <c r="ACM212" s="39"/>
      <c r="ACN212" s="39"/>
      <c r="ACO212" s="39"/>
      <c r="ACP212" s="39"/>
      <c r="ACQ212" s="39"/>
      <c r="ACR212" s="39"/>
      <c r="ACS212" s="39"/>
      <c r="ACT212" s="39"/>
      <c r="ACU212" s="39"/>
      <c r="ACV212" s="39"/>
      <c r="ACW212" s="39"/>
      <c r="ACX212" s="39"/>
      <c r="ACY212" s="39"/>
      <c r="ACZ212" s="39"/>
      <c r="ADA212" s="39"/>
      <c r="ADB212" s="39"/>
      <c r="ADC212" s="39"/>
      <c r="ADD212" s="39"/>
      <c r="ADE212" s="39"/>
      <c r="ADF212" s="39"/>
      <c r="ADG212" s="39"/>
      <c r="ADH212" s="39"/>
      <c r="ADI212" s="39"/>
      <c r="ADJ212" s="39"/>
      <c r="ADK212" s="39"/>
      <c r="ADL212" s="39"/>
      <c r="ADM212" s="39"/>
      <c r="ADN212" s="39"/>
      <c r="ADO212" s="39"/>
      <c r="ADP212" s="39"/>
      <c r="ADQ212" s="39"/>
      <c r="ADR212" s="39"/>
      <c r="ADS212" s="39"/>
      <c r="ADT212" s="39"/>
      <c r="ADU212" s="39"/>
      <c r="ADV212" s="39"/>
      <c r="ADW212" s="39"/>
      <c r="ADX212" s="39"/>
      <c r="ADY212" s="39"/>
      <c r="ADZ212" s="39"/>
      <c r="AEA212" s="39"/>
      <c r="AEB212" s="39"/>
      <c r="AEC212" s="39"/>
      <c r="AED212" s="39"/>
      <c r="AEE212" s="39"/>
      <c r="AEF212" s="39"/>
      <c r="AEG212" s="39"/>
      <c r="AEH212" s="39"/>
      <c r="AEI212" s="39"/>
      <c r="AEJ212" s="39"/>
      <c r="AEK212" s="39"/>
      <c r="AEL212" s="39"/>
      <c r="AEM212" s="39"/>
      <c r="AEN212" s="39"/>
      <c r="AEO212" s="39"/>
      <c r="AEP212" s="39"/>
      <c r="AEQ212" s="39"/>
      <c r="AER212" s="39"/>
      <c r="AES212" s="39"/>
      <c r="AET212" s="39"/>
      <c r="AEU212" s="39"/>
      <c r="AEV212" s="39"/>
      <c r="AEW212" s="39"/>
      <c r="AEX212" s="39"/>
      <c r="AEY212" s="39"/>
      <c r="AEZ212" s="39"/>
      <c r="AFA212" s="39"/>
      <c r="AFB212" s="39"/>
      <c r="AFC212" s="39"/>
      <c r="AFD212" s="39"/>
      <c r="AFE212" s="39"/>
      <c r="AFF212" s="39"/>
      <c r="AFG212" s="39"/>
      <c r="AFH212" s="39"/>
      <c r="AFI212" s="39"/>
      <c r="AFJ212" s="39"/>
      <c r="AFK212" s="39"/>
      <c r="AFL212" s="39"/>
      <c r="AFM212" s="39"/>
      <c r="AFN212" s="39"/>
      <c r="AFO212" s="39"/>
      <c r="AFP212" s="39"/>
      <c r="AFQ212" s="39"/>
      <c r="AFR212" s="39"/>
      <c r="AFS212" s="39"/>
      <c r="AFT212" s="39"/>
      <c r="AFU212" s="39"/>
      <c r="AFV212" s="39"/>
      <c r="AFW212" s="39"/>
      <c r="AFX212" s="39"/>
      <c r="AFY212" s="39"/>
      <c r="AFZ212" s="39"/>
      <c r="AGA212" s="39"/>
      <c r="AGB212" s="39"/>
      <c r="AGC212" s="39"/>
      <c r="AGD212" s="39"/>
      <c r="AGE212" s="39"/>
      <c r="AGF212" s="39"/>
      <c r="AGG212" s="39"/>
      <c r="AGH212" s="39"/>
      <c r="AGI212" s="39"/>
      <c r="AGJ212" s="39"/>
      <c r="AGK212" s="39"/>
      <c r="AGL212" s="39"/>
      <c r="AGM212" s="39"/>
      <c r="AGN212" s="39"/>
      <c r="AGO212" s="39"/>
      <c r="AGP212" s="39"/>
      <c r="AGQ212" s="39"/>
      <c r="AGR212" s="39"/>
      <c r="AGS212" s="39"/>
      <c r="AGT212" s="39"/>
      <c r="AGU212" s="39"/>
      <c r="AGV212" s="39"/>
      <c r="AGW212" s="39"/>
      <c r="AGX212" s="39"/>
      <c r="AGY212" s="39"/>
      <c r="AGZ212" s="39"/>
      <c r="AHA212" s="39"/>
      <c r="AHB212" s="39"/>
      <c r="AHC212" s="39"/>
      <c r="AHD212" s="39"/>
      <c r="AHE212" s="39"/>
      <c r="AHF212" s="39"/>
      <c r="AHG212" s="39"/>
      <c r="AHH212" s="39"/>
      <c r="AHI212" s="39"/>
      <c r="AHJ212" s="39"/>
      <c r="AHK212" s="39"/>
      <c r="AHL212" s="39"/>
      <c r="AHM212" s="39"/>
      <c r="AHN212" s="39"/>
      <c r="AHO212" s="39"/>
      <c r="AHP212" s="39"/>
      <c r="AHQ212" s="39"/>
      <c r="AHR212" s="39"/>
      <c r="AHS212" s="39"/>
      <c r="AHT212" s="39"/>
      <c r="AHU212" s="39"/>
      <c r="AHV212" s="39"/>
      <c r="AHW212" s="39"/>
      <c r="AHX212" s="39"/>
      <c r="AHY212" s="39"/>
      <c r="AHZ212" s="39"/>
      <c r="AIA212" s="39"/>
      <c r="AIB212" s="39"/>
      <c r="AIC212" s="39"/>
      <c r="AID212" s="39"/>
      <c r="AIE212" s="39"/>
      <c r="AIF212" s="39"/>
      <c r="AIG212" s="39"/>
      <c r="AIH212" s="39"/>
      <c r="AII212" s="39"/>
      <c r="AIJ212" s="39"/>
      <c r="AIK212" s="39"/>
      <c r="AIL212" s="39"/>
      <c r="AIM212" s="39"/>
      <c r="AIN212" s="39"/>
      <c r="AIO212" s="39"/>
      <c r="AIP212" s="39"/>
      <c r="AIQ212" s="39"/>
      <c r="AIR212" s="39"/>
      <c r="AIS212" s="39"/>
      <c r="AIT212" s="39"/>
      <c r="AIU212" s="39"/>
      <c r="AIV212" s="39"/>
      <c r="AIW212" s="39"/>
      <c r="AIX212" s="39"/>
      <c r="AIY212" s="39"/>
      <c r="AIZ212" s="39"/>
      <c r="AJA212" s="39"/>
      <c r="AJB212" s="39"/>
      <c r="AJC212" s="39"/>
      <c r="AJD212" s="39"/>
      <c r="AJE212" s="39"/>
      <c r="AJF212" s="39"/>
      <c r="AJG212" s="39"/>
      <c r="AJH212" s="39"/>
      <c r="AJI212" s="39"/>
      <c r="AJJ212" s="39"/>
      <c r="AJK212" s="39"/>
      <c r="AJL212" s="39"/>
      <c r="AJM212" s="39"/>
      <c r="AJN212" s="39"/>
      <c r="AJO212" s="39"/>
      <c r="AJP212" s="39"/>
      <c r="AJQ212" s="39"/>
      <c r="AJR212" s="39"/>
      <c r="AJS212" s="39"/>
      <c r="AJT212" s="39"/>
      <c r="AJU212" s="39"/>
      <c r="AJV212" s="39"/>
      <c r="AJW212" s="39"/>
      <c r="AJX212" s="39"/>
      <c r="AJY212" s="39"/>
      <c r="AJZ212" s="39"/>
      <c r="AKA212" s="39"/>
      <c r="AKB212" s="39"/>
      <c r="AKC212" s="39"/>
      <c r="AKD212" s="39"/>
      <c r="AKE212" s="39"/>
      <c r="AKF212" s="39"/>
      <c r="AKG212" s="39"/>
      <c r="AKH212" s="39"/>
      <c r="AKI212" s="39"/>
      <c r="AKJ212" s="39"/>
      <c r="AKK212" s="39"/>
      <c r="AKL212" s="39"/>
      <c r="AKM212" s="39"/>
      <c r="AKN212" s="39"/>
      <c r="AKO212" s="39"/>
      <c r="AKP212" s="39"/>
      <c r="AKQ212" s="39"/>
      <c r="AKR212" s="39"/>
      <c r="AKS212" s="39"/>
      <c r="AKT212" s="39"/>
      <c r="AKU212" s="39"/>
      <c r="AKV212" s="39"/>
      <c r="AKW212" s="39"/>
      <c r="AKX212" s="39"/>
      <c r="AKY212" s="39"/>
      <c r="AKZ212" s="39"/>
      <c r="ALA212" s="39"/>
      <c r="ALB212" s="39"/>
      <c r="ALC212" s="39"/>
      <c r="ALD212" s="39"/>
      <c r="ALE212" s="39"/>
      <c r="ALF212" s="39"/>
      <c r="ALG212" s="39"/>
      <c r="ALH212" s="39"/>
      <c r="ALI212" s="39"/>
      <c r="ALJ212" s="39"/>
      <c r="ALK212" s="39"/>
      <c r="ALL212" s="39"/>
      <c r="ALM212" s="39"/>
      <c r="ALN212" s="39"/>
      <c r="ALO212" s="39"/>
      <c r="ALP212" s="39"/>
      <c r="ALQ212" s="39"/>
      <c r="ALR212" s="39"/>
      <c r="ALS212" s="39"/>
      <c r="ALT212" s="39"/>
      <c r="ALU212" s="39"/>
      <c r="ALV212" s="39"/>
      <c r="ALW212" s="39"/>
      <c r="ALX212" s="39"/>
      <c r="ALY212" s="39"/>
      <c r="ALZ212" s="39"/>
      <c r="AMA212" s="39"/>
      <c r="AMB212" s="39"/>
      <c r="AMC212" s="39"/>
      <c r="AMD212" s="39"/>
      <c r="AME212" s="39"/>
      <c r="AMF212" s="39"/>
      <c r="AMG212" s="39"/>
      <c r="AMH212" s="39"/>
      <c r="AMI212" s="39"/>
      <c r="AMJ212" s="39"/>
    </row>
    <row r="213" spans="1:1024" ht="12.75">
      <c r="A213" s="111"/>
      <c r="C213" s="345"/>
      <c r="D213" s="518"/>
      <c r="E213" s="362"/>
      <c r="F213" s="362"/>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c r="CV213" s="39"/>
      <c r="CW213" s="39"/>
      <c r="CX213" s="39"/>
      <c r="CY213" s="39"/>
      <c r="CZ213" s="39"/>
      <c r="DA213" s="39"/>
      <c r="DB213" s="39"/>
      <c r="DC213" s="39"/>
      <c r="DD213" s="39"/>
      <c r="DE213" s="39"/>
      <c r="DF213" s="39"/>
      <c r="DG213" s="39"/>
      <c r="DH213" s="39"/>
      <c r="DI213" s="39"/>
      <c r="DJ213" s="39"/>
      <c r="DK213" s="39"/>
      <c r="DL213" s="39"/>
      <c r="DM213" s="39"/>
      <c r="DN213" s="39"/>
      <c r="DO213" s="39"/>
      <c r="DP213" s="39"/>
      <c r="DQ213" s="39"/>
      <c r="DR213" s="39"/>
      <c r="DS213" s="39"/>
      <c r="DT213" s="39"/>
      <c r="DU213" s="39"/>
      <c r="DV213" s="39"/>
      <c r="DW213" s="39"/>
      <c r="DX213" s="39"/>
      <c r="DY213" s="39"/>
      <c r="DZ213" s="39"/>
      <c r="EA213" s="39"/>
      <c r="EB213" s="39"/>
      <c r="EC213" s="39"/>
      <c r="ED213" s="39"/>
      <c r="EE213" s="39"/>
      <c r="EF213" s="39"/>
      <c r="EG213" s="39"/>
      <c r="EH213" s="39"/>
      <c r="EI213" s="39"/>
      <c r="EJ213" s="39"/>
      <c r="EK213" s="39"/>
      <c r="EL213" s="39"/>
      <c r="EM213" s="39"/>
      <c r="EN213" s="39"/>
      <c r="EO213" s="39"/>
      <c r="EP213" s="39"/>
      <c r="EQ213" s="39"/>
      <c r="ER213" s="39"/>
      <c r="ES213" s="39"/>
      <c r="ET213" s="39"/>
      <c r="EU213" s="39"/>
      <c r="EV213" s="39"/>
      <c r="EW213" s="39"/>
      <c r="EX213" s="39"/>
      <c r="EY213" s="39"/>
      <c r="EZ213" s="39"/>
      <c r="FA213" s="39"/>
      <c r="FB213" s="39"/>
      <c r="FC213" s="39"/>
      <c r="FD213" s="39"/>
      <c r="FE213" s="39"/>
      <c r="FF213" s="39"/>
      <c r="FG213" s="39"/>
      <c r="FH213" s="39"/>
      <c r="FI213" s="39"/>
      <c r="FJ213" s="39"/>
      <c r="FK213" s="39"/>
      <c r="FL213" s="39"/>
      <c r="FM213" s="39"/>
      <c r="FN213" s="39"/>
      <c r="FO213" s="39"/>
      <c r="FP213" s="39"/>
      <c r="FQ213" s="39"/>
      <c r="FR213" s="39"/>
      <c r="FS213" s="39"/>
      <c r="FT213" s="39"/>
      <c r="FU213" s="39"/>
      <c r="FV213" s="39"/>
      <c r="FW213" s="39"/>
      <c r="FX213" s="39"/>
      <c r="FY213" s="39"/>
      <c r="FZ213" s="39"/>
      <c r="GA213" s="39"/>
      <c r="GB213" s="39"/>
      <c r="GC213" s="39"/>
      <c r="GD213" s="39"/>
      <c r="GE213" s="39"/>
      <c r="GF213" s="39"/>
      <c r="GG213" s="39"/>
      <c r="GH213" s="39"/>
      <c r="GI213" s="39"/>
      <c r="GJ213" s="39"/>
      <c r="GK213" s="39"/>
      <c r="GL213" s="39"/>
      <c r="GM213" s="39"/>
      <c r="GN213" s="39"/>
      <c r="GO213" s="39"/>
      <c r="GP213" s="39"/>
      <c r="GQ213" s="39"/>
      <c r="GR213" s="39"/>
      <c r="GS213" s="39"/>
      <c r="GT213" s="39"/>
      <c r="GU213" s="39"/>
      <c r="GV213" s="39"/>
      <c r="GW213" s="39"/>
      <c r="GX213" s="39"/>
      <c r="GY213" s="39"/>
      <c r="GZ213" s="39"/>
      <c r="HA213" s="39"/>
      <c r="HB213" s="39"/>
      <c r="HC213" s="39"/>
      <c r="HD213" s="39"/>
      <c r="HE213" s="39"/>
      <c r="HF213" s="39"/>
      <c r="HG213" s="39"/>
      <c r="HH213" s="39"/>
      <c r="HI213" s="39"/>
      <c r="HJ213" s="39"/>
      <c r="HK213" s="39"/>
      <c r="HL213" s="39"/>
      <c r="HM213" s="39"/>
      <c r="HN213" s="39"/>
      <c r="HO213" s="39"/>
      <c r="HP213" s="39"/>
      <c r="HQ213" s="39"/>
      <c r="HR213" s="39"/>
      <c r="HS213" s="39"/>
      <c r="HT213" s="39"/>
      <c r="HU213" s="39"/>
      <c r="HV213" s="39"/>
      <c r="HW213" s="39"/>
      <c r="HX213" s="39"/>
      <c r="HY213" s="39"/>
      <c r="HZ213" s="39"/>
      <c r="IA213" s="39"/>
      <c r="IB213" s="39"/>
      <c r="IC213" s="39"/>
      <c r="ID213" s="39"/>
      <c r="IE213" s="39"/>
      <c r="IF213" s="39"/>
      <c r="IG213" s="39"/>
      <c r="IH213" s="39"/>
      <c r="II213" s="39"/>
      <c r="IJ213" s="39"/>
      <c r="IK213" s="39"/>
      <c r="IL213" s="39"/>
      <c r="IM213" s="39"/>
      <c r="IN213" s="39"/>
      <c r="IO213" s="39"/>
      <c r="IP213" s="39"/>
      <c r="IQ213" s="39"/>
      <c r="IR213" s="39"/>
      <c r="IS213" s="39"/>
      <c r="IT213" s="39"/>
      <c r="IU213" s="39"/>
      <c r="IV213" s="39"/>
      <c r="IW213" s="39"/>
      <c r="IX213" s="39"/>
      <c r="IY213" s="39"/>
      <c r="IZ213" s="39"/>
      <c r="JA213" s="39"/>
      <c r="JB213" s="39"/>
      <c r="JC213" s="39"/>
      <c r="JD213" s="39"/>
      <c r="JE213" s="39"/>
      <c r="JF213" s="39"/>
      <c r="JG213" s="39"/>
      <c r="JH213" s="39"/>
      <c r="JI213" s="39"/>
      <c r="JJ213" s="39"/>
      <c r="JK213" s="39"/>
      <c r="JL213" s="39"/>
      <c r="JM213" s="39"/>
      <c r="JN213" s="39"/>
      <c r="JO213" s="39"/>
      <c r="JP213" s="39"/>
      <c r="JQ213" s="39"/>
      <c r="JR213" s="39"/>
      <c r="JS213" s="39"/>
      <c r="JT213" s="39"/>
      <c r="JU213" s="39"/>
      <c r="JV213" s="39"/>
      <c r="JW213" s="39"/>
      <c r="JX213" s="39"/>
      <c r="JY213" s="39"/>
      <c r="JZ213" s="39"/>
      <c r="KA213" s="39"/>
      <c r="KB213" s="39"/>
      <c r="KC213" s="39"/>
      <c r="KD213" s="39"/>
      <c r="KE213" s="39"/>
      <c r="KF213" s="39"/>
      <c r="KG213" s="39"/>
      <c r="KH213" s="39"/>
      <c r="KI213" s="39"/>
      <c r="KJ213" s="39"/>
      <c r="KK213" s="39"/>
      <c r="KL213" s="39"/>
      <c r="KM213" s="39"/>
      <c r="KN213" s="39"/>
      <c r="KO213" s="39"/>
      <c r="KP213" s="39"/>
      <c r="KQ213" s="39"/>
      <c r="KR213" s="39"/>
      <c r="KS213" s="39"/>
      <c r="KT213" s="39"/>
      <c r="KU213" s="39"/>
      <c r="KV213" s="39"/>
      <c r="KW213" s="39"/>
      <c r="KX213" s="39"/>
      <c r="KY213" s="39"/>
      <c r="KZ213" s="39"/>
      <c r="LA213" s="39"/>
      <c r="LB213" s="39"/>
      <c r="LC213" s="39"/>
      <c r="LD213" s="39"/>
      <c r="LE213" s="39"/>
      <c r="LF213" s="39"/>
      <c r="LG213" s="39"/>
      <c r="LH213" s="39"/>
      <c r="LI213" s="39"/>
      <c r="LJ213" s="39"/>
      <c r="LK213" s="39"/>
      <c r="LL213" s="39"/>
      <c r="LM213" s="39"/>
      <c r="LN213" s="39"/>
      <c r="LO213" s="39"/>
      <c r="LP213" s="39"/>
      <c r="LQ213" s="39"/>
      <c r="LR213" s="39"/>
      <c r="LS213" s="39"/>
      <c r="LT213" s="39"/>
      <c r="LU213" s="39"/>
      <c r="LV213" s="39"/>
      <c r="LW213" s="39"/>
      <c r="LX213" s="39"/>
      <c r="LY213" s="39"/>
      <c r="LZ213" s="39"/>
      <c r="MA213" s="39"/>
      <c r="MB213" s="39"/>
      <c r="MC213" s="39"/>
      <c r="MD213" s="39"/>
      <c r="ME213" s="39"/>
      <c r="MF213" s="39"/>
      <c r="MG213" s="39"/>
      <c r="MH213" s="39"/>
      <c r="MI213" s="39"/>
      <c r="MJ213" s="39"/>
      <c r="MK213" s="39"/>
      <c r="ML213" s="39"/>
      <c r="MM213" s="39"/>
      <c r="MN213" s="39"/>
      <c r="MO213" s="39"/>
      <c r="MP213" s="39"/>
      <c r="MQ213" s="39"/>
      <c r="MR213" s="39"/>
      <c r="MS213" s="39"/>
      <c r="MT213" s="39"/>
      <c r="MU213" s="39"/>
      <c r="MV213" s="39"/>
      <c r="MW213" s="39"/>
      <c r="MX213" s="39"/>
      <c r="MY213" s="39"/>
      <c r="MZ213" s="39"/>
      <c r="NA213" s="39"/>
      <c r="NB213" s="39"/>
      <c r="NC213" s="39"/>
      <c r="ND213" s="39"/>
      <c r="NE213" s="39"/>
      <c r="NF213" s="39"/>
      <c r="NG213" s="39"/>
      <c r="NH213" s="39"/>
      <c r="NI213" s="39"/>
      <c r="NJ213" s="39"/>
      <c r="NK213" s="39"/>
      <c r="NL213" s="39"/>
      <c r="NM213" s="39"/>
      <c r="NN213" s="39"/>
      <c r="NO213" s="39"/>
      <c r="NP213" s="39"/>
      <c r="NQ213" s="39"/>
      <c r="NR213" s="39"/>
      <c r="NS213" s="39"/>
      <c r="NT213" s="39"/>
      <c r="NU213" s="39"/>
      <c r="NV213" s="39"/>
      <c r="NW213" s="39"/>
      <c r="NX213" s="39"/>
      <c r="NY213" s="39"/>
      <c r="NZ213" s="39"/>
      <c r="OA213" s="39"/>
      <c r="OB213" s="39"/>
      <c r="OC213" s="39"/>
      <c r="OD213" s="39"/>
      <c r="OE213" s="39"/>
      <c r="OF213" s="39"/>
      <c r="OG213" s="39"/>
      <c r="OH213" s="39"/>
      <c r="OI213" s="39"/>
      <c r="OJ213" s="39"/>
      <c r="OK213" s="39"/>
      <c r="OL213" s="39"/>
      <c r="OM213" s="39"/>
      <c r="ON213" s="39"/>
      <c r="OO213" s="39"/>
      <c r="OP213" s="39"/>
      <c r="OQ213" s="39"/>
      <c r="OR213" s="39"/>
      <c r="OS213" s="39"/>
      <c r="OT213" s="39"/>
      <c r="OU213" s="39"/>
      <c r="OV213" s="39"/>
      <c r="OW213" s="39"/>
      <c r="OX213" s="39"/>
      <c r="OY213" s="39"/>
      <c r="OZ213" s="39"/>
      <c r="PA213" s="39"/>
      <c r="PB213" s="39"/>
      <c r="PC213" s="39"/>
      <c r="PD213" s="39"/>
      <c r="PE213" s="39"/>
      <c r="PF213" s="39"/>
      <c r="PG213" s="39"/>
      <c r="PH213" s="39"/>
      <c r="PI213" s="39"/>
      <c r="PJ213" s="39"/>
      <c r="PK213" s="39"/>
      <c r="PL213" s="39"/>
      <c r="PM213" s="39"/>
      <c r="PN213" s="39"/>
      <c r="PO213" s="39"/>
      <c r="PP213" s="39"/>
      <c r="PQ213" s="39"/>
      <c r="PR213" s="39"/>
      <c r="PS213" s="39"/>
      <c r="PT213" s="39"/>
      <c r="PU213" s="39"/>
      <c r="PV213" s="39"/>
      <c r="PW213" s="39"/>
      <c r="PX213" s="39"/>
      <c r="PY213" s="39"/>
      <c r="PZ213" s="39"/>
      <c r="QA213" s="39"/>
      <c r="QB213" s="39"/>
      <c r="QC213" s="39"/>
      <c r="QD213" s="39"/>
      <c r="QE213" s="39"/>
      <c r="QF213" s="39"/>
      <c r="QG213" s="39"/>
      <c r="QH213" s="39"/>
      <c r="QI213" s="39"/>
      <c r="QJ213" s="39"/>
      <c r="QK213" s="39"/>
      <c r="QL213" s="39"/>
      <c r="QM213" s="39"/>
      <c r="QN213" s="39"/>
      <c r="QO213" s="39"/>
      <c r="QP213" s="39"/>
      <c r="QQ213" s="39"/>
      <c r="QR213" s="39"/>
      <c r="QS213" s="39"/>
      <c r="QT213" s="39"/>
      <c r="QU213" s="39"/>
      <c r="QV213" s="39"/>
      <c r="QW213" s="39"/>
      <c r="QX213" s="39"/>
      <c r="QY213" s="39"/>
      <c r="QZ213" s="39"/>
      <c r="RA213" s="39"/>
      <c r="RB213" s="39"/>
      <c r="RC213" s="39"/>
      <c r="RD213" s="39"/>
      <c r="RE213" s="39"/>
      <c r="RF213" s="39"/>
      <c r="RG213" s="39"/>
      <c r="RH213" s="39"/>
      <c r="RI213" s="39"/>
      <c r="RJ213" s="39"/>
      <c r="RK213" s="39"/>
      <c r="RL213" s="39"/>
      <c r="RM213" s="39"/>
      <c r="RN213" s="39"/>
      <c r="RO213" s="39"/>
      <c r="RP213" s="39"/>
      <c r="RQ213" s="39"/>
      <c r="RR213" s="39"/>
      <c r="RS213" s="39"/>
      <c r="RT213" s="39"/>
      <c r="RU213" s="39"/>
      <c r="RV213" s="39"/>
      <c r="RW213" s="39"/>
      <c r="RX213" s="39"/>
      <c r="RY213" s="39"/>
      <c r="RZ213" s="39"/>
      <c r="SA213" s="39"/>
      <c r="SB213" s="39"/>
      <c r="SC213" s="39"/>
      <c r="SD213" s="39"/>
      <c r="SE213" s="39"/>
      <c r="SF213" s="39"/>
      <c r="SG213" s="39"/>
      <c r="SH213" s="39"/>
      <c r="SI213" s="39"/>
      <c r="SJ213" s="39"/>
      <c r="SK213" s="39"/>
      <c r="SL213" s="39"/>
      <c r="SM213" s="39"/>
      <c r="SN213" s="39"/>
      <c r="SO213" s="39"/>
      <c r="SP213" s="39"/>
      <c r="SQ213" s="39"/>
      <c r="SR213" s="39"/>
      <c r="SS213" s="39"/>
      <c r="ST213" s="39"/>
      <c r="SU213" s="39"/>
      <c r="SV213" s="39"/>
      <c r="SW213" s="39"/>
      <c r="SX213" s="39"/>
      <c r="SY213" s="39"/>
      <c r="SZ213" s="39"/>
      <c r="TA213" s="39"/>
      <c r="TB213" s="39"/>
      <c r="TC213" s="39"/>
      <c r="TD213" s="39"/>
      <c r="TE213" s="39"/>
      <c r="TF213" s="39"/>
      <c r="TG213" s="39"/>
      <c r="TH213" s="39"/>
      <c r="TI213" s="39"/>
      <c r="TJ213" s="39"/>
      <c r="TK213" s="39"/>
      <c r="TL213" s="39"/>
      <c r="TM213" s="39"/>
      <c r="TN213" s="39"/>
      <c r="TO213" s="39"/>
      <c r="TP213" s="39"/>
      <c r="TQ213" s="39"/>
      <c r="TR213" s="39"/>
      <c r="TS213" s="39"/>
      <c r="TT213" s="39"/>
      <c r="TU213" s="39"/>
      <c r="TV213" s="39"/>
      <c r="TW213" s="39"/>
      <c r="TX213" s="39"/>
      <c r="TY213" s="39"/>
      <c r="TZ213" s="39"/>
      <c r="UA213" s="39"/>
      <c r="UB213" s="39"/>
      <c r="UC213" s="39"/>
      <c r="UD213" s="39"/>
      <c r="UE213" s="39"/>
      <c r="UF213" s="39"/>
      <c r="UG213" s="39"/>
      <c r="UH213" s="39"/>
      <c r="UI213" s="39"/>
      <c r="UJ213" s="39"/>
      <c r="UK213" s="39"/>
      <c r="UL213" s="39"/>
      <c r="UM213" s="39"/>
      <c r="UN213" s="39"/>
      <c r="UO213" s="39"/>
      <c r="UP213" s="39"/>
      <c r="UQ213" s="39"/>
      <c r="UR213" s="39"/>
      <c r="US213" s="39"/>
      <c r="UT213" s="39"/>
      <c r="UU213" s="39"/>
      <c r="UV213" s="39"/>
      <c r="UW213" s="39"/>
      <c r="UX213" s="39"/>
      <c r="UY213" s="39"/>
      <c r="UZ213" s="39"/>
      <c r="VA213" s="39"/>
      <c r="VB213" s="39"/>
      <c r="VC213" s="39"/>
      <c r="VD213" s="39"/>
      <c r="VE213" s="39"/>
      <c r="VF213" s="39"/>
      <c r="VG213" s="39"/>
      <c r="VH213" s="39"/>
      <c r="VI213" s="39"/>
      <c r="VJ213" s="39"/>
      <c r="VK213" s="39"/>
      <c r="VL213" s="39"/>
      <c r="VM213" s="39"/>
      <c r="VN213" s="39"/>
      <c r="VO213" s="39"/>
      <c r="VP213" s="39"/>
      <c r="VQ213" s="39"/>
      <c r="VR213" s="39"/>
      <c r="VS213" s="39"/>
      <c r="VT213" s="39"/>
      <c r="VU213" s="39"/>
      <c r="VV213" s="39"/>
      <c r="VW213" s="39"/>
      <c r="VX213" s="39"/>
      <c r="VY213" s="39"/>
      <c r="VZ213" s="39"/>
      <c r="WA213" s="39"/>
      <c r="WB213" s="39"/>
      <c r="WC213" s="39"/>
      <c r="WD213" s="39"/>
      <c r="WE213" s="39"/>
      <c r="WF213" s="39"/>
      <c r="WG213" s="39"/>
      <c r="WH213" s="39"/>
      <c r="WI213" s="39"/>
      <c r="WJ213" s="39"/>
      <c r="WK213" s="39"/>
      <c r="WL213" s="39"/>
      <c r="WM213" s="39"/>
      <c r="WN213" s="39"/>
      <c r="WO213" s="39"/>
      <c r="WP213" s="39"/>
      <c r="WQ213" s="39"/>
      <c r="WR213" s="39"/>
      <c r="WS213" s="39"/>
      <c r="WT213" s="39"/>
      <c r="WU213" s="39"/>
      <c r="WV213" s="39"/>
      <c r="WW213" s="39"/>
      <c r="WX213" s="39"/>
      <c r="WY213" s="39"/>
      <c r="WZ213" s="39"/>
      <c r="XA213" s="39"/>
      <c r="XB213" s="39"/>
      <c r="XC213" s="39"/>
      <c r="XD213" s="39"/>
      <c r="XE213" s="39"/>
      <c r="XF213" s="39"/>
      <c r="XG213" s="39"/>
      <c r="XH213" s="39"/>
      <c r="XI213" s="39"/>
      <c r="XJ213" s="39"/>
      <c r="XK213" s="39"/>
      <c r="XL213" s="39"/>
      <c r="XM213" s="39"/>
      <c r="XN213" s="39"/>
      <c r="XO213" s="39"/>
      <c r="XP213" s="39"/>
      <c r="XQ213" s="39"/>
      <c r="XR213" s="39"/>
      <c r="XS213" s="39"/>
      <c r="XT213" s="39"/>
      <c r="XU213" s="39"/>
      <c r="XV213" s="39"/>
      <c r="XW213" s="39"/>
      <c r="XX213" s="39"/>
      <c r="XY213" s="39"/>
      <c r="XZ213" s="39"/>
      <c r="YA213" s="39"/>
      <c r="YB213" s="39"/>
      <c r="YC213" s="39"/>
      <c r="YD213" s="39"/>
      <c r="YE213" s="39"/>
      <c r="YF213" s="39"/>
      <c r="YG213" s="39"/>
      <c r="YH213" s="39"/>
      <c r="YI213" s="39"/>
      <c r="YJ213" s="39"/>
      <c r="YK213" s="39"/>
      <c r="YL213" s="39"/>
      <c r="YM213" s="39"/>
      <c r="YN213" s="39"/>
      <c r="YO213" s="39"/>
      <c r="YP213" s="39"/>
      <c r="YQ213" s="39"/>
      <c r="YR213" s="39"/>
      <c r="YS213" s="39"/>
      <c r="YT213" s="39"/>
      <c r="YU213" s="39"/>
      <c r="YV213" s="39"/>
      <c r="YW213" s="39"/>
      <c r="YX213" s="39"/>
      <c r="YY213" s="39"/>
      <c r="YZ213" s="39"/>
      <c r="ZA213" s="39"/>
      <c r="ZB213" s="39"/>
      <c r="ZC213" s="39"/>
      <c r="ZD213" s="39"/>
      <c r="ZE213" s="39"/>
      <c r="ZF213" s="39"/>
      <c r="ZG213" s="39"/>
      <c r="ZH213" s="39"/>
      <c r="ZI213" s="39"/>
      <c r="ZJ213" s="39"/>
      <c r="ZK213" s="39"/>
      <c r="ZL213" s="39"/>
      <c r="ZM213" s="39"/>
      <c r="ZN213" s="39"/>
      <c r="ZO213" s="39"/>
      <c r="ZP213" s="39"/>
      <c r="ZQ213" s="39"/>
      <c r="ZR213" s="39"/>
      <c r="ZS213" s="39"/>
      <c r="ZT213" s="39"/>
      <c r="ZU213" s="39"/>
      <c r="ZV213" s="39"/>
      <c r="ZW213" s="39"/>
      <c r="ZX213" s="39"/>
      <c r="ZY213" s="39"/>
      <c r="ZZ213" s="39"/>
      <c r="AAA213" s="39"/>
      <c r="AAB213" s="39"/>
      <c r="AAC213" s="39"/>
      <c r="AAD213" s="39"/>
      <c r="AAE213" s="39"/>
      <c r="AAF213" s="39"/>
      <c r="AAG213" s="39"/>
      <c r="AAH213" s="39"/>
      <c r="AAI213" s="39"/>
      <c r="AAJ213" s="39"/>
      <c r="AAK213" s="39"/>
      <c r="AAL213" s="39"/>
      <c r="AAM213" s="39"/>
      <c r="AAN213" s="39"/>
      <c r="AAO213" s="39"/>
      <c r="AAP213" s="39"/>
      <c r="AAQ213" s="39"/>
      <c r="AAR213" s="39"/>
      <c r="AAS213" s="39"/>
      <c r="AAT213" s="39"/>
      <c r="AAU213" s="39"/>
      <c r="AAV213" s="39"/>
      <c r="AAW213" s="39"/>
      <c r="AAX213" s="39"/>
      <c r="AAY213" s="39"/>
      <c r="AAZ213" s="39"/>
      <c r="ABA213" s="39"/>
      <c r="ABB213" s="39"/>
      <c r="ABC213" s="39"/>
      <c r="ABD213" s="39"/>
      <c r="ABE213" s="39"/>
      <c r="ABF213" s="39"/>
      <c r="ABG213" s="39"/>
      <c r="ABH213" s="39"/>
      <c r="ABI213" s="39"/>
      <c r="ABJ213" s="39"/>
      <c r="ABK213" s="39"/>
      <c r="ABL213" s="39"/>
      <c r="ABM213" s="39"/>
      <c r="ABN213" s="39"/>
      <c r="ABO213" s="39"/>
      <c r="ABP213" s="39"/>
      <c r="ABQ213" s="39"/>
      <c r="ABR213" s="39"/>
      <c r="ABS213" s="39"/>
      <c r="ABT213" s="39"/>
      <c r="ABU213" s="39"/>
      <c r="ABV213" s="39"/>
      <c r="ABW213" s="39"/>
      <c r="ABX213" s="39"/>
      <c r="ABY213" s="39"/>
      <c r="ABZ213" s="39"/>
      <c r="ACA213" s="39"/>
      <c r="ACB213" s="39"/>
      <c r="ACC213" s="39"/>
      <c r="ACD213" s="39"/>
      <c r="ACE213" s="39"/>
      <c r="ACF213" s="39"/>
      <c r="ACG213" s="39"/>
      <c r="ACH213" s="39"/>
      <c r="ACI213" s="39"/>
      <c r="ACJ213" s="39"/>
      <c r="ACK213" s="39"/>
      <c r="ACL213" s="39"/>
      <c r="ACM213" s="39"/>
      <c r="ACN213" s="39"/>
      <c r="ACO213" s="39"/>
      <c r="ACP213" s="39"/>
      <c r="ACQ213" s="39"/>
      <c r="ACR213" s="39"/>
      <c r="ACS213" s="39"/>
      <c r="ACT213" s="39"/>
      <c r="ACU213" s="39"/>
      <c r="ACV213" s="39"/>
      <c r="ACW213" s="39"/>
      <c r="ACX213" s="39"/>
      <c r="ACY213" s="39"/>
      <c r="ACZ213" s="39"/>
      <c r="ADA213" s="39"/>
      <c r="ADB213" s="39"/>
      <c r="ADC213" s="39"/>
      <c r="ADD213" s="39"/>
      <c r="ADE213" s="39"/>
      <c r="ADF213" s="39"/>
      <c r="ADG213" s="39"/>
      <c r="ADH213" s="39"/>
      <c r="ADI213" s="39"/>
      <c r="ADJ213" s="39"/>
      <c r="ADK213" s="39"/>
      <c r="ADL213" s="39"/>
      <c r="ADM213" s="39"/>
      <c r="ADN213" s="39"/>
      <c r="ADO213" s="39"/>
      <c r="ADP213" s="39"/>
      <c r="ADQ213" s="39"/>
      <c r="ADR213" s="39"/>
      <c r="ADS213" s="39"/>
      <c r="ADT213" s="39"/>
      <c r="ADU213" s="39"/>
      <c r="ADV213" s="39"/>
      <c r="ADW213" s="39"/>
      <c r="ADX213" s="39"/>
      <c r="ADY213" s="39"/>
      <c r="ADZ213" s="39"/>
      <c r="AEA213" s="39"/>
      <c r="AEB213" s="39"/>
      <c r="AEC213" s="39"/>
      <c r="AED213" s="39"/>
      <c r="AEE213" s="39"/>
      <c r="AEF213" s="39"/>
      <c r="AEG213" s="39"/>
      <c r="AEH213" s="39"/>
      <c r="AEI213" s="39"/>
      <c r="AEJ213" s="39"/>
      <c r="AEK213" s="39"/>
      <c r="AEL213" s="39"/>
      <c r="AEM213" s="39"/>
      <c r="AEN213" s="39"/>
      <c r="AEO213" s="39"/>
      <c r="AEP213" s="39"/>
      <c r="AEQ213" s="39"/>
      <c r="AER213" s="39"/>
      <c r="AES213" s="39"/>
      <c r="AET213" s="39"/>
      <c r="AEU213" s="39"/>
      <c r="AEV213" s="39"/>
      <c r="AEW213" s="39"/>
      <c r="AEX213" s="39"/>
      <c r="AEY213" s="39"/>
      <c r="AEZ213" s="39"/>
      <c r="AFA213" s="39"/>
      <c r="AFB213" s="39"/>
      <c r="AFC213" s="39"/>
      <c r="AFD213" s="39"/>
      <c r="AFE213" s="39"/>
      <c r="AFF213" s="39"/>
      <c r="AFG213" s="39"/>
      <c r="AFH213" s="39"/>
      <c r="AFI213" s="39"/>
      <c r="AFJ213" s="39"/>
      <c r="AFK213" s="39"/>
      <c r="AFL213" s="39"/>
      <c r="AFM213" s="39"/>
      <c r="AFN213" s="39"/>
      <c r="AFO213" s="39"/>
      <c r="AFP213" s="39"/>
      <c r="AFQ213" s="39"/>
      <c r="AFR213" s="39"/>
      <c r="AFS213" s="39"/>
      <c r="AFT213" s="39"/>
      <c r="AFU213" s="39"/>
      <c r="AFV213" s="39"/>
      <c r="AFW213" s="39"/>
      <c r="AFX213" s="39"/>
      <c r="AFY213" s="39"/>
      <c r="AFZ213" s="39"/>
      <c r="AGA213" s="39"/>
      <c r="AGB213" s="39"/>
      <c r="AGC213" s="39"/>
      <c r="AGD213" s="39"/>
      <c r="AGE213" s="39"/>
      <c r="AGF213" s="39"/>
      <c r="AGG213" s="39"/>
      <c r="AGH213" s="39"/>
      <c r="AGI213" s="39"/>
      <c r="AGJ213" s="39"/>
      <c r="AGK213" s="39"/>
      <c r="AGL213" s="39"/>
      <c r="AGM213" s="39"/>
      <c r="AGN213" s="39"/>
      <c r="AGO213" s="39"/>
      <c r="AGP213" s="39"/>
      <c r="AGQ213" s="39"/>
      <c r="AGR213" s="39"/>
      <c r="AGS213" s="39"/>
      <c r="AGT213" s="39"/>
      <c r="AGU213" s="39"/>
      <c r="AGV213" s="39"/>
      <c r="AGW213" s="39"/>
      <c r="AGX213" s="39"/>
      <c r="AGY213" s="39"/>
      <c r="AGZ213" s="39"/>
      <c r="AHA213" s="39"/>
      <c r="AHB213" s="39"/>
      <c r="AHC213" s="39"/>
      <c r="AHD213" s="39"/>
      <c r="AHE213" s="39"/>
      <c r="AHF213" s="39"/>
      <c r="AHG213" s="39"/>
      <c r="AHH213" s="39"/>
      <c r="AHI213" s="39"/>
      <c r="AHJ213" s="39"/>
      <c r="AHK213" s="39"/>
      <c r="AHL213" s="39"/>
      <c r="AHM213" s="39"/>
      <c r="AHN213" s="39"/>
      <c r="AHO213" s="39"/>
      <c r="AHP213" s="39"/>
      <c r="AHQ213" s="39"/>
      <c r="AHR213" s="39"/>
      <c r="AHS213" s="39"/>
      <c r="AHT213" s="39"/>
      <c r="AHU213" s="39"/>
      <c r="AHV213" s="39"/>
      <c r="AHW213" s="39"/>
      <c r="AHX213" s="39"/>
      <c r="AHY213" s="39"/>
      <c r="AHZ213" s="39"/>
      <c r="AIA213" s="39"/>
      <c r="AIB213" s="39"/>
      <c r="AIC213" s="39"/>
      <c r="AID213" s="39"/>
      <c r="AIE213" s="39"/>
      <c r="AIF213" s="39"/>
      <c r="AIG213" s="39"/>
      <c r="AIH213" s="39"/>
      <c r="AII213" s="39"/>
      <c r="AIJ213" s="39"/>
      <c r="AIK213" s="39"/>
      <c r="AIL213" s="39"/>
      <c r="AIM213" s="39"/>
      <c r="AIN213" s="39"/>
      <c r="AIO213" s="39"/>
      <c r="AIP213" s="39"/>
      <c r="AIQ213" s="39"/>
      <c r="AIR213" s="39"/>
      <c r="AIS213" s="39"/>
      <c r="AIT213" s="39"/>
      <c r="AIU213" s="39"/>
      <c r="AIV213" s="39"/>
      <c r="AIW213" s="39"/>
      <c r="AIX213" s="39"/>
      <c r="AIY213" s="39"/>
      <c r="AIZ213" s="39"/>
      <c r="AJA213" s="39"/>
      <c r="AJB213" s="39"/>
      <c r="AJC213" s="39"/>
      <c r="AJD213" s="39"/>
      <c r="AJE213" s="39"/>
      <c r="AJF213" s="39"/>
      <c r="AJG213" s="39"/>
      <c r="AJH213" s="39"/>
      <c r="AJI213" s="39"/>
      <c r="AJJ213" s="39"/>
      <c r="AJK213" s="39"/>
      <c r="AJL213" s="39"/>
      <c r="AJM213" s="39"/>
      <c r="AJN213" s="39"/>
      <c r="AJO213" s="39"/>
      <c r="AJP213" s="39"/>
      <c r="AJQ213" s="39"/>
      <c r="AJR213" s="39"/>
      <c r="AJS213" s="39"/>
      <c r="AJT213" s="39"/>
      <c r="AJU213" s="39"/>
      <c r="AJV213" s="39"/>
      <c r="AJW213" s="39"/>
      <c r="AJX213" s="39"/>
      <c r="AJY213" s="39"/>
      <c r="AJZ213" s="39"/>
      <c r="AKA213" s="39"/>
      <c r="AKB213" s="39"/>
      <c r="AKC213" s="39"/>
      <c r="AKD213" s="39"/>
      <c r="AKE213" s="39"/>
      <c r="AKF213" s="39"/>
      <c r="AKG213" s="39"/>
      <c r="AKH213" s="39"/>
      <c r="AKI213" s="39"/>
      <c r="AKJ213" s="39"/>
      <c r="AKK213" s="39"/>
      <c r="AKL213" s="39"/>
      <c r="AKM213" s="39"/>
      <c r="AKN213" s="39"/>
      <c r="AKO213" s="39"/>
      <c r="AKP213" s="39"/>
      <c r="AKQ213" s="39"/>
      <c r="AKR213" s="39"/>
      <c r="AKS213" s="39"/>
      <c r="AKT213" s="39"/>
      <c r="AKU213" s="39"/>
      <c r="AKV213" s="39"/>
      <c r="AKW213" s="39"/>
      <c r="AKX213" s="39"/>
      <c r="AKY213" s="39"/>
      <c r="AKZ213" s="39"/>
      <c r="ALA213" s="39"/>
      <c r="ALB213" s="39"/>
      <c r="ALC213" s="39"/>
      <c r="ALD213" s="39"/>
      <c r="ALE213" s="39"/>
      <c r="ALF213" s="39"/>
      <c r="ALG213" s="39"/>
      <c r="ALH213" s="39"/>
      <c r="ALI213" s="39"/>
      <c r="ALJ213" s="39"/>
      <c r="ALK213" s="39"/>
      <c r="ALL213" s="39"/>
      <c r="ALM213" s="39"/>
      <c r="ALN213" s="39"/>
      <c r="ALO213" s="39"/>
      <c r="ALP213" s="39"/>
      <c r="ALQ213" s="39"/>
      <c r="ALR213" s="39"/>
      <c r="ALS213" s="39"/>
      <c r="ALT213" s="39"/>
      <c r="ALU213" s="39"/>
      <c r="ALV213" s="39"/>
      <c r="ALW213" s="39"/>
      <c r="ALX213" s="39"/>
      <c r="ALY213" s="39"/>
      <c r="ALZ213" s="39"/>
      <c r="AMA213" s="39"/>
      <c r="AMB213" s="39"/>
      <c r="AMC213" s="39"/>
      <c r="AMD213" s="39"/>
      <c r="AME213" s="39"/>
      <c r="AMF213" s="39"/>
      <c r="AMG213" s="39"/>
      <c r="AMH213" s="39"/>
      <c r="AMI213" s="39"/>
      <c r="AMJ213" s="39"/>
    </row>
    <row r="214" spans="1:1024" ht="12.75">
      <c r="A214" s="111"/>
      <c r="C214" s="345"/>
      <c r="D214" s="518"/>
      <c r="E214" s="362"/>
      <c r="F214" s="362"/>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c r="CV214" s="39"/>
      <c r="CW214" s="39"/>
      <c r="CX214" s="39"/>
      <c r="CY214" s="39"/>
      <c r="CZ214" s="39"/>
      <c r="DA214" s="39"/>
      <c r="DB214" s="39"/>
      <c r="DC214" s="39"/>
      <c r="DD214" s="39"/>
      <c r="DE214" s="39"/>
      <c r="DF214" s="39"/>
      <c r="DG214" s="39"/>
      <c r="DH214" s="39"/>
      <c r="DI214" s="39"/>
      <c r="DJ214" s="39"/>
      <c r="DK214" s="39"/>
      <c r="DL214" s="39"/>
      <c r="DM214" s="39"/>
      <c r="DN214" s="39"/>
      <c r="DO214" s="39"/>
      <c r="DP214" s="39"/>
      <c r="DQ214" s="39"/>
      <c r="DR214" s="39"/>
      <c r="DS214" s="39"/>
      <c r="DT214" s="39"/>
      <c r="DU214" s="39"/>
      <c r="DV214" s="39"/>
      <c r="DW214" s="39"/>
      <c r="DX214" s="39"/>
      <c r="DY214" s="39"/>
      <c r="DZ214" s="39"/>
      <c r="EA214" s="39"/>
      <c r="EB214" s="39"/>
      <c r="EC214" s="39"/>
      <c r="ED214" s="39"/>
      <c r="EE214" s="39"/>
      <c r="EF214" s="39"/>
      <c r="EG214" s="39"/>
      <c r="EH214" s="39"/>
      <c r="EI214" s="39"/>
      <c r="EJ214" s="39"/>
      <c r="EK214" s="39"/>
      <c r="EL214" s="39"/>
      <c r="EM214" s="39"/>
      <c r="EN214" s="39"/>
      <c r="EO214" s="39"/>
      <c r="EP214" s="39"/>
      <c r="EQ214" s="39"/>
      <c r="ER214" s="39"/>
      <c r="ES214" s="39"/>
      <c r="ET214" s="39"/>
      <c r="EU214" s="39"/>
      <c r="EV214" s="39"/>
      <c r="EW214" s="39"/>
      <c r="EX214" s="39"/>
      <c r="EY214" s="39"/>
      <c r="EZ214" s="39"/>
      <c r="FA214" s="39"/>
      <c r="FB214" s="39"/>
      <c r="FC214" s="39"/>
      <c r="FD214" s="39"/>
      <c r="FE214" s="39"/>
      <c r="FF214" s="39"/>
      <c r="FG214" s="39"/>
      <c r="FH214" s="39"/>
      <c r="FI214" s="39"/>
      <c r="FJ214" s="39"/>
      <c r="FK214" s="39"/>
      <c r="FL214" s="39"/>
      <c r="FM214" s="39"/>
      <c r="FN214" s="39"/>
      <c r="FO214" s="39"/>
      <c r="FP214" s="39"/>
      <c r="FQ214" s="39"/>
      <c r="FR214" s="39"/>
      <c r="FS214" s="39"/>
      <c r="FT214" s="39"/>
      <c r="FU214" s="39"/>
      <c r="FV214" s="39"/>
      <c r="FW214" s="39"/>
      <c r="FX214" s="39"/>
      <c r="FY214" s="39"/>
      <c r="FZ214" s="39"/>
      <c r="GA214" s="39"/>
      <c r="GB214" s="39"/>
      <c r="GC214" s="39"/>
      <c r="GD214" s="39"/>
      <c r="GE214" s="39"/>
      <c r="GF214" s="39"/>
      <c r="GG214" s="39"/>
      <c r="GH214" s="39"/>
      <c r="GI214" s="39"/>
      <c r="GJ214" s="39"/>
      <c r="GK214" s="39"/>
      <c r="GL214" s="39"/>
      <c r="GM214" s="39"/>
      <c r="GN214" s="39"/>
      <c r="GO214" s="39"/>
      <c r="GP214" s="39"/>
      <c r="GQ214" s="39"/>
      <c r="GR214" s="39"/>
      <c r="GS214" s="39"/>
      <c r="GT214" s="39"/>
      <c r="GU214" s="39"/>
      <c r="GV214" s="39"/>
      <c r="GW214" s="39"/>
      <c r="GX214" s="39"/>
      <c r="GY214" s="39"/>
      <c r="GZ214" s="39"/>
      <c r="HA214" s="39"/>
      <c r="HB214" s="39"/>
      <c r="HC214" s="39"/>
      <c r="HD214" s="39"/>
      <c r="HE214" s="39"/>
      <c r="HF214" s="39"/>
      <c r="HG214" s="39"/>
      <c r="HH214" s="39"/>
      <c r="HI214" s="39"/>
      <c r="HJ214" s="39"/>
      <c r="HK214" s="39"/>
      <c r="HL214" s="39"/>
      <c r="HM214" s="39"/>
      <c r="HN214" s="39"/>
      <c r="HO214" s="39"/>
      <c r="HP214" s="39"/>
      <c r="HQ214" s="39"/>
      <c r="HR214" s="39"/>
      <c r="HS214" s="39"/>
      <c r="HT214" s="39"/>
      <c r="HU214" s="39"/>
      <c r="HV214" s="39"/>
      <c r="HW214" s="39"/>
      <c r="HX214" s="39"/>
      <c r="HY214" s="39"/>
      <c r="HZ214" s="39"/>
      <c r="IA214" s="39"/>
      <c r="IB214" s="39"/>
      <c r="IC214" s="39"/>
      <c r="ID214" s="39"/>
      <c r="IE214" s="39"/>
      <c r="IF214" s="39"/>
      <c r="IG214" s="39"/>
      <c r="IH214" s="39"/>
      <c r="II214" s="39"/>
      <c r="IJ214" s="39"/>
      <c r="IK214" s="39"/>
      <c r="IL214" s="39"/>
      <c r="IM214" s="39"/>
      <c r="IN214" s="39"/>
      <c r="IO214" s="39"/>
      <c r="IP214" s="39"/>
      <c r="IQ214" s="39"/>
      <c r="IR214" s="39"/>
      <c r="IS214" s="39"/>
      <c r="IT214" s="39"/>
      <c r="IU214" s="39"/>
      <c r="IV214" s="39"/>
      <c r="IW214" s="39"/>
      <c r="IX214" s="39"/>
      <c r="IY214" s="39"/>
      <c r="IZ214" s="39"/>
      <c r="JA214" s="39"/>
      <c r="JB214" s="39"/>
      <c r="JC214" s="39"/>
      <c r="JD214" s="39"/>
      <c r="JE214" s="39"/>
      <c r="JF214" s="39"/>
      <c r="JG214" s="39"/>
      <c r="JH214" s="39"/>
      <c r="JI214" s="39"/>
      <c r="JJ214" s="39"/>
      <c r="JK214" s="39"/>
      <c r="JL214" s="39"/>
      <c r="JM214" s="39"/>
      <c r="JN214" s="39"/>
      <c r="JO214" s="39"/>
      <c r="JP214" s="39"/>
      <c r="JQ214" s="39"/>
      <c r="JR214" s="39"/>
      <c r="JS214" s="39"/>
      <c r="JT214" s="39"/>
      <c r="JU214" s="39"/>
      <c r="JV214" s="39"/>
      <c r="JW214" s="39"/>
      <c r="JX214" s="39"/>
      <c r="JY214" s="39"/>
      <c r="JZ214" s="39"/>
      <c r="KA214" s="39"/>
      <c r="KB214" s="39"/>
      <c r="KC214" s="39"/>
      <c r="KD214" s="39"/>
      <c r="KE214" s="39"/>
      <c r="KF214" s="39"/>
      <c r="KG214" s="39"/>
      <c r="KH214" s="39"/>
      <c r="KI214" s="39"/>
      <c r="KJ214" s="39"/>
      <c r="KK214" s="39"/>
      <c r="KL214" s="39"/>
      <c r="KM214" s="39"/>
      <c r="KN214" s="39"/>
      <c r="KO214" s="39"/>
      <c r="KP214" s="39"/>
      <c r="KQ214" s="39"/>
      <c r="KR214" s="39"/>
      <c r="KS214" s="39"/>
      <c r="KT214" s="39"/>
      <c r="KU214" s="39"/>
      <c r="KV214" s="39"/>
      <c r="KW214" s="39"/>
      <c r="KX214" s="39"/>
      <c r="KY214" s="39"/>
      <c r="KZ214" s="39"/>
      <c r="LA214" s="39"/>
      <c r="LB214" s="39"/>
      <c r="LC214" s="39"/>
      <c r="LD214" s="39"/>
      <c r="LE214" s="39"/>
      <c r="LF214" s="39"/>
      <c r="LG214" s="39"/>
      <c r="LH214" s="39"/>
      <c r="LI214" s="39"/>
      <c r="LJ214" s="39"/>
      <c r="LK214" s="39"/>
      <c r="LL214" s="39"/>
      <c r="LM214" s="39"/>
      <c r="LN214" s="39"/>
      <c r="LO214" s="39"/>
      <c r="LP214" s="39"/>
      <c r="LQ214" s="39"/>
      <c r="LR214" s="39"/>
      <c r="LS214" s="39"/>
      <c r="LT214" s="39"/>
      <c r="LU214" s="39"/>
      <c r="LV214" s="39"/>
      <c r="LW214" s="39"/>
      <c r="LX214" s="39"/>
      <c r="LY214" s="39"/>
      <c r="LZ214" s="39"/>
      <c r="MA214" s="39"/>
      <c r="MB214" s="39"/>
      <c r="MC214" s="39"/>
      <c r="MD214" s="39"/>
      <c r="ME214" s="39"/>
      <c r="MF214" s="39"/>
      <c r="MG214" s="39"/>
      <c r="MH214" s="39"/>
      <c r="MI214" s="39"/>
      <c r="MJ214" s="39"/>
      <c r="MK214" s="39"/>
      <c r="ML214" s="39"/>
      <c r="MM214" s="39"/>
      <c r="MN214" s="39"/>
      <c r="MO214" s="39"/>
      <c r="MP214" s="39"/>
      <c r="MQ214" s="39"/>
      <c r="MR214" s="39"/>
      <c r="MS214" s="39"/>
      <c r="MT214" s="39"/>
      <c r="MU214" s="39"/>
      <c r="MV214" s="39"/>
      <c r="MW214" s="39"/>
      <c r="MX214" s="39"/>
      <c r="MY214" s="39"/>
      <c r="MZ214" s="39"/>
      <c r="NA214" s="39"/>
      <c r="NB214" s="39"/>
      <c r="NC214" s="39"/>
      <c r="ND214" s="39"/>
      <c r="NE214" s="39"/>
      <c r="NF214" s="39"/>
      <c r="NG214" s="39"/>
      <c r="NH214" s="39"/>
      <c r="NI214" s="39"/>
      <c r="NJ214" s="39"/>
      <c r="NK214" s="39"/>
      <c r="NL214" s="39"/>
      <c r="NM214" s="39"/>
      <c r="NN214" s="39"/>
      <c r="NO214" s="39"/>
      <c r="NP214" s="39"/>
      <c r="NQ214" s="39"/>
      <c r="NR214" s="39"/>
      <c r="NS214" s="39"/>
      <c r="NT214" s="39"/>
      <c r="NU214" s="39"/>
      <c r="NV214" s="39"/>
      <c r="NW214" s="39"/>
      <c r="NX214" s="39"/>
      <c r="NY214" s="39"/>
      <c r="NZ214" s="39"/>
      <c r="OA214" s="39"/>
      <c r="OB214" s="39"/>
      <c r="OC214" s="39"/>
      <c r="OD214" s="39"/>
      <c r="OE214" s="39"/>
      <c r="OF214" s="39"/>
      <c r="OG214" s="39"/>
      <c r="OH214" s="39"/>
      <c r="OI214" s="39"/>
      <c r="OJ214" s="39"/>
      <c r="OK214" s="39"/>
      <c r="OL214" s="39"/>
      <c r="OM214" s="39"/>
      <c r="ON214" s="39"/>
      <c r="OO214" s="39"/>
      <c r="OP214" s="39"/>
      <c r="OQ214" s="39"/>
      <c r="OR214" s="39"/>
      <c r="OS214" s="39"/>
      <c r="OT214" s="39"/>
      <c r="OU214" s="39"/>
      <c r="OV214" s="39"/>
      <c r="OW214" s="39"/>
      <c r="OX214" s="39"/>
      <c r="OY214" s="39"/>
      <c r="OZ214" s="39"/>
      <c r="PA214" s="39"/>
      <c r="PB214" s="39"/>
      <c r="PC214" s="39"/>
      <c r="PD214" s="39"/>
      <c r="PE214" s="39"/>
      <c r="PF214" s="39"/>
      <c r="PG214" s="39"/>
      <c r="PH214" s="39"/>
      <c r="PI214" s="39"/>
      <c r="PJ214" s="39"/>
      <c r="PK214" s="39"/>
      <c r="PL214" s="39"/>
      <c r="PM214" s="39"/>
      <c r="PN214" s="39"/>
      <c r="PO214" s="39"/>
      <c r="PP214" s="39"/>
      <c r="PQ214" s="39"/>
      <c r="PR214" s="39"/>
      <c r="PS214" s="39"/>
      <c r="PT214" s="39"/>
      <c r="PU214" s="39"/>
      <c r="PV214" s="39"/>
      <c r="PW214" s="39"/>
      <c r="PX214" s="39"/>
      <c r="PY214" s="39"/>
      <c r="PZ214" s="39"/>
      <c r="QA214" s="39"/>
      <c r="QB214" s="39"/>
      <c r="QC214" s="39"/>
      <c r="QD214" s="39"/>
      <c r="QE214" s="39"/>
      <c r="QF214" s="39"/>
      <c r="QG214" s="39"/>
      <c r="QH214" s="39"/>
      <c r="QI214" s="39"/>
      <c r="QJ214" s="39"/>
      <c r="QK214" s="39"/>
      <c r="QL214" s="39"/>
      <c r="QM214" s="39"/>
      <c r="QN214" s="39"/>
      <c r="QO214" s="39"/>
      <c r="QP214" s="39"/>
      <c r="QQ214" s="39"/>
      <c r="QR214" s="39"/>
      <c r="QS214" s="39"/>
      <c r="QT214" s="39"/>
      <c r="QU214" s="39"/>
      <c r="QV214" s="39"/>
      <c r="QW214" s="39"/>
      <c r="QX214" s="39"/>
      <c r="QY214" s="39"/>
      <c r="QZ214" s="39"/>
      <c r="RA214" s="39"/>
      <c r="RB214" s="39"/>
      <c r="RC214" s="39"/>
      <c r="RD214" s="39"/>
      <c r="RE214" s="39"/>
      <c r="RF214" s="39"/>
      <c r="RG214" s="39"/>
      <c r="RH214" s="39"/>
      <c r="RI214" s="39"/>
      <c r="RJ214" s="39"/>
      <c r="RK214" s="39"/>
      <c r="RL214" s="39"/>
      <c r="RM214" s="39"/>
      <c r="RN214" s="39"/>
      <c r="RO214" s="39"/>
      <c r="RP214" s="39"/>
      <c r="RQ214" s="39"/>
      <c r="RR214" s="39"/>
      <c r="RS214" s="39"/>
      <c r="RT214" s="39"/>
      <c r="RU214" s="39"/>
      <c r="RV214" s="39"/>
      <c r="RW214" s="39"/>
      <c r="RX214" s="39"/>
      <c r="RY214" s="39"/>
      <c r="RZ214" s="39"/>
      <c r="SA214" s="39"/>
      <c r="SB214" s="39"/>
      <c r="SC214" s="39"/>
      <c r="SD214" s="39"/>
      <c r="SE214" s="39"/>
      <c r="SF214" s="39"/>
      <c r="SG214" s="39"/>
      <c r="SH214" s="39"/>
      <c r="SI214" s="39"/>
      <c r="SJ214" s="39"/>
      <c r="SK214" s="39"/>
      <c r="SL214" s="39"/>
      <c r="SM214" s="39"/>
      <c r="SN214" s="39"/>
      <c r="SO214" s="39"/>
      <c r="SP214" s="39"/>
      <c r="SQ214" s="39"/>
      <c r="SR214" s="39"/>
      <c r="SS214" s="39"/>
      <c r="ST214" s="39"/>
      <c r="SU214" s="39"/>
      <c r="SV214" s="39"/>
      <c r="SW214" s="39"/>
      <c r="SX214" s="39"/>
      <c r="SY214" s="39"/>
      <c r="SZ214" s="39"/>
      <c r="TA214" s="39"/>
      <c r="TB214" s="39"/>
      <c r="TC214" s="39"/>
      <c r="TD214" s="39"/>
      <c r="TE214" s="39"/>
      <c r="TF214" s="39"/>
      <c r="TG214" s="39"/>
      <c r="TH214" s="39"/>
      <c r="TI214" s="39"/>
      <c r="TJ214" s="39"/>
      <c r="TK214" s="39"/>
      <c r="TL214" s="39"/>
      <c r="TM214" s="39"/>
      <c r="TN214" s="39"/>
      <c r="TO214" s="39"/>
      <c r="TP214" s="39"/>
      <c r="TQ214" s="39"/>
      <c r="TR214" s="39"/>
      <c r="TS214" s="39"/>
      <c r="TT214" s="39"/>
      <c r="TU214" s="39"/>
      <c r="TV214" s="39"/>
      <c r="TW214" s="39"/>
      <c r="TX214" s="39"/>
      <c r="TY214" s="39"/>
      <c r="TZ214" s="39"/>
      <c r="UA214" s="39"/>
      <c r="UB214" s="39"/>
      <c r="UC214" s="39"/>
      <c r="UD214" s="39"/>
      <c r="UE214" s="39"/>
      <c r="UF214" s="39"/>
      <c r="UG214" s="39"/>
      <c r="UH214" s="39"/>
      <c r="UI214" s="39"/>
      <c r="UJ214" s="39"/>
      <c r="UK214" s="39"/>
      <c r="UL214" s="39"/>
      <c r="UM214" s="39"/>
      <c r="UN214" s="39"/>
      <c r="UO214" s="39"/>
      <c r="UP214" s="39"/>
      <c r="UQ214" s="39"/>
      <c r="UR214" s="39"/>
      <c r="US214" s="39"/>
      <c r="UT214" s="39"/>
      <c r="UU214" s="39"/>
      <c r="UV214" s="39"/>
      <c r="UW214" s="39"/>
      <c r="UX214" s="39"/>
      <c r="UY214" s="39"/>
      <c r="UZ214" s="39"/>
      <c r="VA214" s="39"/>
      <c r="VB214" s="39"/>
      <c r="VC214" s="39"/>
      <c r="VD214" s="39"/>
      <c r="VE214" s="39"/>
      <c r="VF214" s="39"/>
      <c r="VG214" s="39"/>
      <c r="VH214" s="39"/>
      <c r="VI214" s="39"/>
      <c r="VJ214" s="39"/>
      <c r="VK214" s="39"/>
      <c r="VL214" s="39"/>
      <c r="VM214" s="39"/>
      <c r="VN214" s="39"/>
      <c r="VO214" s="39"/>
      <c r="VP214" s="39"/>
      <c r="VQ214" s="39"/>
      <c r="VR214" s="39"/>
      <c r="VS214" s="39"/>
      <c r="VT214" s="39"/>
      <c r="VU214" s="39"/>
      <c r="VV214" s="39"/>
      <c r="VW214" s="39"/>
      <c r="VX214" s="39"/>
      <c r="VY214" s="39"/>
      <c r="VZ214" s="39"/>
      <c r="WA214" s="39"/>
      <c r="WB214" s="39"/>
      <c r="WC214" s="39"/>
      <c r="WD214" s="39"/>
      <c r="WE214" s="39"/>
      <c r="WF214" s="39"/>
      <c r="WG214" s="39"/>
      <c r="WH214" s="39"/>
      <c r="WI214" s="39"/>
      <c r="WJ214" s="39"/>
      <c r="WK214" s="39"/>
      <c r="WL214" s="39"/>
      <c r="WM214" s="39"/>
      <c r="WN214" s="39"/>
      <c r="WO214" s="39"/>
      <c r="WP214" s="39"/>
      <c r="WQ214" s="39"/>
      <c r="WR214" s="39"/>
      <c r="WS214" s="39"/>
      <c r="WT214" s="39"/>
      <c r="WU214" s="39"/>
      <c r="WV214" s="39"/>
      <c r="WW214" s="39"/>
      <c r="WX214" s="39"/>
      <c r="WY214" s="39"/>
      <c r="WZ214" s="39"/>
      <c r="XA214" s="39"/>
      <c r="XB214" s="39"/>
      <c r="XC214" s="39"/>
      <c r="XD214" s="39"/>
      <c r="XE214" s="39"/>
      <c r="XF214" s="39"/>
      <c r="XG214" s="39"/>
      <c r="XH214" s="39"/>
      <c r="XI214" s="39"/>
      <c r="XJ214" s="39"/>
      <c r="XK214" s="39"/>
      <c r="XL214" s="39"/>
      <c r="XM214" s="39"/>
      <c r="XN214" s="39"/>
      <c r="XO214" s="39"/>
      <c r="XP214" s="39"/>
      <c r="XQ214" s="39"/>
      <c r="XR214" s="39"/>
      <c r="XS214" s="39"/>
      <c r="XT214" s="39"/>
      <c r="XU214" s="39"/>
      <c r="XV214" s="39"/>
      <c r="XW214" s="39"/>
      <c r="XX214" s="39"/>
      <c r="XY214" s="39"/>
      <c r="XZ214" s="39"/>
      <c r="YA214" s="39"/>
      <c r="YB214" s="39"/>
      <c r="YC214" s="39"/>
      <c r="YD214" s="39"/>
      <c r="YE214" s="39"/>
      <c r="YF214" s="39"/>
      <c r="YG214" s="39"/>
      <c r="YH214" s="39"/>
      <c r="YI214" s="39"/>
      <c r="YJ214" s="39"/>
      <c r="YK214" s="39"/>
      <c r="YL214" s="39"/>
      <c r="YM214" s="39"/>
      <c r="YN214" s="39"/>
      <c r="YO214" s="39"/>
      <c r="YP214" s="39"/>
      <c r="YQ214" s="39"/>
      <c r="YR214" s="39"/>
      <c r="YS214" s="39"/>
      <c r="YT214" s="39"/>
      <c r="YU214" s="39"/>
      <c r="YV214" s="39"/>
      <c r="YW214" s="39"/>
      <c r="YX214" s="39"/>
      <c r="YY214" s="39"/>
      <c r="YZ214" s="39"/>
      <c r="ZA214" s="39"/>
      <c r="ZB214" s="39"/>
      <c r="ZC214" s="39"/>
      <c r="ZD214" s="39"/>
      <c r="ZE214" s="39"/>
      <c r="ZF214" s="39"/>
      <c r="ZG214" s="39"/>
      <c r="ZH214" s="39"/>
      <c r="ZI214" s="39"/>
      <c r="ZJ214" s="39"/>
      <c r="ZK214" s="39"/>
      <c r="ZL214" s="39"/>
      <c r="ZM214" s="39"/>
      <c r="ZN214" s="39"/>
      <c r="ZO214" s="39"/>
      <c r="ZP214" s="39"/>
      <c r="ZQ214" s="39"/>
      <c r="ZR214" s="39"/>
      <c r="ZS214" s="39"/>
      <c r="ZT214" s="39"/>
      <c r="ZU214" s="39"/>
      <c r="ZV214" s="39"/>
      <c r="ZW214" s="39"/>
      <c r="ZX214" s="39"/>
      <c r="ZY214" s="39"/>
      <c r="ZZ214" s="39"/>
      <c r="AAA214" s="39"/>
      <c r="AAB214" s="39"/>
      <c r="AAC214" s="39"/>
      <c r="AAD214" s="39"/>
      <c r="AAE214" s="39"/>
      <c r="AAF214" s="39"/>
      <c r="AAG214" s="39"/>
      <c r="AAH214" s="39"/>
      <c r="AAI214" s="39"/>
      <c r="AAJ214" s="39"/>
      <c r="AAK214" s="39"/>
      <c r="AAL214" s="39"/>
      <c r="AAM214" s="39"/>
      <c r="AAN214" s="39"/>
      <c r="AAO214" s="39"/>
      <c r="AAP214" s="39"/>
      <c r="AAQ214" s="39"/>
      <c r="AAR214" s="39"/>
      <c r="AAS214" s="39"/>
      <c r="AAT214" s="39"/>
      <c r="AAU214" s="39"/>
      <c r="AAV214" s="39"/>
      <c r="AAW214" s="39"/>
      <c r="AAX214" s="39"/>
      <c r="AAY214" s="39"/>
      <c r="AAZ214" s="39"/>
      <c r="ABA214" s="39"/>
      <c r="ABB214" s="39"/>
      <c r="ABC214" s="39"/>
      <c r="ABD214" s="39"/>
      <c r="ABE214" s="39"/>
      <c r="ABF214" s="39"/>
      <c r="ABG214" s="39"/>
      <c r="ABH214" s="39"/>
      <c r="ABI214" s="39"/>
      <c r="ABJ214" s="39"/>
      <c r="ABK214" s="39"/>
      <c r="ABL214" s="39"/>
      <c r="ABM214" s="39"/>
      <c r="ABN214" s="39"/>
      <c r="ABO214" s="39"/>
      <c r="ABP214" s="39"/>
      <c r="ABQ214" s="39"/>
      <c r="ABR214" s="39"/>
      <c r="ABS214" s="39"/>
      <c r="ABT214" s="39"/>
      <c r="ABU214" s="39"/>
      <c r="ABV214" s="39"/>
      <c r="ABW214" s="39"/>
      <c r="ABX214" s="39"/>
      <c r="ABY214" s="39"/>
      <c r="ABZ214" s="39"/>
      <c r="ACA214" s="39"/>
      <c r="ACB214" s="39"/>
      <c r="ACC214" s="39"/>
      <c r="ACD214" s="39"/>
      <c r="ACE214" s="39"/>
      <c r="ACF214" s="39"/>
      <c r="ACG214" s="39"/>
      <c r="ACH214" s="39"/>
      <c r="ACI214" s="39"/>
      <c r="ACJ214" s="39"/>
      <c r="ACK214" s="39"/>
      <c r="ACL214" s="39"/>
      <c r="ACM214" s="39"/>
      <c r="ACN214" s="39"/>
      <c r="ACO214" s="39"/>
      <c r="ACP214" s="39"/>
      <c r="ACQ214" s="39"/>
      <c r="ACR214" s="39"/>
      <c r="ACS214" s="39"/>
      <c r="ACT214" s="39"/>
      <c r="ACU214" s="39"/>
      <c r="ACV214" s="39"/>
      <c r="ACW214" s="39"/>
      <c r="ACX214" s="39"/>
      <c r="ACY214" s="39"/>
      <c r="ACZ214" s="39"/>
      <c r="ADA214" s="39"/>
      <c r="ADB214" s="39"/>
      <c r="ADC214" s="39"/>
      <c r="ADD214" s="39"/>
      <c r="ADE214" s="39"/>
      <c r="ADF214" s="39"/>
      <c r="ADG214" s="39"/>
      <c r="ADH214" s="39"/>
      <c r="ADI214" s="39"/>
      <c r="ADJ214" s="39"/>
      <c r="ADK214" s="39"/>
      <c r="ADL214" s="39"/>
      <c r="ADM214" s="39"/>
      <c r="ADN214" s="39"/>
      <c r="ADO214" s="39"/>
      <c r="ADP214" s="39"/>
      <c r="ADQ214" s="39"/>
      <c r="ADR214" s="39"/>
      <c r="ADS214" s="39"/>
      <c r="ADT214" s="39"/>
      <c r="ADU214" s="39"/>
      <c r="ADV214" s="39"/>
      <c r="ADW214" s="39"/>
      <c r="ADX214" s="39"/>
      <c r="ADY214" s="39"/>
      <c r="ADZ214" s="39"/>
      <c r="AEA214" s="39"/>
      <c r="AEB214" s="39"/>
      <c r="AEC214" s="39"/>
      <c r="AED214" s="39"/>
      <c r="AEE214" s="39"/>
      <c r="AEF214" s="39"/>
      <c r="AEG214" s="39"/>
      <c r="AEH214" s="39"/>
      <c r="AEI214" s="39"/>
      <c r="AEJ214" s="39"/>
      <c r="AEK214" s="39"/>
      <c r="AEL214" s="39"/>
      <c r="AEM214" s="39"/>
      <c r="AEN214" s="39"/>
      <c r="AEO214" s="39"/>
      <c r="AEP214" s="39"/>
      <c r="AEQ214" s="39"/>
      <c r="AER214" s="39"/>
      <c r="AES214" s="39"/>
      <c r="AET214" s="39"/>
      <c r="AEU214" s="39"/>
      <c r="AEV214" s="39"/>
      <c r="AEW214" s="39"/>
      <c r="AEX214" s="39"/>
      <c r="AEY214" s="39"/>
      <c r="AEZ214" s="39"/>
      <c r="AFA214" s="39"/>
      <c r="AFB214" s="39"/>
      <c r="AFC214" s="39"/>
      <c r="AFD214" s="39"/>
      <c r="AFE214" s="39"/>
      <c r="AFF214" s="39"/>
      <c r="AFG214" s="39"/>
      <c r="AFH214" s="39"/>
      <c r="AFI214" s="39"/>
      <c r="AFJ214" s="39"/>
      <c r="AFK214" s="39"/>
      <c r="AFL214" s="39"/>
      <c r="AFM214" s="39"/>
      <c r="AFN214" s="39"/>
      <c r="AFO214" s="39"/>
      <c r="AFP214" s="39"/>
      <c r="AFQ214" s="39"/>
      <c r="AFR214" s="39"/>
      <c r="AFS214" s="39"/>
      <c r="AFT214" s="39"/>
      <c r="AFU214" s="39"/>
      <c r="AFV214" s="39"/>
      <c r="AFW214" s="39"/>
      <c r="AFX214" s="39"/>
      <c r="AFY214" s="39"/>
      <c r="AFZ214" s="39"/>
      <c r="AGA214" s="39"/>
      <c r="AGB214" s="39"/>
      <c r="AGC214" s="39"/>
      <c r="AGD214" s="39"/>
      <c r="AGE214" s="39"/>
      <c r="AGF214" s="39"/>
      <c r="AGG214" s="39"/>
      <c r="AGH214" s="39"/>
      <c r="AGI214" s="39"/>
      <c r="AGJ214" s="39"/>
      <c r="AGK214" s="39"/>
      <c r="AGL214" s="39"/>
      <c r="AGM214" s="39"/>
      <c r="AGN214" s="39"/>
      <c r="AGO214" s="39"/>
      <c r="AGP214" s="39"/>
      <c r="AGQ214" s="39"/>
      <c r="AGR214" s="39"/>
      <c r="AGS214" s="39"/>
      <c r="AGT214" s="39"/>
      <c r="AGU214" s="39"/>
      <c r="AGV214" s="39"/>
      <c r="AGW214" s="39"/>
      <c r="AGX214" s="39"/>
      <c r="AGY214" s="39"/>
      <c r="AGZ214" s="39"/>
      <c r="AHA214" s="39"/>
      <c r="AHB214" s="39"/>
      <c r="AHC214" s="39"/>
      <c r="AHD214" s="39"/>
      <c r="AHE214" s="39"/>
      <c r="AHF214" s="39"/>
      <c r="AHG214" s="39"/>
      <c r="AHH214" s="39"/>
      <c r="AHI214" s="39"/>
      <c r="AHJ214" s="39"/>
      <c r="AHK214" s="39"/>
      <c r="AHL214" s="39"/>
      <c r="AHM214" s="39"/>
      <c r="AHN214" s="39"/>
      <c r="AHO214" s="39"/>
      <c r="AHP214" s="39"/>
      <c r="AHQ214" s="39"/>
      <c r="AHR214" s="39"/>
      <c r="AHS214" s="39"/>
      <c r="AHT214" s="39"/>
      <c r="AHU214" s="39"/>
      <c r="AHV214" s="39"/>
      <c r="AHW214" s="39"/>
      <c r="AHX214" s="39"/>
      <c r="AHY214" s="39"/>
      <c r="AHZ214" s="39"/>
      <c r="AIA214" s="39"/>
      <c r="AIB214" s="39"/>
      <c r="AIC214" s="39"/>
      <c r="AID214" s="39"/>
      <c r="AIE214" s="39"/>
      <c r="AIF214" s="39"/>
      <c r="AIG214" s="39"/>
      <c r="AIH214" s="39"/>
      <c r="AII214" s="39"/>
      <c r="AIJ214" s="39"/>
      <c r="AIK214" s="39"/>
      <c r="AIL214" s="39"/>
      <c r="AIM214" s="39"/>
      <c r="AIN214" s="39"/>
      <c r="AIO214" s="39"/>
      <c r="AIP214" s="39"/>
      <c r="AIQ214" s="39"/>
      <c r="AIR214" s="39"/>
      <c r="AIS214" s="39"/>
      <c r="AIT214" s="39"/>
      <c r="AIU214" s="39"/>
      <c r="AIV214" s="39"/>
      <c r="AIW214" s="39"/>
      <c r="AIX214" s="39"/>
      <c r="AIY214" s="39"/>
      <c r="AIZ214" s="39"/>
      <c r="AJA214" s="39"/>
      <c r="AJB214" s="39"/>
      <c r="AJC214" s="39"/>
      <c r="AJD214" s="39"/>
      <c r="AJE214" s="39"/>
      <c r="AJF214" s="39"/>
      <c r="AJG214" s="39"/>
      <c r="AJH214" s="39"/>
      <c r="AJI214" s="39"/>
      <c r="AJJ214" s="39"/>
      <c r="AJK214" s="39"/>
      <c r="AJL214" s="39"/>
      <c r="AJM214" s="39"/>
      <c r="AJN214" s="39"/>
      <c r="AJO214" s="39"/>
      <c r="AJP214" s="39"/>
      <c r="AJQ214" s="39"/>
      <c r="AJR214" s="39"/>
      <c r="AJS214" s="39"/>
      <c r="AJT214" s="39"/>
      <c r="AJU214" s="39"/>
      <c r="AJV214" s="39"/>
      <c r="AJW214" s="39"/>
      <c r="AJX214" s="39"/>
      <c r="AJY214" s="39"/>
      <c r="AJZ214" s="39"/>
      <c r="AKA214" s="39"/>
      <c r="AKB214" s="39"/>
      <c r="AKC214" s="39"/>
      <c r="AKD214" s="39"/>
      <c r="AKE214" s="39"/>
      <c r="AKF214" s="39"/>
      <c r="AKG214" s="39"/>
      <c r="AKH214" s="39"/>
      <c r="AKI214" s="39"/>
      <c r="AKJ214" s="39"/>
      <c r="AKK214" s="39"/>
      <c r="AKL214" s="39"/>
      <c r="AKM214" s="39"/>
      <c r="AKN214" s="39"/>
      <c r="AKO214" s="39"/>
      <c r="AKP214" s="39"/>
      <c r="AKQ214" s="39"/>
      <c r="AKR214" s="39"/>
      <c r="AKS214" s="39"/>
      <c r="AKT214" s="39"/>
      <c r="AKU214" s="39"/>
      <c r="AKV214" s="39"/>
      <c r="AKW214" s="39"/>
      <c r="AKX214" s="39"/>
      <c r="AKY214" s="39"/>
      <c r="AKZ214" s="39"/>
      <c r="ALA214" s="39"/>
      <c r="ALB214" s="39"/>
      <c r="ALC214" s="39"/>
      <c r="ALD214" s="39"/>
      <c r="ALE214" s="39"/>
      <c r="ALF214" s="39"/>
      <c r="ALG214" s="39"/>
      <c r="ALH214" s="39"/>
      <c r="ALI214" s="39"/>
      <c r="ALJ214" s="39"/>
      <c r="ALK214" s="39"/>
      <c r="ALL214" s="39"/>
      <c r="ALM214" s="39"/>
      <c r="ALN214" s="39"/>
      <c r="ALO214" s="39"/>
      <c r="ALP214" s="39"/>
      <c r="ALQ214" s="39"/>
      <c r="ALR214" s="39"/>
      <c r="ALS214" s="39"/>
      <c r="ALT214" s="39"/>
      <c r="ALU214" s="39"/>
      <c r="ALV214" s="39"/>
      <c r="ALW214" s="39"/>
      <c r="ALX214" s="39"/>
      <c r="ALY214" s="39"/>
      <c r="ALZ214" s="39"/>
      <c r="AMA214" s="39"/>
      <c r="AMB214" s="39"/>
      <c r="AMC214" s="39"/>
      <c r="AMD214" s="39"/>
      <c r="AME214" s="39"/>
      <c r="AMF214" s="39"/>
      <c r="AMG214" s="39"/>
      <c r="AMH214" s="39"/>
      <c r="AMI214" s="39"/>
      <c r="AMJ214" s="39"/>
    </row>
    <row r="215" spans="1:1024" ht="12.75">
      <c r="A215" s="111"/>
      <c r="C215" s="345"/>
      <c r="D215" s="518"/>
      <c r="E215" s="362"/>
      <c r="F215" s="362"/>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c r="CV215" s="39"/>
      <c r="CW215" s="39"/>
      <c r="CX215" s="39"/>
      <c r="CY215" s="39"/>
      <c r="CZ215" s="39"/>
      <c r="DA215" s="39"/>
      <c r="DB215" s="39"/>
      <c r="DC215" s="39"/>
      <c r="DD215" s="39"/>
      <c r="DE215" s="39"/>
      <c r="DF215" s="39"/>
      <c r="DG215" s="39"/>
      <c r="DH215" s="39"/>
      <c r="DI215" s="39"/>
      <c r="DJ215" s="39"/>
      <c r="DK215" s="39"/>
      <c r="DL215" s="39"/>
      <c r="DM215" s="39"/>
      <c r="DN215" s="39"/>
      <c r="DO215" s="39"/>
      <c r="DP215" s="39"/>
      <c r="DQ215" s="39"/>
      <c r="DR215" s="39"/>
      <c r="DS215" s="39"/>
      <c r="DT215" s="39"/>
      <c r="DU215" s="39"/>
      <c r="DV215" s="39"/>
      <c r="DW215" s="39"/>
      <c r="DX215" s="39"/>
      <c r="DY215" s="39"/>
      <c r="DZ215" s="39"/>
      <c r="EA215" s="39"/>
      <c r="EB215" s="39"/>
      <c r="EC215" s="39"/>
      <c r="ED215" s="39"/>
      <c r="EE215" s="39"/>
      <c r="EF215" s="39"/>
      <c r="EG215" s="39"/>
      <c r="EH215" s="39"/>
      <c r="EI215" s="39"/>
      <c r="EJ215" s="39"/>
      <c r="EK215" s="39"/>
      <c r="EL215" s="39"/>
      <c r="EM215" s="39"/>
      <c r="EN215" s="39"/>
      <c r="EO215" s="39"/>
      <c r="EP215" s="39"/>
      <c r="EQ215" s="39"/>
      <c r="ER215" s="39"/>
      <c r="ES215" s="39"/>
      <c r="ET215" s="39"/>
      <c r="EU215" s="39"/>
      <c r="EV215" s="39"/>
      <c r="EW215" s="39"/>
      <c r="EX215" s="39"/>
      <c r="EY215" s="39"/>
      <c r="EZ215" s="39"/>
      <c r="FA215" s="39"/>
      <c r="FB215" s="39"/>
      <c r="FC215" s="39"/>
      <c r="FD215" s="39"/>
      <c r="FE215" s="39"/>
      <c r="FF215" s="39"/>
      <c r="FG215" s="39"/>
      <c r="FH215" s="39"/>
      <c r="FI215" s="39"/>
      <c r="FJ215" s="39"/>
      <c r="FK215" s="39"/>
      <c r="FL215" s="39"/>
      <c r="FM215" s="39"/>
      <c r="FN215" s="39"/>
      <c r="FO215" s="39"/>
      <c r="FP215" s="39"/>
      <c r="FQ215" s="39"/>
      <c r="FR215" s="39"/>
      <c r="FS215" s="39"/>
      <c r="FT215" s="39"/>
      <c r="FU215" s="39"/>
      <c r="FV215" s="39"/>
      <c r="FW215" s="39"/>
      <c r="FX215" s="39"/>
      <c r="FY215" s="39"/>
      <c r="FZ215" s="39"/>
      <c r="GA215" s="39"/>
      <c r="GB215" s="39"/>
      <c r="GC215" s="39"/>
      <c r="GD215" s="39"/>
      <c r="GE215" s="39"/>
      <c r="GF215" s="39"/>
      <c r="GG215" s="39"/>
      <c r="GH215" s="39"/>
      <c r="GI215" s="39"/>
      <c r="GJ215" s="39"/>
      <c r="GK215" s="39"/>
      <c r="GL215" s="39"/>
      <c r="GM215" s="39"/>
      <c r="GN215" s="39"/>
      <c r="GO215" s="39"/>
      <c r="GP215" s="39"/>
      <c r="GQ215" s="39"/>
      <c r="GR215" s="39"/>
      <c r="GS215" s="39"/>
      <c r="GT215" s="39"/>
      <c r="GU215" s="39"/>
      <c r="GV215" s="39"/>
      <c r="GW215" s="39"/>
      <c r="GX215" s="39"/>
      <c r="GY215" s="39"/>
      <c r="GZ215" s="39"/>
      <c r="HA215" s="39"/>
      <c r="HB215" s="39"/>
      <c r="HC215" s="39"/>
      <c r="HD215" s="39"/>
      <c r="HE215" s="39"/>
      <c r="HF215" s="39"/>
      <c r="HG215" s="39"/>
      <c r="HH215" s="39"/>
      <c r="HI215" s="39"/>
      <c r="HJ215" s="39"/>
      <c r="HK215" s="39"/>
      <c r="HL215" s="39"/>
      <c r="HM215" s="39"/>
      <c r="HN215" s="39"/>
      <c r="HO215" s="39"/>
      <c r="HP215" s="39"/>
      <c r="HQ215" s="39"/>
      <c r="HR215" s="39"/>
      <c r="HS215" s="39"/>
      <c r="HT215" s="39"/>
      <c r="HU215" s="39"/>
      <c r="HV215" s="39"/>
      <c r="HW215" s="39"/>
      <c r="HX215" s="39"/>
      <c r="HY215" s="39"/>
      <c r="HZ215" s="39"/>
      <c r="IA215" s="39"/>
      <c r="IB215" s="39"/>
      <c r="IC215" s="39"/>
      <c r="ID215" s="39"/>
      <c r="IE215" s="39"/>
      <c r="IF215" s="39"/>
      <c r="IG215" s="39"/>
      <c r="IH215" s="39"/>
      <c r="II215" s="39"/>
      <c r="IJ215" s="39"/>
      <c r="IK215" s="39"/>
      <c r="IL215" s="39"/>
      <c r="IM215" s="39"/>
      <c r="IN215" s="39"/>
      <c r="IO215" s="39"/>
      <c r="IP215" s="39"/>
      <c r="IQ215" s="39"/>
      <c r="IR215" s="39"/>
      <c r="IS215" s="39"/>
      <c r="IT215" s="39"/>
      <c r="IU215" s="39"/>
      <c r="IV215" s="39"/>
      <c r="IW215" s="39"/>
      <c r="IX215" s="39"/>
      <c r="IY215" s="39"/>
      <c r="IZ215" s="39"/>
      <c r="JA215" s="39"/>
      <c r="JB215" s="39"/>
      <c r="JC215" s="39"/>
      <c r="JD215" s="39"/>
      <c r="JE215" s="39"/>
      <c r="JF215" s="39"/>
      <c r="JG215" s="39"/>
      <c r="JH215" s="39"/>
      <c r="JI215" s="39"/>
      <c r="JJ215" s="39"/>
      <c r="JK215" s="39"/>
      <c r="JL215" s="39"/>
      <c r="JM215" s="39"/>
      <c r="JN215" s="39"/>
      <c r="JO215" s="39"/>
      <c r="JP215" s="39"/>
      <c r="JQ215" s="39"/>
      <c r="JR215" s="39"/>
      <c r="JS215" s="39"/>
      <c r="JT215" s="39"/>
      <c r="JU215" s="39"/>
      <c r="JV215" s="39"/>
      <c r="JW215" s="39"/>
      <c r="JX215" s="39"/>
      <c r="JY215" s="39"/>
      <c r="JZ215" s="39"/>
      <c r="KA215" s="39"/>
      <c r="KB215" s="39"/>
      <c r="KC215" s="39"/>
      <c r="KD215" s="39"/>
      <c r="KE215" s="39"/>
      <c r="KF215" s="39"/>
      <c r="KG215" s="39"/>
      <c r="KH215" s="39"/>
      <c r="KI215" s="39"/>
      <c r="KJ215" s="39"/>
      <c r="KK215" s="39"/>
      <c r="KL215" s="39"/>
      <c r="KM215" s="39"/>
      <c r="KN215" s="39"/>
      <c r="KO215" s="39"/>
      <c r="KP215" s="39"/>
      <c r="KQ215" s="39"/>
      <c r="KR215" s="39"/>
      <c r="KS215" s="39"/>
      <c r="KT215" s="39"/>
      <c r="KU215" s="39"/>
      <c r="KV215" s="39"/>
      <c r="KW215" s="39"/>
      <c r="KX215" s="39"/>
      <c r="KY215" s="39"/>
      <c r="KZ215" s="39"/>
      <c r="LA215" s="39"/>
      <c r="LB215" s="39"/>
      <c r="LC215" s="39"/>
      <c r="LD215" s="39"/>
      <c r="LE215" s="39"/>
      <c r="LF215" s="39"/>
      <c r="LG215" s="39"/>
      <c r="LH215" s="39"/>
      <c r="LI215" s="39"/>
      <c r="LJ215" s="39"/>
      <c r="LK215" s="39"/>
      <c r="LL215" s="39"/>
      <c r="LM215" s="39"/>
      <c r="LN215" s="39"/>
      <c r="LO215" s="39"/>
      <c r="LP215" s="39"/>
      <c r="LQ215" s="39"/>
      <c r="LR215" s="39"/>
      <c r="LS215" s="39"/>
      <c r="LT215" s="39"/>
      <c r="LU215" s="39"/>
      <c r="LV215" s="39"/>
      <c r="LW215" s="39"/>
      <c r="LX215" s="39"/>
      <c r="LY215" s="39"/>
      <c r="LZ215" s="39"/>
      <c r="MA215" s="39"/>
      <c r="MB215" s="39"/>
      <c r="MC215" s="39"/>
      <c r="MD215" s="39"/>
      <c r="ME215" s="39"/>
      <c r="MF215" s="39"/>
      <c r="MG215" s="39"/>
      <c r="MH215" s="39"/>
      <c r="MI215" s="39"/>
      <c r="MJ215" s="39"/>
      <c r="MK215" s="39"/>
      <c r="ML215" s="39"/>
      <c r="MM215" s="39"/>
      <c r="MN215" s="39"/>
      <c r="MO215" s="39"/>
      <c r="MP215" s="39"/>
      <c r="MQ215" s="39"/>
      <c r="MR215" s="39"/>
      <c r="MS215" s="39"/>
      <c r="MT215" s="39"/>
      <c r="MU215" s="39"/>
      <c r="MV215" s="39"/>
      <c r="MW215" s="39"/>
      <c r="MX215" s="39"/>
      <c r="MY215" s="39"/>
      <c r="MZ215" s="39"/>
      <c r="NA215" s="39"/>
      <c r="NB215" s="39"/>
      <c r="NC215" s="39"/>
      <c r="ND215" s="39"/>
      <c r="NE215" s="39"/>
      <c r="NF215" s="39"/>
      <c r="NG215" s="39"/>
      <c r="NH215" s="39"/>
      <c r="NI215" s="39"/>
      <c r="NJ215" s="39"/>
      <c r="NK215" s="39"/>
      <c r="NL215" s="39"/>
      <c r="NM215" s="39"/>
      <c r="NN215" s="39"/>
      <c r="NO215" s="39"/>
      <c r="NP215" s="39"/>
      <c r="NQ215" s="39"/>
      <c r="NR215" s="39"/>
      <c r="NS215" s="39"/>
      <c r="NT215" s="39"/>
      <c r="NU215" s="39"/>
      <c r="NV215" s="39"/>
      <c r="NW215" s="39"/>
      <c r="NX215" s="39"/>
      <c r="NY215" s="39"/>
      <c r="NZ215" s="39"/>
      <c r="OA215" s="39"/>
      <c r="OB215" s="39"/>
      <c r="OC215" s="39"/>
      <c r="OD215" s="39"/>
      <c r="OE215" s="39"/>
      <c r="OF215" s="39"/>
      <c r="OG215" s="39"/>
      <c r="OH215" s="39"/>
      <c r="OI215" s="39"/>
      <c r="OJ215" s="39"/>
      <c r="OK215" s="39"/>
      <c r="OL215" s="39"/>
      <c r="OM215" s="39"/>
      <c r="ON215" s="39"/>
      <c r="OO215" s="39"/>
      <c r="OP215" s="39"/>
      <c r="OQ215" s="39"/>
      <c r="OR215" s="39"/>
      <c r="OS215" s="39"/>
      <c r="OT215" s="39"/>
      <c r="OU215" s="39"/>
      <c r="OV215" s="39"/>
      <c r="OW215" s="39"/>
      <c r="OX215" s="39"/>
      <c r="OY215" s="39"/>
      <c r="OZ215" s="39"/>
      <c r="PA215" s="39"/>
      <c r="PB215" s="39"/>
      <c r="PC215" s="39"/>
      <c r="PD215" s="39"/>
      <c r="PE215" s="39"/>
      <c r="PF215" s="39"/>
      <c r="PG215" s="39"/>
      <c r="PH215" s="39"/>
      <c r="PI215" s="39"/>
      <c r="PJ215" s="39"/>
      <c r="PK215" s="39"/>
      <c r="PL215" s="39"/>
      <c r="PM215" s="39"/>
      <c r="PN215" s="39"/>
      <c r="PO215" s="39"/>
      <c r="PP215" s="39"/>
      <c r="PQ215" s="39"/>
      <c r="PR215" s="39"/>
      <c r="PS215" s="39"/>
      <c r="PT215" s="39"/>
      <c r="PU215" s="39"/>
      <c r="PV215" s="39"/>
      <c r="PW215" s="39"/>
      <c r="PX215" s="39"/>
      <c r="PY215" s="39"/>
      <c r="PZ215" s="39"/>
      <c r="QA215" s="39"/>
      <c r="QB215" s="39"/>
      <c r="QC215" s="39"/>
      <c r="QD215" s="39"/>
      <c r="QE215" s="39"/>
      <c r="QF215" s="39"/>
      <c r="QG215" s="39"/>
      <c r="QH215" s="39"/>
      <c r="QI215" s="39"/>
      <c r="QJ215" s="39"/>
      <c r="QK215" s="39"/>
      <c r="QL215" s="39"/>
      <c r="QM215" s="39"/>
      <c r="QN215" s="39"/>
      <c r="QO215" s="39"/>
      <c r="QP215" s="39"/>
      <c r="QQ215" s="39"/>
      <c r="QR215" s="39"/>
      <c r="QS215" s="39"/>
      <c r="QT215" s="39"/>
      <c r="QU215" s="39"/>
      <c r="QV215" s="39"/>
      <c r="QW215" s="39"/>
      <c r="QX215" s="39"/>
      <c r="QY215" s="39"/>
      <c r="QZ215" s="39"/>
      <c r="RA215" s="39"/>
      <c r="RB215" s="39"/>
      <c r="RC215" s="39"/>
      <c r="RD215" s="39"/>
      <c r="RE215" s="39"/>
      <c r="RF215" s="39"/>
      <c r="RG215" s="39"/>
      <c r="RH215" s="39"/>
      <c r="RI215" s="39"/>
      <c r="RJ215" s="39"/>
      <c r="RK215" s="39"/>
      <c r="RL215" s="39"/>
      <c r="RM215" s="39"/>
      <c r="RN215" s="39"/>
      <c r="RO215" s="39"/>
      <c r="RP215" s="39"/>
      <c r="RQ215" s="39"/>
      <c r="RR215" s="39"/>
      <c r="RS215" s="39"/>
      <c r="RT215" s="39"/>
      <c r="RU215" s="39"/>
      <c r="RV215" s="39"/>
      <c r="RW215" s="39"/>
      <c r="RX215" s="39"/>
      <c r="RY215" s="39"/>
      <c r="RZ215" s="39"/>
      <c r="SA215" s="39"/>
      <c r="SB215" s="39"/>
      <c r="SC215" s="39"/>
      <c r="SD215" s="39"/>
      <c r="SE215" s="39"/>
      <c r="SF215" s="39"/>
      <c r="SG215" s="39"/>
      <c r="SH215" s="39"/>
      <c r="SI215" s="39"/>
      <c r="SJ215" s="39"/>
      <c r="SK215" s="39"/>
      <c r="SL215" s="39"/>
      <c r="SM215" s="39"/>
      <c r="SN215" s="39"/>
      <c r="SO215" s="39"/>
      <c r="SP215" s="39"/>
      <c r="SQ215" s="39"/>
      <c r="SR215" s="39"/>
      <c r="SS215" s="39"/>
      <c r="ST215" s="39"/>
      <c r="SU215" s="39"/>
      <c r="SV215" s="39"/>
      <c r="SW215" s="39"/>
      <c r="SX215" s="39"/>
      <c r="SY215" s="39"/>
      <c r="SZ215" s="39"/>
      <c r="TA215" s="39"/>
      <c r="TB215" s="39"/>
      <c r="TC215" s="39"/>
      <c r="TD215" s="39"/>
      <c r="TE215" s="39"/>
      <c r="TF215" s="39"/>
      <c r="TG215" s="39"/>
      <c r="TH215" s="39"/>
      <c r="TI215" s="39"/>
      <c r="TJ215" s="39"/>
      <c r="TK215" s="39"/>
      <c r="TL215" s="39"/>
      <c r="TM215" s="39"/>
      <c r="TN215" s="39"/>
      <c r="TO215" s="39"/>
      <c r="TP215" s="39"/>
      <c r="TQ215" s="39"/>
      <c r="TR215" s="39"/>
      <c r="TS215" s="39"/>
      <c r="TT215" s="39"/>
      <c r="TU215" s="39"/>
      <c r="TV215" s="39"/>
      <c r="TW215" s="39"/>
      <c r="TX215" s="39"/>
      <c r="TY215" s="39"/>
      <c r="TZ215" s="39"/>
      <c r="UA215" s="39"/>
      <c r="UB215" s="39"/>
      <c r="UC215" s="39"/>
      <c r="UD215" s="39"/>
      <c r="UE215" s="39"/>
      <c r="UF215" s="39"/>
      <c r="UG215" s="39"/>
      <c r="UH215" s="39"/>
      <c r="UI215" s="39"/>
      <c r="UJ215" s="39"/>
      <c r="UK215" s="39"/>
      <c r="UL215" s="39"/>
      <c r="UM215" s="39"/>
      <c r="UN215" s="39"/>
      <c r="UO215" s="39"/>
      <c r="UP215" s="39"/>
      <c r="UQ215" s="39"/>
      <c r="UR215" s="39"/>
      <c r="US215" s="39"/>
      <c r="UT215" s="39"/>
      <c r="UU215" s="39"/>
      <c r="UV215" s="39"/>
      <c r="UW215" s="39"/>
      <c r="UX215" s="39"/>
      <c r="UY215" s="39"/>
      <c r="UZ215" s="39"/>
      <c r="VA215" s="39"/>
      <c r="VB215" s="39"/>
      <c r="VC215" s="39"/>
      <c r="VD215" s="39"/>
      <c r="VE215" s="39"/>
      <c r="VF215" s="39"/>
      <c r="VG215" s="39"/>
      <c r="VH215" s="39"/>
      <c r="VI215" s="39"/>
      <c r="VJ215" s="39"/>
      <c r="VK215" s="39"/>
      <c r="VL215" s="39"/>
      <c r="VM215" s="39"/>
      <c r="VN215" s="39"/>
      <c r="VO215" s="39"/>
      <c r="VP215" s="39"/>
      <c r="VQ215" s="39"/>
      <c r="VR215" s="39"/>
      <c r="VS215" s="39"/>
      <c r="VT215" s="39"/>
      <c r="VU215" s="39"/>
      <c r="VV215" s="39"/>
      <c r="VW215" s="39"/>
      <c r="VX215" s="39"/>
      <c r="VY215" s="39"/>
      <c r="VZ215" s="39"/>
      <c r="WA215" s="39"/>
      <c r="WB215" s="39"/>
      <c r="WC215" s="39"/>
      <c r="WD215" s="39"/>
      <c r="WE215" s="39"/>
      <c r="WF215" s="39"/>
      <c r="WG215" s="39"/>
      <c r="WH215" s="39"/>
      <c r="WI215" s="39"/>
      <c r="WJ215" s="39"/>
      <c r="WK215" s="39"/>
      <c r="WL215" s="39"/>
      <c r="WM215" s="39"/>
      <c r="WN215" s="39"/>
      <c r="WO215" s="39"/>
      <c r="WP215" s="39"/>
      <c r="WQ215" s="39"/>
      <c r="WR215" s="39"/>
      <c r="WS215" s="39"/>
      <c r="WT215" s="39"/>
      <c r="WU215" s="39"/>
      <c r="WV215" s="39"/>
      <c r="WW215" s="39"/>
      <c r="WX215" s="39"/>
      <c r="WY215" s="39"/>
      <c r="WZ215" s="39"/>
      <c r="XA215" s="39"/>
      <c r="XB215" s="39"/>
      <c r="XC215" s="39"/>
      <c r="XD215" s="39"/>
      <c r="XE215" s="39"/>
      <c r="XF215" s="39"/>
      <c r="XG215" s="39"/>
      <c r="XH215" s="39"/>
      <c r="XI215" s="39"/>
      <c r="XJ215" s="39"/>
      <c r="XK215" s="39"/>
      <c r="XL215" s="39"/>
      <c r="XM215" s="39"/>
      <c r="XN215" s="39"/>
      <c r="XO215" s="39"/>
      <c r="XP215" s="39"/>
      <c r="XQ215" s="39"/>
      <c r="XR215" s="39"/>
      <c r="XS215" s="39"/>
      <c r="XT215" s="39"/>
      <c r="XU215" s="39"/>
      <c r="XV215" s="39"/>
      <c r="XW215" s="39"/>
      <c r="XX215" s="39"/>
      <c r="XY215" s="39"/>
      <c r="XZ215" s="39"/>
      <c r="YA215" s="39"/>
      <c r="YB215" s="39"/>
      <c r="YC215" s="39"/>
      <c r="YD215" s="39"/>
      <c r="YE215" s="39"/>
      <c r="YF215" s="39"/>
      <c r="YG215" s="39"/>
      <c r="YH215" s="39"/>
      <c r="YI215" s="39"/>
      <c r="YJ215" s="39"/>
      <c r="YK215" s="39"/>
      <c r="YL215" s="39"/>
      <c r="YM215" s="39"/>
      <c r="YN215" s="39"/>
      <c r="YO215" s="39"/>
      <c r="YP215" s="39"/>
      <c r="YQ215" s="39"/>
      <c r="YR215" s="39"/>
      <c r="YS215" s="39"/>
      <c r="YT215" s="39"/>
      <c r="YU215" s="39"/>
      <c r="YV215" s="39"/>
      <c r="YW215" s="39"/>
      <c r="YX215" s="39"/>
      <c r="YY215" s="39"/>
      <c r="YZ215" s="39"/>
      <c r="ZA215" s="39"/>
      <c r="ZB215" s="39"/>
      <c r="ZC215" s="39"/>
      <c r="ZD215" s="39"/>
      <c r="ZE215" s="39"/>
      <c r="ZF215" s="39"/>
      <c r="ZG215" s="39"/>
      <c r="ZH215" s="39"/>
      <c r="ZI215" s="39"/>
      <c r="ZJ215" s="39"/>
      <c r="ZK215" s="39"/>
      <c r="ZL215" s="39"/>
      <c r="ZM215" s="39"/>
      <c r="ZN215" s="39"/>
      <c r="ZO215" s="39"/>
      <c r="ZP215" s="39"/>
      <c r="ZQ215" s="39"/>
      <c r="ZR215" s="39"/>
      <c r="ZS215" s="39"/>
      <c r="ZT215" s="39"/>
      <c r="ZU215" s="39"/>
      <c r="ZV215" s="39"/>
      <c r="ZW215" s="39"/>
      <c r="ZX215" s="39"/>
      <c r="ZY215" s="39"/>
      <c r="ZZ215" s="39"/>
      <c r="AAA215" s="39"/>
      <c r="AAB215" s="39"/>
      <c r="AAC215" s="39"/>
      <c r="AAD215" s="39"/>
      <c r="AAE215" s="39"/>
      <c r="AAF215" s="39"/>
      <c r="AAG215" s="39"/>
      <c r="AAH215" s="39"/>
      <c r="AAI215" s="39"/>
      <c r="AAJ215" s="39"/>
      <c r="AAK215" s="39"/>
      <c r="AAL215" s="39"/>
      <c r="AAM215" s="39"/>
      <c r="AAN215" s="39"/>
      <c r="AAO215" s="39"/>
      <c r="AAP215" s="39"/>
      <c r="AAQ215" s="39"/>
      <c r="AAR215" s="39"/>
      <c r="AAS215" s="39"/>
      <c r="AAT215" s="39"/>
      <c r="AAU215" s="39"/>
      <c r="AAV215" s="39"/>
      <c r="AAW215" s="39"/>
      <c r="AAX215" s="39"/>
      <c r="AAY215" s="39"/>
      <c r="AAZ215" s="39"/>
      <c r="ABA215" s="39"/>
      <c r="ABB215" s="39"/>
      <c r="ABC215" s="39"/>
      <c r="ABD215" s="39"/>
      <c r="ABE215" s="39"/>
      <c r="ABF215" s="39"/>
      <c r="ABG215" s="39"/>
      <c r="ABH215" s="39"/>
      <c r="ABI215" s="39"/>
      <c r="ABJ215" s="39"/>
      <c r="ABK215" s="39"/>
      <c r="ABL215" s="39"/>
      <c r="ABM215" s="39"/>
      <c r="ABN215" s="39"/>
      <c r="ABO215" s="39"/>
      <c r="ABP215" s="39"/>
      <c r="ABQ215" s="39"/>
      <c r="ABR215" s="39"/>
      <c r="ABS215" s="39"/>
      <c r="ABT215" s="39"/>
      <c r="ABU215" s="39"/>
      <c r="ABV215" s="39"/>
      <c r="ABW215" s="39"/>
      <c r="ABX215" s="39"/>
      <c r="ABY215" s="39"/>
      <c r="ABZ215" s="39"/>
      <c r="ACA215" s="39"/>
      <c r="ACB215" s="39"/>
      <c r="ACC215" s="39"/>
      <c r="ACD215" s="39"/>
      <c r="ACE215" s="39"/>
      <c r="ACF215" s="39"/>
      <c r="ACG215" s="39"/>
      <c r="ACH215" s="39"/>
      <c r="ACI215" s="39"/>
      <c r="ACJ215" s="39"/>
      <c r="ACK215" s="39"/>
      <c r="ACL215" s="39"/>
      <c r="ACM215" s="39"/>
      <c r="ACN215" s="39"/>
      <c r="ACO215" s="39"/>
      <c r="ACP215" s="39"/>
      <c r="ACQ215" s="39"/>
      <c r="ACR215" s="39"/>
      <c r="ACS215" s="39"/>
      <c r="ACT215" s="39"/>
      <c r="ACU215" s="39"/>
      <c r="ACV215" s="39"/>
      <c r="ACW215" s="39"/>
      <c r="ACX215" s="39"/>
      <c r="ACY215" s="39"/>
      <c r="ACZ215" s="39"/>
      <c r="ADA215" s="39"/>
      <c r="ADB215" s="39"/>
      <c r="ADC215" s="39"/>
      <c r="ADD215" s="39"/>
      <c r="ADE215" s="39"/>
      <c r="ADF215" s="39"/>
      <c r="ADG215" s="39"/>
      <c r="ADH215" s="39"/>
      <c r="ADI215" s="39"/>
      <c r="ADJ215" s="39"/>
      <c r="ADK215" s="39"/>
      <c r="ADL215" s="39"/>
      <c r="ADM215" s="39"/>
      <c r="ADN215" s="39"/>
      <c r="ADO215" s="39"/>
      <c r="ADP215" s="39"/>
      <c r="ADQ215" s="39"/>
      <c r="ADR215" s="39"/>
      <c r="ADS215" s="39"/>
      <c r="ADT215" s="39"/>
      <c r="ADU215" s="39"/>
      <c r="ADV215" s="39"/>
      <c r="ADW215" s="39"/>
      <c r="ADX215" s="39"/>
      <c r="ADY215" s="39"/>
      <c r="ADZ215" s="39"/>
      <c r="AEA215" s="39"/>
      <c r="AEB215" s="39"/>
      <c r="AEC215" s="39"/>
      <c r="AED215" s="39"/>
      <c r="AEE215" s="39"/>
      <c r="AEF215" s="39"/>
      <c r="AEG215" s="39"/>
      <c r="AEH215" s="39"/>
      <c r="AEI215" s="39"/>
      <c r="AEJ215" s="39"/>
      <c r="AEK215" s="39"/>
      <c r="AEL215" s="39"/>
      <c r="AEM215" s="39"/>
      <c r="AEN215" s="39"/>
      <c r="AEO215" s="39"/>
      <c r="AEP215" s="39"/>
      <c r="AEQ215" s="39"/>
      <c r="AER215" s="39"/>
      <c r="AES215" s="39"/>
      <c r="AET215" s="39"/>
      <c r="AEU215" s="39"/>
      <c r="AEV215" s="39"/>
      <c r="AEW215" s="39"/>
      <c r="AEX215" s="39"/>
      <c r="AEY215" s="39"/>
      <c r="AEZ215" s="39"/>
      <c r="AFA215" s="39"/>
      <c r="AFB215" s="39"/>
      <c r="AFC215" s="39"/>
      <c r="AFD215" s="39"/>
      <c r="AFE215" s="39"/>
      <c r="AFF215" s="39"/>
      <c r="AFG215" s="39"/>
      <c r="AFH215" s="39"/>
      <c r="AFI215" s="39"/>
      <c r="AFJ215" s="39"/>
      <c r="AFK215" s="39"/>
      <c r="AFL215" s="39"/>
      <c r="AFM215" s="39"/>
      <c r="AFN215" s="39"/>
      <c r="AFO215" s="39"/>
      <c r="AFP215" s="39"/>
      <c r="AFQ215" s="39"/>
      <c r="AFR215" s="39"/>
      <c r="AFS215" s="39"/>
      <c r="AFT215" s="39"/>
      <c r="AFU215" s="39"/>
      <c r="AFV215" s="39"/>
      <c r="AFW215" s="39"/>
      <c r="AFX215" s="39"/>
      <c r="AFY215" s="39"/>
      <c r="AFZ215" s="39"/>
      <c r="AGA215" s="39"/>
      <c r="AGB215" s="39"/>
      <c r="AGC215" s="39"/>
      <c r="AGD215" s="39"/>
      <c r="AGE215" s="39"/>
      <c r="AGF215" s="39"/>
      <c r="AGG215" s="39"/>
      <c r="AGH215" s="39"/>
      <c r="AGI215" s="39"/>
      <c r="AGJ215" s="39"/>
      <c r="AGK215" s="39"/>
      <c r="AGL215" s="39"/>
      <c r="AGM215" s="39"/>
      <c r="AGN215" s="39"/>
      <c r="AGO215" s="39"/>
      <c r="AGP215" s="39"/>
      <c r="AGQ215" s="39"/>
      <c r="AGR215" s="39"/>
      <c r="AGS215" s="39"/>
      <c r="AGT215" s="39"/>
      <c r="AGU215" s="39"/>
      <c r="AGV215" s="39"/>
      <c r="AGW215" s="39"/>
      <c r="AGX215" s="39"/>
      <c r="AGY215" s="39"/>
      <c r="AGZ215" s="39"/>
      <c r="AHA215" s="39"/>
      <c r="AHB215" s="39"/>
      <c r="AHC215" s="39"/>
      <c r="AHD215" s="39"/>
      <c r="AHE215" s="39"/>
      <c r="AHF215" s="39"/>
      <c r="AHG215" s="39"/>
      <c r="AHH215" s="39"/>
      <c r="AHI215" s="39"/>
      <c r="AHJ215" s="39"/>
      <c r="AHK215" s="39"/>
      <c r="AHL215" s="39"/>
      <c r="AHM215" s="39"/>
      <c r="AHN215" s="39"/>
      <c r="AHO215" s="39"/>
      <c r="AHP215" s="39"/>
      <c r="AHQ215" s="39"/>
      <c r="AHR215" s="39"/>
      <c r="AHS215" s="39"/>
      <c r="AHT215" s="39"/>
      <c r="AHU215" s="39"/>
      <c r="AHV215" s="39"/>
      <c r="AHW215" s="39"/>
      <c r="AHX215" s="39"/>
      <c r="AHY215" s="39"/>
      <c r="AHZ215" s="39"/>
      <c r="AIA215" s="39"/>
      <c r="AIB215" s="39"/>
      <c r="AIC215" s="39"/>
      <c r="AID215" s="39"/>
      <c r="AIE215" s="39"/>
      <c r="AIF215" s="39"/>
      <c r="AIG215" s="39"/>
      <c r="AIH215" s="39"/>
      <c r="AII215" s="39"/>
      <c r="AIJ215" s="39"/>
      <c r="AIK215" s="39"/>
      <c r="AIL215" s="39"/>
      <c r="AIM215" s="39"/>
      <c r="AIN215" s="39"/>
      <c r="AIO215" s="39"/>
      <c r="AIP215" s="39"/>
      <c r="AIQ215" s="39"/>
      <c r="AIR215" s="39"/>
      <c r="AIS215" s="39"/>
      <c r="AIT215" s="39"/>
      <c r="AIU215" s="39"/>
      <c r="AIV215" s="39"/>
      <c r="AIW215" s="39"/>
      <c r="AIX215" s="39"/>
      <c r="AIY215" s="39"/>
      <c r="AIZ215" s="39"/>
      <c r="AJA215" s="39"/>
      <c r="AJB215" s="39"/>
      <c r="AJC215" s="39"/>
      <c r="AJD215" s="39"/>
      <c r="AJE215" s="39"/>
      <c r="AJF215" s="39"/>
      <c r="AJG215" s="39"/>
      <c r="AJH215" s="39"/>
      <c r="AJI215" s="39"/>
      <c r="AJJ215" s="39"/>
      <c r="AJK215" s="39"/>
      <c r="AJL215" s="39"/>
      <c r="AJM215" s="39"/>
      <c r="AJN215" s="39"/>
      <c r="AJO215" s="39"/>
      <c r="AJP215" s="39"/>
      <c r="AJQ215" s="39"/>
      <c r="AJR215" s="39"/>
      <c r="AJS215" s="39"/>
      <c r="AJT215" s="39"/>
      <c r="AJU215" s="39"/>
      <c r="AJV215" s="39"/>
      <c r="AJW215" s="39"/>
      <c r="AJX215" s="39"/>
      <c r="AJY215" s="39"/>
      <c r="AJZ215" s="39"/>
      <c r="AKA215" s="39"/>
      <c r="AKB215" s="39"/>
      <c r="AKC215" s="39"/>
      <c r="AKD215" s="39"/>
      <c r="AKE215" s="39"/>
      <c r="AKF215" s="39"/>
      <c r="AKG215" s="39"/>
      <c r="AKH215" s="39"/>
      <c r="AKI215" s="39"/>
      <c r="AKJ215" s="39"/>
      <c r="AKK215" s="39"/>
      <c r="AKL215" s="39"/>
      <c r="AKM215" s="39"/>
      <c r="AKN215" s="39"/>
      <c r="AKO215" s="39"/>
      <c r="AKP215" s="39"/>
      <c r="AKQ215" s="39"/>
      <c r="AKR215" s="39"/>
      <c r="AKS215" s="39"/>
      <c r="AKT215" s="39"/>
      <c r="AKU215" s="39"/>
      <c r="AKV215" s="39"/>
      <c r="AKW215" s="39"/>
      <c r="AKX215" s="39"/>
      <c r="AKY215" s="39"/>
      <c r="AKZ215" s="39"/>
      <c r="ALA215" s="39"/>
      <c r="ALB215" s="39"/>
      <c r="ALC215" s="39"/>
      <c r="ALD215" s="39"/>
      <c r="ALE215" s="39"/>
      <c r="ALF215" s="39"/>
      <c r="ALG215" s="39"/>
      <c r="ALH215" s="39"/>
      <c r="ALI215" s="39"/>
      <c r="ALJ215" s="39"/>
      <c r="ALK215" s="39"/>
      <c r="ALL215" s="39"/>
      <c r="ALM215" s="39"/>
      <c r="ALN215" s="39"/>
      <c r="ALO215" s="39"/>
      <c r="ALP215" s="39"/>
      <c r="ALQ215" s="39"/>
      <c r="ALR215" s="39"/>
      <c r="ALS215" s="39"/>
      <c r="ALT215" s="39"/>
      <c r="ALU215" s="39"/>
      <c r="ALV215" s="39"/>
      <c r="ALW215" s="39"/>
      <c r="ALX215" s="39"/>
      <c r="ALY215" s="39"/>
      <c r="ALZ215" s="39"/>
      <c r="AMA215" s="39"/>
      <c r="AMB215" s="39"/>
      <c r="AMC215" s="39"/>
      <c r="AMD215" s="39"/>
      <c r="AME215" s="39"/>
      <c r="AMF215" s="39"/>
      <c r="AMG215" s="39"/>
      <c r="AMH215" s="39"/>
      <c r="AMI215" s="39"/>
      <c r="AMJ215" s="39"/>
    </row>
    <row r="216" spans="1:1024" ht="12.75">
      <c r="A216" s="111"/>
      <c r="C216" s="345"/>
      <c r="D216" s="518"/>
      <c r="E216" s="362"/>
      <c r="F216" s="362"/>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c r="CV216" s="39"/>
      <c r="CW216" s="39"/>
      <c r="CX216" s="39"/>
      <c r="CY216" s="39"/>
      <c r="CZ216" s="39"/>
      <c r="DA216" s="39"/>
      <c r="DB216" s="39"/>
      <c r="DC216" s="39"/>
      <c r="DD216" s="39"/>
      <c r="DE216" s="39"/>
      <c r="DF216" s="39"/>
      <c r="DG216" s="39"/>
      <c r="DH216" s="39"/>
      <c r="DI216" s="39"/>
      <c r="DJ216" s="39"/>
      <c r="DK216" s="39"/>
      <c r="DL216" s="39"/>
      <c r="DM216" s="39"/>
      <c r="DN216" s="39"/>
      <c r="DO216" s="39"/>
      <c r="DP216" s="39"/>
      <c r="DQ216" s="39"/>
      <c r="DR216" s="39"/>
      <c r="DS216" s="39"/>
      <c r="DT216" s="39"/>
      <c r="DU216" s="39"/>
      <c r="DV216" s="39"/>
      <c r="DW216" s="39"/>
      <c r="DX216" s="39"/>
      <c r="DY216" s="39"/>
      <c r="DZ216" s="39"/>
      <c r="EA216" s="39"/>
      <c r="EB216" s="39"/>
      <c r="EC216" s="39"/>
      <c r="ED216" s="39"/>
      <c r="EE216" s="39"/>
      <c r="EF216" s="39"/>
      <c r="EG216" s="39"/>
      <c r="EH216" s="39"/>
      <c r="EI216" s="39"/>
      <c r="EJ216" s="39"/>
      <c r="EK216" s="39"/>
      <c r="EL216" s="39"/>
      <c r="EM216" s="39"/>
      <c r="EN216" s="39"/>
      <c r="EO216" s="39"/>
      <c r="EP216" s="39"/>
      <c r="EQ216" s="39"/>
      <c r="ER216" s="39"/>
      <c r="ES216" s="39"/>
      <c r="ET216" s="39"/>
      <c r="EU216" s="39"/>
      <c r="EV216" s="39"/>
      <c r="EW216" s="39"/>
      <c r="EX216" s="39"/>
      <c r="EY216" s="39"/>
      <c r="EZ216" s="39"/>
      <c r="FA216" s="39"/>
      <c r="FB216" s="39"/>
      <c r="FC216" s="39"/>
      <c r="FD216" s="39"/>
      <c r="FE216" s="39"/>
      <c r="FF216" s="39"/>
      <c r="FG216" s="39"/>
      <c r="FH216" s="39"/>
      <c r="FI216" s="39"/>
      <c r="FJ216" s="39"/>
      <c r="FK216" s="39"/>
      <c r="FL216" s="39"/>
      <c r="FM216" s="39"/>
      <c r="FN216" s="39"/>
      <c r="FO216" s="39"/>
      <c r="FP216" s="39"/>
      <c r="FQ216" s="39"/>
      <c r="FR216" s="39"/>
      <c r="FS216" s="39"/>
      <c r="FT216" s="39"/>
      <c r="FU216" s="39"/>
      <c r="FV216" s="39"/>
      <c r="FW216" s="39"/>
      <c r="FX216" s="39"/>
      <c r="FY216" s="39"/>
      <c r="FZ216" s="39"/>
      <c r="GA216" s="39"/>
      <c r="GB216" s="39"/>
      <c r="GC216" s="39"/>
      <c r="GD216" s="39"/>
      <c r="GE216" s="39"/>
      <c r="GF216" s="39"/>
      <c r="GG216" s="39"/>
      <c r="GH216" s="39"/>
      <c r="GI216" s="39"/>
      <c r="GJ216" s="39"/>
      <c r="GK216" s="39"/>
      <c r="GL216" s="39"/>
      <c r="GM216" s="39"/>
      <c r="GN216" s="39"/>
      <c r="GO216" s="39"/>
      <c r="GP216" s="39"/>
      <c r="GQ216" s="39"/>
      <c r="GR216" s="39"/>
      <c r="GS216" s="39"/>
      <c r="GT216" s="39"/>
      <c r="GU216" s="39"/>
      <c r="GV216" s="39"/>
      <c r="GW216" s="39"/>
      <c r="GX216" s="39"/>
      <c r="GY216" s="39"/>
      <c r="GZ216" s="39"/>
      <c r="HA216" s="39"/>
      <c r="HB216" s="39"/>
      <c r="HC216" s="39"/>
      <c r="HD216" s="39"/>
      <c r="HE216" s="39"/>
      <c r="HF216" s="39"/>
      <c r="HG216" s="39"/>
      <c r="HH216" s="39"/>
      <c r="HI216" s="39"/>
      <c r="HJ216" s="39"/>
      <c r="HK216" s="39"/>
      <c r="HL216" s="39"/>
      <c r="HM216" s="39"/>
      <c r="HN216" s="39"/>
      <c r="HO216" s="39"/>
      <c r="HP216" s="39"/>
      <c r="HQ216" s="39"/>
      <c r="HR216" s="39"/>
      <c r="HS216" s="39"/>
      <c r="HT216" s="39"/>
      <c r="HU216" s="39"/>
      <c r="HV216" s="39"/>
      <c r="HW216" s="39"/>
      <c r="HX216" s="39"/>
      <c r="HY216" s="39"/>
      <c r="HZ216" s="39"/>
      <c r="IA216" s="39"/>
      <c r="IB216" s="39"/>
      <c r="IC216" s="39"/>
      <c r="ID216" s="39"/>
      <c r="IE216" s="39"/>
      <c r="IF216" s="39"/>
      <c r="IG216" s="39"/>
      <c r="IH216" s="39"/>
      <c r="II216" s="39"/>
      <c r="IJ216" s="39"/>
      <c r="IK216" s="39"/>
      <c r="IL216" s="39"/>
      <c r="IM216" s="39"/>
      <c r="IN216" s="39"/>
      <c r="IO216" s="39"/>
      <c r="IP216" s="39"/>
      <c r="IQ216" s="39"/>
      <c r="IR216" s="39"/>
      <c r="IS216" s="39"/>
      <c r="IT216" s="39"/>
      <c r="IU216" s="39"/>
      <c r="IV216" s="39"/>
      <c r="IW216" s="39"/>
      <c r="IX216" s="39"/>
      <c r="IY216" s="39"/>
      <c r="IZ216" s="39"/>
      <c r="JA216" s="39"/>
      <c r="JB216" s="39"/>
      <c r="JC216" s="39"/>
      <c r="JD216" s="39"/>
      <c r="JE216" s="39"/>
      <c r="JF216" s="39"/>
      <c r="JG216" s="39"/>
      <c r="JH216" s="39"/>
      <c r="JI216" s="39"/>
      <c r="JJ216" s="39"/>
      <c r="JK216" s="39"/>
      <c r="JL216" s="39"/>
      <c r="JM216" s="39"/>
      <c r="JN216" s="39"/>
      <c r="JO216" s="39"/>
      <c r="JP216" s="39"/>
      <c r="JQ216" s="39"/>
      <c r="JR216" s="39"/>
      <c r="JS216" s="39"/>
      <c r="JT216" s="39"/>
      <c r="JU216" s="39"/>
      <c r="JV216" s="39"/>
      <c r="JW216" s="39"/>
      <c r="JX216" s="39"/>
      <c r="JY216" s="39"/>
      <c r="JZ216" s="39"/>
      <c r="KA216" s="39"/>
      <c r="KB216" s="39"/>
      <c r="KC216" s="39"/>
      <c r="KD216" s="39"/>
      <c r="KE216" s="39"/>
      <c r="KF216" s="39"/>
      <c r="KG216" s="39"/>
      <c r="KH216" s="39"/>
      <c r="KI216" s="39"/>
      <c r="KJ216" s="39"/>
      <c r="KK216" s="39"/>
      <c r="KL216" s="39"/>
      <c r="KM216" s="39"/>
      <c r="KN216" s="39"/>
      <c r="KO216" s="39"/>
      <c r="KP216" s="39"/>
      <c r="KQ216" s="39"/>
      <c r="KR216" s="39"/>
      <c r="KS216" s="39"/>
      <c r="KT216" s="39"/>
      <c r="KU216" s="39"/>
      <c r="KV216" s="39"/>
      <c r="KW216" s="39"/>
      <c r="KX216" s="39"/>
      <c r="KY216" s="39"/>
      <c r="KZ216" s="39"/>
      <c r="LA216" s="39"/>
      <c r="LB216" s="39"/>
      <c r="LC216" s="39"/>
      <c r="LD216" s="39"/>
      <c r="LE216" s="39"/>
      <c r="LF216" s="39"/>
      <c r="LG216" s="39"/>
      <c r="LH216" s="39"/>
      <c r="LI216" s="39"/>
      <c r="LJ216" s="39"/>
      <c r="LK216" s="39"/>
      <c r="LL216" s="39"/>
      <c r="LM216" s="39"/>
      <c r="LN216" s="39"/>
      <c r="LO216" s="39"/>
      <c r="LP216" s="39"/>
      <c r="LQ216" s="39"/>
      <c r="LR216" s="39"/>
      <c r="LS216" s="39"/>
      <c r="LT216" s="39"/>
      <c r="LU216" s="39"/>
      <c r="LV216" s="39"/>
      <c r="LW216" s="39"/>
      <c r="LX216" s="39"/>
      <c r="LY216" s="39"/>
      <c r="LZ216" s="39"/>
      <c r="MA216" s="39"/>
      <c r="MB216" s="39"/>
      <c r="MC216" s="39"/>
      <c r="MD216" s="39"/>
      <c r="ME216" s="39"/>
      <c r="MF216" s="39"/>
      <c r="MG216" s="39"/>
      <c r="MH216" s="39"/>
      <c r="MI216" s="39"/>
      <c r="MJ216" s="39"/>
      <c r="MK216" s="39"/>
      <c r="ML216" s="39"/>
      <c r="MM216" s="39"/>
      <c r="MN216" s="39"/>
      <c r="MO216" s="39"/>
      <c r="MP216" s="39"/>
      <c r="MQ216" s="39"/>
      <c r="MR216" s="39"/>
      <c r="MS216" s="39"/>
      <c r="MT216" s="39"/>
      <c r="MU216" s="39"/>
      <c r="MV216" s="39"/>
      <c r="MW216" s="39"/>
      <c r="MX216" s="39"/>
      <c r="MY216" s="39"/>
      <c r="MZ216" s="39"/>
      <c r="NA216" s="39"/>
      <c r="NB216" s="39"/>
      <c r="NC216" s="39"/>
      <c r="ND216" s="39"/>
      <c r="NE216" s="39"/>
      <c r="NF216" s="39"/>
      <c r="NG216" s="39"/>
      <c r="NH216" s="39"/>
      <c r="NI216" s="39"/>
      <c r="NJ216" s="39"/>
      <c r="NK216" s="39"/>
      <c r="NL216" s="39"/>
      <c r="NM216" s="39"/>
      <c r="NN216" s="39"/>
      <c r="NO216" s="39"/>
      <c r="NP216" s="39"/>
      <c r="NQ216" s="39"/>
      <c r="NR216" s="39"/>
      <c r="NS216" s="39"/>
      <c r="NT216" s="39"/>
      <c r="NU216" s="39"/>
      <c r="NV216" s="39"/>
      <c r="NW216" s="39"/>
      <c r="NX216" s="39"/>
      <c r="NY216" s="39"/>
      <c r="NZ216" s="39"/>
      <c r="OA216" s="39"/>
      <c r="OB216" s="39"/>
      <c r="OC216" s="39"/>
      <c r="OD216" s="39"/>
      <c r="OE216" s="39"/>
      <c r="OF216" s="39"/>
      <c r="OG216" s="39"/>
      <c r="OH216" s="39"/>
      <c r="OI216" s="39"/>
      <c r="OJ216" s="39"/>
      <c r="OK216" s="39"/>
      <c r="OL216" s="39"/>
      <c r="OM216" s="39"/>
      <c r="ON216" s="39"/>
      <c r="OO216" s="39"/>
      <c r="OP216" s="39"/>
      <c r="OQ216" s="39"/>
      <c r="OR216" s="39"/>
      <c r="OS216" s="39"/>
      <c r="OT216" s="39"/>
      <c r="OU216" s="39"/>
      <c r="OV216" s="39"/>
      <c r="OW216" s="39"/>
      <c r="OX216" s="39"/>
      <c r="OY216" s="39"/>
      <c r="OZ216" s="39"/>
      <c r="PA216" s="39"/>
      <c r="PB216" s="39"/>
      <c r="PC216" s="39"/>
      <c r="PD216" s="39"/>
      <c r="PE216" s="39"/>
      <c r="PF216" s="39"/>
      <c r="PG216" s="39"/>
      <c r="PH216" s="39"/>
      <c r="PI216" s="39"/>
      <c r="PJ216" s="39"/>
      <c r="PK216" s="39"/>
      <c r="PL216" s="39"/>
      <c r="PM216" s="39"/>
      <c r="PN216" s="39"/>
      <c r="PO216" s="39"/>
      <c r="PP216" s="39"/>
      <c r="PQ216" s="39"/>
      <c r="PR216" s="39"/>
      <c r="PS216" s="39"/>
      <c r="PT216" s="39"/>
      <c r="PU216" s="39"/>
      <c r="PV216" s="39"/>
      <c r="PW216" s="39"/>
      <c r="PX216" s="39"/>
      <c r="PY216" s="39"/>
      <c r="PZ216" s="39"/>
      <c r="QA216" s="39"/>
      <c r="QB216" s="39"/>
      <c r="QC216" s="39"/>
      <c r="QD216" s="39"/>
      <c r="QE216" s="39"/>
      <c r="QF216" s="39"/>
      <c r="QG216" s="39"/>
      <c r="QH216" s="39"/>
      <c r="QI216" s="39"/>
      <c r="QJ216" s="39"/>
      <c r="QK216" s="39"/>
      <c r="QL216" s="39"/>
      <c r="QM216" s="39"/>
      <c r="QN216" s="39"/>
      <c r="QO216" s="39"/>
      <c r="QP216" s="39"/>
      <c r="QQ216" s="39"/>
      <c r="QR216" s="39"/>
      <c r="QS216" s="39"/>
      <c r="QT216" s="39"/>
      <c r="QU216" s="39"/>
      <c r="QV216" s="39"/>
      <c r="QW216" s="39"/>
      <c r="QX216" s="39"/>
      <c r="QY216" s="39"/>
      <c r="QZ216" s="39"/>
      <c r="RA216" s="39"/>
      <c r="RB216" s="39"/>
      <c r="RC216" s="39"/>
      <c r="RD216" s="39"/>
      <c r="RE216" s="39"/>
      <c r="RF216" s="39"/>
      <c r="RG216" s="39"/>
      <c r="RH216" s="39"/>
      <c r="RI216" s="39"/>
      <c r="RJ216" s="39"/>
      <c r="RK216" s="39"/>
      <c r="RL216" s="39"/>
      <c r="RM216" s="39"/>
      <c r="RN216" s="39"/>
      <c r="RO216" s="39"/>
      <c r="RP216" s="39"/>
      <c r="RQ216" s="39"/>
      <c r="RR216" s="39"/>
      <c r="RS216" s="39"/>
      <c r="RT216" s="39"/>
      <c r="RU216" s="39"/>
      <c r="RV216" s="39"/>
      <c r="RW216" s="39"/>
      <c r="RX216" s="39"/>
      <c r="RY216" s="39"/>
      <c r="RZ216" s="39"/>
      <c r="SA216" s="39"/>
      <c r="SB216" s="39"/>
      <c r="SC216" s="39"/>
      <c r="SD216" s="39"/>
      <c r="SE216" s="39"/>
      <c r="SF216" s="39"/>
      <c r="SG216" s="39"/>
      <c r="SH216" s="39"/>
      <c r="SI216" s="39"/>
      <c r="SJ216" s="39"/>
      <c r="SK216" s="39"/>
      <c r="SL216" s="39"/>
      <c r="SM216" s="39"/>
      <c r="SN216" s="39"/>
      <c r="SO216" s="39"/>
      <c r="SP216" s="39"/>
      <c r="SQ216" s="39"/>
      <c r="SR216" s="39"/>
      <c r="SS216" s="39"/>
      <c r="ST216" s="39"/>
      <c r="SU216" s="39"/>
      <c r="SV216" s="39"/>
      <c r="SW216" s="39"/>
      <c r="SX216" s="39"/>
      <c r="SY216" s="39"/>
      <c r="SZ216" s="39"/>
      <c r="TA216" s="39"/>
      <c r="TB216" s="39"/>
      <c r="TC216" s="39"/>
      <c r="TD216" s="39"/>
      <c r="TE216" s="39"/>
      <c r="TF216" s="39"/>
      <c r="TG216" s="39"/>
      <c r="TH216" s="39"/>
      <c r="TI216" s="39"/>
      <c r="TJ216" s="39"/>
      <c r="TK216" s="39"/>
      <c r="TL216" s="39"/>
      <c r="TM216" s="39"/>
      <c r="TN216" s="39"/>
      <c r="TO216" s="39"/>
      <c r="TP216" s="39"/>
      <c r="TQ216" s="39"/>
      <c r="TR216" s="39"/>
      <c r="TS216" s="39"/>
      <c r="TT216" s="39"/>
      <c r="TU216" s="39"/>
      <c r="TV216" s="39"/>
      <c r="TW216" s="39"/>
      <c r="TX216" s="39"/>
      <c r="TY216" s="39"/>
      <c r="TZ216" s="39"/>
      <c r="UA216" s="39"/>
      <c r="UB216" s="39"/>
      <c r="UC216" s="39"/>
      <c r="UD216" s="39"/>
      <c r="UE216" s="39"/>
      <c r="UF216" s="39"/>
      <c r="UG216" s="39"/>
      <c r="UH216" s="39"/>
      <c r="UI216" s="39"/>
      <c r="UJ216" s="39"/>
      <c r="UK216" s="39"/>
      <c r="UL216" s="39"/>
      <c r="UM216" s="39"/>
      <c r="UN216" s="39"/>
      <c r="UO216" s="39"/>
      <c r="UP216" s="39"/>
      <c r="UQ216" s="39"/>
      <c r="UR216" s="39"/>
      <c r="US216" s="39"/>
      <c r="UT216" s="39"/>
      <c r="UU216" s="39"/>
      <c r="UV216" s="39"/>
      <c r="UW216" s="39"/>
      <c r="UX216" s="39"/>
      <c r="UY216" s="39"/>
      <c r="UZ216" s="39"/>
      <c r="VA216" s="39"/>
      <c r="VB216" s="39"/>
      <c r="VC216" s="39"/>
      <c r="VD216" s="39"/>
      <c r="VE216" s="39"/>
      <c r="VF216" s="39"/>
      <c r="VG216" s="39"/>
      <c r="VH216" s="39"/>
      <c r="VI216" s="39"/>
      <c r="VJ216" s="39"/>
      <c r="VK216" s="39"/>
      <c r="VL216" s="39"/>
      <c r="VM216" s="39"/>
      <c r="VN216" s="39"/>
      <c r="VO216" s="39"/>
      <c r="VP216" s="39"/>
      <c r="VQ216" s="39"/>
      <c r="VR216" s="39"/>
      <c r="VS216" s="39"/>
      <c r="VT216" s="39"/>
      <c r="VU216" s="39"/>
      <c r="VV216" s="39"/>
      <c r="VW216" s="39"/>
      <c r="VX216" s="39"/>
      <c r="VY216" s="39"/>
      <c r="VZ216" s="39"/>
      <c r="WA216" s="39"/>
      <c r="WB216" s="39"/>
      <c r="WC216" s="39"/>
      <c r="WD216" s="39"/>
      <c r="WE216" s="39"/>
      <c r="WF216" s="39"/>
      <c r="WG216" s="39"/>
      <c r="WH216" s="39"/>
      <c r="WI216" s="39"/>
      <c r="WJ216" s="39"/>
      <c r="WK216" s="39"/>
      <c r="WL216" s="39"/>
      <c r="WM216" s="39"/>
      <c r="WN216" s="39"/>
      <c r="WO216" s="39"/>
      <c r="WP216" s="39"/>
      <c r="WQ216" s="39"/>
      <c r="WR216" s="39"/>
      <c r="WS216" s="39"/>
      <c r="WT216" s="39"/>
      <c r="WU216" s="39"/>
      <c r="WV216" s="39"/>
      <c r="WW216" s="39"/>
      <c r="WX216" s="39"/>
      <c r="WY216" s="39"/>
      <c r="WZ216" s="39"/>
      <c r="XA216" s="39"/>
      <c r="XB216" s="39"/>
      <c r="XC216" s="39"/>
      <c r="XD216" s="39"/>
      <c r="XE216" s="39"/>
      <c r="XF216" s="39"/>
      <c r="XG216" s="39"/>
      <c r="XH216" s="39"/>
      <c r="XI216" s="39"/>
      <c r="XJ216" s="39"/>
      <c r="XK216" s="39"/>
      <c r="XL216" s="39"/>
      <c r="XM216" s="39"/>
      <c r="XN216" s="39"/>
      <c r="XO216" s="39"/>
      <c r="XP216" s="39"/>
      <c r="XQ216" s="39"/>
      <c r="XR216" s="39"/>
      <c r="XS216" s="39"/>
      <c r="XT216" s="39"/>
      <c r="XU216" s="39"/>
      <c r="XV216" s="39"/>
      <c r="XW216" s="39"/>
      <c r="XX216" s="39"/>
      <c r="XY216" s="39"/>
      <c r="XZ216" s="39"/>
      <c r="YA216" s="39"/>
      <c r="YB216" s="39"/>
      <c r="YC216" s="39"/>
      <c r="YD216" s="39"/>
      <c r="YE216" s="39"/>
      <c r="YF216" s="39"/>
      <c r="YG216" s="39"/>
      <c r="YH216" s="39"/>
      <c r="YI216" s="39"/>
      <c r="YJ216" s="39"/>
      <c r="YK216" s="39"/>
      <c r="YL216" s="39"/>
      <c r="YM216" s="39"/>
      <c r="YN216" s="39"/>
      <c r="YO216" s="39"/>
      <c r="YP216" s="39"/>
      <c r="YQ216" s="39"/>
      <c r="YR216" s="39"/>
      <c r="YS216" s="39"/>
      <c r="YT216" s="39"/>
      <c r="YU216" s="39"/>
      <c r="YV216" s="39"/>
      <c r="YW216" s="39"/>
      <c r="YX216" s="39"/>
      <c r="YY216" s="39"/>
      <c r="YZ216" s="39"/>
      <c r="ZA216" s="39"/>
      <c r="ZB216" s="39"/>
      <c r="ZC216" s="39"/>
      <c r="ZD216" s="39"/>
      <c r="ZE216" s="39"/>
      <c r="ZF216" s="39"/>
      <c r="ZG216" s="39"/>
      <c r="ZH216" s="39"/>
      <c r="ZI216" s="39"/>
      <c r="ZJ216" s="39"/>
      <c r="ZK216" s="39"/>
      <c r="ZL216" s="39"/>
      <c r="ZM216" s="39"/>
      <c r="ZN216" s="39"/>
      <c r="ZO216" s="39"/>
      <c r="ZP216" s="39"/>
      <c r="ZQ216" s="39"/>
      <c r="ZR216" s="39"/>
      <c r="ZS216" s="39"/>
      <c r="ZT216" s="39"/>
      <c r="ZU216" s="39"/>
      <c r="ZV216" s="39"/>
      <c r="ZW216" s="39"/>
      <c r="ZX216" s="39"/>
      <c r="ZY216" s="39"/>
      <c r="ZZ216" s="39"/>
      <c r="AAA216" s="39"/>
      <c r="AAB216" s="39"/>
      <c r="AAC216" s="39"/>
      <c r="AAD216" s="39"/>
      <c r="AAE216" s="39"/>
      <c r="AAF216" s="39"/>
      <c r="AAG216" s="39"/>
      <c r="AAH216" s="39"/>
      <c r="AAI216" s="39"/>
      <c r="AAJ216" s="39"/>
      <c r="AAK216" s="39"/>
      <c r="AAL216" s="39"/>
      <c r="AAM216" s="39"/>
      <c r="AAN216" s="39"/>
      <c r="AAO216" s="39"/>
      <c r="AAP216" s="39"/>
      <c r="AAQ216" s="39"/>
      <c r="AAR216" s="39"/>
      <c r="AAS216" s="39"/>
      <c r="AAT216" s="39"/>
      <c r="AAU216" s="39"/>
      <c r="AAV216" s="39"/>
      <c r="AAW216" s="39"/>
      <c r="AAX216" s="39"/>
      <c r="AAY216" s="39"/>
      <c r="AAZ216" s="39"/>
      <c r="ABA216" s="39"/>
      <c r="ABB216" s="39"/>
      <c r="ABC216" s="39"/>
      <c r="ABD216" s="39"/>
      <c r="ABE216" s="39"/>
      <c r="ABF216" s="39"/>
      <c r="ABG216" s="39"/>
      <c r="ABH216" s="39"/>
      <c r="ABI216" s="39"/>
      <c r="ABJ216" s="39"/>
      <c r="ABK216" s="39"/>
      <c r="ABL216" s="39"/>
      <c r="ABM216" s="39"/>
      <c r="ABN216" s="39"/>
      <c r="ABO216" s="39"/>
      <c r="ABP216" s="39"/>
      <c r="ABQ216" s="39"/>
      <c r="ABR216" s="39"/>
      <c r="ABS216" s="39"/>
      <c r="ABT216" s="39"/>
      <c r="ABU216" s="39"/>
      <c r="ABV216" s="39"/>
      <c r="ABW216" s="39"/>
      <c r="ABX216" s="39"/>
      <c r="ABY216" s="39"/>
      <c r="ABZ216" s="39"/>
      <c r="ACA216" s="39"/>
      <c r="ACB216" s="39"/>
      <c r="ACC216" s="39"/>
      <c r="ACD216" s="39"/>
      <c r="ACE216" s="39"/>
      <c r="ACF216" s="39"/>
      <c r="ACG216" s="39"/>
      <c r="ACH216" s="39"/>
      <c r="ACI216" s="39"/>
      <c r="ACJ216" s="39"/>
      <c r="ACK216" s="39"/>
      <c r="ACL216" s="39"/>
      <c r="ACM216" s="39"/>
      <c r="ACN216" s="39"/>
      <c r="ACO216" s="39"/>
      <c r="ACP216" s="39"/>
      <c r="ACQ216" s="39"/>
      <c r="ACR216" s="39"/>
      <c r="ACS216" s="39"/>
      <c r="ACT216" s="39"/>
      <c r="ACU216" s="39"/>
      <c r="ACV216" s="39"/>
      <c r="ACW216" s="39"/>
      <c r="ACX216" s="39"/>
      <c r="ACY216" s="39"/>
      <c r="ACZ216" s="39"/>
      <c r="ADA216" s="39"/>
      <c r="ADB216" s="39"/>
      <c r="ADC216" s="39"/>
      <c r="ADD216" s="39"/>
      <c r="ADE216" s="39"/>
      <c r="ADF216" s="39"/>
      <c r="ADG216" s="39"/>
      <c r="ADH216" s="39"/>
      <c r="ADI216" s="39"/>
      <c r="ADJ216" s="39"/>
      <c r="ADK216" s="39"/>
      <c r="ADL216" s="39"/>
      <c r="ADM216" s="39"/>
      <c r="ADN216" s="39"/>
      <c r="ADO216" s="39"/>
      <c r="ADP216" s="39"/>
      <c r="ADQ216" s="39"/>
      <c r="ADR216" s="39"/>
      <c r="ADS216" s="39"/>
      <c r="ADT216" s="39"/>
      <c r="ADU216" s="39"/>
      <c r="ADV216" s="39"/>
      <c r="ADW216" s="39"/>
      <c r="ADX216" s="39"/>
      <c r="ADY216" s="39"/>
      <c r="ADZ216" s="39"/>
      <c r="AEA216" s="39"/>
      <c r="AEB216" s="39"/>
      <c r="AEC216" s="39"/>
      <c r="AED216" s="39"/>
      <c r="AEE216" s="39"/>
      <c r="AEF216" s="39"/>
      <c r="AEG216" s="39"/>
      <c r="AEH216" s="39"/>
      <c r="AEI216" s="39"/>
      <c r="AEJ216" s="39"/>
      <c r="AEK216" s="39"/>
      <c r="AEL216" s="39"/>
      <c r="AEM216" s="39"/>
      <c r="AEN216" s="39"/>
      <c r="AEO216" s="39"/>
      <c r="AEP216" s="39"/>
      <c r="AEQ216" s="39"/>
      <c r="AER216" s="39"/>
      <c r="AES216" s="39"/>
      <c r="AET216" s="39"/>
      <c r="AEU216" s="39"/>
      <c r="AEV216" s="39"/>
      <c r="AEW216" s="39"/>
      <c r="AEX216" s="39"/>
      <c r="AEY216" s="39"/>
      <c r="AEZ216" s="39"/>
      <c r="AFA216" s="39"/>
      <c r="AFB216" s="39"/>
      <c r="AFC216" s="39"/>
      <c r="AFD216" s="39"/>
      <c r="AFE216" s="39"/>
      <c r="AFF216" s="39"/>
      <c r="AFG216" s="39"/>
      <c r="AFH216" s="39"/>
      <c r="AFI216" s="39"/>
      <c r="AFJ216" s="39"/>
      <c r="AFK216" s="39"/>
      <c r="AFL216" s="39"/>
      <c r="AFM216" s="39"/>
      <c r="AFN216" s="39"/>
      <c r="AFO216" s="39"/>
      <c r="AFP216" s="39"/>
      <c r="AFQ216" s="39"/>
      <c r="AFR216" s="39"/>
      <c r="AFS216" s="39"/>
      <c r="AFT216" s="39"/>
      <c r="AFU216" s="39"/>
      <c r="AFV216" s="39"/>
      <c r="AFW216" s="39"/>
      <c r="AFX216" s="39"/>
      <c r="AFY216" s="39"/>
      <c r="AFZ216" s="39"/>
      <c r="AGA216" s="39"/>
      <c r="AGB216" s="39"/>
      <c r="AGC216" s="39"/>
      <c r="AGD216" s="39"/>
      <c r="AGE216" s="39"/>
      <c r="AGF216" s="39"/>
      <c r="AGG216" s="39"/>
      <c r="AGH216" s="39"/>
      <c r="AGI216" s="39"/>
      <c r="AGJ216" s="39"/>
      <c r="AGK216" s="39"/>
      <c r="AGL216" s="39"/>
      <c r="AGM216" s="39"/>
      <c r="AGN216" s="39"/>
      <c r="AGO216" s="39"/>
      <c r="AGP216" s="39"/>
      <c r="AGQ216" s="39"/>
      <c r="AGR216" s="39"/>
      <c r="AGS216" s="39"/>
      <c r="AGT216" s="39"/>
      <c r="AGU216" s="39"/>
      <c r="AGV216" s="39"/>
      <c r="AGW216" s="39"/>
      <c r="AGX216" s="39"/>
      <c r="AGY216" s="39"/>
      <c r="AGZ216" s="39"/>
      <c r="AHA216" s="39"/>
      <c r="AHB216" s="39"/>
      <c r="AHC216" s="39"/>
      <c r="AHD216" s="39"/>
      <c r="AHE216" s="39"/>
      <c r="AHF216" s="39"/>
      <c r="AHG216" s="39"/>
      <c r="AHH216" s="39"/>
      <c r="AHI216" s="39"/>
      <c r="AHJ216" s="39"/>
      <c r="AHK216" s="39"/>
      <c r="AHL216" s="39"/>
      <c r="AHM216" s="39"/>
      <c r="AHN216" s="39"/>
      <c r="AHO216" s="39"/>
      <c r="AHP216" s="39"/>
      <c r="AHQ216" s="39"/>
      <c r="AHR216" s="39"/>
      <c r="AHS216" s="39"/>
      <c r="AHT216" s="39"/>
      <c r="AHU216" s="39"/>
      <c r="AHV216" s="39"/>
      <c r="AHW216" s="39"/>
      <c r="AHX216" s="39"/>
      <c r="AHY216" s="39"/>
      <c r="AHZ216" s="39"/>
      <c r="AIA216" s="39"/>
      <c r="AIB216" s="39"/>
      <c r="AIC216" s="39"/>
      <c r="AID216" s="39"/>
      <c r="AIE216" s="39"/>
      <c r="AIF216" s="39"/>
      <c r="AIG216" s="39"/>
      <c r="AIH216" s="39"/>
      <c r="AII216" s="39"/>
      <c r="AIJ216" s="39"/>
      <c r="AIK216" s="39"/>
      <c r="AIL216" s="39"/>
      <c r="AIM216" s="39"/>
      <c r="AIN216" s="39"/>
      <c r="AIO216" s="39"/>
      <c r="AIP216" s="39"/>
      <c r="AIQ216" s="39"/>
      <c r="AIR216" s="39"/>
      <c r="AIS216" s="39"/>
      <c r="AIT216" s="39"/>
      <c r="AIU216" s="39"/>
      <c r="AIV216" s="39"/>
      <c r="AIW216" s="39"/>
      <c r="AIX216" s="39"/>
      <c r="AIY216" s="39"/>
      <c r="AIZ216" s="39"/>
      <c r="AJA216" s="39"/>
      <c r="AJB216" s="39"/>
      <c r="AJC216" s="39"/>
      <c r="AJD216" s="39"/>
      <c r="AJE216" s="39"/>
      <c r="AJF216" s="39"/>
      <c r="AJG216" s="39"/>
      <c r="AJH216" s="39"/>
      <c r="AJI216" s="39"/>
      <c r="AJJ216" s="39"/>
      <c r="AJK216" s="39"/>
      <c r="AJL216" s="39"/>
      <c r="AJM216" s="39"/>
      <c r="AJN216" s="39"/>
      <c r="AJO216" s="39"/>
      <c r="AJP216" s="39"/>
      <c r="AJQ216" s="39"/>
      <c r="AJR216" s="39"/>
      <c r="AJS216" s="39"/>
      <c r="AJT216" s="39"/>
      <c r="AJU216" s="39"/>
      <c r="AJV216" s="39"/>
      <c r="AJW216" s="39"/>
      <c r="AJX216" s="39"/>
      <c r="AJY216" s="39"/>
      <c r="AJZ216" s="39"/>
      <c r="AKA216" s="39"/>
      <c r="AKB216" s="39"/>
      <c r="AKC216" s="39"/>
      <c r="AKD216" s="39"/>
      <c r="AKE216" s="39"/>
      <c r="AKF216" s="39"/>
      <c r="AKG216" s="39"/>
      <c r="AKH216" s="39"/>
      <c r="AKI216" s="39"/>
      <c r="AKJ216" s="39"/>
      <c r="AKK216" s="39"/>
      <c r="AKL216" s="39"/>
      <c r="AKM216" s="39"/>
      <c r="AKN216" s="39"/>
      <c r="AKO216" s="39"/>
      <c r="AKP216" s="39"/>
      <c r="AKQ216" s="39"/>
      <c r="AKR216" s="39"/>
      <c r="AKS216" s="39"/>
      <c r="AKT216" s="39"/>
      <c r="AKU216" s="39"/>
      <c r="AKV216" s="39"/>
      <c r="AKW216" s="39"/>
      <c r="AKX216" s="39"/>
      <c r="AKY216" s="39"/>
      <c r="AKZ216" s="39"/>
      <c r="ALA216" s="39"/>
      <c r="ALB216" s="39"/>
      <c r="ALC216" s="39"/>
      <c r="ALD216" s="39"/>
      <c r="ALE216" s="39"/>
      <c r="ALF216" s="39"/>
      <c r="ALG216" s="39"/>
      <c r="ALH216" s="39"/>
      <c r="ALI216" s="39"/>
      <c r="ALJ216" s="39"/>
      <c r="ALK216" s="39"/>
      <c r="ALL216" s="39"/>
      <c r="ALM216" s="39"/>
      <c r="ALN216" s="39"/>
      <c r="ALO216" s="39"/>
      <c r="ALP216" s="39"/>
      <c r="ALQ216" s="39"/>
      <c r="ALR216" s="39"/>
      <c r="ALS216" s="39"/>
      <c r="ALT216" s="39"/>
      <c r="ALU216" s="39"/>
      <c r="ALV216" s="39"/>
      <c r="ALW216" s="39"/>
      <c r="ALX216" s="39"/>
      <c r="ALY216" s="39"/>
      <c r="ALZ216" s="39"/>
      <c r="AMA216" s="39"/>
      <c r="AMB216" s="39"/>
      <c r="AMC216" s="39"/>
      <c r="AMD216" s="39"/>
      <c r="AME216" s="39"/>
      <c r="AMF216" s="39"/>
      <c r="AMG216" s="39"/>
      <c r="AMH216" s="39"/>
      <c r="AMI216" s="39"/>
      <c r="AMJ216" s="39"/>
    </row>
    <row r="217" spans="1:1024" ht="12.75">
      <c r="A217" s="111"/>
      <c r="C217" s="345"/>
      <c r="D217" s="518"/>
      <c r="E217" s="362"/>
      <c r="F217" s="362"/>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c r="CV217" s="39"/>
      <c r="CW217" s="39"/>
      <c r="CX217" s="39"/>
      <c r="CY217" s="39"/>
      <c r="CZ217" s="39"/>
      <c r="DA217" s="39"/>
      <c r="DB217" s="39"/>
      <c r="DC217" s="39"/>
      <c r="DD217" s="39"/>
      <c r="DE217" s="39"/>
      <c r="DF217" s="39"/>
      <c r="DG217" s="39"/>
      <c r="DH217" s="39"/>
      <c r="DI217" s="39"/>
      <c r="DJ217" s="39"/>
      <c r="DK217" s="39"/>
      <c r="DL217" s="39"/>
      <c r="DM217" s="39"/>
      <c r="DN217" s="39"/>
      <c r="DO217" s="39"/>
      <c r="DP217" s="39"/>
      <c r="DQ217" s="39"/>
      <c r="DR217" s="39"/>
      <c r="DS217" s="39"/>
      <c r="DT217" s="39"/>
      <c r="DU217" s="39"/>
      <c r="DV217" s="39"/>
      <c r="DW217" s="39"/>
      <c r="DX217" s="39"/>
      <c r="DY217" s="39"/>
      <c r="DZ217" s="39"/>
      <c r="EA217" s="39"/>
      <c r="EB217" s="39"/>
      <c r="EC217" s="39"/>
      <c r="ED217" s="39"/>
      <c r="EE217" s="39"/>
      <c r="EF217" s="39"/>
      <c r="EG217" s="39"/>
      <c r="EH217" s="39"/>
      <c r="EI217" s="39"/>
      <c r="EJ217" s="39"/>
      <c r="EK217" s="39"/>
      <c r="EL217" s="39"/>
      <c r="EM217" s="39"/>
      <c r="EN217" s="39"/>
      <c r="EO217" s="39"/>
      <c r="EP217" s="39"/>
      <c r="EQ217" s="39"/>
      <c r="ER217" s="39"/>
      <c r="ES217" s="39"/>
      <c r="ET217" s="39"/>
      <c r="EU217" s="39"/>
      <c r="EV217" s="39"/>
      <c r="EW217" s="39"/>
      <c r="EX217" s="39"/>
      <c r="EY217" s="39"/>
      <c r="EZ217" s="39"/>
      <c r="FA217" s="39"/>
      <c r="FB217" s="39"/>
      <c r="FC217" s="39"/>
      <c r="FD217" s="39"/>
      <c r="FE217" s="39"/>
      <c r="FF217" s="39"/>
      <c r="FG217" s="39"/>
      <c r="FH217" s="39"/>
      <c r="FI217" s="39"/>
      <c r="FJ217" s="39"/>
      <c r="FK217" s="39"/>
      <c r="FL217" s="39"/>
      <c r="FM217" s="39"/>
      <c r="FN217" s="39"/>
      <c r="FO217" s="39"/>
      <c r="FP217" s="39"/>
      <c r="FQ217" s="39"/>
      <c r="FR217" s="39"/>
      <c r="FS217" s="39"/>
      <c r="FT217" s="39"/>
      <c r="FU217" s="39"/>
      <c r="FV217" s="39"/>
      <c r="FW217" s="39"/>
      <c r="FX217" s="39"/>
      <c r="FY217" s="39"/>
      <c r="FZ217" s="39"/>
      <c r="GA217" s="39"/>
      <c r="GB217" s="39"/>
      <c r="GC217" s="39"/>
      <c r="GD217" s="39"/>
      <c r="GE217" s="39"/>
      <c r="GF217" s="39"/>
      <c r="GG217" s="39"/>
      <c r="GH217" s="39"/>
      <c r="GI217" s="39"/>
      <c r="GJ217" s="39"/>
      <c r="GK217" s="39"/>
      <c r="GL217" s="39"/>
      <c r="GM217" s="39"/>
      <c r="GN217" s="39"/>
      <c r="GO217" s="39"/>
      <c r="GP217" s="39"/>
      <c r="GQ217" s="39"/>
      <c r="GR217" s="39"/>
      <c r="GS217" s="39"/>
      <c r="GT217" s="39"/>
      <c r="GU217" s="39"/>
      <c r="GV217" s="39"/>
      <c r="GW217" s="39"/>
      <c r="GX217" s="39"/>
      <c r="GY217" s="39"/>
      <c r="GZ217" s="39"/>
      <c r="HA217" s="39"/>
      <c r="HB217" s="39"/>
      <c r="HC217" s="39"/>
      <c r="HD217" s="39"/>
      <c r="HE217" s="39"/>
      <c r="HF217" s="39"/>
      <c r="HG217" s="39"/>
      <c r="HH217" s="39"/>
      <c r="HI217" s="39"/>
      <c r="HJ217" s="39"/>
      <c r="HK217" s="39"/>
      <c r="HL217" s="39"/>
      <c r="HM217" s="39"/>
      <c r="HN217" s="39"/>
      <c r="HO217" s="39"/>
      <c r="HP217" s="39"/>
      <c r="HQ217" s="39"/>
      <c r="HR217" s="39"/>
      <c r="HS217" s="39"/>
      <c r="HT217" s="39"/>
      <c r="HU217" s="39"/>
      <c r="HV217" s="39"/>
      <c r="HW217" s="39"/>
      <c r="HX217" s="39"/>
      <c r="HY217" s="39"/>
      <c r="HZ217" s="39"/>
      <c r="IA217" s="39"/>
      <c r="IB217" s="39"/>
      <c r="IC217" s="39"/>
      <c r="ID217" s="39"/>
      <c r="IE217" s="39"/>
      <c r="IF217" s="39"/>
      <c r="IG217" s="39"/>
      <c r="IH217" s="39"/>
      <c r="II217" s="39"/>
      <c r="IJ217" s="39"/>
      <c r="IK217" s="39"/>
      <c r="IL217" s="39"/>
      <c r="IM217" s="39"/>
      <c r="IN217" s="39"/>
      <c r="IO217" s="39"/>
      <c r="IP217" s="39"/>
      <c r="IQ217" s="39"/>
      <c r="IR217" s="39"/>
      <c r="IS217" s="39"/>
      <c r="IT217" s="39"/>
      <c r="IU217" s="39"/>
      <c r="IV217" s="39"/>
      <c r="IW217" s="39"/>
      <c r="IX217" s="39"/>
      <c r="IY217" s="39"/>
      <c r="IZ217" s="39"/>
      <c r="JA217" s="39"/>
      <c r="JB217" s="39"/>
      <c r="JC217" s="39"/>
      <c r="JD217" s="39"/>
      <c r="JE217" s="39"/>
      <c r="JF217" s="39"/>
      <c r="JG217" s="39"/>
      <c r="JH217" s="39"/>
      <c r="JI217" s="39"/>
      <c r="JJ217" s="39"/>
      <c r="JK217" s="39"/>
      <c r="JL217" s="39"/>
      <c r="JM217" s="39"/>
      <c r="JN217" s="39"/>
      <c r="JO217" s="39"/>
      <c r="JP217" s="39"/>
      <c r="JQ217" s="39"/>
      <c r="JR217" s="39"/>
      <c r="JS217" s="39"/>
      <c r="JT217" s="39"/>
      <c r="JU217" s="39"/>
      <c r="JV217" s="39"/>
      <c r="JW217" s="39"/>
      <c r="JX217" s="39"/>
      <c r="JY217" s="39"/>
      <c r="JZ217" s="39"/>
      <c r="KA217" s="39"/>
      <c r="KB217" s="39"/>
      <c r="KC217" s="39"/>
      <c r="KD217" s="39"/>
      <c r="KE217" s="39"/>
      <c r="KF217" s="39"/>
      <c r="KG217" s="39"/>
      <c r="KH217" s="39"/>
      <c r="KI217" s="39"/>
      <c r="KJ217" s="39"/>
      <c r="KK217" s="39"/>
      <c r="KL217" s="39"/>
      <c r="KM217" s="39"/>
      <c r="KN217" s="39"/>
      <c r="KO217" s="39"/>
      <c r="KP217" s="39"/>
      <c r="KQ217" s="39"/>
      <c r="KR217" s="39"/>
      <c r="KS217" s="39"/>
      <c r="KT217" s="39"/>
      <c r="KU217" s="39"/>
      <c r="KV217" s="39"/>
      <c r="KW217" s="39"/>
      <c r="KX217" s="39"/>
      <c r="KY217" s="39"/>
      <c r="KZ217" s="39"/>
      <c r="LA217" s="39"/>
      <c r="LB217" s="39"/>
      <c r="LC217" s="39"/>
      <c r="LD217" s="39"/>
      <c r="LE217" s="39"/>
      <c r="LF217" s="39"/>
      <c r="LG217" s="39"/>
      <c r="LH217" s="39"/>
      <c r="LI217" s="39"/>
      <c r="LJ217" s="39"/>
      <c r="LK217" s="39"/>
      <c r="LL217" s="39"/>
      <c r="LM217" s="39"/>
      <c r="LN217" s="39"/>
      <c r="LO217" s="39"/>
      <c r="LP217" s="39"/>
      <c r="LQ217" s="39"/>
      <c r="LR217" s="39"/>
      <c r="LS217" s="39"/>
      <c r="LT217" s="39"/>
      <c r="LU217" s="39"/>
      <c r="LV217" s="39"/>
      <c r="LW217" s="39"/>
      <c r="LX217" s="39"/>
      <c r="LY217" s="39"/>
      <c r="LZ217" s="39"/>
      <c r="MA217" s="39"/>
      <c r="MB217" s="39"/>
      <c r="MC217" s="39"/>
      <c r="MD217" s="39"/>
      <c r="ME217" s="39"/>
      <c r="MF217" s="39"/>
      <c r="MG217" s="39"/>
      <c r="MH217" s="39"/>
      <c r="MI217" s="39"/>
      <c r="MJ217" s="39"/>
      <c r="MK217" s="39"/>
      <c r="ML217" s="39"/>
      <c r="MM217" s="39"/>
      <c r="MN217" s="39"/>
      <c r="MO217" s="39"/>
      <c r="MP217" s="39"/>
      <c r="MQ217" s="39"/>
      <c r="MR217" s="39"/>
      <c r="MS217" s="39"/>
      <c r="MT217" s="39"/>
      <c r="MU217" s="39"/>
      <c r="MV217" s="39"/>
      <c r="MW217" s="39"/>
      <c r="MX217" s="39"/>
      <c r="MY217" s="39"/>
      <c r="MZ217" s="39"/>
      <c r="NA217" s="39"/>
      <c r="NB217" s="39"/>
      <c r="NC217" s="39"/>
      <c r="ND217" s="39"/>
      <c r="NE217" s="39"/>
      <c r="NF217" s="39"/>
      <c r="NG217" s="39"/>
      <c r="NH217" s="39"/>
      <c r="NI217" s="39"/>
      <c r="NJ217" s="39"/>
      <c r="NK217" s="39"/>
      <c r="NL217" s="39"/>
      <c r="NM217" s="39"/>
      <c r="NN217" s="39"/>
      <c r="NO217" s="39"/>
      <c r="NP217" s="39"/>
      <c r="NQ217" s="39"/>
      <c r="NR217" s="39"/>
      <c r="NS217" s="39"/>
      <c r="NT217" s="39"/>
      <c r="NU217" s="39"/>
      <c r="NV217" s="39"/>
      <c r="NW217" s="39"/>
      <c r="NX217" s="39"/>
      <c r="NY217" s="39"/>
      <c r="NZ217" s="39"/>
      <c r="OA217" s="39"/>
      <c r="OB217" s="39"/>
      <c r="OC217" s="39"/>
      <c r="OD217" s="39"/>
      <c r="OE217" s="39"/>
      <c r="OF217" s="39"/>
      <c r="OG217" s="39"/>
      <c r="OH217" s="39"/>
      <c r="OI217" s="39"/>
      <c r="OJ217" s="39"/>
      <c r="OK217" s="39"/>
      <c r="OL217" s="39"/>
      <c r="OM217" s="39"/>
      <c r="ON217" s="39"/>
      <c r="OO217" s="39"/>
      <c r="OP217" s="39"/>
      <c r="OQ217" s="39"/>
      <c r="OR217" s="39"/>
      <c r="OS217" s="39"/>
      <c r="OT217" s="39"/>
      <c r="OU217" s="39"/>
      <c r="OV217" s="39"/>
      <c r="OW217" s="39"/>
      <c r="OX217" s="39"/>
      <c r="OY217" s="39"/>
      <c r="OZ217" s="39"/>
      <c r="PA217" s="39"/>
      <c r="PB217" s="39"/>
      <c r="PC217" s="39"/>
      <c r="PD217" s="39"/>
      <c r="PE217" s="39"/>
      <c r="PF217" s="39"/>
      <c r="PG217" s="39"/>
      <c r="PH217" s="39"/>
      <c r="PI217" s="39"/>
      <c r="PJ217" s="39"/>
      <c r="PK217" s="39"/>
      <c r="PL217" s="39"/>
      <c r="PM217" s="39"/>
      <c r="PN217" s="39"/>
      <c r="PO217" s="39"/>
      <c r="PP217" s="39"/>
      <c r="PQ217" s="39"/>
      <c r="PR217" s="39"/>
      <c r="PS217" s="39"/>
      <c r="PT217" s="39"/>
      <c r="PU217" s="39"/>
      <c r="PV217" s="39"/>
      <c r="PW217" s="39"/>
      <c r="PX217" s="39"/>
      <c r="PY217" s="39"/>
      <c r="PZ217" s="39"/>
      <c r="QA217" s="39"/>
      <c r="QB217" s="39"/>
      <c r="QC217" s="39"/>
      <c r="QD217" s="39"/>
      <c r="QE217" s="39"/>
      <c r="QF217" s="39"/>
      <c r="QG217" s="39"/>
      <c r="QH217" s="39"/>
      <c r="QI217" s="39"/>
      <c r="QJ217" s="39"/>
      <c r="QK217" s="39"/>
      <c r="QL217" s="39"/>
      <c r="QM217" s="39"/>
      <c r="QN217" s="39"/>
      <c r="QO217" s="39"/>
      <c r="QP217" s="39"/>
      <c r="QQ217" s="39"/>
      <c r="QR217" s="39"/>
      <c r="QS217" s="39"/>
      <c r="QT217" s="39"/>
      <c r="QU217" s="39"/>
      <c r="QV217" s="39"/>
      <c r="QW217" s="39"/>
      <c r="QX217" s="39"/>
      <c r="QY217" s="39"/>
      <c r="QZ217" s="39"/>
      <c r="RA217" s="39"/>
      <c r="RB217" s="39"/>
      <c r="RC217" s="39"/>
      <c r="RD217" s="39"/>
      <c r="RE217" s="39"/>
      <c r="RF217" s="39"/>
      <c r="RG217" s="39"/>
      <c r="RH217" s="39"/>
      <c r="RI217" s="39"/>
      <c r="RJ217" s="39"/>
      <c r="RK217" s="39"/>
      <c r="RL217" s="39"/>
      <c r="RM217" s="39"/>
      <c r="RN217" s="39"/>
      <c r="RO217" s="39"/>
      <c r="RP217" s="39"/>
      <c r="RQ217" s="39"/>
      <c r="RR217" s="39"/>
      <c r="RS217" s="39"/>
      <c r="RT217" s="39"/>
      <c r="RU217" s="39"/>
      <c r="RV217" s="39"/>
      <c r="RW217" s="39"/>
      <c r="RX217" s="39"/>
      <c r="RY217" s="39"/>
      <c r="RZ217" s="39"/>
      <c r="SA217" s="39"/>
      <c r="SB217" s="39"/>
      <c r="SC217" s="39"/>
      <c r="SD217" s="39"/>
      <c r="SE217" s="39"/>
      <c r="SF217" s="39"/>
      <c r="SG217" s="39"/>
      <c r="SH217" s="39"/>
      <c r="SI217" s="39"/>
      <c r="SJ217" s="39"/>
      <c r="SK217" s="39"/>
      <c r="SL217" s="39"/>
      <c r="SM217" s="39"/>
      <c r="SN217" s="39"/>
      <c r="SO217" s="39"/>
      <c r="SP217" s="39"/>
      <c r="SQ217" s="39"/>
      <c r="SR217" s="39"/>
      <c r="SS217" s="39"/>
      <c r="ST217" s="39"/>
      <c r="SU217" s="39"/>
      <c r="SV217" s="39"/>
      <c r="SW217" s="39"/>
      <c r="SX217" s="39"/>
      <c r="SY217" s="39"/>
      <c r="SZ217" s="39"/>
      <c r="TA217" s="39"/>
      <c r="TB217" s="39"/>
      <c r="TC217" s="39"/>
      <c r="TD217" s="39"/>
      <c r="TE217" s="39"/>
      <c r="TF217" s="39"/>
      <c r="TG217" s="39"/>
      <c r="TH217" s="39"/>
      <c r="TI217" s="39"/>
      <c r="TJ217" s="39"/>
      <c r="TK217" s="39"/>
      <c r="TL217" s="39"/>
      <c r="TM217" s="39"/>
      <c r="TN217" s="39"/>
      <c r="TO217" s="39"/>
      <c r="TP217" s="39"/>
      <c r="TQ217" s="39"/>
      <c r="TR217" s="39"/>
      <c r="TS217" s="39"/>
      <c r="TT217" s="39"/>
      <c r="TU217" s="39"/>
      <c r="TV217" s="39"/>
      <c r="TW217" s="39"/>
      <c r="TX217" s="39"/>
      <c r="TY217" s="39"/>
      <c r="TZ217" s="39"/>
      <c r="UA217" s="39"/>
      <c r="UB217" s="39"/>
      <c r="UC217" s="39"/>
      <c r="UD217" s="39"/>
      <c r="UE217" s="39"/>
      <c r="UF217" s="39"/>
      <c r="UG217" s="39"/>
      <c r="UH217" s="39"/>
      <c r="UI217" s="39"/>
      <c r="UJ217" s="39"/>
      <c r="UK217" s="39"/>
      <c r="UL217" s="39"/>
      <c r="UM217" s="39"/>
      <c r="UN217" s="39"/>
      <c r="UO217" s="39"/>
      <c r="UP217" s="39"/>
      <c r="UQ217" s="39"/>
      <c r="UR217" s="39"/>
      <c r="US217" s="39"/>
      <c r="UT217" s="39"/>
      <c r="UU217" s="39"/>
      <c r="UV217" s="39"/>
      <c r="UW217" s="39"/>
      <c r="UX217" s="39"/>
      <c r="UY217" s="39"/>
      <c r="UZ217" s="39"/>
      <c r="VA217" s="39"/>
      <c r="VB217" s="39"/>
      <c r="VC217" s="39"/>
      <c r="VD217" s="39"/>
      <c r="VE217" s="39"/>
      <c r="VF217" s="39"/>
      <c r="VG217" s="39"/>
      <c r="VH217" s="39"/>
      <c r="VI217" s="39"/>
      <c r="VJ217" s="39"/>
      <c r="VK217" s="39"/>
      <c r="VL217" s="39"/>
      <c r="VM217" s="39"/>
      <c r="VN217" s="39"/>
      <c r="VO217" s="39"/>
      <c r="VP217" s="39"/>
      <c r="VQ217" s="39"/>
      <c r="VR217" s="39"/>
      <c r="VS217" s="39"/>
      <c r="VT217" s="39"/>
      <c r="VU217" s="39"/>
      <c r="VV217" s="39"/>
      <c r="VW217" s="39"/>
      <c r="VX217" s="39"/>
      <c r="VY217" s="39"/>
      <c r="VZ217" s="39"/>
      <c r="WA217" s="39"/>
      <c r="WB217" s="39"/>
      <c r="WC217" s="39"/>
      <c r="WD217" s="39"/>
      <c r="WE217" s="39"/>
      <c r="WF217" s="39"/>
      <c r="WG217" s="39"/>
      <c r="WH217" s="39"/>
      <c r="WI217" s="39"/>
      <c r="WJ217" s="39"/>
      <c r="WK217" s="39"/>
      <c r="WL217" s="39"/>
      <c r="WM217" s="39"/>
      <c r="WN217" s="39"/>
      <c r="WO217" s="39"/>
      <c r="WP217" s="39"/>
      <c r="WQ217" s="39"/>
      <c r="WR217" s="39"/>
      <c r="WS217" s="39"/>
      <c r="WT217" s="39"/>
      <c r="WU217" s="39"/>
      <c r="WV217" s="39"/>
      <c r="WW217" s="39"/>
      <c r="WX217" s="39"/>
      <c r="WY217" s="39"/>
      <c r="WZ217" s="39"/>
      <c r="XA217" s="39"/>
      <c r="XB217" s="39"/>
      <c r="XC217" s="39"/>
      <c r="XD217" s="39"/>
      <c r="XE217" s="39"/>
      <c r="XF217" s="39"/>
      <c r="XG217" s="39"/>
      <c r="XH217" s="39"/>
      <c r="XI217" s="39"/>
      <c r="XJ217" s="39"/>
      <c r="XK217" s="39"/>
      <c r="XL217" s="39"/>
      <c r="XM217" s="39"/>
      <c r="XN217" s="39"/>
      <c r="XO217" s="39"/>
      <c r="XP217" s="39"/>
      <c r="XQ217" s="39"/>
      <c r="XR217" s="39"/>
      <c r="XS217" s="39"/>
      <c r="XT217" s="39"/>
      <c r="XU217" s="39"/>
      <c r="XV217" s="39"/>
      <c r="XW217" s="39"/>
      <c r="XX217" s="39"/>
      <c r="XY217" s="39"/>
      <c r="XZ217" s="39"/>
      <c r="YA217" s="39"/>
      <c r="YB217" s="39"/>
      <c r="YC217" s="39"/>
      <c r="YD217" s="39"/>
      <c r="YE217" s="39"/>
      <c r="YF217" s="39"/>
      <c r="YG217" s="39"/>
      <c r="YH217" s="39"/>
      <c r="YI217" s="39"/>
      <c r="YJ217" s="39"/>
      <c r="YK217" s="39"/>
      <c r="YL217" s="39"/>
      <c r="YM217" s="39"/>
      <c r="YN217" s="39"/>
      <c r="YO217" s="39"/>
      <c r="YP217" s="39"/>
      <c r="YQ217" s="39"/>
      <c r="YR217" s="39"/>
      <c r="YS217" s="39"/>
      <c r="YT217" s="39"/>
      <c r="YU217" s="39"/>
      <c r="YV217" s="39"/>
      <c r="YW217" s="39"/>
      <c r="YX217" s="39"/>
      <c r="YY217" s="39"/>
      <c r="YZ217" s="39"/>
      <c r="ZA217" s="39"/>
      <c r="ZB217" s="39"/>
      <c r="ZC217" s="39"/>
      <c r="ZD217" s="39"/>
      <c r="ZE217" s="39"/>
      <c r="ZF217" s="39"/>
      <c r="ZG217" s="39"/>
      <c r="ZH217" s="39"/>
      <c r="ZI217" s="39"/>
      <c r="ZJ217" s="39"/>
      <c r="ZK217" s="39"/>
      <c r="ZL217" s="39"/>
      <c r="ZM217" s="39"/>
      <c r="ZN217" s="39"/>
      <c r="ZO217" s="39"/>
      <c r="ZP217" s="39"/>
      <c r="ZQ217" s="39"/>
      <c r="ZR217" s="39"/>
      <c r="ZS217" s="39"/>
      <c r="ZT217" s="39"/>
      <c r="ZU217" s="39"/>
      <c r="ZV217" s="39"/>
      <c r="ZW217" s="39"/>
      <c r="ZX217" s="39"/>
      <c r="ZY217" s="39"/>
      <c r="ZZ217" s="39"/>
      <c r="AAA217" s="39"/>
      <c r="AAB217" s="39"/>
      <c r="AAC217" s="39"/>
      <c r="AAD217" s="39"/>
      <c r="AAE217" s="39"/>
      <c r="AAF217" s="39"/>
      <c r="AAG217" s="39"/>
      <c r="AAH217" s="39"/>
      <c r="AAI217" s="39"/>
      <c r="AAJ217" s="39"/>
      <c r="AAK217" s="39"/>
      <c r="AAL217" s="39"/>
      <c r="AAM217" s="39"/>
      <c r="AAN217" s="39"/>
      <c r="AAO217" s="39"/>
      <c r="AAP217" s="39"/>
      <c r="AAQ217" s="39"/>
      <c r="AAR217" s="39"/>
      <c r="AAS217" s="39"/>
      <c r="AAT217" s="39"/>
      <c r="AAU217" s="39"/>
      <c r="AAV217" s="39"/>
      <c r="AAW217" s="39"/>
      <c r="AAX217" s="39"/>
      <c r="AAY217" s="39"/>
      <c r="AAZ217" s="39"/>
      <c r="ABA217" s="39"/>
      <c r="ABB217" s="39"/>
      <c r="ABC217" s="39"/>
      <c r="ABD217" s="39"/>
      <c r="ABE217" s="39"/>
      <c r="ABF217" s="39"/>
      <c r="ABG217" s="39"/>
      <c r="ABH217" s="39"/>
      <c r="ABI217" s="39"/>
      <c r="ABJ217" s="39"/>
      <c r="ABK217" s="39"/>
      <c r="ABL217" s="39"/>
      <c r="ABM217" s="39"/>
      <c r="ABN217" s="39"/>
      <c r="ABO217" s="39"/>
      <c r="ABP217" s="39"/>
      <c r="ABQ217" s="39"/>
      <c r="ABR217" s="39"/>
      <c r="ABS217" s="39"/>
      <c r="ABT217" s="39"/>
      <c r="ABU217" s="39"/>
      <c r="ABV217" s="39"/>
      <c r="ABW217" s="39"/>
      <c r="ABX217" s="39"/>
      <c r="ABY217" s="39"/>
      <c r="ABZ217" s="39"/>
      <c r="ACA217" s="39"/>
      <c r="ACB217" s="39"/>
      <c r="ACC217" s="39"/>
      <c r="ACD217" s="39"/>
      <c r="ACE217" s="39"/>
      <c r="ACF217" s="39"/>
      <c r="ACG217" s="39"/>
      <c r="ACH217" s="39"/>
      <c r="ACI217" s="39"/>
      <c r="ACJ217" s="39"/>
      <c r="ACK217" s="39"/>
      <c r="ACL217" s="39"/>
      <c r="ACM217" s="39"/>
      <c r="ACN217" s="39"/>
      <c r="ACO217" s="39"/>
      <c r="ACP217" s="39"/>
      <c r="ACQ217" s="39"/>
      <c r="ACR217" s="39"/>
      <c r="ACS217" s="39"/>
      <c r="ACT217" s="39"/>
      <c r="ACU217" s="39"/>
      <c r="ACV217" s="39"/>
      <c r="ACW217" s="39"/>
      <c r="ACX217" s="39"/>
      <c r="ACY217" s="39"/>
      <c r="ACZ217" s="39"/>
      <c r="ADA217" s="39"/>
      <c r="ADB217" s="39"/>
      <c r="ADC217" s="39"/>
      <c r="ADD217" s="39"/>
      <c r="ADE217" s="39"/>
      <c r="ADF217" s="39"/>
      <c r="ADG217" s="39"/>
      <c r="ADH217" s="39"/>
      <c r="ADI217" s="39"/>
      <c r="ADJ217" s="39"/>
      <c r="ADK217" s="39"/>
      <c r="ADL217" s="39"/>
      <c r="ADM217" s="39"/>
      <c r="ADN217" s="39"/>
      <c r="ADO217" s="39"/>
      <c r="ADP217" s="39"/>
      <c r="ADQ217" s="39"/>
      <c r="ADR217" s="39"/>
      <c r="ADS217" s="39"/>
      <c r="ADT217" s="39"/>
      <c r="ADU217" s="39"/>
      <c r="ADV217" s="39"/>
      <c r="ADW217" s="39"/>
      <c r="ADX217" s="39"/>
      <c r="ADY217" s="39"/>
      <c r="ADZ217" s="39"/>
      <c r="AEA217" s="39"/>
      <c r="AEB217" s="39"/>
      <c r="AEC217" s="39"/>
      <c r="AED217" s="39"/>
      <c r="AEE217" s="39"/>
      <c r="AEF217" s="39"/>
      <c r="AEG217" s="39"/>
      <c r="AEH217" s="39"/>
      <c r="AEI217" s="39"/>
      <c r="AEJ217" s="39"/>
      <c r="AEK217" s="39"/>
      <c r="AEL217" s="39"/>
      <c r="AEM217" s="39"/>
      <c r="AEN217" s="39"/>
      <c r="AEO217" s="39"/>
      <c r="AEP217" s="39"/>
      <c r="AEQ217" s="39"/>
      <c r="AER217" s="39"/>
      <c r="AES217" s="39"/>
      <c r="AET217" s="39"/>
      <c r="AEU217" s="39"/>
      <c r="AEV217" s="39"/>
      <c r="AEW217" s="39"/>
      <c r="AEX217" s="39"/>
      <c r="AEY217" s="39"/>
      <c r="AEZ217" s="39"/>
      <c r="AFA217" s="39"/>
      <c r="AFB217" s="39"/>
      <c r="AFC217" s="39"/>
      <c r="AFD217" s="39"/>
      <c r="AFE217" s="39"/>
      <c r="AFF217" s="39"/>
      <c r="AFG217" s="39"/>
      <c r="AFH217" s="39"/>
      <c r="AFI217" s="39"/>
      <c r="AFJ217" s="39"/>
      <c r="AFK217" s="39"/>
      <c r="AFL217" s="39"/>
      <c r="AFM217" s="39"/>
      <c r="AFN217" s="39"/>
      <c r="AFO217" s="39"/>
      <c r="AFP217" s="39"/>
      <c r="AFQ217" s="39"/>
      <c r="AFR217" s="39"/>
      <c r="AFS217" s="39"/>
      <c r="AFT217" s="39"/>
      <c r="AFU217" s="39"/>
      <c r="AFV217" s="39"/>
      <c r="AFW217" s="39"/>
      <c r="AFX217" s="39"/>
      <c r="AFY217" s="39"/>
      <c r="AFZ217" s="39"/>
      <c r="AGA217" s="39"/>
      <c r="AGB217" s="39"/>
      <c r="AGC217" s="39"/>
      <c r="AGD217" s="39"/>
      <c r="AGE217" s="39"/>
      <c r="AGF217" s="39"/>
      <c r="AGG217" s="39"/>
      <c r="AGH217" s="39"/>
      <c r="AGI217" s="39"/>
      <c r="AGJ217" s="39"/>
      <c r="AGK217" s="39"/>
      <c r="AGL217" s="39"/>
      <c r="AGM217" s="39"/>
      <c r="AGN217" s="39"/>
      <c r="AGO217" s="39"/>
      <c r="AGP217" s="39"/>
      <c r="AGQ217" s="39"/>
      <c r="AGR217" s="39"/>
      <c r="AGS217" s="39"/>
      <c r="AGT217" s="39"/>
      <c r="AGU217" s="39"/>
      <c r="AGV217" s="39"/>
      <c r="AGW217" s="39"/>
      <c r="AGX217" s="39"/>
      <c r="AGY217" s="39"/>
      <c r="AGZ217" s="39"/>
      <c r="AHA217" s="39"/>
      <c r="AHB217" s="39"/>
      <c r="AHC217" s="39"/>
      <c r="AHD217" s="39"/>
      <c r="AHE217" s="39"/>
      <c r="AHF217" s="39"/>
      <c r="AHG217" s="39"/>
      <c r="AHH217" s="39"/>
      <c r="AHI217" s="39"/>
      <c r="AHJ217" s="39"/>
      <c r="AHK217" s="39"/>
      <c r="AHL217" s="39"/>
      <c r="AHM217" s="39"/>
      <c r="AHN217" s="39"/>
      <c r="AHO217" s="39"/>
      <c r="AHP217" s="39"/>
      <c r="AHQ217" s="39"/>
      <c r="AHR217" s="39"/>
      <c r="AHS217" s="39"/>
      <c r="AHT217" s="39"/>
      <c r="AHU217" s="39"/>
      <c r="AHV217" s="39"/>
      <c r="AHW217" s="39"/>
      <c r="AHX217" s="39"/>
      <c r="AHY217" s="39"/>
      <c r="AHZ217" s="39"/>
      <c r="AIA217" s="39"/>
      <c r="AIB217" s="39"/>
      <c r="AIC217" s="39"/>
      <c r="AID217" s="39"/>
      <c r="AIE217" s="39"/>
      <c r="AIF217" s="39"/>
      <c r="AIG217" s="39"/>
      <c r="AIH217" s="39"/>
      <c r="AII217" s="39"/>
      <c r="AIJ217" s="39"/>
      <c r="AIK217" s="39"/>
      <c r="AIL217" s="39"/>
      <c r="AIM217" s="39"/>
      <c r="AIN217" s="39"/>
      <c r="AIO217" s="39"/>
      <c r="AIP217" s="39"/>
      <c r="AIQ217" s="39"/>
      <c r="AIR217" s="39"/>
      <c r="AIS217" s="39"/>
      <c r="AIT217" s="39"/>
      <c r="AIU217" s="39"/>
      <c r="AIV217" s="39"/>
      <c r="AIW217" s="39"/>
      <c r="AIX217" s="39"/>
      <c r="AIY217" s="39"/>
      <c r="AIZ217" s="39"/>
      <c r="AJA217" s="39"/>
      <c r="AJB217" s="39"/>
      <c r="AJC217" s="39"/>
      <c r="AJD217" s="39"/>
      <c r="AJE217" s="39"/>
      <c r="AJF217" s="39"/>
      <c r="AJG217" s="39"/>
      <c r="AJH217" s="39"/>
      <c r="AJI217" s="39"/>
      <c r="AJJ217" s="39"/>
      <c r="AJK217" s="39"/>
      <c r="AJL217" s="39"/>
      <c r="AJM217" s="39"/>
      <c r="AJN217" s="39"/>
      <c r="AJO217" s="39"/>
      <c r="AJP217" s="39"/>
      <c r="AJQ217" s="39"/>
      <c r="AJR217" s="39"/>
      <c r="AJS217" s="39"/>
      <c r="AJT217" s="39"/>
      <c r="AJU217" s="39"/>
      <c r="AJV217" s="39"/>
      <c r="AJW217" s="39"/>
      <c r="AJX217" s="39"/>
      <c r="AJY217" s="39"/>
      <c r="AJZ217" s="39"/>
      <c r="AKA217" s="39"/>
      <c r="AKB217" s="39"/>
      <c r="AKC217" s="39"/>
      <c r="AKD217" s="39"/>
      <c r="AKE217" s="39"/>
      <c r="AKF217" s="39"/>
      <c r="AKG217" s="39"/>
      <c r="AKH217" s="39"/>
      <c r="AKI217" s="39"/>
      <c r="AKJ217" s="39"/>
      <c r="AKK217" s="39"/>
      <c r="AKL217" s="39"/>
      <c r="AKM217" s="39"/>
      <c r="AKN217" s="39"/>
      <c r="AKO217" s="39"/>
      <c r="AKP217" s="39"/>
      <c r="AKQ217" s="39"/>
      <c r="AKR217" s="39"/>
      <c r="AKS217" s="39"/>
      <c r="AKT217" s="39"/>
      <c r="AKU217" s="39"/>
      <c r="AKV217" s="39"/>
      <c r="AKW217" s="39"/>
      <c r="AKX217" s="39"/>
      <c r="AKY217" s="39"/>
      <c r="AKZ217" s="39"/>
      <c r="ALA217" s="39"/>
      <c r="ALB217" s="39"/>
      <c r="ALC217" s="39"/>
      <c r="ALD217" s="39"/>
      <c r="ALE217" s="39"/>
      <c r="ALF217" s="39"/>
      <c r="ALG217" s="39"/>
      <c r="ALH217" s="39"/>
      <c r="ALI217" s="39"/>
      <c r="ALJ217" s="39"/>
      <c r="ALK217" s="39"/>
      <c r="ALL217" s="39"/>
      <c r="ALM217" s="39"/>
      <c r="ALN217" s="39"/>
      <c r="ALO217" s="39"/>
      <c r="ALP217" s="39"/>
      <c r="ALQ217" s="39"/>
      <c r="ALR217" s="39"/>
      <c r="ALS217" s="39"/>
      <c r="ALT217" s="39"/>
      <c r="ALU217" s="39"/>
      <c r="ALV217" s="39"/>
      <c r="ALW217" s="39"/>
      <c r="ALX217" s="39"/>
      <c r="ALY217" s="39"/>
      <c r="ALZ217" s="39"/>
      <c r="AMA217" s="39"/>
      <c r="AMB217" s="39"/>
      <c r="AMC217" s="39"/>
      <c r="AMD217" s="39"/>
      <c r="AME217" s="39"/>
      <c r="AMF217" s="39"/>
      <c r="AMG217" s="39"/>
      <c r="AMH217" s="39"/>
      <c r="AMI217" s="39"/>
      <c r="AMJ217" s="39"/>
    </row>
    <row r="218" spans="1:1024" ht="12.75">
      <c r="A218" s="111"/>
      <c r="C218" s="345"/>
      <c r="D218" s="518"/>
      <c r="E218" s="362"/>
      <c r="F218" s="362"/>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c r="BI218" s="32"/>
      <c r="BJ218" s="32"/>
      <c r="BK218" s="32"/>
      <c r="BL218" s="32"/>
      <c r="BM218" s="32"/>
      <c r="BN218" s="32"/>
      <c r="BO218" s="32"/>
      <c r="BP218" s="32"/>
      <c r="BQ218" s="32"/>
      <c r="BR218" s="32"/>
      <c r="BS218" s="32"/>
      <c r="BT218" s="32"/>
      <c r="BU218" s="32"/>
      <c r="BV218" s="32"/>
      <c r="BW218" s="32"/>
      <c r="BX218" s="32"/>
      <c r="BY218" s="32"/>
      <c r="BZ218" s="32"/>
      <c r="CA218" s="32"/>
      <c r="CB218" s="32"/>
      <c r="CC218" s="32"/>
      <c r="CD218" s="32"/>
      <c r="CE218" s="32"/>
      <c r="CF218" s="32"/>
      <c r="CG218" s="32"/>
      <c r="CH218" s="32"/>
      <c r="CI218" s="32"/>
      <c r="CJ218" s="32"/>
      <c r="CK218" s="32"/>
      <c r="CL218" s="32"/>
      <c r="CM218" s="32"/>
      <c r="CN218" s="32"/>
      <c r="CO218" s="32"/>
      <c r="CP218" s="32"/>
      <c r="CQ218" s="32"/>
      <c r="CR218" s="32"/>
      <c r="CS218" s="32"/>
      <c r="CT218" s="32"/>
      <c r="CU218" s="32"/>
      <c r="CV218" s="32"/>
      <c r="CW218" s="32"/>
      <c r="CX218" s="32"/>
      <c r="CY218" s="32"/>
      <c r="CZ218" s="32"/>
      <c r="DA218" s="32"/>
      <c r="DB218" s="32"/>
      <c r="DC218" s="32"/>
      <c r="DD218" s="32"/>
      <c r="DE218" s="32"/>
      <c r="DF218" s="32"/>
      <c r="DG218" s="32"/>
      <c r="DH218" s="32"/>
      <c r="DI218" s="32"/>
      <c r="DJ218" s="32"/>
      <c r="DK218" s="32"/>
      <c r="DL218" s="32"/>
      <c r="DM218" s="32"/>
      <c r="DN218" s="32"/>
      <c r="DO218" s="32"/>
      <c r="DP218" s="32"/>
      <c r="DQ218" s="32"/>
      <c r="DR218" s="32"/>
      <c r="DS218" s="32"/>
      <c r="DT218" s="32"/>
      <c r="DU218" s="32"/>
      <c r="DV218" s="32"/>
      <c r="DW218" s="32"/>
      <c r="DX218" s="32"/>
      <c r="DY218" s="32"/>
      <c r="DZ218" s="32"/>
      <c r="EA218" s="32"/>
      <c r="EB218" s="32"/>
      <c r="EC218" s="32"/>
      <c r="ED218" s="32"/>
      <c r="EE218" s="32"/>
      <c r="EF218" s="32"/>
      <c r="EG218" s="32"/>
      <c r="EH218" s="32"/>
      <c r="EI218" s="32"/>
      <c r="EJ218" s="32"/>
      <c r="EK218" s="32"/>
      <c r="EL218" s="32"/>
      <c r="EM218" s="32"/>
      <c r="EN218" s="32"/>
      <c r="EO218" s="32"/>
      <c r="EP218" s="32"/>
      <c r="EQ218" s="32"/>
      <c r="ER218" s="32"/>
      <c r="ES218" s="32"/>
      <c r="ET218" s="32"/>
      <c r="EU218" s="32"/>
      <c r="EV218" s="32"/>
      <c r="EW218" s="32"/>
      <c r="EX218" s="32"/>
      <c r="EY218" s="32"/>
      <c r="EZ218" s="32"/>
      <c r="FA218" s="32"/>
      <c r="FB218" s="32"/>
      <c r="FC218" s="32"/>
      <c r="FD218" s="32"/>
      <c r="FE218" s="32"/>
      <c r="FF218" s="32"/>
      <c r="FG218" s="32"/>
      <c r="FH218" s="32"/>
      <c r="FI218" s="32"/>
      <c r="FJ218" s="32"/>
      <c r="FK218" s="32"/>
      <c r="FL218" s="32"/>
      <c r="FM218" s="32"/>
      <c r="FN218" s="32"/>
      <c r="FO218" s="32"/>
      <c r="FP218" s="32"/>
      <c r="FQ218" s="32"/>
      <c r="FR218" s="32"/>
      <c r="FS218" s="32"/>
      <c r="FT218" s="32"/>
      <c r="FU218" s="32"/>
      <c r="FV218" s="32"/>
      <c r="FW218" s="32"/>
      <c r="FX218" s="32"/>
      <c r="FY218" s="32"/>
      <c r="FZ218" s="32"/>
      <c r="GA218" s="32"/>
      <c r="GB218" s="32"/>
      <c r="GC218" s="32"/>
      <c r="GD218" s="32"/>
      <c r="GE218" s="32"/>
      <c r="GF218" s="32"/>
      <c r="GG218" s="32"/>
      <c r="GH218" s="32"/>
      <c r="GI218" s="32"/>
      <c r="GJ218" s="32"/>
      <c r="GK218" s="32"/>
      <c r="GL218" s="32"/>
      <c r="GM218" s="32"/>
      <c r="GN218" s="32"/>
      <c r="GO218" s="32"/>
      <c r="GP218" s="32"/>
      <c r="GQ218" s="32"/>
      <c r="GR218" s="32"/>
      <c r="GS218" s="32"/>
      <c r="GT218" s="32"/>
      <c r="GU218" s="32"/>
      <c r="GV218" s="32"/>
      <c r="GW218" s="32"/>
      <c r="GX218" s="32"/>
      <c r="GY218" s="32"/>
      <c r="GZ218" s="32"/>
      <c r="HA218" s="32"/>
      <c r="HB218" s="32"/>
      <c r="HC218" s="32"/>
      <c r="HD218" s="32"/>
      <c r="HE218" s="32"/>
      <c r="HF218" s="32"/>
      <c r="HG218" s="32"/>
      <c r="HH218" s="32"/>
      <c r="HI218" s="32"/>
      <c r="HJ218" s="32"/>
      <c r="HK218" s="32"/>
      <c r="HL218" s="32"/>
      <c r="HM218" s="32"/>
      <c r="HN218" s="32"/>
      <c r="HO218" s="32"/>
      <c r="HP218" s="32"/>
      <c r="HQ218" s="32"/>
      <c r="HR218" s="32"/>
      <c r="HS218" s="32"/>
      <c r="HT218" s="32"/>
      <c r="HU218" s="32"/>
      <c r="HV218" s="32"/>
      <c r="HW218" s="32"/>
      <c r="HX218" s="32"/>
      <c r="HY218" s="32"/>
      <c r="HZ218" s="32"/>
      <c r="IA218" s="32"/>
      <c r="IB218" s="32"/>
      <c r="IC218" s="32"/>
      <c r="ID218" s="32"/>
      <c r="IE218" s="32"/>
      <c r="IF218" s="32"/>
      <c r="IG218" s="32"/>
      <c r="IH218" s="32"/>
      <c r="II218" s="32"/>
      <c r="IJ218" s="32"/>
      <c r="IK218" s="32"/>
      <c r="IL218" s="32"/>
      <c r="IM218" s="32"/>
      <c r="IN218" s="32"/>
      <c r="IO218" s="32"/>
      <c r="IP218" s="32"/>
      <c r="IQ218" s="32"/>
      <c r="IR218" s="32"/>
      <c r="IS218" s="32"/>
      <c r="IT218" s="32"/>
      <c r="IU218" s="32"/>
      <c r="IV218" s="32"/>
      <c r="IW218" s="32"/>
      <c r="IX218" s="32"/>
      <c r="IY218" s="32"/>
      <c r="IZ218" s="32"/>
      <c r="JA218" s="32"/>
      <c r="JB218" s="32"/>
      <c r="JC218" s="32"/>
      <c r="JD218" s="32"/>
      <c r="JE218" s="32"/>
      <c r="JF218" s="32"/>
      <c r="JG218" s="32"/>
      <c r="JH218" s="32"/>
      <c r="JI218" s="32"/>
      <c r="JJ218" s="32"/>
      <c r="JK218" s="32"/>
      <c r="JL218" s="32"/>
      <c r="JM218" s="32"/>
      <c r="JN218" s="32"/>
      <c r="JO218" s="32"/>
      <c r="JP218" s="32"/>
      <c r="JQ218" s="32"/>
      <c r="JR218" s="32"/>
      <c r="JS218" s="32"/>
      <c r="JT218" s="32"/>
      <c r="JU218" s="32"/>
      <c r="JV218" s="32"/>
      <c r="JW218" s="32"/>
      <c r="JX218" s="32"/>
      <c r="JY218" s="32"/>
      <c r="JZ218" s="32"/>
      <c r="KA218" s="32"/>
      <c r="KB218" s="32"/>
      <c r="KC218" s="32"/>
      <c r="KD218" s="32"/>
      <c r="KE218" s="32"/>
      <c r="KF218" s="32"/>
      <c r="KG218" s="32"/>
      <c r="KH218" s="32"/>
      <c r="KI218" s="32"/>
      <c r="KJ218" s="32"/>
      <c r="KK218" s="32"/>
      <c r="KL218" s="32"/>
      <c r="KM218" s="32"/>
      <c r="KN218" s="32"/>
      <c r="KO218" s="32"/>
      <c r="KP218" s="32"/>
      <c r="KQ218" s="32"/>
      <c r="KR218" s="32"/>
      <c r="KS218" s="32"/>
      <c r="KT218" s="32"/>
      <c r="KU218" s="32"/>
      <c r="KV218" s="32"/>
      <c r="KW218" s="32"/>
      <c r="KX218" s="32"/>
      <c r="KY218" s="32"/>
      <c r="KZ218" s="32"/>
      <c r="LA218" s="32"/>
      <c r="LB218" s="32"/>
      <c r="LC218" s="32"/>
      <c r="LD218" s="32"/>
      <c r="LE218" s="32"/>
      <c r="LF218" s="32"/>
      <c r="LG218" s="32"/>
      <c r="LH218" s="32"/>
      <c r="LI218" s="32"/>
      <c r="LJ218" s="32"/>
      <c r="LK218" s="32"/>
      <c r="LL218" s="32"/>
      <c r="LM218" s="32"/>
      <c r="LN218" s="32"/>
      <c r="LO218" s="32"/>
      <c r="LP218" s="32"/>
      <c r="LQ218" s="32"/>
      <c r="LR218" s="32"/>
      <c r="LS218" s="32"/>
      <c r="LT218" s="32"/>
      <c r="LU218" s="32"/>
      <c r="LV218" s="32"/>
      <c r="LW218" s="32"/>
      <c r="LX218" s="32"/>
      <c r="LY218" s="32"/>
      <c r="LZ218" s="32"/>
      <c r="MA218" s="32"/>
      <c r="MB218" s="32"/>
      <c r="MC218" s="32"/>
      <c r="MD218" s="32"/>
      <c r="ME218" s="32"/>
      <c r="MF218" s="32"/>
      <c r="MG218" s="32"/>
      <c r="MH218" s="32"/>
      <c r="MI218" s="32"/>
      <c r="MJ218" s="32"/>
      <c r="MK218" s="32"/>
      <c r="ML218" s="32"/>
      <c r="MM218" s="32"/>
      <c r="MN218" s="32"/>
      <c r="MO218" s="32"/>
      <c r="MP218" s="32"/>
      <c r="MQ218" s="32"/>
      <c r="MR218" s="32"/>
      <c r="MS218" s="32"/>
      <c r="MT218" s="32"/>
      <c r="MU218" s="32"/>
      <c r="MV218" s="32"/>
      <c r="MW218" s="32"/>
      <c r="MX218" s="32"/>
      <c r="MY218" s="32"/>
      <c r="MZ218" s="32"/>
      <c r="NA218" s="32"/>
      <c r="NB218" s="32"/>
      <c r="NC218" s="32"/>
      <c r="ND218" s="32"/>
      <c r="NE218" s="32"/>
      <c r="NF218" s="32"/>
      <c r="NG218" s="32"/>
      <c r="NH218" s="32"/>
      <c r="NI218" s="32"/>
      <c r="NJ218" s="32"/>
      <c r="NK218" s="32"/>
      <c r="NL218" s="32"/>
      <c r="NM218" s="32"/>
      <c r="NN218" s="32"/>
      <c r="NO218" s="32"/>
      <c r="NP218" s="32"/>
      <c r="NQ218" s="32"/>
      <c r="NR218" s="32"/>
      <c r="NS218" s="32"/>
      <c r="NT218" s="32"/>
      <c r="NU218" s="32"/>
      <c r="NV218" s="32"/>
      <c r="NW218" s="32"/>
      <c r="NX218" s="32"/>
      <c r="NY218" s="32"/>
      <c r="NZ218" s="32"/>
      <c r="OA218" s="32"/>
      <c r="OB218" s="32"/>
      <c r="OC218" s="32"/>
      <c r="OD218" s="32"/>
      <c r="OE218" s="32"/>
      <c r="OF218" s="32"/>
      <c r="OG218" s="32"/>
      <c r="OH218" s="32"/>
      <c r="OI218" s="32"/>
      <c r="OJ218" s="32"/>
      <c r="OK218" s="32"/>
      <c r="OL218" s="32"/>
      <c r="OM218" s="32"/>
      <c r="ON218" s="32"/>
      <c r="OO218" s="32"/>
      <c r="OP218" s="32"/>
      <c r="OQ218" s="32"/>
      <c r="OR218" s="32"/>
      <c r="OS218" s="32"/>
      <c r="OT218" s="32"/>
      <c r="OU218" s="32"/>
      <c r="OV218" s="32"/>
      <c r="OW218" s="32"/>
      <c r="OX218" s="32"/>
      <c r="OY218" s="32"/>
      <c r="OZ218" s="32"/>
      <c r="PA218" s="32"/>
      <c r="PB218" s="32"/>
      <c r="PC218" s="32"/>
      <c r="PD218" s="32"/>
      <c r="PE218" s="32"/>
      <c r="PF218" s="32"/>
      <c r="PG218" s="32"/>
      <c r="PH218" s="32"/>
      <c r="PI218" s="32"/>
      <c r="PJ218" s="32"/>
      <c r="PK218" s="32"/>
      <c r="PL218" s="32"/>
      <c r="PM218" s="32"/>
      <c r="PN218" s="32"/>
      <c r="PO218" s="32"/>
      <c r="PP218" s="32"/>
      <c r="PQ218" s="32"/>
      <c r="PR218" s="32"/>
      <c r="PS218" s="32"/>
      <c r="PT218" s="32"/>
      <c r="PU218" s="32"/>
      <c r="PV218" s="32"/>
      <c r="PW218" s="32"/>
      <c r="PX218" s="32"/>
      <c r="PY218" s="32"/>
      <c r="PZ218" s="32"/>
      <c r="QA218" s="32"/>
      <c r="QB218" s="32"/>
      <c r="QC218" s="32"/>
      <c r="QD218" s="32"/>
      <c r="QE218" s="32"/>
      <c r="QF218" s="32"/>
      <c r="QG218" s="32"/>
      <c r="QH218" s="32"/>
      <c r="QI218" s="32"/>
      <c r="QJ218" s="32"/>
      <c r="QK218" s="32"/>
      <c r="QL218" s="32"/>
      <c r="QM218" s="32"/>
      <c r="QN218" s="32"/>
      <c r="QO218" s="32"/>
      <c r="QP218" s="32"/>
      <c r="QQ218" s="32"/>
      <c r="QR218" s="32"/>
      <c r="QS218" s="32"/>
      <c r="QT218" s="32"/>
      <c r="QU218" s="32"/>
      <c r="QV218" s="32"/>
      <c r="QW218" s="32"/>
      <c r="QX218" s="32"/>
      <c r="QY218" s="32"/>
      <c r="QZ218" s="32"/>
      <c r="RA218" s="32"/>
      <c r="RB218" s="32"/>
      <c r="RC218" s="32"/>
      <c r="RD218" s="32"/>
      <c r="RE218" s="32"/>
      <c r="RF218" s="32"/>
      <c r="RG218" s="32"/>
      <c r="RH218" s="32"/>
      <c r="RI218" s="32"/>
      <c r="RJ218" s="32"/>
      <c r="RK218" s="32"/>
      <c r="RL218" s="32"/>
      <c r="RM218" s="32"/>
      <c r="RN218" s="32"/>
      <c r="RO218" s="32"/>
      <c r="RP218" s="32"/>
      <c r="RQ218" s="32"/>
      <c r="RR218" s="32"/>
      <c r="RS218" s="32"/>
      <c r="RT218" s="32"/>
      <c r="RU218" s="32"/>
      <c r="RV218" s="32"/>
      <c r="RW218" s="32"/>
      <c r="RX218" s="32"/>
      <c r="RY218" s="32"/>
      <c r="RZ218" s="32"/>
      <c r="SA218" s="32"/>
      <c r="SB218" s="32"/>
      <c r="SC218" s="32"/>
      <c r="SD218" s="32"/>
      <c r="SE218" s="32"/>
      <c r="SF218" s="32"/>
      <c r="SG218" s="32"/>
      <c r="SH218" s="32"/>
      <c r="SI218" s="32"/>
      <c r="SJ218" s="32"/>
      <c r="SK218" s="32"/>
      <c r="SL218" s="32"/>
      <c r="SM218" s="32"/>
      <c r="SN218" s="32"/>
      <c r="SO218" s="32"/>
      <c r="SP218" s="32"/>
      <c r="SQ218" s="32"/>
      <c r="SR218" s="32"/>
      <c r="SS218" s="32"/>
      <c r="ST218" s="32"/>
      <c r="SU218" s="32"/>
      <c r="SV218" s="32"/>
      <c r="SW218" s="32"/>
      <c r="SX218" s="32"/>
      <c r="SY218" s="32"/>
      <c r="SZ218" s="32"/>
      <c r="TA218" s="32"/>
      <c r="TB218" s="32"/>
      <c r="TC218" s="32"/>
      <c r="TD218" s="32"/>
      <c r="TE218" s="32"/>
      <c r="TF218" s="32"/>
      <c r="TG218" s="32"/>
      <c r="TH218" s="32"/>
      <c r="TI218" s="32"/>
      <c r="TJ218" s="32"/>
      <c r="TK218" s="32"/>
      <c r="TL218" s="32"/>
      <c r="TM218" s="32"/>
      <c r="TN218" s="32"/>
      <c r="TO218" s="32"/>
      <c r="TP218" s="32"/>
      <c r="TQ218" s="32"/>
      <c r="TR218" s="32"/>
      <c r="TS218" s="32"/>
      <c r="TT218" s="32"/>
      <c r="TU218" s="32"/>
      <c r="TV218" s="32"/>
      <c r="TW218" s="32"/>
      <c r="TX218" s="32"/>
      <c r="TY218" s="32"/>
      <c r="TZ218" s="32"/>
      <c r="UA218" s="32"/>
      <c r="UB218" s="32"/>
      <c r="UC218" s="32"/>
      <c r="UD218" s="32"/>
      <c r="UE218" s="32"/>
      <c r="UF218" s="32"/>
      <c r="UG218" s="32"/>
      <c r="UH218" s="32"/>
      <c r="UI218" s="32"/>
      <c r="UJ218" s="32"/>
      <c r="UK218" s="32"/>
      <c r="UL218" s="32"/>
      <c r="UM218" s="32"/>
      <c r="UN218" s="32"/>
      <c r="UO218" s="32"/>
      <c r="UP218" s="32"/>
      <c r="UQ218" s="32"/>
      <c r="UR218" s="32"/>
      <c r="US218" s="32"/>
      <c r="UT218" s="32"/>
      <c r="UU218" s="32"/>
      <c r="UV218" s="32"/>
      <c r="UW218" s="32"/>
      <c r="UX218" s="32"/>
      <c r="UY218" s="32"/>
      <c r="UZ218" s="32"/>
      <c r="VA218" s="32"/>
      <c r="VB218" s="32"/>
      <c r="VC218" s="32"/>
      <c r="VD218" s="32"/>
      <c r="VE218" s="32"/>
      <c r="VF218" s="32"/>
      <c r="VG218" s="32"/>
      <c r="VH218" s="32"/>
      <c r="VI218" s="32"/>
      <c r="VJ218" s="32"/>
      <c r="VK218" s="32"/>
      <c r="VL218" s="32"/>
      <c r="VM218" s="32"/>
      <c r="VN218" s="32"/>
      <c r="VO218" s="32"/>
      <c r="VP218" s="32"/>
      <c r="VQ218" s="32"/>
      <c r="VR218" s="32"/>
      <c r="VS218" s="32"/>
      <c r="VT218" s="32"/>
      <c r="VU218" s="32"/>
      <c r="VV218" s="32"/>
      <c r="VW218" s="32"/>
      <c r="VX218" s="32"/>
      <c r="VY218" s="32"/>
      <c r="VZ218" s="32"/>
      <c r="WA218" s="32"/>
      <c r="WB218" s="32"/>
      <c r="WC218" s="32"/>
      <c r="WD218" s="32"/>
      <c r="WE218" s="32"/>
      <c r="WF218" s="32"/>
      <c r="WG218" s="32"/>
      <c r="WH218" s="32"/>
      <c r="WI218" s="32"/>
      <c r="WJ218" s="32"/>
      <c r="WK218" s="32"/>
      <c r="WL218" s="32"/>
      <c r="WM218" s="32"/>
      <c r="WN218" s="32"/>
      <c r="WO218" s="32"/>
      <c r="WP218" s="32"/>
      <c r="WQ218" s="32"/>
      <c r="WR218" s="32"/>
      <c r="WS218" s="32"/>
      <c r="WT218" s="32"/>
      <c r="WU218" s="32"/>
      <c r="WV218" s="32"/>
      <c r="WW218" s="32"/>
      <c r="WX218" s="32"/>
      <c r="WY218" s="32"/>
      <c r="WZ218" s="32"/>
      <c r="XA218" s="32"/>
      <c r="XB218" s="32"/>
      <c r="XC218" s="32"/>
      <c r="XD218" s="32"/>
      <c r="XE218" s="32"/>
      <c r="XF218" s="32"/>
      <c r="XG218" s="32"/>
      <c r="XH218" s="32"/>
      <c r="XI218" s="32"/>
      <c r="XJ218" s="32"/>
      <c r="XK218" s="32"/>
      <c r="XL218" s="32"/>
      <c r="XM218" s="32"/>
      <c r="XN218" s="32"/>
      <c r="XO218" s="32"/>
      <c r="XP218" s="32"/>
      <c r="XQ218" s="32"/>
      <c r="XR218" s="32"/>
      <c r="XS218" s="32"/>
      <c r="XT218" s="32"/>
      <c r="XU218" s="32"/>
      <c r="XV218" s="32"/>
      <c r="XW218" s="32"/>
      <c r="XX218" s="32"/>
      <c r="XY218" s="32"/>
      <c r="XZ218" s="32"/>
      <c r="YA218" s="32"/>
      <c r="YB218" s="32"/>
      <c r="YC218" s="32"/>
      <c r="YD218" s="32"/>
      <c r="YE218" s="32"/>
      <c r="YF218" s="32"/>
      <c r="YG218" s="32"/>
      <c r="YH218" s="32"/>
      <c r="YI218" s="32"/>
      <c r="YJ218" s="32"/>
      <c r="YK218" s="32"/>
      <c r="YL218" s="32"/>
      <c r="YM218" s="32"/>
      <c r="YN218" s="32"/>
      <c r="YO218" s="32"/>
      <c r="YP218" s="32"/>
      <c r="YQ218" s="32"/>
      <c r="YR218" s="32"/>
      <c r="YS218" s="32"/>
      <c r="YT218" s="32"/>
      <c r="YU218" s="32"/>
      <c r="YV218" s="32"/>
      <c r="YW218" s="32"/>
      <c r="YX218" s="32"/>
      <c r="YY218" s="32"/>
      <c r="YZ218" s="32"/>
      <c r="ZA218" s="32"/>
      <c r="ZB218" s="32"/>
      <c r="ZC218" s="32"/>
      <c r="ZD218" s="32"/>
      <c r="ZE218" s="32"/>
      <c r="ZF218" s="32"/>
      <c r="ZG218" s="32"/>
      <c r="ZH218" s="32"/>
      <c r="ZI218" s="32"/>
      <c r="ZJ218" s="32"/>
      <c r="ZK218" s="32"/>
      <c r="ZL218" s="32"/>
      <c r="ZM218" s="32"/>
      <c r="ZN218" s="32"/>
      <c r="ZO218" s="32"/>
      <c r="ZP218" s="32"/>
      <c r="ZQ218" s="32"/>
      <c r="ZR218" s="32"/>
      <c r="ZS218" s="32"/>
      <c r="ZT218" s="32"/>
      <c r="ZU218" s="32"/>
      <c r="ZV218" s="32"/>
      <c r="ZW218" s="32"/>
      <c r="ZX218" s="32"/>
      <c r="ZY218" s="32"/>
      <c r="ZZ218" s="32"/>
      <c r="AAA218" s="32"/>
      <c r="AAB218" s="32"/>
      <c r="AAC218" s="32"/>
      <c r="AAD218" s="32"/>
      <c r="AAE218" s="32"/>
      <c r="AAF218" s="32"/>
      <c r="AAG218" s="32"/>
      <c r="AAH218" s="32"/>
      <c r="AAI218" s="32"/>
      <c r="AAJ218" s="32"/>
      <c r="AAK218" s="32"/>
      <c r="AAL218" s="32"/>
      <c r="AAM218" s="32"/>
      <c r="AAN218" s="32"/>
      <c r="AAO218" s="32"/>
      <c r="AAP218" s="32"/>
      <c r="AAQ218" s="32"/>
      <c r="AAR218" s="32"/>
      <c r="AAS218" s="32"/>
      <c r="AAT218" s="32"/>
      <c r="AAU218" s="32"/>
      <c r="AAV218" s="32"/>
      <c r="AAW218" s="32"/>
      <c r="AAX218" s="32"/>
      <c r="AAY218" s="32"/>
      <c r="AAZ218" s="32"/>
      <c r="ABA218" s="32"/>
      <c r="ABB218" s="32"/>
      <c r="ABC218" s="32"/>
      <c r="ABD218" s="32"/>
      <c r="ABE218" s="32"/>
      <c r="ABF218" s="32"/>
      <c r="ABG218" s="32"/>
      <c r="ABH218" s="32"/>
      <c r="ABI218" s="32"/>
      <c r="ABJ218" s="32"/>
      <c r="ABK218" s="32"/>
      <c r="ABL218" s="32"/>
      <c r="ABM218" s="32"/>
      <c r="ABN218" s="32"/>
      <c r="ABO218" s="32"/>
      <c r="ABP218" s="32"/>
      <c r="ABQ218" s="32"/>
      <c r="ABR218" s="32"/>
      <c r="ABS218" s="32"/>
      <c r="ABT218" s="32"/>
      <c r="ABU218" s="32"/>
      <c r="ABV218" s="32"/>
      <c r="ABW218" s="32"/>
      <c r="ABX218" s="32"/>
      <c r="ABY218" s="32"/>
      <c r="ABZ218" s="32"/>
      <c r="ACA218" s="32"/>
      <c r="ACB218" s="32"/>
      <c r="ACC218" s="32"/>
      <c r="ACD218" s="32"/>
      <c r="ACE218" s="32"/>
      <c r="ACF218" s="32"/>
      <c r="ACG218" s="32"/>
      <c r="ACH218" s="32"/>
      <c r="ACI218" s="32"/>
      <c r="ACJ218" s="32"/>
      <c r="ACK218" s="32"/>
      <c r="ACL218" s="32"/>
      <c r="ACM218" s="32"/>
      <c r="ACN218" s="32"/>
      <c r="ACO218" s="32"/>
      <c r="ACP218" s="32"/>
      <c r="ACQ218" s="32"/>
      <c r="ACR218" s="32"/>
      <c r="ACS218" s="32"/>
      <c r="ACT218" s="32"/>
      <c r="ACU218" s="32"/>
      <c r="ACV218" s="32"/>
      <c r="ACW218" s="32"/>
      <c r="ACX218" s="32"/>
      <c r="ACY218" s="32"/>
      <c r="ACZ218" s="32"/>
      <c r="ADA218" s="32"/>
      <c r="ADB218" s="32"/>
      <c r="ADC218" s="32"/>
      <c r="ADD218" s="32"/>
      <c r="ADE218" s="32"/>
      <c r="ADF218" s="32"/>
      <c r="ADG218" s="32"/>
      <c r="ADH218" s="32"/>
      <c r="ADI218" s="32"/>
      <c r="ADJ218" s="32"/>
      <c r="ADK218" s="32"/>
      <c r="ADL218" s="32"/>
      <c r="ADM218" s="32"/>
      <c r="ADN218" s="32"/>
      <c r="ADO218" s="32"/>
      <c r="ADP218" s="32"/>
      <c r="ADQ218" s="32"/>
      <c r="ADR218" s="32"/>
      <c r="ADS218" s="32"/>
      <c r="ADT218" s="32"/>
      <c r="ADU218" s="32"/>
      <c r="ADV218" s="32"/>
      <c r="ADW218" s="32"/>
      <c r="ADX218" s="32"/>
      <c r="ADY218" s="32"/>
      <c r="ADZ218" s="32"/>
      <c r="AEA218" s="32"/>
      <c r="AEB218" s="32"/>
      <c r="AEC218" s="32"/>
      <c r="AED218" s="32"/>
      <c r="AEE218" s="32"/>
      <c r="AEF218" s="32"/>
      <c r="AEG218" s="32"/>
      <c r="AEH218" s="32"/>
      <c r="AEI218" s="32"/>
      <c r="AEJ218" s="32"/>
      <c r="AEK218" s="32"/>
      <c r="AEL218" s="32"/>
      <c r="AEM218" s="32"/>
      <c r="AEN218" s="32"/>
      <c r="AEO218" s="32"/>
      <c r="AEP218" s="32"/>
      <c r="AEQ218" s="32"/>
      <c r="AER218" s="32"/>
      <c r="AES218" s="32"/>
      <c r="AET218" s="32"/>
      <c r="AEU218" s="32"/>
      <c r="AEV218" s="32"/>
      <c r="AEW218" s="32"/>
      <c r="AEX218" s="32"/>
      <c r="AEY218" s="32"/>
      <c r="AEZ218" s="32"/>
      <c r="AFA218" s="32"/>
      <c r="AFB218" s="32"/>
      <c r="AFC218" s="32"/>
      <c r="AFD218" s="32"/>
      <c r="AFE218" s="32"/>
      <c r="AFF218" s="32"/>
      <c r="AFG218" s="32"/>
      <c r="AFH218" s="32"/>
      <c r="AFI218" s="32"/>
      <c r="AFJ218" s="32"/>
      <c r="AFK218" s="32"/>
      <c r="AFL218" s="32"/>
      <c r="AFM218" s="32"/>
      <c r="AFN218" s="32"/>
      <c r="AFO218" s="32"/>
      <c r="AFP218" s="32"/>
      <c r="AFQ218" s="32"/>
      <c r="AFR218" s="32"/>
      <c r="AFS218" s="32"/>
      <c r="AFT218" s="32"/>
      <c r="AFU218" s="32"/>
      <c r="AFV218" s="32"/>
      <c r="AFW218" s="32"/>
      <c r="AFX218" s="32"/>
      <c r="AFY218" s="32"/>
      <c r="AFZ218" s="32"/>
      <c r="AGA218" s="32"/>
      <c r="AGB218" s="32"/>
      <c r="AGC218" s="32"/>
      <c r="AGD218" s="32"/>
      <c r="AGE218" s="32"/>
      <c r="AGF218" s="32"/>
      <c r="AGG218" s="32"/>
      <c r="AGH218" s="32"/>
      <c r="AGI218" s="32"/>
      <c r="AGJ218" s="32"/>
      <c r="AGK218" s="32"/>
      <c r="AGL218" s="32"/>
      <c r="AGM218" s="32"/>
      <c r="AGN218" s="32"/>
      <c r="AGO218" s="32"/>
      <c r="AGP218" s="32"/>
      <c r="AGQ218" s="32"/>
      <c r="AGR218" s="32"/>
      <c r="AGS218" s="32"/>
      <c r="AGT218" s="32"/>
      <c r="AGU218" s="32"/>
      <c r="AGV218" s="32"/>
      <c r="AGW218" s="32"/>
      <c r="AGX218" s="32"/>
      <c r="AGY218" s="32"/>
      <c r="AGZ218" s="32"/>
      <c r="AHA218" s="32"/>
      <c r="AHB218" s="32"/>
      <c r="AHC218" s="32"/>
      <c r="AHD218" s="32"/>
      <c r="AHE218" s="32"/>
      <c r="AHF218" s="32"/>
      <c r="AHG218" s="32"/>
      <c r="AHH218" s="32"/>
      <c r="AHI218" s="32"/>
      <c r="AHJ218" s="32"/>
      <c r="AHK218" s="32"/>
      <c r="AHL218" s="32"/>
      <c r="AHM218" s="32"/>
      <c r="AHN218" s="32"/>
      <c r="AHO218" s="32"/>
      <c r="AHP218" s="32"/>
      <c r="AHQ218" s="32"/>
      <c r="AHR218" s="32"/>
      <c r="AHS218" s="32"/>
      <c r="AHT218" s="32"/>
      <c r="AHU218" s="32"/>
      <c r="AHV218" s="32"/>
      <c r="AHW218" s="32"/>
      <c r="AHX218" s="32"/>
      <c r="AHY218" s="32"/>
      <c r="AHZ218" s="32"/>
      <c r="AIA218" s="32"/>
      <c r="AIB218" s="32"/>
      <c r="AIC218" s="32"/>
      <c r="AID218" s="32"/>
      <c r="AIE218" s="32"/>
      <c r="AIF218" s="32"/>
      <c r="AIG218" s="32"/>
      <c r="AIH218" s="32"/>
      <c r="AII218" s="32"/>
      <c r="AIJ218" s="32"/>
      <c r="AIK218" s="32"/>
      <c r="AIL218" s="32"/>
      <c r="AIM218" s="32"/>
      <c r="AIN218" s="32"/>
      <c r="AIO218" s="32"/>
      <c r="AIP218" s="32"/>
      <c r="AIQ218" s="32"/>
      <c r="AIR218" s="32"/>
      <c r="AIS218" s="32"/>
      <c r="AIT218" s="32"/>
      <c r="AIU218" s="32"/>
      <c r="AIV218" s="32"/>
      <c r="AIW218" s="32"/>
      <c r="AIX218" s="32"/>
      <c r="AIY218" s="32"/>
      <c r="AIZ218" s="32"/>
      <c r="AJA218" s="32"/>
      <c r="AJB218" s="32"/>
      <c r="AJC218" s="32"/>
      <c r="AJD218" s="32"/>
      <c r="AJE218" s="32"/>
      <c r="AJF218" s="32"/>
      <c r="AJG218" s="32"/>
      <c r="AJH218" s="32"/>
      <c r="AJI218" s="32"/>
      <c r="AJJ218" s="32"/>
      <c r="AJK218" s="32"/>
      <c r="AJL218" s="32"/>
      <c r="AJM218" s="32"/>
      <c r="AJN218" s="32"/>
      <c r="AJO218" s="32"/>
      <c r="AJP218" s="32"/>
      <c r="AJQ218" s="32"/>
      <c r="AJR218" s="32"/>
      <c r="AJS218" s="32"/>
      <c r="AJT218" s="32"/>
      <c r="AJU218" s="32"/>
      <c r="AJV218" s="32"/>
      <c r="AJW218" s="32"/>
      <c r="AJX218" s="32"/>
      <c r="AJY218" s="32"/>
      <c r="AJZ218" s="32"/>
      <c r="AKA218" s="32"/>
      <c r="AKB218" s="32"/>
      <c r="AKC218" s="32"/>
      <c r="AKD218" s="32"/>
      <c r="AKE218" s="32"/>
      <c r="AKF218" s="32"/>
      <c r="AKG218" s="32"/>
      <c r="AKH218" s="32"/>
      <c r="AKI218" s="32"/>
      <c r="AKJ218" s="32"/>
      <c r="AKK218" s="32"/>
      <c r="AKL218" s="32"/>
      <c r="AKM218" s="32"/>
      <c r="AKN218" s="32"/>
      <c r="AKO218" s="32"/>
      <c r="AKP218" s="32"/>
      <c r="AKQ218" s="32"/>
      <c r="AKR218" s="32"/>
      <c r="AKS218" s="32"/>
      <c r="AKT218" s="32"/>
      <c r="AKU218" s="32"/>
      <c r="AKV218" s="32"/>
      <c r="AKW218" s="32"/>
      <c r="AKX218" s="32"/>
      <c r="AKY218" s="32"/>
      <c r="AKZ218" s="32"/>
      <c r="ALA218" s="32"/>
      <c r="ALB218" s="32"/>
      <c r="ALC218" s="32"/>
      <c r="ALD218" s="32"/>
      <c r="ALE218" s="32"/>
      <c r="ALF218" s="32"/>
      <c r="ALG218" s="32"/>
      <c r="ALH218" s="32"/>
      <c r="ALI218" s="32"/>
      <c r="ALJ218" s="32"/>
      <c r="ALK218" s="32"/>
      <c r="ALL218" s="32"/>
      <c r="ALM218" s="32"/>
      <c r="ALN218" s="32"/>
      <c r="ALO218" s="32"/>
      <c r="ALP218" s="32"/>
      <c r="ALQ218" s="32"/>
      <c r="ALR218" s="32"/>
      <c r="ALS218" s="32"/>
      <c r="ALT218" s="32"/>
      <c r="ALU218" s="32"/>
      <c r="ALV218" s="32"/>
      <c r="ALW218" s="32"/>
      <c r="ALX218" s="32"/>
      <c r="ALY218" s="32"/>
      <c r="ALZ218" s="32"/>
      <c r="AMA218" s="32"/>
      <c r="AMB218" s="32"/>
      <c r="AMC218" s="32"/>
      <c r="AMD218" s="32"/>
      <c r="AME218" s="32"/>
      <c r="AMF218" s="32"/>
      <c r="AMG218" s="32"/>
      <c r="AMH218" s="32"/>
      <c r="AMI218" s="32"/>
      <c r="AMJ218" s="32"/>
    </row>
    <row r="219" spans="1:1024" ht="12.75">
      <c r="A219" s="111"/>
      <c r="C219" s="345"/>
      <c r="D219" s="518"/>
      <c r="E219" s="362"/>
      <c r="F219" s="36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32"/>
      <c r="CV219" s="32"/>
      <c r="CW219" s="32"/>
      <c r="CX219" s="32"/>
      <c r="CY219" s="32"/>
      <c r="CZ219" s="32"/>
      <c r="DA219" s="32"/>
      <c r="DB219" s="32"/>
      <c r="DC219" s="32"/>
      <c r="DD219" s="32"/>
      <c r="DE219" s="32"/>
      <c r="DF219" s="32"/>
      <c r="DG219" s="32"/>
      <c r="DH219" s="32"/>
      <c r="DI219" s="32"/>
      <c r="DJ219" s="32"/>
      <c r="DK219" s="32"/>
      <c r="DL219" s="32"/>
      <c r="DM219" s="32"/>
      <c r="DN219" s="32"/>
      <c r="DO219" s="32"/>
      <c r="DP219" s="32"/>
      <c r="DQ219" s="32"/>
      <c r="DR219" s="32"/>
      <c r="DS219" s="32"/>
      <c r="DT219" s="32"/>
      <c r="DU219" s="32"/>
      <c r="DV219" s="32"/>
      <c r="DW219" s="32"/>
      <c r="DX219" s="32"/>
      <c r="DY219" s="32"/>
      <c r="DZ219" s="32"/>
      <c r="EA219" s="32"/>
      <c r="EB219" s="32"/>
      <c r="EC219" s="32"/>
      <c r="ED219" s="32"/>
      <c r="EE219" s="32"/>
      <c r="EF219" s="32"/>
      <c r="EG219" s="32"/>
      <c r="EH219" s="32"/>
      <c r="EI219" s="32"/>
      <c r="EJ219" s="32"/>
      <c r="EK219" s="32"/>
      <c r="EL219" s="32"/>
      <c r="EM219" s="32"/>
      <c r="EN219" s="32"/>
      <c r="EO219" s="32"/>
      <c r="EP219" s="32"/>
      <c r="EQ219" s="32"/>
      <c r="ER219" s="32"/>
      <c r="ES219" s="32"/>
      <c r="ET219" s="32"/>
      <c r="EU219" s="32"/>
      <c r="EV219" s="32"/>
      <c r="EW219" s="32"/>
      <c r="EX219" s="32"/>
      <c r="EY219" s="32"/>
      <c r="EZ219" s="32"/>
      <c r="FA219" s="32"/>
      <c r="FB219" s="32"/>
      <c r="FC219" s="32"/>
      <c r="FD219" s="32"/>
      <c r="FE219" s="32"/>
      <c r="FF219" s="32"/>
      <c r="FG219" s="32"/>
      <c r="FH219" s="32"/>
      <c r="FI219" s="32"/>
      <c r="FJ219" s="32"/>
      <c r="FK219" s="32"/>
      <c r="FL219" s="32"/>
      <c r="FM219" s="32"/>
      <c r="FN219" s="32"/>
      <c r="FO219" s="32"/>
      <c r="FP219" s="32"/>
      <c r="FQ219" s="32"/>
      <c r="FR219" s="32"/>
      <c r="FS219" s="32"/>
      <c r="FT219" s="32"/>
      <c r="FU219" s="32"/>
      <c r="FV219" s="32"/>
      <c r="FW219" s="32"/>
      <c r="FX219" s="32"/>
      <c r="FY219" s="32"/>
      <c r="FZ219" s="32"/>
      <c r="GA219" s="32"/>
      <c r="GB219" s="32"/>
      <c r="GC219" s="32"/>
      <c r="GD219" s="32"/>
      <c r="GE219" s="32"/>
      <c r="GF219" s="32"/>
      <c r="GG219" s="32"/>
      <c r="GH219" s="32"/>
      <c r="GI219" s="32"/>
      <c r="GJ219" s="32"/>
      <c r="GK219" s="32"/>
      <c r="GL219" s="32"/>
      <c r="GM219" s="32"/>
      <c r="GN219" s="32"/>
      <c r="GO219" s="32"/>
      <c r="GP219" s="32"/>
      <c r="GQ219" s="32"/>
      <c r="GR219" s="32"/>
      <c r="GS219" s="32"/>
      <c r="GT219" s="32"/>
      <c r="GU219" s="32"/>
      <c r="GV219" s="32"/>
      <c r="GW219" s="32"/>
      <c r="GX219" s="32"/>
      <c r="GY219" s="32"/>
      <c r="GZ219" s="32"/>
      <c r="HA219" s="32"/>
      <c r="HB219" s="32"/>
      <c r="HC219" s="32"/>
      <c r="HD219" s="32"/>
      <c r="HE219" s="32"/>
      <c r="HF219" s="32"/>
      <c r="HG219" s="32"/>
      <c r="HH219" s="32"/>
      <c r="HI219" s="32"/>
      <c r="HJ219" s="32"/>
      <c r="HK219" s="32"/>
      <c r="HL219" s="32"/>
      <c r="HM219" s="32"/>
      <c r="HN219" s="32"/>
      <c r="HO219" s="32"/>
      <c r="HP219" s="32"/>
      <c r="HQ219" s="32"/>
      <c r="HR219" s="32"/>
      <c r="HS219" s="32"/>
      <c r="HT219" s="32"/>
      <c r="HU219" s="32"/>
      <c r="HV219" s="32"/>
      <c r="HW219" s="32"/>
      <c r="HX219" s="32"/>
      <c r="HY219" s="32"/>
      <c r="HZ219" s="32"/>
      <c r="IA219" s="32"/>
      <c r="IB219" s="32"/>
      <c r="IC219" s="32"/>
      <c r="ID219" s="32"/>
      <c r="IE219" s="32"/>
      <c r="IF219" s="32"/>
      <c r="IG219" s="32"/>
      <c r="IH219" s="32"/>
      <c r="II219" s="32"/>
      <c r="IJ219" s="32"/>
      <c r="IK219" s="32"/>
      <c r="IL219" s="32"/>
      <c r="IM219" s="32"/>
      <c r="IN219" s="32"/>
      <c r="IO219" s="32"/>
      <c r="IP219" s="32"/>
      <c r="IQ219" s="32"/>
      <c r="IR219" s="32"/>
      <c r="IS219" s="32"/>
      <c r="IT219" s="32"/>
      <c r="IU219" s="32"/>
      <c r="IV219" s="32"/>
      <c r="IW219" s="32"/>
      <c r="IX219" s="32"/>
      <c r="IY219" s="32"/>
      <c r="IZ219" s="32"/>
      <c r="JA219" s="32"/>
      <c r="JB219" s="32"/>
      <c r="JC219" s="32"/>
      <c r="JD219" s="32"/>
      <c r="JE219" s="32"/>
      <c r="JF219" s="32"/>
      <c r="JG219" s="32"/>
      <c r="JH219" s="32"/>
      <c r="JI219" s="32"/>
      <c r="JJ219" s="32"/>
      <c r="JK219" s="32"/>
      <c r="JL219" s="32"/>
      <c r="JM219" s="32"/>
      <c r="JN219" s="32"/>
      <c r="JO219" s="32"/>
      <c r="JP219" s="32"/>
      <c r="JQ219" s="32"/>
      <c r="JR219" s="32"/>
      <c r="JS219" s="32"/>
      <c r="JT219" s="32"/>
      <c r="JU219" s="32"/>
      <c r="JV219" s="32"/>
      <c r="JW219" s="32"/>
      <c r="JX219" s="32"/>
      <c r="JY219" s="32"/>
      <c r="JZ219" s="32"/>
      <c r="KA219" s="32"/>
      <c r="KB219" s="32"/>
      <c r="KC219" s="32"/>
      <c r="KD219" s="32"/>
      <c r="KE219" s="32"/>
      <c r="KF219" s="32"/>
      <c r="KG219" s="32"/>
      <c r="KH219" s="32"/>
      <c r="KI219" s="32"/>
      <c r="KJ219" s="32"/>
      <c r="KK219" s="32"/>
      <c r="KL219" s="32"/>
      <c r="KM219" s="32"/>
      <c r="KN219" s="32"/>
      <c r="KO219" s="32"/>
      <c r="KP219" s="32"/>
      <c r="KQ219" s="32"/>
      <c r="KR219" s="32"/>
      <c r="KS219" s="32"/>
      <c r="KT219" s="32"/>
      <c r="KU219" s="32"/>
      <c r="KV219" s="32"/>
      <c r="KW219" s="32"/>
      <c r="KX219" s="32"/>
      <c r="KY219" s="32"/>
      <c r="KZ219" s="32"/>
      <c r="LA219" s="32"/>
      <c r="LB219" s="32"/>
      <c r="LC219" s="32"/>
      <c r="LD219" s="32"/>
      <c r="LE219" s="32"/>
      <c r="LF219" s="32"/>
      <c r="LG219" s="32"/>
      <c r="LH219" s="32"/>
      <c r="LI219" s="32"/>
      <c r="LJ219" s="32"/>
      <c r="LK219" s="32"/>
      <c r="LL219" s="32"/>
      <c r="LM219" s="32"/>
      <c r="LN219" s="32"/>
      <c r="LO219" s="32"/>
      <c r="LP219" s="32"/>
      <c r="LQ219" s="32"/>
      <c r="LR219" s="32"/>
      <c r="LS219" s="32"/>
      <c r="LT219" s="32"/>
      <c r="LU219" s="32"/>
      <c r="LV219" s="32"/>
      <c r="LW219" s="32"/>
      <c r="LX219" s="32"/>
      <c r="LY219" s="32"/>
      <c r="LZ219" s="32"/>
      <c r="MA219" s="32"/>
      <c r="MB219" s="32"/>
      <c r="MC219" s="32"/>
      <c r="MD219" s="32"/>
      <c r="ME219" s="32"/>
      <c r="MF219" s="32"/>
      <c r="MG219" s="32"/>
      <c r="MH219" s="32"/>
      <c r="MI219" s="32"/>
      <c r="MJ219" s="32"/>
      <c r="MK219" s="32"/>
      <c r="ML219" s="32"/>
      <c r="MM219" s="32"/>
      <c r="MN219" s="32"/>
      <c r="MO219" s="32"/>
      <c r="MP219" s="32"/>
      <c r="MQ219" s="32"/>
      <c r="MR219" s="32"/>
      <c r="MS219" s="32"/>
      <c r="MT219" s="32"/>
      <c r="MU219" s="32"/>
      <c r="MV219" s="32"/>
      <c r="MW219" s="32"/>
      <c r="MX219" s="32"/>
      <c r="MY219" s="32"/>
      <c r="MZ219" s="32"/>
      <c r="NA219" s="32"/>
      <c r="NB219" s="32"/>
      <c r="NC219" s="32"/>
      <c r="ND219" s="32"/>
      <c r="NE219" s="32"/>
      <c r="NF219" s="32"/>
      <c r="NG219" s="32"/>
      <c r="NH219" s="32"/>
      <c r="NI219" s="32"/>
      <c r="NJ219" s="32"/>
      <c r="NK219" s="32"/>
      <c r="NL219" s="32"/>
      <c r="NM219" s="32"/>
      <c r="NN219" s="32"/>
      <c r="NO219" s="32"/>
      <c r="NP219" s="32"/>
      <c r="NQ219" s="32"/>
      <c r="NR219" s="32"/>
      <c r="NS219" s="32"/>
      <c r="NT219" s="32"/>
      <c r="NU219" s="32"/>
      <c r="NV219" s="32"/>
      <c r="NW219" s="32"/>
      <c r="NX219" s="32"/>
      <c r="NY219" s="32"/>
      <c r="NZ219" s="32"/>
      <c r="OA219" s="32"/>
      <c r="OB219" s="32"/>
      <c r="OC219" s="32"/>
      <c r="OD219" s="32"/>
      <c r="OE219" s="32"/>
      <c r="OF219" s="32"/>
      <c r="OG219" s="32"/>
      <c r="OH219" s="32"/>
      <c r="OI219" s="32"/>
      <c r="OJ219" s="32"/>
      <c r="OK219" s="32"/>
      <c r="OL219" s="32"/>
      <c r="OM219" s="32"/>
      <c r="ON219" s="32"/>
      <c r="OO219" s="32"/>
      <c r="OP219" s="32"/>
      <c r="OQ219" s="32"/>
      <c r="OR219" s="32"/>
      <c r="OS219" s="32"/>
      <c r="OT219" s="32"/>
      <c r="OU219" s="32"/>
      <c r="OV219" s="32"/>
      <c r="OW219" s="32"/>
      <c r="OX219" s="32"/>
      <c r="OY219" s="32"/>
      <c r="OZ219" s="32"/>
      <c r="PA219" s="32"/>
      <c r="PB219" s="32"/>
      <c r="PC219" s="32"/>
      <c r="PD219" s="32"/>
      <c r="PE219" s="32"/>
      <c r="PF219" s="32"/>
      <c r="PG219" s="32"/>
      <c r="PH219" s="32"/>
      <c r="PI219" s="32"/>
      <c r="PJ219" s="32"/>
      <c r="PK219" s="32"/>
      <c r="PL219" s="32"/>
      <c r="PM219" s="32"/>
      <c r="PN219" s="32"/>
      <c r="PO219" s="32"/>
      <c r="PP219" s="32"/>
      <c r="PQ219" s="32"/>
      <c r="PR219" s="32"/>
      <c r="PS219" s="32"/>
      <c r="PT219" s="32"/>
      <c r="PU219" s="32"/>
      <c r="PV219" s="32"/>
      <c r="PW219" s="32"/>
      <c r="PX219" s="32"/>
      <c r="PY219" s="32"/>
      <c r="PZ219" s="32"/>
      <c r="QA219" s="32"/>
      <c r="QB219" s="32"/>
      <c r="QC219" s="32"/>
      <c r="QD219" s="32"/>
      <c r="QE219" s="32"/>
      <c r="QF219" s="32"/>
      <c r="QG219" s="32"/>
      <c r="QH219" s="32"/>
      <c r="QI219" s="32"/>
      <c r="QJ219" s="32"/>
      <c r="QK219" s="32"/>
      <c r="QL219" s="32"/>
      <c r="QM219" s="32"/>
      <c r="QN219" s="32"/>
      <c r="QO219" s="32"/>
      <c r="QP219" s="32"/>
      <c r="QQ219" s="32"/>
      <c r="QR219" s="32"/>
      <c r="QS219" s="32"/>
      <c r="QT219" s="32"/>
      <c r="QU219" s="32"/>
      <c r="QV219" s="32"/>
      <c r="QW219" s="32"/>
      <c r="QX219" s="32"/>
      <c r="QY219" s="32"/>
      <c r="QZ219" s="32"/>
      <c r="RA219" s="32"/>
      <c r="RB219" s="32"/>
      <c r="RC219" s="32"/>
      <c r="RD219" s="32"/>
      <c r="RE219" s="32"/>
      <c r="RF219" s="32"/>
      <c r="RG219" s="32"/>
      <c r="RH219" s="32"/>
      <c r="RI219" s="32"/>
      <c r="RJ219" s="32"/>
      <c r="RK219" s="32"/>
      <c r="RL219" s="32"/>
      <c r="RM219" s="32"/>
      <c r="RN219" s="32"/>
      <c r="RO219" s="32"/>
      <c r="RP219" s="32"/>
      <c r="RQ219" s="32"/>
      <c r="RR219" s="32"/>
      <c r="RS219" s="32"/>
      <c r="RT219" s="32"/>
      <c r="RU219" s="32"/>
      <c r="RV219" s="32"/>
      <c r="RW219" s="32"/>
      <c r="RX219" s="32"/>
      <c r="RY219" s="32"/>
      <c r="RZ219" s="32"/>
      <c r="SA219" s="32"/>
      <c r="SB219" s="32"/>
      <c r="SC219" s="32"/>
      <c r="SD219" s="32"/>
      <c r="SE219" s="32"/>
      <c r="SF219" s="32"/>
      <c r="SG219" s="32"/>
      <c r="SH219" s="32"/>
      <c r="SI219" s="32"/>
      <c r="SJ219" s="32"/>
      <c r="SK219" s="32"/>
      <c r="SL219" s="32"/>
      <c r="SM219" s="32"/>
      <c r="SN219" s="32"/>
      <c r="SO219" s="32"/>
      <c r="SP219" s="32"/>
      <c r="SQ219" s="32"/>
      <c r="SR219" s="32"/>
      <c r="SS219" s="32"/>
      <c r="ST219" s="32"/>
      <c r="SU219" s="32"/>
      <c r="SV219" s="32"/>
      <c r="SW219" s="32"/>
      <c r="SX219" s="32"/>
      <c r="SY219" s="32"/>
      <c r="SZ219" s="32"/>
      <c r="TA219" s="32"/>
      <c r="TB219" s="32"/>
      <c r="TC219" s="32"/>
      <c r="TD219" s="32"/>
      <c r="TE219" s="32"/>
      <c r="TF219" s="32"/>
      <c r="TG219" s="32"/>
      <c r="TH219" s="32"/>
      <c r="TI219" s="32"/>
      <c r="TJ219" s="32"/>
      <c r="TK219" s="32"/>
      <c r="TL219" s="32"/>
      <c r="TM219" s="32"/>
      <c r="TN219" s="32"/>
      <c r="TO219" s="32"/>
      <c r="TP219" s="32"/>
      <c r="TQ219" s="32"/>
      <c r="TR219" s="32"/>
      <c r="TS219" s="32"/>
      <c r="TT219" s="32"/>
      <c r="TU219" s="32"/>
      <c r="TV219" s="32"/>
      <c r="TW219" s="32"/>
      <c r="TX219" s="32"/>
      <c r="TY219" s="32"/>
      <c r="TZ219" s="32"/>
      <c r="UA219" s="32"/>
      <c r="UB219" s="32"/>
      <c r="UC219" s="32"/>
      <c r="UD219" s="32"/>
      <c r="UE219" s="32"/>
      <c r="UF219" s="32"/>
      <c r="UG219" s="32"/>
      <c r="UH219" s="32"/>
      <c r="UI219" s="32"/>
      <c r="UJ219" s="32"/>
      <c r="UK219" s="32"/>
      <c r="UL219" s="32"/>
      <c r="UM219" s="32"/>
      <c r="UN219" s="32"/>
      <c r="UO219" s="32"/>
      <c r="UP219" s="32"/>
      <c r="UQ219" s="32"/>
      <c r="UR219" s="32"/>
      <c r="US219" s="32"/>
      <c r="UT219" s="32"/>
      <c r="UU219" s="32"/>
      <c r="UV219" s="32"/>
      <c r="UW219" s="32"/>
      <c r="UX219" s="32"/>
      <c r="UY219" s="32"/>
      <c r="UZ219" s="32"/>
      <c r="VA219" s="32"/>
      <c r="VB219" s="32"/>
      <c r="VC219" s="32"/>
      <c r="VD219" s="32"/>
      <c r="VE219" s="32"/>
      <c r="VF219" s="32"/>
      <c r="VG219" s="32"/>
      <c r="VH219" s="32"/>
      <c r="VI219" s="32"/>
      <c r="VJ219" s="32"/>
      <c r="VK219" s="32"/>
      <c r="VL219" s="32"/>
      <c r="VM219" s="32"/>
      <c r="VN219" s="32"/>
      <c r="VO219" s="32"/>
      <c r="VP219" s="32"/>
      <c r="VQ219" s="32"/>
      <c r="VR219" s="32"/>
      <c r="VS219" s="32"/>
      <c r="VT219" s="32"/>
      <c r="VU219" s="32"/>
      <c r="VV219" s="32"/>
      <c r="VW219" s="32"/>
      <c r="VX219" s="32"/>
      <c r="VY219" s="32"/>
      <c r="VZ219" s="32"/>
      <c r="WA219" s="32"/>
      <c r="WB219" s="32"/>
      <c r="WC219" s="32"/>
      <c r="WD219" s="32"/>
      <c r="WE219" s="32"/>
      <c r="WF219" s="32"/>
      <c r="WG219" s="32"/>
      <c r="WH219" s="32"/>
      <c r="WI219" s="32"/>
      <c r="WJ219" s="32"/>
      <c r="WK219" s="32"/>
      <c r="WL219" s="32"/>
      <c r="WM219" s="32"/>
      <c r="WN219" s="32"/>
      <c r="WO219" s="32"/>
      <c r="WP219" s="32"/>
      <c r="WQ219" s="32"/>
      <c r="WR219" s="32"/>
      <c r="WS219" s="32"/>
      <c r="WT219" s="32"/>
      <c r="WU219" s="32"/>
      <c r="WV219" s="32"/>
      <c r="WW219" s="32"/>
      <c r="WX219" s="32"/>
      <c r="WY219" s="32"/>
      <c r="WZ219" s="32"/>
      <c r="XA219" s="32"/>
      <c r="XB219" s="32"/>
      <c r="XC219" s="32"/>
      <c r="XD219" s="32"/>
      <c r="XE219" s="32"/>
      <c r="XF219" s="32"/>
      <c r="XG219" s="32"/>
      <c r="XH219" s="32"/>
      <c r="XI219" s="32"/>
      <c r="XJ219" s="32"/>
      <c r="XK219" s="32"/>
      <c r="XL219" s="32"/>
      <c r="XM219" s="32"/>
      <c r="XN219" s="32"/>
      <c r="XO219" s="32"/>
      <c r="XP219" s="32"/>
      <c r="XQ219" s="32"/>
      <c r="XR219" s="32"/>
      <c r="XS219" s="32"/>
      <c r="XT219" s="32"/>
      <c r="XU219" s="32"/>
      <c r="XV219" s="32"/>
      <c r="XW219" s="32"/>
      <c r="XX219" s="32"/>
      <c r="XY219" s="32"/>
      <c r="XZ219" s="32"/>
      <c r="YA219" s="32"/>
      <c r="YB219" s="32"/>
      <c r="YC219" s="32"/>
      <c r="YD219" s="32"/>
      <c r="YE219" s="32"/>
      <c r="YF219" s="32"/>
      <c r="YG219" s="32"/>
      <c r="YH219" s="32"/>
      <c r="YI219" s="32"/>
      <c r="YJ219" s="32"/>
      <c r="YK219" s="32"/>
      <c r="YL219" s="32"/>
      <c r="YM219" s="32"/>
      <c r="YN219" s="32"/>
      <c r="YO219" s="32"/>
      <c r="YP219" s="32"/>
      <c r="YQ219" s="32"/>
      <c r="YR219" s="32"/>
      <c r="YS219" s="32"/>
      <c r="YT219" s="32"/>
      <c r="YU219" s="32"/>
      <c r="YV219" s="32"/>
      <c r="YW219" s="32"/>
      <c r="YX219" s="32"/>
      <c r="YY219" s="32"/>
      <c r="YZ219" s="32"/>
      <c r="ZA219" s="32"/>
      <c r="ZB219" s="32"/>
      <c r="ZC219" s="32"/>
      <c r="ZD219" s="32"/>
      <c r="ZE219" s="32"/>
      <c r="ZF219" s="32"/>
      <c r="ZG219" s="32"/>
      <c r="ZH219" s="32"/>
      <c r="ZI219" s="32"/>
      <c r="ZJ219" s="32"/>
      <c r="ZK219" s="32"/>
      <c r="ZL219" s="32"/>
      <c r="ZM219" s="32"/>
      <c r="ZN219" s="32"/>
      <c r="ZO219" s="32"/>
      <c r="ZP219" s="32"/>
      <c r="ZQ219" s="32"/>
      <c r="ZR219" s="32"/>
      <c r="ZS219" s="32"/>
      <c r="ZT219" s="32"/>
      <c r="ZU219" s="32"/>
      <c r="ZV219" s="32"/>
      <c r="ZW219" s="32"/>
      <c r="ZX219" s="32"/>
      <c r="ZY219" s="32"/>
      <c r="ZZ219" s="32"/>
      <c r="AAA219" s="32"/>
      <c r="AAB219" s="32"/>
      <c r="AAC219" s="32"/>
      <c r="AAD219" s="32"/>
      <c r="AAE219" s="32"/>
      <c r="AAF219" s="32"/>
      <c r="AAG219" s="32"/>
      <c r="AAH219" s="32"/>
      <c r="AAI219" s="32"/>
      <c r="AAJ219" s="32"/>
      <c r="AAK219" s="32"/>
      <c r="AAL219" s="32"/>
      <c r="AAM219" s="32"/>
      <c r="AAN219" s="32"/>
      <c r="AAO219" s="32"/>
      <c r="AAP219" s="32"/>
      <c r="AAQ219" s="32"/>
      <c r="AAR219" s="32"/>
      <c r="AAS219" s="32"/>
      <c r="AAT219" s="32"/>
      <c r="AAU219" s="32"/>
      <c r="AAV219" s="32"/>
      <c r="AAW219" s="32"/>
      <c r="AAX219" s="32"/>
      <c r="AAY219" s="32"/>
      <c r="AAZ219" s="32"/>
      <c r="ABA219" s="32"/>
      <c r="ABB219" s="32"/>
      <c r="ABC219" s="32"/>
      <c r="ABD219" s="32"/>
      <c r="ABE219" s="32"/>
      <c r="ABF219" s="32"/>
      <c r="ABG219" s="32"/>
      <c r="ABH219" s="32"/>
      <c r="ABI219" s="32"/>
      <c r="ABJ219" s="32"/>
      <c r="ABK219" s="32"/>
      <c r="ABL219" s="32"/>
      <c r="ABM219" s="32"/>
      <c r="ABN219" s="32"/>
      <c r="ABO219" s="32"/>
      <c r="ABP219" s="32"/>
      <c r="ABQ219" s="32"/>
      <c r="ABR219" s="32"/>
      <c r="ABS219" s="32"/>
      <c r="ABT219" s="32"/>
      <c r="ABU219" s="32"/>
      <c r="ABV219" s="32"/>
      <c r="ABW219" s="32"/>
      <c r="ABX219" s="32"/>
      <c r="ABY219" s="32"/>
      <c r="ABZ219" s="32"/>
      <c r="ACA219" s="32"/>
      <c r="ACB219" s="32"/>
      <c r="ACC219" s="32"/>
      <c r="ACD219" s="32"/>
      <c r="ACE219" s="32"/>
      <c r="ACF219" s="32"/>
      <c r="ACG219" s="32"/>
      <c r="ACH219" s="32"/>
      <c r="ACI219" s="32"/>
      <c r="ACJ219" s="32"/>
      <c r="ACK219" s="32"/>
      <c r="ACL219" s="32"/>
      <c r="ACM219" s="32"/>
      <c r="ACN219" s="32"/>
      <c r="ACO219" s="32"/>
      <c r="ACP219" s="32"/>
      <c r="ACQ219" s="32"/>
      <c r="ACR219" s="32"/>
      <c r="ACS219" s="32"/>
      <c r="ACT219" s="32"/>
      <c r="ACU219" s="32"/>
      <c r="ACV219" s="32"/>
      <c r="ACW219" s="32"/>
      <c r="ACX219" s="32"/>
      <c r="ACY219" s="32"/>
      <c r="ACZ219" s="32"/>
      <c r="ADA219" s="32"/>
      <c r="ADB219" s="32"/>
      <c r="ADC219" s="32"/>
      <c r="ADD219" s="32"/>
      <c r="ADE219" s="32"/>
      <c r="ADF219" s="32"/>
      <c r="ADG219" s="32"/>
      <c r="ADH219" s="32"/>
      <c r="ADI219" s="32"/>
      <c r="ADJ219" s="32"/>
      <c r="ADK219" s="32"/>
      <c r="ADL219" s="32"/>
      <c r="ADM219" s="32"/>
      <c r="ADN219" s="32"/>
      <c r="ADO219" s="32"/>
      <c r="ADP219" s="32"/>
      <c r="ADQ219" s="32"/>
      <c r="ADR219" s="32"/>
      <c r="ADS219" s="32"/>
      <c r="ADT219" s="32"/>
      <c r="ADU219" s="32"/>
      <c r="ADV219" s="32"/>
      <c r="ADW219" s="32"/>
      <c r="ADX219" s="32"/>
      <c r="ADY219" s="32"/>
      <c r="ADZ219" s="32"/>
      <c r="AEA219" s="32"/>
      <c r="AEB219" s="32"/>
      <c r="AEC219" s="32"/>
      <c r="AED219" s="32"/>
      <c r="AEE219" s="32"/>
      <c r="AEF219" s="32"/>
      <c r="AEG219" s="32"/>
      <c r="AEH219" s="32"/>
      <c r="AEI219" s="32"/>
      <c r="AEJ219" s="32"/>
      <c r="AEK219" s="32"/>
      <c r="AEL219" s="32"/>
      <c r="AEM219" s="32"/>
      <c r="AEN219" s="32"/>
      <c r="AEO219" s="32"/>
      <c r="AEP219" s="32"/>
      <c r="AEQ219" s="32"/>
      <c r="AER219" s="32"/>
      <c r="AES219" s="32"/>
      <c r="AET219" s="32"/>
      <c r="AEU219" s="32"/>
      <c r="AEV219" s="32"/>
      <c r="AEW219" s="32"/>
      <c r="AEX219" s="32"/>
      <c r="AEY219" s="32"/>
      <c r="AEZ219" s="32"/>
      <c r="AFA219" s="32"/>
      <c r="AFB219" s="32"/>
      <c r="AFC219" s="32"/>
      <c r="AFD219" s="32"/>
      <c r="AFE219" s="32"/>
      <c r="AFF219" s="32"/>
      <c r="AFG219" s="32"/>
      <c r="AFH219" s="32"/>
      <c r="AFI219" s="32"/>
      <c r="AFJ219" s="32"/>
      <c r="AFK219" s="32"/>
      <c r="AFL219" s="32"/>
      <c r="AFM219" s="32"/>
      <c r="AFN219" s="32"/>
      <c r="AFO219" s="32"/>
      <c r="AFP219" s="32"/>
      <c r="AFQ219" s="32"/>
      <c r="AFR219" s="32"/>
      <c r="AFS219" s="32"/>
      <c r="AFT219" s="32"/>
      <c r="AFU219" s="32"/>
      <c r="AFV219" s="32"/>
      <c r="AFW219" s="32"/>
      <c r="AFX219" s="32"/>
      <c r="AFY219" s="32"/>
      <c r="AFZ219" s="32"/>
      <c r="AGA219" s="32"/>
      <c r="AGB219" s="32"/>
      <c r="AGC219" s="32"/>
      <c r="AGD219" s="32"/>
      <c r="AGE219" s="32"/>
      <c r="AGF219" s="32"/>
      <c r="AGG219" s="32"/>
      <c r="AGH219" s="32"/>
      <c r="AGI219" s="32"/>
      <c r="AGJ219" s="32"/>
      <c r="AGK219" s="32"/>
      <c r="AGL219" s="32"/>
      <c r="AGM219" s="32"/>
      <c r="AGN219" s="32"/>
      <c r="AGO219" s="32"/>
      <c r="AGP219" s="32"/>
      <c r="AGQ219" s="32"/>
      <c r="AGR219" s="32"/>
      <c r="AGS219" s="32"/>
      <c r="AGT219" s="32"/>
      <c r="AGU219" s="32"/>
      <c r="AGV219" s="32"/>
      <c r="AGW219" s="32"/>
      <c r="AGX219" s="32"/>
      <c r="AGY219" s="32"/>
      <c r="AGZ219" s="32"/>
      <c r="AHA219" s="32"/>
      <c r="AHB219" s="32"/>
      <c r="AHC219" s="32"/>
      <c r="AHD219" s="32"/>
      <c r="AHE219" s="32"/>
      <c r="AHF219" s="32"/>
      <c r="AHG219" s="32"/>
      <c r="AHH219" s="32"/>
      <c r="AHI219" s="32"/>
      <c r="AHJ219" s="32"/>
      <c r="AHK219" s="32"/>
      <c r="AHL219" s="32"/>
      <c r="AHM219" s="32"/>
      <c r="AHN219" s="32"/>
      <c r="AHO219" s="32"/>
      <c r="AHP219" s="32"/>
      <c r="AHQ219" s="32"/>
      <c r="AHR219" s="32"/>
      <c r="AHS219" s="32"/>
      <c r="AHT219" s="32"/>
      <c r="AHU219" s="32"/>
      <c r="AHV219" s="32"/>
      <c r="AHW219" s="32"/>
      <c r="AHX219" s="32"/>
      <c r="AHY219" s="32"/>
      <c r="AHZ219" s="32"/>
      <c r="AIA219" s="32"/>
      <c r="AIB219" s="32"/>
      <c r="AIC219" s="32"/>
      <c r="AID219" s="32"/>
      <c r="AIE219" s="32"/>
      <c r="AIF219" s="32"/>
      <c r="AIG219" s="32"/>
      <c r="AIH219" s="32"/>
      <c r="AII219" s="32"/>
      <c r="AIJ219" s="32"/>
      <c r="AIK219" s="32"/>
      <c r="AIL219" s="32"/>
      <c r="AIM219" s="32"/>
      <c r="AIN219" s="32"/>
      <c r="AIO219" s="32"/>
      <c r="AIP219" s="32"/>
      <c r="AIQ219" s="32"/>
      <c r="AIR219" s="32"/>
      <c r="AIS219" s="32"/>
      <c r="AIT219" s="32"/>
      <c r="AIU219" s="32"/>
      <c r="AIV219" s="32"/>
      <c r="AIW219" s="32"/>
      <c r="AIX219" s="32"/>
      <c r="AIY219" s="32"/>
      <c r="AIZ219" s="32"/>
      <c r="AJA219" s="32"/>
      <c r="AJB219" s="32"/>
      <c r="AJC219" s="32"/>
      <c r="AJD219" s="32"/>
      <c r="AJE219" s="32"/>
      <c r="AJF219" s="32"/>
      <c r="AJG219" s="32"/>
      <c r="AJH219" s="32"/>
      <c r="AJI219" s="32"/>
      <c r="AJJ219" s="32"/>
      <c r="AJK219" s="32"/>
      <c r="AJL219" s="32"/>
      <c r="AJM219" s="32"/>
      <c r="AJN219" s="32"/>
      <c r="AJO219" s="32"/>
      <c r="AJP219" s="32"/>
      <c r="AJQ219" s="32"/>
      <c r="AJR219" s="32"/>
      <c r="AJS219" s="32"/>
      <c r="AJT219" s="32"/>
      <c r="AJU219" s="32"/>
      <c r="AJV219" s="32"/>
      <c r="AJW219" s="32"/>
      <c r="AJX219" s="32"/>
      <c r="AJY219" s="32"/>
      <c r="AJZ219" s="32"/>
      <c r="AKA219" s="32"/>
      <c r="AKB219" s="32"/>
      <c r="AKC219" s="32"/>
      <c r="AKD219" s="32"/>
      <c r="AKE219" s="32"/>
      <c r="AKF219" s="32"/>
      <c r="AKG219" s="32"/>
      <c r="AKH219" s="32"/>
      <c r="AKI219" s="32"/>
      <c r="AKJ219" s="32"/>
      <c r="AKK219" s="32"/>
      <c r="AKL219" s="32"/>
      <c r="AKM219" s="32"/>
      <c r="AKN219" s="32"/>
      <c r="AKO219" s="32"/>
      <c r="AKP219" s="32"/>
      <c r="AKQ219" s="32"/>
      <c r="AKR219" s="32"/>
      <c r="AKS219" s="32"/>
      <c r="AKT219" s="32"/>
      <c r="AKU219" s="32"/>
      <c r="AKV219" s="32"/>
      <c r="AKW219" s="32"/>
      <c r="AKX219" s="32"/>
      <c r="AKY219" s="32"/>
      <c r="AKZ219" s="32"/>
      <c r="ALA219" s="32"/>
      <c r="ALB219" s="32"/>
      <c r="ALC219" s="32"/>
      <c r="ALD219" s="32"/>
      <c r="ALE219" s="32"/>
      <c r="ALF219" s="32"/>
      <c r="ALG219" s="32"/>
      <c r="ALH219" s="32"/>
      <c r="ALI219" s="32"/>
      <c r="ALJ219" s="32"/>
      <c r="ALK219" s="32"/>
      <c r="ALL219" s="32"/>
      <c r="ALM219" s="32"/>
      <c r="ALN219" s="32"/>
      <c r="ALO219" s="32"/>
      <c r="ALP219" s="32"/>
      <c r="ALQ219" s="32"/>
      <c r="ALR219" s="32"/>
      <c r="ALS219" s="32"/>
      <c r="ALT219" s="32"/>
      <c r="ALU219" s="32"/>
      <c r="ALV219" s="32"/>
      <c r="ALW219" s="32"/>
      <c r="ALX219" s="32"/>
      <c r="ALY219" s="32"/>
      <c r="ALZ219" s="32"/>
      <c r="AMA219" s="32"/>
      <c r="AMB219" s="32"/>
      <c r="AMC219" s="32"/>
      <c r="AMD219" s="32"/>
      <c r="AME219" s="32"/>
      <c r="AMF219" s="32"/>
      <c r="AMG219" s="32"/>
      <c r="AMH219" s="32"/>
      <c r="AMI219" s="32"/>
      <c r="AMJ219" s="32"/>
    </row>
    <row r="220" spans="1:1024" ht="12.75">
      <c r="A220" s="111"/>
      <c r="C220" s="345"/>
      <c r="D220" s="518"/>
      <c r="E220" s="362"/>
      <c r="F220" s="362"/>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c r="BV220" s="26"/>
      <c r="BW220" s="26"/>
      <c r="BX220" s="26"/>
      <c r="BY220" s="26"/>
      <c r="BZ220" s="26"/>
      <c r="CA220" s="26"/>
      <c r="CB220" s="26"/>
      <c r="CC220" s="26"/>
      <c r="CD220" s="26"/>
      <c r="CE220" s="26"/>
      <c r="CF220" s="26"/>
      <c r="CG220" s="26"/>
      <c r="CH220" s="26"/>
      <c r="CI220" s="26"/>
      <c r="CJ220" s="26"/>
      <c r="CK220" s="26"/>
      <c r="CL220" s="26"/>
      <c r="CM220" s="26"/>
      <c r="CN220" s="26"/>
      <c r="CO220" s="26"/>
      <c r="CP220" s="26"/>
      <c r="CQ220" s="26"/>
      <c r="CR220" s="26"/>
      <c r="CS220" s="26"/>
      <c r="CT220" s="26"/>
      <c r="CU220" s="26"/>
      <c r="CV220" s="26"/>
      <c r="CW220" s="26"/>
      <c r="CX220" s="26"/>
      <c r="CY220" s="26"/>
      <c r="CZ220" s="26"/>
      <c r="DA220" s="26"/>
      <c r="DB220" s="26"/>
      <c r="DC220" s="26"/>
      <c r="DD220" s="26"/>
      <c r="DE220" s="26"/>
      <c r="DF220" s="26"/>
      <c r="DG220" s="26"/>
      <c r="DH220" s="26"/>
      <c r="DI220" s="26"/>
      <c r="DJ220" s="26"/>
      <c r="DK220" s="26"/>
      <c r="DL220" s="26"/>
      <c r="DM220" s="26"/>
      <c r="DN220" s="26"/>
      <c r="DO220" s="26"/>
      <c r="DP220" s="26"/>
      <c r="DQ220" s="26"/>
      <c r="DR220" s="26"/>
      <c r="DS220" s="26"/>
      <c r="DT220" s="26"/>
      <c r="DU220" s="26"/>
      <c r="DV220" s="26"/>
      <c r="DW220" s="26"/>
      <c r="DX220" s="26"/>
      <c r="DY220" s="26"/>
      <c r="DZ220" s="26"/>
      <c r="EA220" s="26"/>
      <c r="EB220" s="26"/>
      <c r="EC220" s="26"/>
      <c r="ED220" s="26"/>
      <c r="EE220" s="26"/>
      <c r="EF220" s="26"/>
      <c r="EG220" s="26"/>
      <c r="EH220" s="26"/>
      <c r="EI220" s="26"/>
      <c r="EJ220" s="26"/>
      <c r="EK220" s="26"/>
      <c r="EL220" s="26"/>
      <c r="EM220" s="26"/>
      <c r="EN220" s="26"/>
      <c r="EO220" s="26"/>
      <c r="EP220" s="26"/>
      <c r="EQ220" s="26"/>
      <c r="ER220" s="26"/>
      <c r="ES220" s="26"/>
      <c r="ET220" s="26"/>
      <c r="EU220" s="26"/>
      <c r="EV220" s="26"/>
      <c r="EW220" s="26"/>
      <c r="EX220" s="26"/>
      <c r="EY220" s="26"/>
      <c r="EZ220" s="26"/>
      <c r="FA220" s="26"/>
      <c r="FB220" s="26"/>
      <c r="FC220" s="26"/>
      <c r="FD220" s="26"/>
      <c r="FE220" s="26"/>
      <c r="FF220" s="26"/>
      <c r="FG220" s="26"/>
      <c r="FH220" s="26"/>
      <c r="FI220" s="26"/>
      <c r="FJ220" s="26"/>
      <c r="FK220" s="26"/>
      <c r="FL220" s="26"/>
      <c r="FM220" s="26"/>
      <c r="FN220" s="26"/>
      <c r="FO220" s="26"/>
      <c r="FP220" s="26"/>
      <c r="FQ220" s="26"/>
      <c r="FR220" s="26"/>
      <c r="FS220" s="26"/>
      <c r="FT220" s="26"/>
      <c r="FU220" s="26"/>
      <c r="FV220" s="26"/>
      <c r="FW220" s="26"/>
      <c r="FX220" s="26"/>
      <c r="FY220" s="26"/>
      <c r="FZ220" s="26"/>
      <c r="GA220" s="26"/>
      <c r="GB220" s="26"/>
      <c r="GC220" s="26"/>
      <c r="GD220" s="26"/>
      <c r="GE220" s="26"/>
      <c r="GF220" s="26"/>
      <c r="GG220" s="26"/>
      <c r="GH220" s="26"/>
      <c r="GI220" s="26"/>
      <c r="GJ220" s="26"/>
      <c r="GK220" s="26"/>
      <c r="GL220" s="26"/>
      <c r="GM220" s="26"/>
      <c r="GN220" s="26"/>
      <c r="GO220" s="26"/>
      <c r="GP220" s="26"/>
      <c r="GQ220" s="26"/>
      <c r="GR220" s="26"/>
      <c r="GS220" s="26"/>
      <c r="GT220" s="26"/>
      <c r="GU220" s="26"/>
      <c r="GV220" s="26"/>
      <c r="GW220" s="26"/>
      <c r="GX220" s="26"/>
      <c r="GY220" s="26"/>
      <c r="GZ220" s="26"/>
      <c r="HA220" s="26"/>
      <c r="HB220" s="26"/>
      <c r="HC220" s="26"/>
      <c r="HD220" s="26"/>
      <c r="HE220" s="26"/>
      <c r="HF220" s="26"/>
      <c r="HG220" s="26"/>
      <c r="HH220" s="26"/>
      <c r="HI220" s="26"/>
      <c r="HJ220" s="26"/>
      <c r="HK220" s="26"/>
      <c r="HL220" s="26"/>
      <c r="HM220" s="26"/>
      <c r="HN220" s="26"/>
      <c r="HO220" s="26"/>
      <c r="HP220" s="26"/>
      <c r="HQ220" s="26"/>
      <c r="HR220" s="26"/>
      <c r="HS220" s="26"/>
      <c r="HT220" s="26"/>
      <c r="HU220" s="26"/>
      <c r="HV220" s="26"/>
      <c r="HW220" s="26"/>
      <c r="HX220" s="26"/>
      <c r="HY220" s="26"/>
      <c r="HZ220" s="26"/>
      <c r="IA220" s="26"/>
      <c r="IB220" s="26"/>
      <c r="IC220" s="26"/>
      <c r="ID220" s="26"/>
      <c r="IE220" s="26"/>
      <c r="IF220" s="26"/>
      <c r="IG220" s="26"/>
      <c r="IH220" s="26"/>
      <c r="II220" s="26"/>
      <c r="IJ220" s="26"/>
      <c r="IK220" s="26"/>
      <c r="IL220" s="26"/>
      <c r="IM220" s="26"/>
      <c r="IN220" s="26"/>
      <c r="IO220" s="26"/>
      <c r="IP220" s="26"/>
      <c r="IQ220" s="26"/>
      <c r="IR220" s="26"/>
      <c r="IS220" s="26"/>
      <c r="IT220" s="26"/>
      <c r="IU220" s="26"/>
      <c r="IV220" s="26"/>
      <c r="IW220" s="26"/>
      <c r="IX220" s="26"/>
      <c r="IY220" s="26"/>
      <c r="IZ220" s="26"/>
      <c r="JA220" s="26"/>
      <c r="JB220" s="26"/>
      <c r="JC220" s="26"/>
      <c r="JD220" s="26"/>
      <c r="JE220" s="26"/>
      <c r="JF220" s="26"/>
      <c r="JG220" s="26"/>
      <c r="JH220" s="26"/>
      <c r="JI220" s="26"/>
      <c r="JJ220" s="26"/>
      <c r="JK220" s="26"/>
      <c r="JL220" s="26"/>
      <c r="JM220" s="26"/>
      <c r="JN220" s="26"/>
      <c r="JO220" s="26"/>
      <c r="JP220" s="26"/>
      <c r="JQ220" s="26"/>
      <c r="JR220" s="26"/>
      <c r="JS220" s="26"/>
      <c r="JT220" s="26"/>
      <c r="JU220" s="26"/>
      <c r="JV220" s="26"/>
      <c r="JW220" s="26"/>
      <c r="JX220" s="26"/>
      <c r="JY220" s="26"/>
      <c r="JZ220" s="26"/>
      <c r="KA220" s="26"/>
      <c r="KB220" s="26"/>
      <c r="KC220" s="26"/>
      <c r="KD220" s="26"/>
      <c r="KE220" s="26"/>
      <c r="KF220" s="26"/>
      <c r="KG220" s="26"/>
      <c r="KH220" s="26"/>
      <c r="KI220" s="26"/>
      <c r="KJ220" s="26"/>
      <c r="KK220" s="26"/>
      <c r="KL220" s="26"/>
      <c r="KM220" s="26"/>
      <c r="KN220" s="26"/>
      <c r="KO220" s="26"/>
      <c r="KP220" s="26"/>
      <c r="KQ220" s="26"/>
      <c r="KR220" s="26"/>
      <c r="KS220" s="26"/>
      <c r="KT220" s="26"/>
      <c r="KU220" s="26"/>
      <c r="KV220" s="26"/>
      <c r="KW220" s="26"/>
      <c r="KX220" s="26"/>
      <c r="KY220" s="26"/>
      <c r="KZ220" s="26"/>
      <c r="LA220" s="26"/>
      <c r="LB220" s="26"/>
      <c r="LC220" s="26"/>
      <c r="LD220" s="26"/>
      <c r="LE220" s="26"/>
      <c r="LF220" s="26"/>
      <c r="LG220" s="26"/>
      <c r="LH220" s="26"/>
      <c r="LI220" s="26"/>
      <c r="LJ220" s="26"/>
      <c r="LK220" s="26"/>
      <c r="LL220" s="26"/>
      <c r="LM220" s="26"/>
      <c r="LN220" s="26"/>
      <c r="LO220" s="26"/>
      <c r="LP220" s="26"/>
      <c r="LQ220" s="26"/>
      <c r="LR220" s="26"/>
      <c r="LS220" s="26"/>
      <c r="LT220" s="26"/>
      <c r="LU220" s="26"/>
      <c r="LV220" s="26"/>
      <c r="LW220" s="26"/>
      <c r="LX220" s="26"/>
      <c r="LY220" s="26"/>
      <c r="LZ220" s="26"/>
      <c r="MA220" s="26"/>
      <c r="MB220" s="26"/>
      <c r="MC220" s="26"/>
      <c r="MD220" s="26"/>
      <c r="ME220" s="26"/>
      <c r="MF220" s="26"/>
      <c r="MG220" s="26"/>
      <c r="MH220" s="26"/>
      <c r="MI220" s="26"/>
      <c r="MJ220" s="26"/>
      <c r="MK220" s="26"/>
      <c r="ML220" s="26"/>
      <c r="MM220" s="26"/>
      <c r="MN220" s="26"/>
      <c r="MO220" s="26"/>
      <c r="MP220" s="26"/>
      <c r="MQ220" s="26"/>
      <c r="MR220" s="26"/>
      <c r="MS220" s="26"/>
      <c r="MT220" s="26"/>
      <c r="MU220" s="26"/>
      <c r="MV220" s="26"/>
      <c r="MW220" s="26"/>
      <c r="MX220" s="26"/>
      <c r="MY220" s="26"/>
      <c r="MZ220" s="26"/>
      <c r="NA220" s="26"/>
      <c r="NB220" s="26"/>
      <c r="NC220" s="26"/>
      <c r="ND220" s="26"/>
      <c r="NE220" s="26"/>
      <c r="NF220" s="26"/>
      <c r="NG220" s="26"/>
      <c r="NH220" s="26"/>
      <c r="NI220" s="26"/>
      <c r="NJ220" s="26"/>
      <c r="NK220" s="26"/>
      <c r="NL220" s="26"/>
      <c r="NM220" s="26"/>
      <c r="NN220" s="26"/>
      <c r="NO220" s="26"/>
      <c r="NP220" s="26"/>
      <c r="NQ220" s="26"/>
      <c r="NR220" s="26"/>
      <c r="NS220" s="26"/>
      <c r="NT220" s="26"/>
      <c r="NU220" s="26"/>
      <c r="NV220" s="26"/>
      <c r="NW220" s="26"/>
      <c r="NX220" s="26"/>
      <c r="NY220" s="26"/>
      <c r="NZ220" s="26"/>
      <c r="OA220" s="26"/>
      <c r="OB220" s="26"/>
      <c r="OC220" s="26"/>
      <c r="OD220" s="26"/>
      <c r="OE220" s="26"/>
      <c r="OF220" s="26"/>
      <c r="OG220" s="26"/>
      <c r="OH220" s="26"/>
      <c r="OI220" s="26"/>
      <c r="OJ220" s="26"/>
      <c r="OK220" s="26"/>
      <c r="OL220" s="26"/>
      <c r="OM220" s="26"/>
      <c r="ON220" s="26"/>
      <c r="OO220" s="26"/>
      <c r="OP220" s="26"/>
      <c r="OQ220" s="26"/>
      <c r="OR220" s="26"/>
      <c r="OS220" s="26"/>
      <c r="OT220" s="26"/>
      <c r="OU220" s="26"/>
      <c r="OV220" s="26"/>
      <c r="OW220" s="26"/>
      <c r="OX220" s="26"/>
      <c r="OY220" s="26"/>
      <c r="OZ220" s="26"/>
      <c r="PA220" s="26"/>
      <c r="PB220" s="26"/>
      <c r="PC220" s="26"/>
      <c r="PD220" s="26"/>
      <c r="PE220" s="26"/>
      <c r="PF220" s="26"/>
      <c r="PG220" s="26"/>
      <c r="PH220" s="26"/>
      <c r="PI220" s="26"/>
      <c r="PJ220" s="26"/>
      <c r="PK220" s="26"/>
      <c r="PL220" s="26"/>
      <c r="PM220" s="26"/>
      <c r="PN220" s="26"/>
      <c r="PO220" s="26"/>
      <c r="PP220" s="26"/>
      <c r="PQ220" s="26"/>
      <c r="PR220" s="26"/>
      <c r="PS220" s="26"/>
      <c r="PT220" s="26"/>
      <c r="PU220" s="26"/>
      <c r="PV220" s="26"/>
      <c r="PW220" s="26"/>
      <c r="PX220" s="26"/>
      <c r="PY220" s="26"/>
      <c r="PZ220" s="26"/>
      <c r="QA220" s="26"/>
      <c r="QB220" s="26"/>
      <c r="QC220" s="26"/>
      <c r="QD220" s="26"/>
      <c r="QE220" s="26"/>
      <c r="QF220" s="26"/>
      <c r="QG220" s="26"/>
      <c r="QH220" s="26"/>
      <c r="QI220" s="26"/>
      <c r="QJ220" s="26"/>
      <c r="QK220" s="26"/>
      <c r="QL220" s="26"/>
      <c r="QM220" s="26"/>
      <c r="QN220" s="26"/>
      <c r="QO220" s="26"/>
      <c r="QP220" s="26"/>
      <c r="QQ220" s="26"/>
      <c r="QR220" s="26"/>
      <c r="QS220" s="26"/>
      <c r="QT220" s="26"/>
      <c r="QU220" s="26"/>
      <c r="QV220" s="26"/>
      <c r="QW220" s="26"/>
      <c r="QX220" s="26"/>
      <c r="QY220" s="26"/>
      <c r="QZ220" s="26"/>
      <c r="RA220" s="26"/>
      <c r="RB220" s="26"/>
      <c r="RC220" s="26"/>
      <c r="RD220" s="26"/>
      <c r="RE220" s="26"/>
      <c r="RF220" s="26"/>
      <c r="RG220" s="26"/>
      <c r="RH220" s="26"/>
      <c r="RI220" s="26"/>
      <c r="RJ220" s="26"/>
      <c r="RK220" s="26"/>
      <c r="RL220" s="26"/>
      <c r="RM220" s="26"/>
      <c r="RN220" s="26"/>
      <c r="RO220" s="26"/>
      <c r="RP220" s="26"/>
      <c r="RQ220" s="26"/>
      <c r="RR220" s="26"/>
      <c r="RS220" s="26"/>
      <c r="RT220" s="26"/>
      <c r="RU220" s="26"/>
      <c r="RV220" s="26"/>
      <c r="RW220" s="26"/>
      <c r="RX220" s="26"/>
      <c r="RY220" s="26"/>
      <c r="RZ220" s="26"/>
      <c r="SA220" s="26"/>
      <c r="SB220" s="26"/>
      <c r="SC220" s="26"/>
      <c r="SD220" s="26"/>
      <c r="SE220" s="26"/>
      <c r="SF220" s="26"/>
      <c r="SG220" s="26"/>
      <c r="SH220" s="26"/>
      <c r="SI220" s="26"/>
      <c r="SJ220" s="26"/>
      <c r="SK220" s="26"/>
      <c r="SL220" s="26"/>
      <c r="SM220" s="26"/>
      <c r="SN220" s="26"/>
      <c r="SO220" s="26"/>
      <c r="SP220" s="26"/>
      <c r="SQ220" s="26"/>
      <c r="SR220" s="26"/>
      <c r="SS220" s="26"/>
      <c r="ST220" s="26"/>
      <c r="SU220" s="26"/>
      <c r="SV220" s="26"/>
      <c r="SW220" s="26"/>
      <c r="SX220" s="26"/>
      <c r="SY220" s="26"/>
      <c r="SZ220" s="26"/>
      <c r="TA220" s="26"/>
      <c r="TB220" s="26"/>
      <c r="TC220" s="26"/>
      <c r="TD220" s="26"/>
      <c r="TE220" s="26"/>
      <c r="TF220" s="26"/>
      <c r="TG220" s="26"/>
      <c r="TH220" s="26"/>
      <c r="TI220" s="26"/>
      <c r="TJ220" s="26"/>
      <c r="TK220" s="26"/>
      <c r="TL220" s="26"/>
      <c r="TM220" s="26"/>
      <c r="TN220" s="26"/>
      <c r="TO220" s="26"/>
      <c r="TP220" s="26"/>
      <c r="TQ220" s="26"/>
      <c r="TR220" s="26"/>
      <c r="TS220" s="26"/>
      <c r="TT220" s="26"/>
      <c r="TU220" s="26"/>
      <c r="TV220" s="26"/>
      <c r="TW220" s="26"/>
      <c r="TX220" s="26"/>
      <c r="TY220" s="26"/>
      <c r="TZ220" s="26"/>
      <c r="UA220" s="26"/>
      <c r="UB220" s="26"/>
      <c r="UC220" s="26"/>
      <c r="UD220" s="26"/>
      <c r="UE220" s="26"/>
      <c r="UF220" s="26"/>
      <c r="UG220" s="26"/>
      <c r="UH220" s="26"/>
      <c r="UI220" s="26"/>
      <c r="UJ220" s="26"/>
      <c r="UK220" s="26"/>
      <c r="UL220" s="26"/>
      <c r="UM220" s="26"/>
      <c r="UN220" s="26"/>
      <c r="UO220" s="26"/>
      <c r="UP220" s="26"/>
      <c r="UQ220" s="26"/>
      <c r="UR220" s="26"/>
      <c r="US220" s="26"/>
      <c r="UT220" s="26"/>
      <c r="UU220" s="26"/>
      <c r="UV220" s="26"/>
      <c r="UW220" s="26"/>
      <c r="UX220" s="26"/>
      <c r="UY220" s="26"/>
      <c r="UZ220" s="26"/>
      <c r="VA220" s="26"/>
      <c r="VB220" s="26"/>
      <c r="VC220" s="26"/>
      <c r="VD220" s="26"/>
      <c r="VE220" s="26"/>
      <c r="VF220" s="26"/>
      <c r="VG220" s="26"/>
      <c r="VH220" s="26"/>
      <c r="VI220" s="26"/>
      <c r="VJ220" s="26"/>
      <c r="VK220" s="26"/>
      <c r="VL220" s="26"/>
      <c r="VM220" s="26"/>
      <c r="VN220" s="26"/>
      <c r="VO220" s="26"/>
      <c r="VP220" s="26"/>
      <c r="VQ220" s="26"/>
      <c r="VR220" s="26"/>
      <c r="VS220" s="26"/>
      <c r="VT220" s="26"/>
      <c r="VU220" s="26"/>
      <c r="VV220" s="26"/>
      <c r="VW220" s="26"/>
      <c r="VX220" s="26"/>
      <c r="VY220" s="26"/>
      <c r="VZ220" s="26"/>
      <c r="WA220" s="26"/>
      <c r="WB220" s="26"/>
      <c r="WC220" s="26"/>
      <c r="WD220" s="26"/>
      <c r="WE220" s="26"/>
      <c r="WF220" s="26"/>
      <c r="WG220" s="26"/>
      <c r="WH220" s="26"/>
      <c r="WI220" s="26"/>
      <c r="WJ220" s="26"/>
      <c r="WK220" s="26"/>
      <c r="WL220" s="26"/>
      <c r="WM220" s="26"/>
      <c r="WN220" s="26"/>
      <c r="WO220" s="26"/>
      <c r="WP220" s="26"/>
      <c r="WQ220" s="26"/>
      <c r="WR220" s="26"/>
      <c r="WS220" s="26"/>
      <c r="WT220" s="26"/>
      <c r="WU220" s="26"/>
      <c r="WV220" s="26"/>
      <c r="WW220" s="26"/>
      <c r="WX220" s="26"/>
      <c r="WY220" s="26"/>
      <c r="WZ220" s="26"/>
      <c r="XA220" s="26"/>
      <c r="XB220" s="26"/>
      <c r="XC220" s="26"/>
      <c r="XD220" s="26"/>
      <c r="XE220" s="26"/>
      <c r="XF220" s="26"/>
      <c r="XG220" s="26"/>
      <c r="XH220" s="26"/>
      <c r="XI220" s="26"/>
      <c r="XJ220" s="26"/>
      <c r="XK220" s="26"/>
      <c r="XL220" s="26"/>
      <c r="XM220" s="26"/>
      <c r="XN220" s="26"/>
      <c r="XO220" s="26"/>
      <c r="XP220" s="26"/>
      <c r="XQ220" s="26"/>
      <c r="XR220" s="26"/>
      <c r="XS220" s="26"/>
      <c r="XT220" s="26"/>
      <c r="XU220" s="26"/>
      <c r="XV220" s="26"/>
      <c r="XW220" s="26"/>
      <c r="XX220" s="26"/>
      <c r="XY220" s="26"/>
      <c r="XZ220" s="26"/>
      <c r="YA220" s="26"/>
      <c r="YB220" s="26"/>
      <c r="YC220" s="26"/>
      <c r="YD220" s="26"/>
      <c r="YE220" s="26"/>
      <c r="YF220" s="26"/>
      <c r="YG220" s="26"/>
      <c r="YH220" s="26"/>
      <c r="YI220" s="26"/>
      <c r="YJ220" s="26"/>
      <c r="YK220" s="26"/>
      <c r="YL220" s="26"/>
      <c r="YM220" s="26"/>
      <c r="YN220" s="26"/>
      <c r="YO220" s="26"/>
      <c r="YP220" s="26"/>
      <c r="YQ220" s="26"/>
      <c r="YR220" s="26"/>
      <c r="YS220" s="26"/>
      <c r="YT220" s="26"/>
      <c r="YU220" s="26"/>
      <c r="YV220" s="26"/>
      <c r="YW220" s="26"/>
      <c r="YX220" s="26"/>
      <c r="YY220" s="26"/>
      <c r="YZ220" s="26"/>
      <c r="ZA220" s="26"/>
      <c r="ZB220" s="26"/>
      <c r="ZC220" s="26"/>
      <c r="ZD220" s="26"/>
      <c r="ZE220" s="26"/>
      <c r="ZF220" s="26"/>
      <c r="ZG220" s="26"/>
      <c r="ZH220" s="26"/>
      <c r="ZI220" s="26"/>
      <c r="ZJ220" s="26"/>
      <c r="ZK220" s="26"/>
      <c r="ZL220" s="26"/>
      <c r="ZM220" s="26"/>
      <c r="ZN220" s="26"/>
      <c r="ZO220" s="26"/>
      <c r="ZP220" s="26"/>
      <c r="ZQ220" s="26"/>
      <c r="ZR220" s="26"/>
      <c r="ZS220" s="26"/>
      <c r="ZT220" s="26"/>
      <c r="ZU220" s="26"/>
      <c r="ZV220" s="26"/>
      <c r="ZW220" s="26"/>
      <c r="ZX220" s="26"/>
      <c r="ZY220" s="26"/>
      <c r="ZZ220" s="26"/>
      <c r="AAA220" s="26"/>
      <c r="AAB220" s="26"/>
      <c r="AAC220" s="26"/>
      <c r="AAD220" s="26"/>
      <c r="AAE220" s="26"/>
      <c r="AAF220" s="26"/>
      <c r="AAG220" s="26"/>
      <c r="AAH220" s="26"/>
      <c r="AAI220" s="26"/>
      <c r="AAJ220" s="26"/>
      <c r="AAK220" s="26"/>
      <c r="AAL220" s="26"/>
      <c r="AAM220" s="26"/>
      <c r="AAN220" s="26"/>
      <c r="AAO220" s="26"/>
      <c r="AAP220" s="26"/>
      <c r="AAQ220" s="26"/>
      <c r="AAR220" s="26"/>
      <c r="AAS220" s="26"/>
      <c r="AAT220" s="26"/>
      <c r="AAU220" s="26"/>
      <c r="AAV220" s="26"/>
      <c r="AAW220" s="26"/>
      <c r="AAX220" s="26"/>
      <c r="AAY220" s="26"/>
      <c r="AAZ220" s="26"/>
      <c r="ABA220" s="26"/>
      <c r="ABB220" s="26"/>
      <c r="ABC220" s="26"/>
      <c r="ABD220" s="26"/>
      <c r="ABE220" s="26"/>
      <c r="ABF220" s="26"/>
      <c r="ABG220" s="26"/>
      <c r="ABH220" s="26"/>
      <c r="ABI220" s="26"/>
      <c r="ABJ220" s="26"/>
      <c r="ABK220" s="26"/>
      <c r="ABL220" s="26"/>
      <c r="ABM220" s="26"/>
      <c r="ABN220" s="26"/>
      <c r="ABO220" s="26"/>
      <c r="ABP220" s="26"/>
      <c r="ABQ220" s="26"/>
      <c r="ABR220" s="26"/>
      <c r="ABS220" s="26"/>
      <c r="ABT220" s="26"/>
      <c r="ABU220" s="26"/>
      <c r="ABV220" s="26"/>
      <c r="ABW220" s="26"/>
      <c r="ABX220" s="26"/>
      <c r="ABY220" s="26"/>
      <c r="ABZ220" s="26"/>
      <c r="ACA220" s="26"/>
      <c r="ACB220" s="26"/>
      <c r="ACC220" s="26"/>
      <c r="ACD220" s="26"/>
      <c r="ACE220" s="26"/>
      <c r="ACF220" s="26"/>
      <c r="ACG220" s="26"/>
      <c r="ACH220" s="26"/>
      <c r="ACI220" s="26"/>
      <c r="ACJ220" s="26"/>
      <c r="ACK220" s="26"/>
      <c r="ACL220" s="26"/>
      <c r="ACM220" s="26"/>
      <c r="ACN220" s="26"/>
      <c r="ACO220" s="26"/>
      <c r="ACP220" s="26"/>
      <c r="ACQ220" s="26"/>
      <c r="ACR220" s="26"/>
      <c r="ACS220" s="26"/>
      <c r="ACT220" s="26"/>
      <c r="ACU220" s="26"/>
      <c r="ACV220" s="26"/>
      <c r="ACW220" s="26"/>
      <c r="ACX220" s="26"/>
      <c r="ACY220" s="26"/>
      <c r="ACZ220" s="26"/>
      <c r="ADA220" s="26"/>
      <c r="ADB220" s="26"/>
      <c r="ADC220" s="26"/>
      <c r="ADD220" s="26"/>
      <c r="ADE220" s="26"/>
      <c r="ADF220" s="26"/>
      <c r="ADG220" s="26"/>
      <c r="ADH220" s="26"/>
      <c r="ADI220" s="26"/>
      <c r="ADJ220" s="26"/>
      <c r="ADK220" s="26"/>
      <c r="ADL220" s="26"/>
      <c r="ADM220" s="26"/>
      <c r="ADN220" s="26"/>
      <c r="ADO220" s="26"/>
      <c r="ADP220" s="26"/>
      <c r="ADQ220" s="26"/>
      <c r="ADR220" s="26"/>
      <c r="ADS220" s="26"/>
      <c r="ADT220" s="26"/>
      <c r="ADU220" s="26"/>
      <c r="ADV220" s="26"/>
      <c r="ADW220" s="26"/>
      <c r="ADX220" s="26"/>
      <c r="ADY220" s="26"/>
      <c r="ADZ220" s="26"/>
      <c r="AEA220" s="26"/>
      <c r="AEB220" s="26"/>
      <c r="AEC220" s="26"/>
      <c r="AED220" s="26"/>
      <c r="AEE220" s="26"/>
      <c r="AEF220" s="26"/>
      <c r="AEG220" s="26"/>
      <c r="AEH220" s="26"/>
      <c r="AEI220" s="26"/>
      <c r="AEJ220" s="26"/>
      <c r="AEK220" s="26"/>
      <c r="AEL220" s="26"/>
      <c r="AEM220" s="26"/>
      <c r="AEN220" s="26"/>
      <c r="AEO220" s="26"/>
      <c r="AEP220" s="26"/>
      <c r="AEQ220" s="26"/>
      <c r="AER220" s="26"/>
      <c r="AES220" s="26"/>
      <c r="AET220" s="26"/>
      <c r="AEU220" s="26"/>
      <c r="AEV220" s="26"/>
      <c r="AEW220" s="26"/>
      <c r="AEX220" s="26"/>
      <c r="AEY220" s="26"/>
      <c r="AEZ220" s="26"/>
      <c r="AFA220" s="26"/>
      <c r="AFB220" s="26"/>
      <c r="AFC220" s="26"/>
      <c r="AFD220" s="26"/>
      <c r="AFE220" s="26"/>
      <c r="AFF220" s="26"/>
      <c r="AFG220" s="26"/>
      <c r="AFH220" s="26"/>
      <c r="AFI220" s="26"/>
      <c r="AFJ220" s="26"/>
      <c r="AFK220" s="26"/>
      <c r="AFL220" s="26"/>
      <c r="AFM220" s="26"/>
      <c r="AFN220" s="26"/>
      <c r="AFO220" s="26"/>
      <c r="AFP220" s="26"/>
      <c r="AFQ220" s="26"/>
      <c r="AFR220" s="26"/>
      <c r="AFS220" s="26"/>
      <c r="AFT220" s="26"/>
      <c r="AFU220" s="26"/>
      <c r="AFV220" s="26"/>
      <c r="AFW220" s="26"/>
      <c r="AFX220" s="26"/>
      <c r="AFY220" s="26"/>
      <c r="AFZ220" s="26"/>
      <c r="AGA220" s="26"/>
      <c r="AGB220" s="26"/>
      <c r="AGC220" s="26"/>
      <c r="AGD220" s="26"/>
      <c r="AGE220" s="26"/>
      <c r="AGF220" s="26"/>
      <c r="AGG220" s="26"/>
      <c r="AGH220" s="26"/>
      <c r="AGI220" s="26"/>
      <c r="AGJ220" s="26"/>
      <c r="AGK220" s="26"/>
      <c r="AGL220" s="26"/>
      <c r="AGM220" s="26"/>
      <c r="AGN220" s="26"/>
      <c r="AGO220" s="26"/>
      <c r="AGP220" s="26"/>
      <c r="AGQ220" s="26"/>
      <c r="AGR220" s="26"/>
      <c r="AGS220" s="26"/>
      <c r="AGT220" s="26"/>
      <c r="AGU220" s="26"/>
      <c r="AGV220" s="26"/>
      <c r="AGW220" s="26"/>
      <c r="AGX220" s="26"/>
      <c r="AGY220" s="26"/>
      <c r="AGZ220" s="26"/>
      <c r="AHA220" s="26"/>
      <c r="AHB220" s="26"/>
      <c r="AHC220" s="26"/>
      <c r="AHD220" s="26"/>
      <c r="AHE220" s="26"/>
      <c r="AHF220" s="26"/>
      <c r="AHG220" s="26"/>
      <c r="AHH220" s="26"/>
      <c r="AHI220" s="26"/>
      <c r="AHJ220" s="26"/>
      <c r="AHK220" s="26"/>
      <c r="AHL220" s="26"/>
      <c r="AHM220" s="26"/>
      <c r="AHN220" s="26"/>
      <c r="AHO220" s="26"/>
      <c r="AHP220" s="26"/>
      <c r="AHQ220" s="26"/>
      <c r="AHR220" s="26"/>
      <c r="AHS220" s="26"/>
      <c r="AHT220" s="26"/>
      <c r="AHU220" s="26"/>
      <c r="AHV220" s="26"/>
      <c r="AHW220" s="26"/>
      <c r="AHX220" s="26"/>
      <c r="AHY220" s="26"/>
      <c r="AHZ220" s="26"/>
      <c r="AIA220" s="26"/>
      <c r="AIB220" s="26"/>
      <c r="AIC220" s="26"/>
      <c r="AID220" s="26"/>
      <c r="AIE220" s="26"/>
      <c r="AIF220" s="26"/>
      <c r="AIG220" s="26"/>
      <c r="AIH220" s="26"/>
      <c r="AII220" s="26"/>
      <c r="AIJ220" s="26"/>
      <c r="AIK220" s="26"/>
      <c r="AIL220" s="26"/>
      <c r="AIM220" s="26"/>
      <c r="AIN220" s="26"/>
      <c r="AIO220" s="26"/>
      <c r="AIP220" s="26"/>
      <c r="AIQ220" s="26"/>
      <c r="AIR220" s="26"/>
      <c r="AIS220" s="26"/>
      <c r="AIT220" s="26"/>
      <c r="AIU220" s="26"/>
      <c r="AIV220" s="26"/>
      <c r="AIW220" s="26"/>
      <c r="AIX220" s="26"/>
      <c r="AIY220" s="26"/>
      <c r="AIZ220" s="26"/>
      <c r="AJA220" s="26"/>
      <c r="AJB220" s="26"/>
      <c r="AJC220" s="26"/>
      <c r="AJD220" s="26"/>
      <c r="AJE220" s="26"/>
      <c r="AJF220" s="26"/>
      <c r="AJG220" s="26"/>
      <c r="AJH220" s="26"/>
      <c r="AJI220" s="26"/>
      <c r="AJJ220" s="26"/>
      <c r="AJK220" s="26"/>
      <c r="AJL220" s="26"/>
      <c r="AJM220" s="26"/>
      <c r="AJN220" s="26"/>
      <c r="AJO220" s="26"/>
      <c r="AJP220" s="26"/>
      <c r="AJQ220" s="26"/>
      <c r="AJR220" s="26"/>
      <c r="AJS220" s="26"/>
      <c r="AJT220" s="26"/>
      <c r="AJU220" s="26"/>
      <c r="AJV220" s="26"/>
      <c r="AJW220" s="26"/>
      <c r="AJX220" s="26"/>
      <c r="AJY220" s="26"/>
      <c r="AJZ220" s="26"/>
      <c r="AKA220" s="26"/>
      <c r="AKB220" s="26"/>
      <c r="AKC220" s="26"/>
      <c r="AKD220" s="26"/>
      <c r="AKE220" s="26"/>
      <c r="AKF220" s="26"/>
      <c r="AKG220" s="26"/>
      <c r="AKH220" s="26"/>
      <c r="AKI220" s="26"/>
      <c r="AKJ220" s="26"/>
      <c r="AKK220" s="26"/>
      <c r="AKL220" s="26"/>
      <c r="AKM220" s="26"/>
      <c r="AKN220" s="26"/>
      <c r="AKO220" s="26"/>
      <c r="AKP220" s="26"/>
      <c r="AKQ220" s="26"/>
      <c r="AKR220" s="26"/>
      <c r="AKS220" s="26"/>
      <c r="AKT220" s="26"/>
      <c r="AKU220" s="26"/>
      <c r="AKV220" s="26"/>
      <c r="AKW220" s="26"/>
      <c r="AKX220" s="26"/>
      <c r="AKY220" s="26"/>
      <c r="AKZ220" s="26"/>
      <c r="ALA220" s="26"/>
      <c r="ALB220" s="26"/>
      <c r="ALC220" s="26"/>
      <c r="ALD220" s="26"/>
      <c r="ALE220" s="26"/>
      <c r="ALF220" s="26"/>
      <c r="ALG220" s="26"/>
      <c r="ALH220" s="26"/>
      <c r="ALI220" s="26"/>
      <c r="ALJ220" s="26"/>
      <c r="ALK220" s="26"/>
      <c r="ALL220" s="26"/>
      <c r="ALM220" s="26"/>
      <c r="ALN220" s="26"/>
      <c r="ALO220" s="26"/>
      <c r="ALP220" s="26"/>
      <c r="ALQ220" s="26"/>
      <c r="ALR220" s="26"/>
      <c r="ALS220" s="26"/>
      <c r="ALT220" s="26"/>
      <c r="ALU220" s="26"/>
      <c r="ALV220" s="26"/>
      <c r="ALW220" s="26"/>
      <c r="ALX220" s="26"/>
      <c r="ALY220" s="26"/>
      <c r="ALZ220" s="26"/>
      <c r="AMA220" s="26"/>
      <c r="AMB220" s="26"/>
      <c r="AMC220" s="26"/>
      <c r="AMD220" s="26"/>
      <c r="AME220" s="26"/>
      <c r="AMF220" s="26"/>
      <c r="AMG220" s="26"/>
      <c r="AMH220" s="26"/>
      <c r="AMI220" s="26"/>
      <c r="AMJ220" s="26"/>
    </row>
    <row r="221" spans="1:1024" ht="12.75">
      <c r="A221" s="111"/>
      <c r="C221" s="345"/>
      <c r="D221" s="518"/>
      <c r="E221" s="362"/>
      <c r="F221" s="362"/>
    </row>
    <row r="222" spans="1:1024" ht="12.75">
      <c r="A222" s="111"/>
      <c r="C222" s="345"/>
      <c r="D222" s="518"/>
      <c r="E222" s="362"/>
      <c r="F222" s="362"/>
    </row>
    <row r="223" spans="1:1024" ht="12.75">
      <c r="A223" s="111"/>
      <c r="C223" s="345"/>
      <c r="D223" s="518"/>
      <c r="E223" s="362"/>
      <c r="F223" s="362"/>
    </row>
    <row r="224" spans="1:1024" ht="12.75">
      <c r="A224" s="111"/>
      <c r="C224" s="345"/>
      <c r="D224" s="518"/>
      <c r="E224" s="362"/>
      <c r="F224" s="362"/>
    </row>
    <row r="225" spans="1:6" ht="12.75">
      <c r="A225" s="111"/>
      <c r="C225" s="345"/>
      <c r="D225" s="518"/>
      <c r="E225" s="362"/>
      <c r="F225" s="362"/>
    </row>
    <row r="226" spans="1:6" ht="12.75">
      <c r="A226" s="111"/>
      <c r="C226" s="345"/>
      <c r="D226" s="518"/>
      <c r="E226" s="362"/>
      <c r="F226" s="362"/>
    </row>
    <row r="227" spans="1:6" ht="12.75">
      <c r="A227" s="111"/>
      <c r="C227" s="345"/>
      <c r="D227" s="518"/>
      <c r="E227" s="362"/>
      <c r="F227" s="362"/>
    </row>
    <row r="228" spans="1:6" ht="12.75">
      <c r="A228" s="111"/>
      <c r="C228" s="345"/>
      <c r="D228" s="518"/>
      <c r="E228" s="362"/>
      <c r="F228" s="362"/>
    </row>
    <row r="229" spans="1:6" ht="12.75">
      <c r="A229" s="111"/>
      <c r="C229" s="345"/>
      <c r="D229" s="518"/>
      <c r="E229" s="362"/>
      <c r="F229" s="362"/>
    </row>
    <row r="230" spans="1:6" ht="12.75">
      <c r="A230" s="111"/>
      <c r="C230" s="345"/>
      <c r="D230" s="518"/>
      <c r="E230" s="362"/>
      <c r="F230" s="362"/>
    </row>
    <row r="231" spans="1:6" ht="12.75">
      <c r="A231" s="111"/>
      <c r="C231" s="345"/>
      <c r="D231" s="518"/>
      <c r="E231" s="362"/>
      <c r="F231" s="362"/>
    </row>
    <row r="232" spans="1:6" ht="12.75">
      <c r="A232" s="111"/>
      <c r="C232" s="345"/>
      <c r="D232" s="518"/>
      <c r="E232" s="362"/>
      <c r="F232" s="362"/>
    </row>
    <row r="233" spans="1:6" ht="12.75">
      <c r="A233" s="111"/>
      <c r="C233" s="345"/>
      <c r="D233" s="518"/>
      <c r="E233" s="362"/>
      <c r="F233" s="362"/>
    </row>
    <row r="234" spans="1:6" ht="12.75">
      <c r="A234" s="111"/>
      <c r="C234" s="345"/>
      <c r="D234" s="518"/>
      <c r="E234" s="362"/>
      <c r="F234" s="362"/>
    </row>
    <row r="235" spans="1:6" ht="12.75">
      <c r="A235" s="111"/>
      <c r="C235" s="345"/>
      <c r="D235" s="518"/>
      <c r="E235" s="362"/>
      <c r="F235" s="362"/>
    </row>
    <row r="236" spans="1:6" ht="12.75">
      <c r="A236" s="111"/>
      <c r="C236" s="345"/>
      <c r="D236" s="518"/>
      <c r="E236" s="362"/>
      <c r="F236" s="362"/>
    </row>
    <row r="237" spans="1:6" ht="12.75">
      <c r="A237" s="111"/>
      <c r="C237" s="345"/>
      <c r="D237" s="518"/>
      <c r="E237" s="362"/>
      <c r="F237" s="362"/>
    </row>
    <row r="238" spans="1:6" ht="12.75">
      <c r="A238" s="111"/>
      <c r="C238" s="345"/>
      <c r="D238" s="518"/>
      <c r="E238" s="362"/>
      <c r="F238" s="362"/>
    </row>
    <row r="239" spans="1:6" ht="12.75">
      <c r="A239" s="111"/>
      <c r="C239" s="345"/>
      <c r="D239" s="518"/>
      <c r="E239" s="362"/>
      <c r="F239" s="362"/>
    </row>
    <row r="240" spans="1:6" ht="12.75">
      <c r="A240" s="111"/>
      <c r="C240" s="345"/>
      <c r="D240" s="518"/>
      <c r="E240" s="362"/>
      <c r="F240" s="362"/>
    </row>
    <row r="241" spans="1:6" ht="12.75">
      <c r="A241" s="111"/>
      <c r="C241" s="345"/>
      <c r="D241" s="518"/>
      <c r="E241" s="362"/>
      <c r="F241" s="362"/>
    </row>
    <row r="242" spans="1:6" ht="12.75">
      <c r="A242" s="111"/>
      <c r="C242" s="345"/>
      <c r="D242" s="518"/>
      <c r="E242" s="362"/>
      <c r="F242" s="362"/>
    </row>
    <row r="243" spans="1:6" ht="12.75">
      <c r="A243" s="111"/>
      <c r="C243" s="345"/>
      <c r="D243" s="518"/>
      <c r="E243" s="362"/>
      <c r="F243" s="362"/>
    </row>
    <row r="244" spans="1:6" ht="12.75">
      <c r="A244" s="111"/>
      <c r="C244" s="345"/>
      <c r="D244" s="518"/>
      <c r="E244" s="362"/>
      <c r="F244" s="362"/>
    </row>
    <row r="245" spans="1:6" ht="12.75">
      <c r="A245" s="111"/>
      <c r="C245" s="345"/>
      <c r="D245" s="518"/>
      <c r="E245" s="362"/>
      <c r="F245" s="362"/>
    </row>
    <row r="246" spans="1:6" ht="12.75">
      <c r="A246" s="111"/>
      <c r="C246" s="345"/>
      <c r="D246" s="518"/>
      <c r="E246" s="362"/>
      <c r="F246" s="362"/>
    </row>
    <row r="247" spans="1:6" ht="12.75">
      <c r="A247" s="111"/>
      <c r="C247" s="345"/>
      <c r="D247" s="518"/>
      <c r="E247" s="362"/>
      <c r="F247" s="362"/>
    </row>
    <row r="248" spans="1:6" ht="12.75">
      <c r="A248" s="111"/>
      <c r="C248" s="345"/>
      <c r="D248" s="518"/>
      <c r="E248" s="362"/>
      <c r="F248" s="362"/>
    </row>
    <row r="249" spans="1:6" ht="12.75">
      <c r="A249" s="111"/>
      <c r="C249" s="345"/>
      <c r="D249" s="518"/>
      <c r="E249" s="362"/>
      <c r="F249" s="362"/>
    </row>
    <row r="250" spans="1:6" ht="12.75">
      <c r="A250" s="111"/>
      <c r="C250" s="345"/>
      <c r="D250" s="518"/>
      <c r="E250" s="362"/>
      <c r="F250" s="362"/>
    </row>
    <row r="251" spans="1:6" ht="12.75">
      <c r="A251" s="111"/>
      <c r="C251" s="345"/>
      <c r="D251" s="518"/>
      <c r="E251" s="362"/>
      <c r="F251" s="362"/>
    </row>
    <row r="252" spans="1:6" ht="12.75">
      <c r="A252" s="111"/>
      <c r="C252" s="345"/>
      <c r="D252" s="518"/>
      <c r="E252" s="362"/>
      <c r="F252" s="362"/>
    </row>
    <row r="253" spans="1:6" ht="12.75">
      <c r="A253" s="111"/>
      <c r="C253" s="345"/>
      <c r="D253" s="518"/>
      <c r="E253" s="362"/>
      <c r="F253" s="362"/>
    </row>
    <row r="254" spans="1:6" ht="12.75">
      <c r="A254" s="111"/>
      <c r="C254" s="345"/>
      <c r="D254" s="518"/>
      <c r="E254" s="362"/>
      <c r="F254" s="362"/>
    </row>
    <row r="255" spans="1:6" ht="12.75">
      <c r="A255" s="111"/>
      <c r="C255" s="345"/>
      <c r="D255" s="518"/>
      <c r="E255" s="362"/>
      <c r="F255" s="362"/>
    </row>
    <row r="256" spans="1:6" ht="12.75">
      <c r="A256" s="111"/>
      <c r="C256" s="345"/>
      <c r="D256" s="518"/>
      <c r="E256" s="362"/>
      <c r="F256" s="362"/>
    </row>
    <row r="257" spans="1:6" ht="12.75">
      <c r="A257" s="111"/>
      <c r="C257" s="345"/>
      <c r="D257" s="518"/>
      <c r="E257" s="362"/>
      <c r="F257" s="362"/>
    </row>
    <row r="258" spans="1:6" ht="12.75">
      <c r="A258" s="111"/>
      <c r="C258" s="345"/>
      <c r="D258" s="518"/>
      <c r="E258" s="362"/>
      <c r="F258" s="362"/>
    </row>
    <row r="259" spans="1:6" ht="12.75">
      <c r="A259" s="111"/>
      <c r="C259" s="345"/>
      <c r="D259" s="518"/>
      <c r="E259" s="362"/>
      <c r="F259" s="362"/>
    </row>
    <row r="260" spans="1:6" ht="12.75">
      <c r="A260" s="111"/>
      <c r="C260" s="345"/>
      <c r="D260" s="518"/>
      <c r="E260" s="362"/>
      <c r="F260" s="362"/>
    </row>
    <row r="261" spans="1:6" ht="12.75">
      <c r="A261" s="111"/>
      <c r="C261" s="345"/>
      <c r="D261" s="518"/>
      <c r="E261" s="362"/>
      <c r="F261" s="362"/>
    </row>
    <row r="262" spans="1:6" ht="12.75">
      <c r="A262" s="111"/>
      <c r="C262" s="345"/>
      <c r="D262" s="518"/>
      <c r="E262" s="362"/>
      <c r="F262" s="362"/>
    </row>
    <row r="263" spans="1:6" ht="12.75">
      <c r="A263" s="111"/>
      <c r="C263" s="345"/>
      <c r="D263" s="518"/>
      <c r="E263" s="362"/>
      <c r="F263" s="362"/>
    </row>
    <row r="264" spans="1:6" ht="12.75">
      <c r="A264" s="111"/>
      <c r="C264" s="345"/>
      <c r="D264" s="518"/>
      <c r="E264" s="362"/>
      <c r="F264" s="362"/>
    </row>
    <row r="265" spans="1:6" ht="12.75">
      <c r="A265" s="111"/>
      <c r="C265" s="345"/>
      <c r="D265" s="518"/>
      <c r="E265" s="362"/>
      <c r="F265" s="362"/>
    </row>
    <row r="266" spans="1:6" ht="12.75">
      <c r="A266" s="111"/>
      <c r="C266" s="345"/>
      <c r="D266" s="518"/>
      <c r="E266" s="362"/>
      <c r="F266" s="362"/>
    </row>
    <row r="267" spans="1:6" ht="12.75">
      <c r="A267" s="111"/>
      <c r="C267" s="345"/>
      <c r="D267" s="518"/>
      <c r="E267" s="362"/>
      <c r="F267" s="362"/>
    </row>
    <row r="268" spans="1:6" ht="12.75">
      <c r="A268" s="111"/>
      <c r="C268" s="345"/>
      <c r="D268" s="518"/>
      <c r="E268" s="362"/>
      <c r="F268" s="362"/>
    </row>
    <row r="269" spans="1:6" ht="12.75">
      <c r="A269" s="111"/>
      <c r="C269" s="345"/>
      <c r="D269" s="518"/>
      <c r="E269" s="362"/>
      <c r="F269" s="362"/>
    </row>
    <row r="270" spans="1:6" ht="12.75">
      <c r="A270" s="111"/>
      <c r="C270" s="345"/>
      <c r="D270" s="518"/>
      <c r="E270" s="362"/>
      <c r="F270" s="362"/>
    </row>
    <row r="271" spans="1:6" ht="12.75">
      <c r="A271" s="111"/>
      <c r="C271" s="345"/>
      <c r="D271" s="518"/>
      <c r="E271" s="362"/>
      <c r="F271" s="362"/>
    </row>
    <row r="272" spans="1:6" ht="12.75">
      <c r="A272" s="111"/>
      <c r="C272" s="345"/>
      <c r="D272" s="518"/>
      <c r="E272" s="362"/>
      <c r="F272" s="362"/>
    </row>
    <row r="273" spans="1:6" ht="12.75">
      <c r="A273" s="111"/>
      <c r="C273" s="345"/>
      <c r="D273" s="518"/>
      <c r="E273" s="362"/>
      <c r="F273" s="362"/>
    </row>
    <row r="274" spans="1:6" ht="12.75">
      <c r="A274" s="111"/>
      <c r="C274" s="345"/>
      <c r="D274" s="518"/>
      <c r="E274" s="362"/>
      <c r="F274" s="362"/>
    </row>
    <row r="275" spans="1:6" ht="12.75">
      <c r="A275" s="111"/>
      <c r="C275" s="345"/>
      <c r="D275" s="518"/>
      <c r="E275" s="362"/>
      <c r="F275" s="362"/>
    </row>
    <row r="276" spans="1:6" ht="12.75">
      <c r="A276" s="111"/>
      <c r="C276" s="345"/>
      <c r="D276" s="518"/>
      <c r="E276" s="362"/>
      <c r="F276" s="362"/>
    </row>
    <row r="277" spans="1:6" ht="12.75">
      <c r="A277" s="111"/>
      <c r="C277" s="345"/>
      <c r="D277" s="518"/>
      <c r="E277" s="362"/>
      <c r="F277" s="362"/>
    </row>
    <row r="278" spans="1:6" ht="12.75">
      <c r="A278" s="111"/>
      <c r="C278" s="345"/>
      <c r="D278" s="518"/>
      <c r="E278" s="362"/>
      <c r="F278" s="362"/>
    </row>
    <row r="279" spans="1:6" ht="12.75">
      <c r="A279" s="111"/>
      <c r="C279" s="345"/>
      <c r="D279" s="518"/>
      <c r="E279" s="362"/>
      <c r="F279" s="362"/>
    </row>
    <row r="280" spans="1:6" ht="12.75">
      <c r="A280" s="111"/>
      <c r="C280" s="345"/>
      <c r="D280" s="518"/>
      <c r="E280" s="362"/>
      <c r="F280" s="362"/>
    </row>
    <row r="281" spans="1:6" ht="12.75">
      <c r="A281" s="111"/>
      <c r="C281" s="345"/>
      <c r="D281" s="518"/>
      <c r="E281" s="362"/>
      <c r="F281" s="362"/>
    </row>
    <row r="282" spans="1:6" ht="12.75">
      <c r="A282" s="111"/>
      <c r="C282" s="345"/>
      <c r="D282" s="518"/>
      <c r="E282" s="362"/>
      <c r="F282" s="362"/>
    </row>
    <row r="283" spans="1:6" ht="12.75">
      <c r="A283" s="111"/>
      <c r="C283" s="345"/>
      <c r="D283" s="518"/>
      <c r="E283" s="362"/>
      <c r="F283" s="362"/>
    </row>
    <row r="284" spans="1:6" ht="12.75">
      <c r="A284" s="111"/>
      <c r="C284" s="345"/>
      <c r="D284" s="518"/>
      <c r="E284" s="362"/>
      <c r="F284" s="362"/>
    </row>
    <row r="285" spans="1:6" ht="12.75">
      <c r="A285" s="111"/>
      <c r="C285" s="345"/>
      <c r="D285" s="518"/>
      <c r="E285" s="362"/>
      <c r="F285" s="362"/>
    </row>
    <row r="286" spans="1:6" ht="12.75">
      <c r="A286" s="111"/>
      <c r="C286" s="345"/>
      <c r="D286" s="518"/>
      <c r="E286" s="362"/>
      <c r="F286" s="362"/>
    </row>
    <row r="287" spans="1:6" ht="12.75">
      <c r="A287" s="111"/>
      <c r="C287" s="345"/>
      <c r="D287" s="518"/>
      <c r="E287" s="362"/>
      <c r="F287" s="362"/>
    </row>
    <row r="288" spans="1:6" ht="12.75">
      <c r="A288" s="111"/>
      <c r="C288" s="345"/>
      <c r="D288" s="518"/>
      <c r="E288" s="362"/>
      <c r="F288" s="362"/>
    </row>
    <row r="289" spans="1:6" ht="12.75">
      <c r="A289" s="111"/>
      <c r="C289" s="345"/>
      <c r="D289" s="518"/>
      <c r="E289" s="362"/>
      <c r="F289" s="362"/>
    </row>
    <row r="290" spans="1:6" ht="12.75">
      <c r="A290" s="111"/>
      <c r="C290" s="345"/>
      <c r="D290" s="518"/>
      <c r="E290" s="362"/>
      <c r="F290" s="362"/>
    </row>
    <row r="291" spans="1:6" ht="12.75">
      <c r="A291" s="111"/>
      <c r="C291" s="345"/>
      <c r="D291" s="518"/>
      <c r="E291" s="362"/>
      <c r="F291" s="362"/>
    </row>
    <row r="292" spans="1:6" ht="12.75">
      <c r="A292" s="111"/>
      <c r="C292" s="345"/>
      <c r="D292" s="518"/>
      <c r="E292" s="362"/>
      <c r="F292" s="362"/>
    </row>
    <row r="293" spans="1:6" ht="12.75">
      <c r="A293" s="111"/>
      <c r="C293" s="345"/>
      <c r="D293" s="518"/>
      <c r="E293" s="362"/>
      <c r="F293" s="362"/>
    </row>
    <row r="294" spans="1:6" ht="12.75">
      <c r="A294" s="111"/>
      <c r="C294" s="345"/>
      <c r="D294" s="518"/>
      <c r="E294" s="362"/>
      <c r="F294" s="362"/>
    </row>
    <row r="295" spans="1:6" ht="12.75">
      <c r="A295" s="111"/>
      <c r="C295" s="345"/>
      <c r="D295" s="518"/>
      <c r="E295" s="362"/>
      <c r="F295" s="362"/>
    </row>
    <row r="296" spans="1:6" ht="12.75">
      <c r="A296" s="111"/>
      <c r="C296" s="345"/>
      <c r="D296" s="518"/>
      <c r="E296" s="362"/>
      <c r="F296" s="362"/>
    </row>
    <row r="297" spans="1:6" ht="12.75">
      <c r="A297" s="111"/>
      <c r="C297" s="345"/>
      <c r="D297" s="518"/>
      <c r="E297" s="362"/>
      <c r="F297" s="362"/>
    </row>
    <row r="298" spans="1:6" ht="12.75">
      <c r="A298" s="111"/>
      <c r="C298" s="345"/>
      <c r="D298" s="518"/>
      <c r="E298" s="362"/>
      <c r="F298" s="362"/>
    </row>
    <row r="299" spans="1:6" ht="12.75">
      <c r="A299" s="111"/>
      <c r="C299" s="345"/>
      <c r="D299" s="518"/>
      <c r="E299" s="362"/>
      <c r="F299" s="362"/>
    </row>
    <row r="300" spans="1:6" ht="12.75">
      <c r="A300" s="111"/>
      <c r="C300" s="345"/>
      <c r="D300" s="518"/>
      <c r="E300" s="362"/>
      <c r="F300" s="362"/>
    </row>
    <row r="301" spans="1:6" ht="12.75">
      <c r="A301" s="111"/>
      <c r="C301" s="345"/>
      <c r="D301" s="518"/>
      <c r="E301" s="362"/>
      <c r="F301" s="362"/>
    </row>
    <row r="302" spans="1:6" ht="12.75">
      <c r="A302" s="111"/>
      <c r="C302" s="345"/>
      <c r="D302" s="518"/>
      <c r="E302" s="362"/>
      <c r="F302" s="362"/>
    </row>
    <row r="303" spans="1:6" ht="12.75">
      <c r="A303" s="111"/>
      <c r="C303" s="345"/>
      <c r="D303" s="518"/>
      <c r="E303" s="362"/>
      <c r="F303" s="362"/>
    </row>
    <row r="304" spans="1:6" ht="12.75">
      <c r="A304" s="111"/>
      <c r="C304" s="345"/>
      <c r="D304" s="518"/>
      <c r="E304" s="362"/>
      <c r="F304" s="362"/>
    </row>
    <row r="305" spans="1:6" ht="12.75">
      <c r="A305" s="111"/>
      <c r="C305" s="345"/>
      <c r="D305" s="518"/>
      <c r="E305" s="362"/>
      <c r="F305" s="362"/>
    </row>
    <row r="306" spans="1:6" ht="12.75">
      <c r="A306" s="111"/>
      <c r="C306" s="345"/>
      <c r="D306" s="518"/>
      <c r="E306" s="362"/>
      <c r="F306" s="362"/>
    </row>
    <row r="307" spans="1:6" ht="12.75">
      <c r="A307" s="111"/>
      <c r="C307" s="345"/>
      <c r="D307" s="518"/>
      <c r="E307" s="362"/>
      <c r="F307" s="362"/>
    </row>
    <row r="308" spans="1:6" ht="12.75">
      <c r="A308" s="111"/>
      <c r="C308" s="345"/>
      <c r="D308" s="518"/>
      <c r="E308" s="362"/>
      <c r="F308" s="362"/>
    </row>
    <row r="309" spans="1:6" ht="12.75">
      <c r="A309" s="111"/>
      <c r="C309" s="345"/>
      <c r="D309" s="518"/>
      <c r="E309" s="362"/>
      <c r="F309" s="362"/>
    </row>
    <row r="310" spans="1:6" ht="12.75">
      <c r="A310" s="111"/>
      <c r="C310" s="345"/>
      <c r="D310" s="518"/>
      <c r="E310" s="362"/>
      <c r="F310" s="362"/>
    </row>
    <row r="311" spans="1:6" ht="12.75">
      <c r="A311" s="111"/>
      <c r="C311" s="345"/>
      <c r="D311" s="518"/>
      <c r="E311" s="362"/>
      <c r="F311" s="362"/>
    </row>
    <row r="312" spans="1:6" ht="12.75">
      <c r="A312" s="111"/>
      <c r="C312" s="345"/>
      <c r="D312" s="518"/>
      <c r="E312" s="362"/>
      <c r="F312" s="362"/>
    </row>
    <row r="313" spans="1:6" ht="12.75">
      <c r="A313" s="111"/>
      <c r="C313" s="345"/>
      <c r="D313" s="518"/>
      <c r="E313" s="362"/>
      <c r="F313" s="362"/>
    </row>
    <row r="314" spans="1:6" ht="12.75">
      <c r="A314" s="111"/>
      <c r="C314" s="345"/>
      <c r="D314" s="518"/>
      <c r="E314" s="362"/>
      <c r="F314" s="362"/>
    </row>
    <row r="315" spans="1:6" ht="12.75">
      <c r="A315" s="111"/>
      <c r="C315" s="345"/>
      <c r="D315" s="518"/>
      <c r="E315" s="362"/>
      <c r="F315" s="362"/>
    </row>
    <row r="316" spans="1:6" ht="12.75">
      <c r="A316" s="111"/>
      <c r="C316" s="345"/>
      <c r="D316" s="518"/>
      <c r="E316" s="362"/>
      <c r="F316" s="362"/>
    </row>
    <row r="317" spans="1:6" ht="12.75">
      <c r="A317" s="111"/>
      <c r="C317" s="345"/>
      <c r="D317" s="518"/>
      <c r="E317" s="362"/>
      <c r="F317" s="362"/>
    </row>
    <row r="318" spans="1:6" ht="12.75">
      <c r="A318" s="111"/>
      <c r="C318" s="345"/>
      <c r="D318" s="518"/>
      <c r="E318" s="362"/>
      <c r="F318" s="362"/>
    </row>
    <row r="319" spans="1:6" ht="12.75">
      <c r="A319" s="111"/>
      <c r="C319" s="345"/>
      <c r="D319" s="518"/>
      <c r="E319" s="362"/>
      <c r="F319" s="362"/>
    </row>
    <row r="320" spans="1:6" ht="12.75">
      <c r="A320" s="111"/>
      <c r="C320" s="345"/>
      <c r="D320" s="518"/>
      <c r="E320" s="362"/>
      <c r="F320" s="362"/>
    </row>
    <row r="321" spans="1:6" ht="12.75">
      <c r="A321" s="111"/>
      <c r="C321" s="345"/>
      <c r="D321" s="518"/>
      <c r="E321" s="362"/>
      <c r="F321" s="362"/>
    </row>
    <row r="322" spans="1:6" ht="12.75">
      <c r="A322" s="111"/>
      <c r="C322" s="345"/>
      <c r="D322" s="518"/>
      <c r="E322" s="362"/>
      <c r="F322" s="362"/>
    </row>
    <row r="323" spans="1:6" ht="12.75">
      <c r="A323" s="111"/>
      <c r="C323" s="345"/>
      <c r="D323" s="518"/>
      <c r="E323" s="362"/>
      <c r="F323" s="362"/>
    </row>
    <row r="324" spans="1:6" ht="12.75">
      <c r="A324" s="111"/>
      <c r="C324" s="345"/>
      <c r="D324" s="518"/>
      <c r="E324" s="362"/>
      <c r="F324" s="362"/>
    </row>
    <row r="325" spans="1:6" ht="12.75">
      <c r="A325" s="111"/>
      <c r="C325" s="345"/>
      <c r="D325" s="518"/>
      <c r="E325" s="362"/>
      <c r="F325" s="362"/>
    </row>
    <row r="326" spans="1:6" ht="12.75">
      <c r="A326" s="111"/>
      <c r="C326" s="345"/>
      <c r="D326" s="518"/>
      <c r="E326" s="362"/>
      <c r="F326" s="362"/>
    </row>
    <row r="327" spans="1:6" ht="12.75">
      <c r="A327" s="111"/>
      <c r="C327" s="345"/>
      <c r="D327" s="518"/>
      <c r="E327" s="362"/>
      <c r="F327" s="362"/>
    </row>
    <row r="328" spans="1:6" ht="12.75">
      <c r="A328" s="111"/>
      <c r="C328" s="345"/>
      <c r="D328" s="518"/>
      <c r="E328" s="362"/>
      <c r="F328" s="362"/>
    </row>
    <row r="329" spans="1:6" ht="12.75">
      <c r="A329" s="111"/>
      <c r="C329" s="345"/>
      <c r="D329" s="518"/>
      <c r="E329" s="362"/>
      <c r="F329" s="362"/>
    </row>
    <row r="330" spans="1:6" ht="12.75">
      <c r="A330" s="111"/>
      <c r="C330" s="345"/>
      <c r="D330" s="518"/>
      <c r="E330" s="362"/>
      <c r="F330" s="362"/>
    </row>
    <row r="331" spans="1:6" ht="12.75">
      <c r="A331" s="111"/>
      <c r="C331" s="345"/>
      <c r="D331" s="518"/>
      <c r="E331" s="362"/>
      <c r="F331" s="362"/>
    </row>
    <row r="332" spans="1:6" ht="12.75">
      <c r="A332" s="111"/>
      <c r="C332" s="345"/>
      <c r="D332" s="518"/>
      <c r="E332" s="362"/>
      <c r="F332" s="362"/>
    </row>
    <row r="333" spans="1:6" ht="12.75">
      <c r="A333" s="111"/>
      <c r="C333" s="345"/>
      <c r="D333" s="518"/>
      <c r="E333" s="362"/>
      <c r="F333" s="362"/>
    </row>
    <row r="334" spans="1:6" ht="12.75">
      <c r="A334" s="111"/>
      <c r="C334" s="345"/>
      <c r="D334" s="518"/>
      <c r="E334" s="362"/>
      <c r="F334" s="362"/>
    </row>
    <row r="335" spans="1:6" ht="12.75">
      <c r="A335" s="111"/>
      <c r="C335" s="345"/>
      <c r="D335" s="518"/>
      <c r="E335" s="362"/>
      <c r="F335" s="362"/>
    </row>
    <row r="336" spans="1:6" ht="12.75">
      <c r="A336" s="111"/>
      <c r="C336" s="345"/>
      <c r="D336" s="518"/>
      <c r="E336" s="362"/>
      <c r="F336" s="362"/>
    </row>
    <row r="337" spans="1:6" ht="12.75">
      <c r="A337" s="111"/>
      <c r="C337" s="345"/>
      <c r="D337" s="518"/>
      <c r="E337" s="362"/>
      <c r="F337" s="362"/>
    </row>
    <row r="338" spans="1:6" ht="12.75">
      <c r="A338" s="111"/>
      <c r="C338" s="345"/>
      <c r="D338" s="518"/>
      <c r="E338" s="362"/>
      <c r="F338" s="362"/>
    </row>
    <row r="339" spans="1:6" ht="12.75">
      <c r="A339" s="111"/>
      <c r="C339" s="345"/>
      <c r="D339" s="518"/>
      <c r="E339" s="362"/>
      <c r="F339" s="362"/>
    </row>
    <row r="340" spans="1:6" ht="12.75">
      <c r="A340" s="111"/>
      <c r="C340" s="345"/>
      <c r="D340" s="518"/>
      <c r="E340" s="362"/>
      <c r="F340" s="362"/>
    </row>
    <row r="341" spans="1:6" ht="12.75">
      <c r="A341" s="111"/>
      <c r="C341" s="345"/>
      <c r="D341" s="518"/>
      <c r="E341" s="362"/>
      <c r="F341" s="362"/>
    </row>
    <row r="342" spans="1:6" ht="12.75">
      <c r="A342" s="111"/>
      <c r="C342" s="345"/>
      <c r="D342" s="518"/>
      <c r="E342" s="362"/>
      <c r="F342" s="362"/>
    </row>
    <row r="343" spans="1:6" ht="12.75">
      <c r="A343" s="111"/>
      <c r="C343" s="345"/>
      <c r="D343" s="518"/>
      <c r="E343" s="362"/>
      <c r="F343" s="362"/>
    </row>
    <row r="344" spans="1:6" ht="12.75">
      <c r="A344" s="111"/>
      <c r="C344" s="345"/>
      <c r="D344" s="518"/>
      <c r="E344" s="362"/>
      <c r="F344" s="362"/>
    </row>
    <row r="345" spans="1:6" ht="12.75">
      <c r="A345" s="111"/>
      <c r="C345" s="345"/>
      <c r="D345" s="518"/>
      <c r="E345" s="362"/>
      <c r="F345" s="362"/>
    </row>
    <row r="346" spans="1:6" ht="12.75">
      <c r="A346" s="111"/>
      <c r="C346" s="345"/>
      <c r="D346" s="518"/>
      <c r="E346" s="362"/>
      <c r="F346" s="362"/>
    </row>
    <row r="347" spans="1:6" ht="12.75">
      <c r="A347" s="111"/>
      <c r="C347" s="345"/>
      <c r="D347" s="518"/>
      <c r="E347" s="362"/>
      <c r="F347" s="362"/>
    </row>
    <row r="348" spans="1:6" ht="12.75">
      <c r="A348" s="111"/>
      <c r="C348" s="345"/>
      <c r="D348" s="518"/>
      <c r="E348" s="362"/>
      <c r="F348" s="362"/>
    </row>
    <row r="349" spans="1:6" ht="12.75">
      <c r="A349" s="111"/>
      <c r="C349" s="345"/>
      <c r="D349" s="518"/>
      <c r="E349" s="362"/>
      <c r="F349" s="362"/>
    </row>
    <row r="350" spans="1:6" ht="12.75">
      <c r="A350" s="111"/>
      <c r="C350" s="345"/>
      <c r="D350" s="518"/>
      <c r="E350" s="362"/>
      <c r="F350" s="362"/>
    </row>
    <row r="351" spans="1:6" ht="12.75">
      <c r="A351" s="111"/>
      <c r="C351" s="345"/>
      <c r="D351" s="518"/>
      <c r="E351" s="362"/>
      <c r="F351" s="362"/>
    </row>
    <row r="352" spans="1:6" ht="12.75">
      <c r="A352" s="111"/>
      <c r="C352" s="345"/>
      <c r="D352" s="518"/>
      <c r="E352" s="362"/>
      <c r="F352" s="362"/>
    </row>
    <row r="353" spans="1:6" ht="12.75">
      <c r="A353" s="111"/>
      <c r="C353" s="345"/>
      <c r="D353" s="518"/>
      <c r="E353" s="362"/>
      <c r="F353" s="362"/>
    </row>
    <row r="354" spans="1:6" ht="12.75">
      <c r="A354" s="111"/>
      <c r="C354" s="345"/>
      <c r="D354" s="518"/>
      <c r="E354" s="362"/>
      <c r="F354" s="362"/>
    </row>
    <row r="355" spans="1:6" ht="12.75">
      <c r="A355" s="111"/>
      <c r="C355" s="345"/>
      <c r="D355" s="518"/>
      <c r="E355" s="362"/>
      <c r="F355" s="362"/>
    </row>
    <row r="356" spans="1:6" ht="12.75">
      <c r="A356" s="111"/>
      <c r="C356" s="345"/>
      <c r="D356" s="518"/>
      <c r="E356" s="362"/>
      <c r="F356" s="362"/>
    </row>
    <row r="357" spans="1:6" ht="12.75">
      <c r="A357" s="111"/>
      <c r="C357" s="345"/>
      <c r="D357" s="518"/>
      <c r="E357" s="362"/>
      <c r="F357" s="362"/>
    </row>
    <row r="358" spans="1:6" ht="12.75">
      <c r="A358" s="111"/>
      <c r="C358" s="345"/>
      <c r="D358" s="518"/>
      <c r="E358" s="362"/>
      <c r="F358" s="362"/>
    </row>
    <row r="359" spans="1:6" ht="12.75">
      <c r="A359" s="111"/>
      <c r="C359" s="345"/>
      <c r="D359" s="518"/>
      <c r="E359" s="362"/>
      <c r="F359" s="362"/>
    </row>
    <row r="360" spans="1:6" ht="12.75">
      <c r="A360" s="111"/>
      <c r="C360" s="345"/>
      <c r="D360" s="518"/>
      <c r="E360" s="362"/>
      <c r="F360" s="362"/>
    </row>
    <row r="361" spans="1:6" ht="12.75">
      <c r="A361" s="111"/>
      <c r="C361" s="345"/>
      <c r="D361" s="518"/>
      <c r="E361" s="362"/>
      <c r="F361" s="362"/>
    </row>
    <row r="362" spans="1:6" ht="12.75">
      <c r="A362" s="111"/>
      <c r="C362" s="345"/>
      <c r="D362" s="518"/>
      <c r="E362" s="362"/>
      <c r="F362" s="362"/>
    </row>
    <row r="363" spans="1:6" ht="12.75">
      <c r="A363" s="111"/>
      <c r="C363" s="345"/>
      <c r="D363" s="518"/>
      <c r="E363" s="362"/>
      <c r="F363" s="362"/>
    </row>
    <row r="364" spans="1:6" ht="12.75">
      <c r="A364" s="111"/>
      <c r="C364" s="345"/>
      <c r="D364" s="518"/>
      <c r="E364" s="362"/>
      <c r="F364" s="362"/>
    </row>
    <row r="365" spans="1:6" ht="12.75">
      <c r="A365" s="111"/>
      <c r="C365" s="345"/>
      <c r="D365" s="518"/>
      <c r="E365" s="362"/>
      <c r="F365" s="362"/>
    </row>
    <row r="366" spans="1:6" ht="12.75">
      <c r="A366" s="111"/>
      <c r="C366" s="345"/>
      <c r="D366" s="518"/>
      <c r="E366" s="362"/>
      <c r="F366" s="362"/>
    </row>
    <row r="367" spans="1:6" ht="12.75">
      <c r="A367" s="111"/>
      <c r="C367" s="345"/>
      <c r="D367" s="518"/>
      <c r="E367" s="362"/>
      <c r="F367" s="362"/>
    </row>
    <row r="368" spans="1:6" ht="12.75">
      <c r="A368" s="111"/>
      <c r="C368" s="345"/>
      <c r="D368" s="518"/>
      <c r="E368" s="362"/>
      <c r="F368" s="362"/>
    </row>
    <row r="369" spans="1:6" ht="12.75">
      <c r="A369" s="111"/>
      <c r="C369" s="345"/>
      <c r="D369" s="518"/>
      <c r="E369" s="362"/>
      <c r="F369" s="362"/>
    </row>
    <row r="370" spans="1:6" ht="12.75">
      <c r="A370" s="111"/>
      <c r="C370" s="345"/>
      <c r="D370" s="518"/>
      <c r="E370" s="362"/>
      <c r="F370" s="362"/>
    </row>
    <row r="371" spans="1:6" ht="12.75">
      <c r="A371" s="111"/>
      <c r="C371" s="345"/>
      <c r="D371" s="518"/>
      <c r="E371" s="362"/>
      <c r="F371" s="362"/>
    </row>
    <row r="372" spans="1:6" ht="12.75">
      <c r="A372" s="111"/>
      <c r="C372" s="345"/>
      <c r="D372" s="518"/>
      <c r="E372" s="362"/>
      <c r="F372" s="362"/>
    </row>
    <row r="373" spans="1:6" ht="12.75">
      <c r="A373" s="111"/>
      <c r="C373" s="345"/>
      <c r="D373" s="518"/>
      <c r="E373" s="362"/>
      <c r="F373" s="362"/>
    </row>
    <row r="374" spans="1:6" ht="12.75">
      <c r="A374" s="111"/>
      <c r="C374" s="345"/>
      <c r="D374" s="518"/>
      <c r="E374" s="362"/>
      <c r="F374" s="362"/>
    </row>
    <row r="375" spans="1:6" ht="12.75">
      <c r="A375" s="111"/>
      <c r="C375" s="345"/>
      <c r="D375" s="518"/>
      <c r="E375" s="362"/>
      <c r="F375" s="362"/>
    </row>
    <row r="376" spans="1:6" ht="12.75">
      <c r="A376" s="111"/>
      <c r="C376" s="345"/>
      <c r="D376" s="518"/>
      <c r="E376" s="362"/>
      <c r="F376" s="362"/>
    </row>
    <row r="377" spans="1:6" ht="12.75">
      <c r="A377" s="111"/>
      <c r="C377" s="345"/>
      <c r="D377" s="518"/>
      <c r="E377" s="362"/>
      <c r="F377" s="362"/>
    </row>
    <row r="378" spans="1:6" ht="12.75">
      <c r="A378" s="111"/>
      <c r="C378" s="345"/>
      <c r="D378" s="518"/>
      <c r="E378" s="362"/>
      <c r="F378" s="362"/>
    </row>
    <row r="379" spans="1:6" ht="12.75">
      <c r="A379" s="111"/>
      <c r="C379" s="345"/>
      <c r="D379" s="518"/>
      <c r="E379" s="362"/>
      <c r="F379" s="362"/>
    </row>
    <row r="380" spans="1:6" ht="12.75">
      <c r="A380" s="111"/>
      <c r="C380" s="345"/>
      <c r="D380" s="518"/>
      <c r="E380" s="362"/>
      <c r="F380" s="362"/>
    </row>
    <row r="381" spans="1:6" ht="12.75">
      <c r="A381" s="111"/>
      <c r="C381" s="345"/>
      <c r="D381" s="518"/>
      <c r="E381" s="362"/>
      <c r="F381" s="362"/>
    </row>
    <row r="382" spans="1:6" ht="12.75">
      <c r="A382" s="111"/>
      <c r="C382" s="345"/>
      <c r="D382" s="518"/>
      <c r="E382" s="362"/>
      <c r="F382" s="362"/>
    </row>
    <row r="383" spans="1:6" ht="12.75">
      <c r="A383" s="111"/>
      <c r="C383" s="345"/>
      <c r="D383" s="518"/>
      <c r="E383" s="362"/>
      <c r="F383" s="362"/>
    </row>
    <row r="384" spans="1:6" ht="12.75">
      <c r="A384" s="111"/>
      <c r="C384" s="345"/>
      <c r="D384" s="518"/>
      <c r="E384" s="362"/>
      <c r="F384" s="362"/>
    </row>
    <row r="385" spans="1:6" ht="12.75">
      <c r="A385" s="111"/>
      <c r="C385" s="345"/>
      <c r="D385" s="518"/>
      <c r="E385" s="362"/>
      <c r="F385" s="362"/>
    </row>
    <row r="386" spans="1:6" ht="12.75">
      <c r="A386" s="111"/>
      <c r="C386" s="345"/>
      <c r="D386" s="518"/>
      <c r="E386" s="362"/>
      <c r="F386" s="362"/>
    </row>
    <row r="387" spans="1:6" ht="12.75">
      <c r="A387" s="111"/>
      <c r="C387" s="345"/>
      <c r="D387" s="518"/>
      <c r="E387" s="362"/>
      <c r="F387" s="362"/>
    </row>
    <row r="388" spans="1:6" ht="12.75">
      <c r="A388" s="111"/>
      <c r="C388" s="345"/>
      <c r="D388" s="518"/>
      <c r="E388" s="362"/>
      <c r="F388" s="362"/>
    </row>
    <row r="389" spans="1:6" ht="12.75">
      <c r="A389" s="111"/>
      <c r="C389" s="345"/>
      <c r="D389" s="518"/>
      <c r="E389" s="362"/>
      <c r="F389" s="362"/>
    </row>
    <row r="390" spans="1:6" ht="12.75">
      <c r="A390" s="111"/>
      <c r="C390" s="345"/>
      <c r="D390" s="518"/>
      <c r="E390" s="362"/>
      <c r="F390" s="362"/>
    </row>
    <row r="391" spans="1:6" ht="12.75">
      <c r="A391" s="111"/>
      <c r="C391" s="345"/>
      <c r="D391" s="518"/>
      <c r="E391" s="362"/>
      <c r="F391" s="362"/>
    </row>
    <row r="392" spans="1:6" ht="12.75">
      <c r="A392" s="111"/>
      <c r="C392" s="345"/>
      <c r="D392" s="518"/>
      <c r="E392" s="362"/>
      <c r="F392" s="362"/>
    </row>
    <row r="393" spans="1:6" ht="12.75">
      <c r="A393" s="111"/>
      <c r="C393" s="345"/>
      <c r="D393" s="518"/>
      <c r="E393" s="362"/>
      <c r="F393" s="362"/>
    </row>
    <row r="394" spans="1:6" ht="12.75">
      <c r="A394" s="111"/>
      <c r="C394" s="345"/>
      <c r="D394" s="518"/>
      <c r="E394" s="362"/>
      <c r="F394" s="362"/>
    </row>
    <row r="395" spans="1:6" ht="12.75">
      <c r="A395" s="111"/>
      <c r="C395" s="345"/>
      <c r="D395" s="518"/>
      <c r="E395" s="362"/>
      <c r="F395" s="362"/>
    </row>
    <row r="396" spans="1:6" ht="12.75">
      <c r="A396" s="111"/>
      <c r="C396" s="345"/>
      <c r="D396" s="518"/>
      <c r="E396" s="362"/>
      <c r="F396" s="362"/>
    </row>
    <row r="397" spans="1:6" ht="12.75">
      <c r="A397" s="111"/>
      <c r="C397" s="345"/>
      <c r="D397" s="518"/>
      <c r="E397" s="362"/>
      <c r="F397" s="362"/>
    </row>
    <row r="398" spans="1:6" ht="12.75">
      <c r="A398" s="111"/>
      <c r="C398" s="345"/>
      <c r="D398" s="518"/>
      <c r="E398" s="362"/>
      <c r="F398" s="362"/>
    </row>
    <row r="399" spans="1:6" ht="12.75">
      <c r="A399" s="111"/>
      <c r="C399" s="345"/>
      <c r="D399" s="518"/>
      <c r="E399" s="362"/>
      <c r="F399" s="362"/>
    </row>
    <row r="400" spans="1:6" ht="12.75">
      <c r="A400" s="111"/>
      <c r="C400" s="345"/>
      <c r="D400" s="518"/>
      <c r="E400" s="362"/>
      <c r="F400" s="362"/>
    </row>
    <row r="401" spans="1:6" ht="12.75">
      <c r="A401" s="111"/>
      <c r="C401" s="345"/>
      <c r="D401" s="518"/>
      <c r="E401" s="362"/>
      <c r="F401" s="362"/>
    </row>
    <row r="402" spans="1:6" ht="12.75">
      <c r="A402" s="111"/>
      <c r="C402" s="345"/>
      <c r="D402" s="518"/>
      <c r="E402" s="362"/>
      <c r="F402" s="362"/>
    </row>
    <row r="403" spans="1:6" ht="12.75">
      <c r="A403" s="111"/>
      <c r="C403" s="345"/>
      <c r="D403" s="518"/>
      <c r="E403" s="362"/>
      <c r="F403" s="362"/>
    </row>
    <row r="404" spans="1:6" ht="12.75">
      <c r="A404" s="111"/>
      <c r="C404" s="345"/>
      <c r="D404" s="518"/>
      <c r="E404" s="362"/>
      <c r="F404" s="362"/>
    </row>
    <row r="405" spans="1:6" ht="12.75">
      <c r="A405" s="111"/>
      <c r="C405" s="345"/>
      <c r="D405" s="518"/>
      <c r="E405" s="362"/>
      <c r="F405" s="362"/>
    </row>
    <row r="406" spans="1:6" ht="12.75">
      <c r="A406" s="111"/>
      <c r="C406" s="345"/>
      <c r="D406" s="518"/>
      <c r="E406" s="362"/>
      <c r="F406" s="362"/>
    </row>
    <row r="407" spans="1:6" ht="12.75">
      <c r="A407" s="111"/>
      <c r="C407" s="345"/>
      <c r="D407" s="518"/>
      <c r="E407" s="362"/>
      <c r="F407" s="362"/>
    </row>
    <row r="408" spans="1:6" ht="12.75">
      <c r="A408" s="111"/>
      <c r="C408" s="345"/>
      <c r="D408" s="518"/>
      <c r="E408" s="362"/>
      <c r="F408" s="362"/>
    </row>
    <row r="409" spans="1:6" ht="12.75">
      <c r="A409" s="111"/>
      <c r="C409" s="345"/>
      <c r="D409" s="518"/>
      <c r="E409" s="362"/>
      <c r="F409" s="362"/>
    </row>
    <row r="410" spans="1:6" ht="12.75">
      <c r="A410" s="111"/>
      <c r="C410" s="345"/>
      <c r="D410" s="518"/>
      <c r="E410" s="362"/>
      <c r="F410" s="362"/>
    </row>
    <row r="411" spans="1:6" ht="12.75">
      <c r="A411" s="111"/>
      <c r="C411" s="345"/>
      <c r="D411" s="518"/>
      <c r="E411" s="362"/>
      <c r="F411" s="362"/>
    </row>
    <row r="412" spans="1:6" ht="12.75">
      <c r="A412" s="111"/>
      <c r="C412" s="345"/>
      <c r="D412" s="518"/>
      <c r="E412" s="362"/>
      <c r="F412" s="362"/>
    </row>
    <row r="413" spans="1:6" ht="12.75">
      <c r="A413" s="111"/>
      <c r="C413" s="345"/>
      <c r="D413" s="518"/>
      <c r="E413" s="362"/>
      <c r="F413" s="362"/>
    </row>
    <row r="414" spans="1:6" ht="12.75">
      <c r="A414" s="111"/>
      <c r="C414" s="345"/>
      <c r="D414" s="518"/>
      <c r="E414" s="362"/>
      <c r="F414" s="362"/>
    </row>
    <row r="415" spans="1:6" ht="12.75">
      <c r="A415" s="111"/>
      <c r="C415" s="345"/>
      <c r="D415" s="518"/>
      <c r="E415" s="362"/>
      <c r="F415" s="362"/>
    </row>
    <row r="416" spans="1:6" ht="12.75">
      <c r="A416" s="111"/>
      <c r="C416" s="345"/>
      <c r="D416" s="518"/>
      <c r="E416" s="362"/>
      <c r="F416" s="362"/>
    </row>
    <row r="417" spans="1:6" ht="12.75">
      <c r="A417" s="111"/>
      <c r="C417" s="345"/>
      <c r="D417" s="518"/>
      <c r="E417" s="362"/>
      <c r="F417" s="362"/>
    </row>
    <row r="418" spans="1:6" ht="12.75">
      <c r="A418" s="111"/>
      <c r="C418" s="345"/>
      <c r="D418" s="518"/>
      <c r="E418" s="362"/>
      <c r="F418" s="362"/>
    </row>
    <row r="419" spans="1:6" ht="12.75">
      <c r="A419" s="111"/>
      <c r="C419" s="345"/>
      <c r="D419" s="518"/>
      <c r="E419" s="362"/>
      <c r="F419" s="362"/>
    </row>
    <row r="420" spans="1:6" ht="12.75">
      <c r="A420" s="111"/>
      <c r="C420" s="345"/>
      <c r="D420" s="518"/>
      <c r="E420" s="362"/>
      <c r="F420" s="362"/>
    </row>
    <row r="421" spans="1:6" ht="12.75">
      <c r="A421" s="111"/>
      <c r="C421" s="345"/>
      <c r="D421" s="518"/>
      <c r="E421" s="362"/>
      <c r="F421" s="362"/>
    </row>
    <row r="422" spans="1:6" ht="12.75">
      <c r="A422" s="111"/>
      <c r="C422" s="345"/>
      <c r="D422" s="518"/>
      <c r="E422" s="362"/>
      <c r="F422" s="362"/>
    </row>
    <row r="423" spans="1:6" ht="12.75">
      <c r="A423" s="111"/>
      <c r="C423" s="345"/>
      <c r="D423" s="518"/>
      <c r="E423" s="362"/>
      <c r="F423" s="362"/>
    </row>
    <row r="424" spans="1:6" ht="12.75">
      <c r="A424" s="111"/>
      <c r="C424" s="345"/>
      <c r="D424" s="518"/>
      <c r="E424" s="362"/>
      <c r="F424" s="362"/>
    </row>
    <row r="425" spans="1:6" ht="12.75">
      <c r="A425" s="111"/>
      <c r="C425" s="345"/>
      <c r="D425" s="518"/>
      <c r="E425" s="362"/>
      <c r="F425" s="362"/>
    </row>
    <row r="426" spans="1:6" ht="12.75">
      <c r="A426" s="111"/>
      <c r="C426" s="345"/>
      <c r="D426" s="518"/>
      <c r="E426" s="362"/>
      <c r="F426" s="362"/>
    </row>
    <row r="427" spans="1:6" ht="12.75">
      <c r="A427" s="111"/>
      <c r="C427" s="345"/>
      <c r="D427" s="518"/>
      <c r="E427" s="362"/>
      <c r="F427" s="362"/>
    </row>
    <row r="428" spans="1:6" ht="12.75">
      <c r="A428" s="111"/>
      <c r="C428" s="345"/>
      <c r="D428" s="518"/>
      <c r="E428" s="362"/>
      <c r="F428" s="362"/>
    </row>
    <row r="429" spans="1:6" ht="12.75">
      <c r="A429" s="111"/>
      <c r="C429" s="345"/>
      <c r="D429" s="518"/>
      <c r="E429" s="362"/>
      <c r="F429" s="362"/>
    </row>
    <row r="430" spans="1:6" ht="12.75">
      <c r="A430" s="111"/>
      <c r="C430" s="345"/>
      <c r="D430" s="518"/>
      <c r="E430" s="362"/>
      <c r="F430" s="362"/>
    </row>
    <row r="431" spans="1:6" ht="12.75">
      <c r="A431" s="111"/>
      <c r="C431" s="345"/>
      <c r="D431" s="518"/>
      <c r="E431" s="362"/>
      <c r="F431" s="362"/>
    </row>
    <row r="432" spans="1:6" ht="12.75">
      <c r="A432" s="111"/>
      <c r="C432" s="345"/>
      <c r="D432" s="518"/>
      <c r="E432" s="362"/>
      <c r="F432" s="362"/>
    </row>
    <row r="433" spans="1:6" ht="12.75">
      <c r="A433" s="111"/>
      <c r="C433" s="345"/>
      <c r="D433" s="518"/>
      <c r="E433" s="362"/>
      <c r="F433" s="362"/>
    </row>
    <row r="434" spans="1:6" ht="12.75">
      <c r="A434" s="111"/>
      <c r="C434" s="345"/>
      <c r="D434" s="518"/>
      <c r="E434" s="362"/>
      <c r="F434" s="362"/>
    </row>
    <row r="435" spans="1:6" ht="12.75">
      <c r="A435" s="111"/>
      <c r="C435" s="345"/>
      <c r="D435" s="518"/>
      <c r="E435" s="362"/>
      <c r="F435" s="362"/>
    </row>
    <row r="436" spans="1:6" ht="12.75">
      <c r="A436" s="111"/>
      <c r="C436" s="345"/>
      <c r="D436" s="518"/>
      <c r="E436" s="362"/>
      <c r="F436" s="362"/>
    </row>
    <row r="437" spans="1:6" ht="12.75">
      <c r="A437" s="111"/>
      <c r="C437" s="345"/>
      <c r="D437" s="518"/>
      <c r="E437" s="362"/>
      <c r="F437" s="362"/>
    </row>
    <row r="438" spans="1:6" ht="12.75">
      <c r="A438" s="111"/>
      <c r="C438" s="345"/>
      <c r="D438" s="518"/>
      <c r="E438" s="362"/>
      <c r="F438" s="362"/>
    </row>
    <row r="439" spans="1:6" ht="12.75">
      <c r="A439" s="111"/>
      <c r="C439" s="345"/>
      <c r="D439" s="518"/>
      <c r="E439" s="362"/>
      <c r="F439" s="362"/>
    </row>
    <row r="440" spans="1:6" ht="12.75">
      <c r="A440" s="111"/>
      <c r="C440" s="345"/>
      <c r="D440" s="518"/>
      <c r="E440" s="362"/>
      <c r="F440" s="362"/>
    </row>
    <row r="441" spans="1:6" ht="12.75">
      <c r="A441" s="111"/>
      <c r="C441" s="345"/>
      <c r="D441" s="518"/>
      <c r="E441" s="362"/>
      <c r="F441" s="362"/>
    </row>
    <row r="442" spans="1:6" ht="12.75">
      <c r="A442" s="111"/>
      <c r="C442" s="345"/>
      <c r="D442" s="518"/>
      <c r="E442" s="362"/>
      <c r="F442" s="362"/>
    </row>
    <row r="443" spans="1:6" ht="12.75">
      <c r="A443" s="111"/>
      <c r="C443" s="345"/>
      <c r="D443" s="518"/>
      <c r="E443" s="362"/>
      <c r="F443" s="362"/>
    </row>
    <row r="444" spans="1:6" ht="12.75">
      <c r="A444" s="111"/>
      <c r="C444" s="345"/>
      <c r="D444" s="518"/>
      <c r="E444" s="362"/>
      <c r="F444" s="362"/>
    </row>
    <row r="445" spans="1:6" ht="12.75">
      <c r="A445" s="111"/>
      <c r="C445" s="345"/>
      <c r="D445" s="518"/>
      <c r="E445" s="362"/>
      <c r="F445" s="362"/>
    </row>
    <row r="446" spans="1:6" ht="12.75">
      <c r="A446" s="111"/>
      <c r="C446" s="345"/>
      <c r="D446" s="518"/>
      <c r="E446" s="362"/>
      <c r="F446" s="362"/>
    </row>
    <row r="447" spans="1:6" ht="12.75">
      <c r="A447" s="111"/>
      <c r="C447" s="345"/>
      <c r="D447" s="518"/>
      <c r="E447" s="362"/>
      <c r="F447" s="362"/>
    </row>
    <row r="448" spans="1:6" ht="12.75">
      <c r="A448" s="111"/>
      <c r="C448" s="345"/>
      <c r="D448" s="518"/>
      <c r="E448" s="362"/>
      <c r="F448" s="362"/>
    </row>
    <row r="449" spans="1:6" ht="12.75">
      <c r="A449" s="111"/>
      <c r="C449" s="345"/>
      <c r="D449" s="518"/>
      <c r="E449" s="362"/>
      <c r="F449" s="362"/>
    </row>
    <row r="450" spans="1:6" ht="12.75">
      <c r="A450" s="111"/>
      <c r="C450" s="345"/>
      <c r="D450" s="518"/>
      <c r="E450" s="362"/>
      <c r="F450" s="362"/>
    </row>
    <row r="451" spans="1:6" ht="12.75">
      <c r="A451" s="111"/>
      <c r="C451" s="345"/>
      <c r="D451" s="518"/>
      <c r="E451" s="362"/>
      <c r="F451" s="362"/>
    </row>
    <row r="452" spans="1:6" ht="12.75">
      <c r="A452" s="111"/>
      <c r="C452" s="345"/>
      <c r="D452" s="518"/>
      <c r="E452" s="362"/>
      <c r="F452" s="362"/>
    </row>
    <row r="453" spans="1:6" ht="12.75">
      <c r="A453" s="111"/>
      <c r="C453" s="345"/>
      <c r="D453" s="518"/>
      <c r="E453" s="362"/>
      <c r="F453" s="362"/>
    </row>
    <row r="454" spans="1:6" ht="12.75">
      <c r="A454" s="111"/>
      <c r="C454" s="345"/>
      <c r="D454" s="518"/>
      <c r="E454" s="362"/>
      <c r="F454" s="362"/>
    </row>
    <row r="455" spans="1:6" ht="12.75">
      <c r="A455" s="111"/>
      <c r="C455" s="345"/>
      <c r="D455" s="518"/>
      <c r="E455" s="362"/>
      <c r="F455" s="362"/>
    </row>
    <row r="456" spans="1:6" ht="12.75">
      <c r="A456" s="111"/>
      <c r="C456" s="345"/>
      <c r="D456" s="518"/>
      <c r="E456" s="362"/>
      <c r="F456" s="362"/>
    </row>
    <row r="457" spans="1:6" ht="12.75">
      <c r="A457" s="111"/>
      <c r="C457" s="345"/>
      <c r="D457" s="518"/>
      <c r="E457" s="362"/>
      <c r="F457" s="362"/>
    </row>
    <row r="458" spans="1:6" ht="12.75">
      <c r="A458" s="111"/>
      <c r="C458" s="345"/>
      <c r="D458" s="518"/>
      <c r="E458" s="362"/>
      <c r="F458" s="362"/>
    </row>
    <row r="459" spans="1:6" ht="12.75">
      <c r="A459" s="111"/>
      <c r="C459" s="345"/>
      <c r="D459" s="518"/>
      <c r="E459" s="362"/>
      <c r="F459" s="362"/>
    </row>
    <row r="460" spans="1:6" ht="12.75">
      <c r="A460" s="111"/>
      <c r="C460" s="345"/>
      <c r="D460" s="518"/>
      <c r="E460" s="362"/>
      <c r="F460" s="362"/>
    </row>
    <row r="461" spans="1:6" ht="12.75">
      <c r="A461" s="111"/>
      <c r="C461" s="345"/>
      <c r="D461" s="518"/>
      <c r="E461" s="362"/>
      <c r="F461" s="362"/>
    </row>
    <row r="462" spans="1:6" ht="12.75">
      <c r="A462" s="111"/>
      <c r="C462" s="345"/>
      <c r="D462" s="518"/>
      <c r="E462" s="362"/>
      <c r="F462" s="362"/>
    </row>
    <row r="463" spans="1:6" ht="12.75">
      <c r="A463" s="111"/>
      <c r="C463" s="345"/>
      <c r="D463" s="518"/>
      <c r="E463" s="362"/>
      <c r="F463" s="362"/>
    </row>
    <row r="464" spans="1:6" ht="12.75">
      <c r="A464" s="111"/>
      <c r="C464" s="345"/>
      <c r="D464" s="518"/>
      <c r="E464" s="362"/>
      <c r="F464" s="362"/>
    </row>
    <row r="465" spans="1:6" ht="12.75">
      <c r="A465" s="111"/>
      <c r="C465" s="345"/>
      <c r="D465" s="518"/>
      <c r="E465" s="362"/>
      <c r="F465" s="362"/>
    </row>
    <row r="466" spans="1:6" ht="12.75">
      <c r="A466" s="111"/>
      <c r="C466" s="345"/>
      <c r="D466" s="518"/>
      <c r="E466" s="362"/>
      <c r="F466" s="362"/>
    </row>
    <row r="467" spans="1:6" ht="12.75">
      <c r="A467" s="111"/>
      <c r="C467" s="345"/>
      <c r="D467" s="518"/>
      <c r="E467" s="362"/>
      <c r="F467" s="362"/>
    </row>
    <row r="468" spans="1:6" ht="12.75">
      <c r="A468" s="111"/>
      <c r="C468" s="345"/>
      <c r="D468" s="518"/>
      <c r="E468" s="362"/>
      <c r="F468" s="362"/>
    </row>
    <row r="469" spans="1:6" ht="12.75">
      <c r="A469" s="111"/>
      <c r="C469" s="345"/>
      <c r="D469" s="518"/>
      <c r="E469" s="362"/>
      <c r="F469" s="362"/>
    </row>
    <row r="470" spans="1:6" ht="12.75">
      <c r="A470" s="111"/>
      <c r="C470" s="345"/>
      <c r="D470" s="518"/>
      <c r="E470" s="362"/>
      <c r="F470" s="362"/>
    </row>
    <row r="471" spans="1:6" ht="12.75">
      <c r="A471" s="111"/>
      <c r="C471" s="345"/>
      <c r="D471" s="518"/>
      <c r="E471" s="362"/>
      <c r="F471" s="362"/>
    </row>
    <row r="472" spans="1:6" ht="12.75">
      <c r="A472" s="111"/>
      <c r="C472" s="345"/>
      <c r="D472" s="518"/>
      <c r="E472" s="362"/>
      <c r="F472" s="362"/>
    </row>
    <row r="473" spans="1:6" ht="12.75">
      <c r="A473" s="111"/>
      <c r="C473" s="345"/>
      <c r="D473" s="518"/>
      <c r="E473" s="362"/>
      <c r="F473" s="362"/>
    </row>
    <row r="474" spans="1:6" ht="12.75">
      <c r="A474" s="111"/>
      <c r="C474" s="345"/>
      <c r="D474" s="518"/>
      <c r="E474" s="362"/>
      <c r="F474" s="362"/>
    </row>
    <row r="475" spans="1:6" ht="12.75">
      <c r="A475" s="111"/>
      <c r="C475" s="345"/>
      <c r="D475" s="518"/>
      <c r="E475" s="362"/>
      <c r="F475" s="362"/>
    </row>
    <row r="476" spans="1:6" ht="12.75">
      <c r="A476" s="111"/>
      <c r="C476" s="345"/>
      <c r="D476" s="518"/>
      <c r="E476" s="362"/>
      <c r="F476" s="362"/>
    </row>
    <row r="477" spans="1:6" ht="12.75">
      <c r="A477" s="111"/>
      <c r="C477" s="345"/>
      <c r="D477" s="518"/>
      <c r="E477" s="362"/>
      <c r="F477" s="362"/>
    </row>
    <row r="478" spans="1:6" ht="12.75">
      <c r="A478" s="111"/>
      <c r="C478" s="345"/>
      <c r="D478" s="518"/>
      <c r="E478" s="362"/>
      <c r="F478" s="362"/>
    </row>
    <row r="479" spans="1:6" ht="12.75">
      <c r="A479" s="111"/>
      <c r="C479" s="345"/>
      <c r="D479" s="518"/>
      <c r="E479" s="362"/>
      <c r="F479" s="362"/>
    </row>
    <row r="480" spans="1:6" ht="12.75">
      <c r="A480" s="111"/>
      <c r="C480" s="345"/>
      <c r="D480" s="518"/>
      <c r="E480" s="362"/>
      <c r="F480" s="362"/>
    </row>
    <row r="481" spans="1:6" ht="12.75">
      <c r="A481" s="111"/>
      <c r="C481" s="345"/>
      <c r="D481" s="518"/>
      <c r="E481" s="362"/>
      <c r="F481" s="362"/>
    </row>
    <row r="482" spans="1:6" ht="12.75">
      <c r="A482" s="111"/>
      <c r="C482" s="345"/>
      <c r="D482" s="518"/>
      <c r="E482" s="362"/>
      <c r="F482" s="362"/>
    </row>
    <row r="483" spans="1:6" ht="12.75">
      <c r="A483" s="111"/>
      <c r="C483" s="345"/>
      <c r="D483" s="518"/>
      <c r="E483" s="362"/>
      <c r="F483" s="362"/>
    </row>
    <row r="484" spans="1:6" ht="12.75">
      <c r="A484" s="111"/>
      <c r="C484" s="345"/>
      <c r="D484" s="518"/>
      <c r="E484" s="362"/>
      <c r="F484" s="362"/>
    </row>
    <row r="485" spans="1:6" ht="12.75">
      <c r="A485" s="111"/>
      <c r="C485" s="345"/>
      <c r="D485" s="518"/>
      <c r="E485" s="362"/>
      <c r="F485" s="362"/>
    </row>
    <row r="486" spans="1:6" ht="12.75">
      <c r="A486" s="111"/>
      <c r="C486" s="345"/>
      <c r="D486" s="518"/>
      <c r="E486" s="362"/>
      <c r="F486" s="362"/>
    </row>
    <row r="487" spans="1:6" ht="12.75">
      <c r="A487" s="111"/>
      <c r="C487" s="345"/>
      <c r="D487" s="518"/>
      <c r="E487" s="362"/>
      <c r="F487" s="362"/>
    </row>
    <row r="488" spans="1:6" ht="12.75">
      <c r="A488" s="111"/>
      <c r="C488" s="345"/>
      <c r="D488" s="518"/>
      <c r="E488" s="362"/>
      <c r="F488" s="362"/>
    </row>
    <row r="489" spans="1:6" ht="12.75">
      <c r="A489" s="111"/>
      <c r="C489" s="345"/>
      <c r="D489" s="518"/>
      <c r="E489" s="362"/>
      <c r="F489" s="362"/>
    </row>
    <row r="490" spans="1:6" ht="12.75">
      <c r="A490" s="111"/>
      <c r="C490" s="345"/>
      <c r="D490" s="518"/>
      <c r="E490" s="362"/>
      <c r="F490" s="362"/>
    </row>
    <row r="491" spans="1:6" ht="12.75">
      <c r="A491" s="111"/>
      <c r="C491" s="345"/>
      <c r="D491" s="518"/>
      <c r="E491" s="362"/>
      <c r="F491" s="362"/>
    </row>
    <row r="492" spans="1:6" ht="12.75">
      <c r="A492" s="111"/>
      <c r="C492" s="345"/>
      <c r="D492" s="518"/>
      <c r="E492" s="362"/>
      <c r="F492" s="362"/>
    </row>
    <row r="493" spans="1:6" ht="12.75">
      <c r="A493" s="111"/>
      <c r="C493" s="345"/>
      <c r="D493" s="518"/>
      <c r="E493" s="362"/>
      <c r="F493" s="362"/>
    </row>
    <row r="494" spans="1:6" ht="12.75">
      <c r="A494" s="111"/>
      <c r="C494" s="345"/>
      <c r="D494" s="518"/>
      <c r="E494" s="362"/>
      <c r="F494" s="362"/>
    </row>
    <row r="495" spans="1:6" ht="12.75">
      <c r="A495" s="111"/>
      <c r="C495" s="345"/>
      <c r="D495" s="518"/>
      <c r="E495" s="362"/>
      <c r="F495" s="362"/>
    </row>
    <row r="496" spans="1:6" ht="12.75">
      <c r="A496" s="111"/>
      <c r="C496" s="345"/>
      <c r="D496" s="518"/>
      <c r="E496" s="362"/>
      <c r="F496" s="362"/>
    </row>
    <row r="497" spans="1:6" ht="12.75">
      <c r="A497" s="111"/>
      <c r="C497" s="345"/>
      <c r="D497" s="518"/>
      <c r="E497" s="362"/>
      <c r="F497" s="362"/>
    </row>
    <row r="498" spans="1:6" ht="12.75">
      <c r="A498" s="111"/>
      <c r="C498" s="345"/>
      <c r="D498" s="518"/>
      <c r="E498" s="362"/>
      <c r="F498" s="362"/>
    </row>
    <row r="499" spans="1:6" ht="12.75">
      <c r="A499" s="111"/>
      <c r="C499" s="345"/>
      <c r="D499" s="518"/>
      <c r="E499" s="362"/>
      <c r="F499" s="362"/>
    </row>
    <row r="500" spans="1:6" ht="12.75">
      <c r="A500" s="111"/>
      <c r="C500" s="345"/>
      <c r="D500" s="518"/>
      <c r="E500" s="362"/>
      <c r="F500" s="362"/>
    </row>
    <row r="501" spans="1:6" ht="12.75">
      <c r="A501" s="111"/>
      <c r="C501" s="345"/>
      <c r="D501" s="518"/>
      <c r="E501" s="362"/>
      <c r="F501" s="362"/>
    </row>
    <row r="502" spans="1:6" ht="12.75">
      <c r="A502" s="111"/>
      <c r="C502" s="345"/>
      <c r="D502" s="518"/>
      <c r="E502" s="362"/>
      <c r="F502" s="362"/>
    </row>
    <row r="503" spans="1:6" ht="12.75">
      <c r="A503" s="111"/>
      <c r="C503" s="345"/>
      <c r="D503" s="518"/>
      <c r="E503" s="362"/>
      <c r="F503" s="362"/>
    </row>
    <row r="504" spans="1:6" ht="12.75">
      <c r="A504" s="111"/>
      <c r="C504" s="345"/>
      <c r="D504" s="518"/>
      <c r="E504" s="362"/>
      <c r="F504" s="362"/>
    </row>
    <row r="505" spans="1:6" ht="12.75">
      <c r="A505" s="111"/>
      <c r="C505" s="345"/>
      <c r="D505" s="518"/>
      <c r="E505" s="362"/>
      <c r="F505" s="362"/>
    </row>
    <row r="506" spans="1:6" ht="12.75">
      <c r="A506" s="111"/>
      <c r="C506" s="345"/>
      <c r="D506" s="518"/>
      <c r="E506" s="362"/>
      <c r="F506" s="362"/>
    </row>
    <row r="507" spans="1:6" ht="12.75">
      <c r="A507" s="111"/>
      <c r="C507" s="345"/>
      <c r="D507" s="518"/>
      <c r="E507" s="362"/>
      <c r="F507" s="362"/>
    </row>
    <row r="508" spans="1:6" ht="12.75">
      <c r="A508" s="111"/>
      <c r="C508" s="345"/>
      <c r="D508" s="518"/>
      <c r="E508" s="362"/>
      <c r="F508" s="362"/>
    </row>
    <row r="509" spans="1:6" ht="12.75">
      <c r="A509" s="111"/>
      <c r="C509" s="345"/>
      <c r="D509" s="518"/>
      <c r="E509" s="362"/>
      <c r="F509" s="362"/>
    </row>
    <row r="510" spans="1:6" ht="12.75">
      <c r="A510" s="111"/>
      <c r="C510" s="345"/>
      <c r="D510" s="518"/>
      <c r="E510" s="362"/>
      <c r="F510" s="362"/>
    </row>
    <row r="511" spans="1:6" ht="12.75">
      <c r="A511" s="111"/>
      <c r="C511" s="345"/>
      <c r="D511" s="518"/>
      <c r="E511" s="362"/>
      <c r="F511" s="362"/>
    </row>
    <row r="512" spans="1:6" ht="12.75">
      <c r="A512" s="111"/>
      <c r="C512" s="345"/>
      <c r="D512" s="518"/>
      <c r="E512" s="362"/>
      <c r="F512" s="362"/>
    </row>
    <row r="513" spans="1:6" ht="12.75">
      <c r="A513" s="111"/>
      <c r="C513" s="345"/>
      <c r="D513" s="518"/>
      <c r="E513" s="362"/>
      <c r="F513" s="362"/>
    </row>
    <row r="514" spans="1:6" ht="12.75">
      <c r="A514" s="111"/>
      <c r="C514" s="345"/>
      <c r="D514" s="518"/>
      <c r="E514" s="362"/>
      <c r="F514" s="362"/>
    </row>
    <row r="515" spans="1:6" ht="12.75">
      <c r="A515" s="111"/>
      <c r="C515" s="345"/>
      <c r="D515" s="518"/>
      <c r="E515" s="362"/>
      <c r="F515" s="362"/>
    </row>
    <row r="516" spans="1:6" ht="12.75">
      <c r="A516" s="111"/>
      <c r="C516" s="345"/>
      <c r="D516" s="518"/>
      <c r="E516" s="362"/>
      <c r="F516" s="362"/>
    </row>
    <row r="517" spans="1:6" ht="12.75">
      <c r="A517" s="111"/>
      <c r="C517" s="345"/>
      <c r="D517" s="518"/>
      <c r="E517" s="362"/>
      <c r="F517" s="362"/>
    </row>
    <row r="518" spans="1:6" ht="12.75">
      <c r="A518" s="111"/>
      <c r="C518" s="345"/>
      <c r="D518" s="518"/>
      <c r="E518" s="362"/>
      <c r="F518" s="362"/>
    </row>
    <row r="519" spans="1:6" ht="12.75">
      <c r="A519" s="111"/>
      <c r="C519" s="345"/>
      <c r="D519" s="518"/>
      <c r="E519" s="362"/>
      <c r="F519" s="362"/>
    </row>
    <row r="520" spans="1:6" ht="12.75">
      <c r="A520" s="111"/>
      <c r="C520" s="345"/>
      <c r="D520" s="518"/>
      <c r="E520" s="362"/>
      <c r="F520" s="362"/>
    </row>
    <row r="521" spans="1:6" ht="12.75">
      <c r="A521" s="111"/>
      <c r="C521" s="345"/>
      <c r="D521" s="518"/>
      <c r="E521" s="362"/>
      <c r="F521" s="362"/>
    </row>
    <row r="522" spans="1:6" ht="12.75">
      <c r="A522" s="111"/>
      <c r="C522" s="345"/>
      <c r="D522" s="518"/>
      <c r="E522" s="362"/>
      <c r="F522" s="362"/>
    </row>
    <row r="523" spans="1:6" ht="12.75">
      <c r="A523" s="111"/>
      <c r="C523" s="345"/>
      <c r="D523" s="518"/>
      <c r="E523" s="362"/>
      <c r="F523" s="362"/>
    </row>
    <row r="524" spans="1:6" ht="12.75">
      <c r="A524" s="111"/>
      <c r="C524" s="345"/>
      <c r="D524" s="518"/>
      <c r="E524" s="362"/>
      <c r="F524" s="362"/>
    </row>
    <row r="525" spans="1:6" ht="12.75">
      <c r="A525" s="111"/>
      <c r="C525" s="345"/>
      <c r="D525" s="518"/>
      <c r="E525" s="362"/>
      <c r="F525" s="362"/>
    </row>
    <row r="526" spans="1:6" ht="12.75">
      <c r="A526" s="111"/>
      <c r="C526" s="345"/>
      <c r="D526" s="518"/>
      <c r="E526" s="362"/>
      <c r="F526" s="362"/>
    </row>
    <row r="527" spans="1:6" ht="12.75">
      <c r="A527" s="111"/>
      <c r="C527" s="345"/>
      <c r="D527" s="518"/>
      <c r="E527" s="362"/>
      <c r="F527" s="362"/>
    </row>
    <row r="528" spans="1:6" ht="12.75">
      <c r="A528" s="111"/>
      <c r="C528" s="345"/>
      <c r="D528" s="518"/>
      <c r="E528" s="362"/>
      <c r="F528" s="362"/>
    </row>
    <row r="529" spans="1:6" ht="12.75">
      <c r="A529" s="111"/>
      <c r="C529" s="345"/>
      <c r="D529" s="518"/>
      <c r="E529" s="362"/>
      <c r="F529" s="362"/>
    </row>
    <row r="530" spans="1:6" ht="12.75">
      <c r="A530" s="111"/>
      <c r="C530" s="345"/>
      <c r="D530" s="518"/>
      <c r="E530" s="362"/>
      <c r="F530" s="362"/>
    </row>
    <row r="531" spans="1:6" ht="12.75">
      <c r="A531" s="111"/>
      <c r="C531" s="345"/>
      <c r="D531" s="518"/>
      <c r="E531" s="362"/>
      <c r="F531" s="362"/>
    </row>
    <row r="532" spans="1:6" ht="12.75">
      <c r="A532" s="111"/>
      <c r="C532" s="345"/>
      <c r="D532" s="518"/>
      <c r="E532" s="362"/>
      <c r="F532" s="362"/>
    </row>
    <row r="533" spans="1:6" ht="12.75">
      <c r="A533" s="111"/>
      <c r="C533" s="345"/>
      <c r="D533" s="518"/>
      <c r="E533" s="362"/>
      <c r="F533" s="362"/>
    </row>
    <row r="534" spans="1:6" ht="12.75">
      <c r="A534" s="111"/>
      <c r="C534" s="345"/>
      <c r="D534" s="518"/>
      <c r="E534" s="362"/>
      <c r="F534" s="362"/>
    </row>
    <row r="535" spans="1:6" ht="12.75">
      <c r="A535" s="111"/>
      <c r="C535" s="345"/>
      <c r="D535" s="518"/>
      <c r="E535" s="362"/>
      <c r="F535" s="362"/>
    </row>
    <row r="536" spans="1:6" ht="12.75">
      <c r="A536" s="111"/>
      <c r="C536" s="345"/>
      <c r="D536" s="518"/>
      <c r="E536" s="362"/>
      <c r="F536" s="362"/>
    </row>
    <row r="537" spans="1:6" ht="12.75">
      <c r="A537" s="111"/>
      <c r="C537" s="345"/>
      <c r="D537" s="518"/>
      <c r="E537" s="362"/>
      <c r="F537" s="362"/>
    </row>
    <row r="538" spans="1:6" ht="12.75">
      <c r="A538" s="111"/>
      <c r="C538" s="345"/>
      <c r="D538" s="518"/>
      <c r="E538" s="362"/>
      <c r="F538" s="362"/>
    </row>
    <row r="539" spans="1:6" ht="12.75">
      <c r="A539" s="111"/>
      <c r="C539" s="345"/>
      <c r="D539" s="518"/>
      <c r="E539" s="362"/>
      <c r="F539" s="362"/>
    </row>
    <row r="540" spans="1:6" ht="12.75">
      <c r="A540" s="111"/>
      <c r="C540" s="345"/>
      <c r="D540" s="518"/>
      <c r="E540" s="362"/>
      <c r="F540" s="362"/>
    </row>
    <row r="541" spans="1:6" ht="12.75">
      <c r="A541" s="111"/>
      <c r="C541" s="345"/>
      <c r="D541" s="518"/>
      <c r="E541" s="362"/>
      <c r="F541" s="362"/>
    </row>
    <row r="542" spans="1:6" ht="12.75">
      <c r="A542" s="111"/>
      <c r="C542" s="345"/>
      <c r="D542" s="518"/>
      <c r="E542" s="362"/>
      <c r="F542" s="362"/>
    </row>
    <row r="543" spans="1:6" ht="12.75">
      <c r="A543" s="111"/>
      <c r="C543" s="345"/>
      <c r="D543" s="518"/>
      <c r="E543" s="362"/>
      <c r="F543" s="362"/>
    </row>
    <row r="544" spans="1:6" ht="12.75">
      <c r="A544" s="111"/>
      <c r="C544" s="345"/>
      <c r="D544" s="518"/>
      <c r="E544" s="362"/>
      <c r="F544" s="362"/>
    </row>
    <row r="545" spans="1:6" ht="12.75">
      <c r="A545" s="111"/>
      <c r="C545" s="345"/>
      <c r="D545" s="518"/>
      <c r="E545" s="362"/>
      <c r="F545" s="362"/>
    </row>
    <row r="546" spans="1:6" ht="12.75">
      <c r="A546" s="111"/>
      <c r="C546" s="345"/>
      <c r="D546" s="518"/>
      <c r="E546" s="362"/>
      <c r="F546" s="362"/>
    </row>
    <row r="547" spans="1:6" ht="12.75">
      <c r="A547" s="111"/>
      <c r="C547" s="345"/>
      <c r="D547" s="518"/>
      <c r="E547" s="362"/>
      <c r="F547" s="362"/>
    </row>
    <row r="548" spans="1:6" ht="12.75">
      <c r="A548" s="111"/>
      <c r="C548" s="345"/>
      <c r="D548" s="518"/>
      <c r="E548" s="362"/>
      <c r="F548" s="362"/>
    </row>
    <row r="549" spans="1:6" ht="12.75">
      <c r="A549" s="111"/>
      <c r="C549" s="345"/>
      <c r="D549" s="518"/>
      <c r="E549" s="362"/>
      <c r="F549" s="362"/>
    </row>
    <row r="550" spans="1:6" ht="12.75">
      <c r="A550" s="111"/>
      <c r="C550" s="345"/>
      <c r="D550" s="518"/>
      <c r="E550" s="362"/>
      <c r="F550" s="362"/>
    </row>
    <row r="551" spans="1:6" ht="12.75">
      <c r="A551" s="111"/>
      <c r="C551" s="345"/>
      <c r="D551" s="518"/>
      <c r="E551" s="362"/>
      <c r="F551" s="362"/>
    </row>
    <row r="552" spans="1:6" ht="12.75">
      <c r="A552" s="111"/>
      <c r="C552" s="345"/>
      <c r="D552" s="518"/>
      <c r="E552" s="362"/>
      <c r="F552" s="362"/>
    </row>
    <row r="553" spans="1:6" ht="12.75">
      <c r="A553" s="111"/>
      <c r="C553" s="345"/>
      <c r="D553" s="518"/>
      <c r="E553" s="362"/>
      <c r="F553" s="362"/>
    </row>
    <row r="554" spans="1:6" ht="12.75">
      <c r="A554" s="111"/>
      <c r="C554" s="345"/>
      <c r="D554" s="518"/>
      <c r="E554" s="362"/>
      <c r="F554" s="362"/>
    </row>
    <row r="555" spans="1:6" ht="12.75">
      <c r="A555" s="111"/>
      <c r="C555" s="345"/>
      <c r="D555" s="518"/>
      <c r="E555" s="362"/>
      <c r="F555" s="362"/>
    </row>
    <row r="556" spans="1:6" ht="12.75">
      <c r="A556" s="111"/>
      <c r="C556" s="345"/>
      <c r="D556" s="518"/>
      <c r="E556" s="362"/>
      <c r="F556" s="362"/>
    </row>
    <row r="557" spans="1:6" ht="12.75">
      <c r="A557" s="111"/>
      <c r="C557" s="345"/>
      <c r="D557" s="518"/>
      <c r="E557" s="362"/>
      <c r="F557" s="362"/>
    </row>
    <row r="558" spans="1:6" ht="12.75">
      <c r="A558" s="111"/>
      <c r="C558" s="345"/>
      <c r="D558" s="518"/>
      <c r="E558" s="362"/>
      <c r="F558" s="362"/>
    </row>
    <row r="559" spans="1:6" ht="12.75">
      <c r="A559" s="111"/>
      <c r="C559" s="345"/>
      <c r="D559" s="518"/>
      <c r="E559" s="362"/>
      <c r="F559" s="362"/>
    </row>
    <row r="560" spans="1:6" ht="12.75">
      <c r="A560" s="111"/>
      <c r="C560" s="345"/>
      <c r="D560" s="518"/>
      <c r="E560" s="362"/>
      <c r="F560" s="362"/>
    </row>
    <row r="561" spans="1:6" ht="12.75">
      <c r="A561" s="111"/>
      <c r="C561" s="345"/>
      <c r="D561" s="518"/>
      <c r="E561" s="362"/>
      <c r="F561" s="362"/>
    </row>
    <row r="562" spans="1:6" ht="12.75">
      <c r="A562" s="111"/>
      <c r="C562" s="345"/>
      <c r="D562" s="518"/>
      <c r="E562" s="362"/>
      <c r="F562" s="362"/>
    </row>
    <row r="563" spans="1:6" ht="12.75">
      <c r="A563" s="111"/>
      <c r="C563" s="345"/>
      <c r="D563" s="518"/>
      <c r="E563" s="362"/>
      <c r="F563" s="362"/>
    </row>
    <row r="564" spans="1:6" ht="12.75">
      <c r="A564" s="111"/>
      <c r="C564" s="345"/>
      <c r="D564" s="518"/>
      <c r="E564" s="362"/>
      <c r="F564" s="362"/>
    </row>
    <row r="565" spans="1:6" ht="12.75">
      <c r="A565" s="111"/>
      <c r="C565" s="345"/>
      <c r="D565" s="518"/>
      <c r="E565" s="362"/>
      <c r="F565" s="362"/>
    </row>
    <row r="566" spans="1:6" ht="12.75">
      <c r="A566" s="111"/>
      <c r="C566" s="345"/>
      <c r="D566" s="518"/>
      <c r="E566" s="362"/>
      <c r="F566" s="362"/>
    </row>
    <row r="567" spans="1:6" ht="12.75">
      <c r="A567" s="111"/>
      <c r="C567" s="345"/>
      <c r="D567" s="518"/>
      <c r="E567" s="362"/>
      <c r="F567" s="362"/>
    </row>
    <row r="568" spans="1:6" ht="12.75">
      <c r="A568" s="111"/>
      <c r="C568" s="345"/>
      <c r="D568" s="518"/>
      <c r="E568" s="362"/>
      <c r="F568" s="362"/>
    </row>
    <row r="569" spans="1:6" ht="12.75">
      <c r="A569" s="111"/>
      <c r="C569" s="345"/>
      <c r="D569" s="518"/>
      <c r="E569" s="362"/>
      <c r="F569" s="362"/>
    </row>
    <row r="570" spans="1:6" ht="12.75">
      <c r="A570" s="111"/>
      <c r="C570" s="345"/>
      <c r="D570" s="518"/>
      <c r="E570" s="362"/>
      <c r="F570" s="362"/>
    </row>
    <row r="571" spans="1:6" ht="12.75">
      <c r="A571" s="111"/>
      <c r="C571" s="345"/>
      <c r="D571" s="518"/>
      <c r="E571" s="362"/>
      <c r="F571" s="362"/>
    </row>
    <row r="572" spans="1:6" ht="12.75">
      <c r="A572" s="111"/>
      <c r="C572" s="345"/>
      <c r="D572" s="518"/>
      <c r="E572" s="362"/>
      <c r="F572" s="362"/>
    </row>
    <row r="573" spans="1:6" ht="12.75">
      <c r="A573" s="111"/>
      <c r="C573" s="345"/>
      <c r="D573" s="518"/>
      <c r="E573" s="362"/>
      <c r="F573" s="362"/>
    </row>
    <row r="574" spans="1:6" ht="12.75">
      <c r="A574" s="111"/>
      <c r="C574" s="345"/>
      <c r="D574" s="518"/>
      <c r="E574" s="362"/>
      <c r="F574" s="362"/>
    </row>
    <row r="575" spans="1:6" ht="12.75">
      <c r="A575" s="111"/>
      <c r="C575" s="345"/>
      <c r="D575" s="518"/>
      <c r="E575" s="362"/>
      <c r="F575" s="362"/>
    </row>
    <row r="576" spans="1:6" ht="12.75">
      <c r="A576" s="111"/>
      <c r="C576" s="345"/>
      <c r="D576" s="518"/>
      <c r="E576" s="362"/>
      <c r="F576" s="362"/>
    </row>
    <row r="577" spans="1:1024" ht="12.75">
      <c r="A577" s="111"/>
      <c r="C577" s="345"/>
      <c r="D577" s="518"/>
      <c r="E577" s="362"/>
      <c r="F577" s="362"/>
    </row>
    <row r="578" spans="1:1024" ht="12.75">
      <c r="A578" s="111"/>
      <c r="C578" s="345"/>
      <c r="D578" s="518"/>
      <c r="E578" s="362"/>
      <c r="F578" s="362"/>
    </row>
    <row r="579" spans="1:1024" ht="12.75">
      <c r="A579" s="111"/>
      <c r="C579" s="345"/>
      <c r="D579" s="518"/>
      <c r="E579" s="362"/>
      <c r="F579" s="362"/>
    </row>
    <row r="580" spans="1:1024" ht="12.75">
      <c r="A580" s="111"/>
      <c r="C580" s="345"/>
      <c r="D580" s="518"/>
      <c r="E580" s="362"/>
      <c r="F580" s="362"/>
    </row>
    <row r="581" spans="1:1024" ht="12.75">
      <c r="A581" s="111"/>
      <c r="C581" s="345"/>
      <c r="D581" s="518"/>
      <c r="E581" s="362"/>
      <c r="F581" s="362"/>
    </row>
    <row r="582" spans="1:1024" ht="12.75">
      <c r="A582" s="111"/>
      <c r="C582" s="345"/>
      <c r="D582" s="518"/>
      <c r="E582" s="362"/>
      <c r="F582" s="362"/>
    </row>
    <row r="583" spans="1:1024" ht="12.75">
      <c r="A583" s="111"/>
      <c r="C583" s="345"/>
      <c r="D583" s="518"/>
      <c r="E583" s="362"/>
      <c r="F583" s="362"/>
    </row>
    <row r="584" spans="1:1024" ht="12.75">
      <c r="A584" s="111"/>
      <c r="C584" s="345"/>
      <c r="D584" s="518"/>
      <c r="E584" s="362"/>
      <c r="F584" s="362"/>
    </row>
    <row r="585" spans="1:1024" ht="12.75">
      <c r="A585" s="111"/>
      <c r="C585" s="345"/>
      <c r="D585" s="518"/>
      <c r="E585" s="362"/>
      <c r="F585" s="362"/>
    </row>
    <row r="586" spans="1:1024" s="119" customFormat="1" ht="12.75">
      <c r="A586" s="111"/>
      <c r="B586" s="59"/>
      <c r="C586" s="345"/>
      <c r="D586" s="518"/>
      <c r="E586" s="362"/>
      <c r="F586" s="362"/>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c r="AN586" s="8"/>
      <c r="AO586" s="8"/>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c r="BW586" s="8"/>
      <c r="BX586" s="8"/>
      <c r="BY586" s="8"/>
      <c r="BZ586" s="8"/>
      <c r="CA586" s="8"/>
      <c r="CB586" s="8"/>
      <c r="CC586" s="8"/>
      <c r="CD586" s="8"/>
      <c r="CE586" s="8"/>
      <c r="CF586" s="8"/>
      <c r="CG586" s="8"/>
      <c r="CH586" s="8"/>
      <c r="CI586" s="8"/>
      <c r="CJ586" s="8"/>
      <c r="CK586" s="8"/>
      <c r="CL586" s="8"/>
      <c r="CM586" s="8"/>
      <c r="CN586" s="8"/>
      <c r="CO586" s="8"/>
      <c r="CP586" s="8"/>
      <c r="CQ586" s="8"/>
      <c r="CR586" s="8"/>
      <c r="CS586" s="8"/>
      <c r="CT586" s="8"/>
      <c r="CU586" s="8"/>
      <c r="CV586" s="8"/>
      <c r="CW586" s="8"/>
      <c r="CX586" s="8"/>
      <c r="CY586" s="8"/>
      <c r="CZ586" s="8"/>
      <c r="DA586" s="8"/>
      <c r="DB586" s="8"/>
      <c r="DC586" s="8"/>
      <c r="DD586" s="8"/>
      <c r="DE586" s="8"/>
      <c r="DF586" s="8"/>
      <c r="DG586" s="8"/>
      <c r="DH586" s="8"/>
      <c r="DI586" s="8"/>
      <c r="DJ586" s="8"/>
      <c r="DK586" s="8"/>
      <c r="DL586" s="8"/>
      <c r="DM586" s="8"/>
      <c r="DN586" s="8"/>
      <c r="DO586" s="8"/>
      <c r="DP586" s="8"/>
      <c r="DQ586" s="8"/>
      <c r="DR586" s="8"/>
      <c r="DS586" s="8"/>
      <c r="DT586" s="8"/>
      <c r="DU586" s="8"/>
      <c r="DV586" s="8"/>
      <c r="DW586" s="8"/>
      <c r="DX586" s="8"/>
      <c r="DY586" s="8"/>
      <c r="DZ586" s="8"/>
      <c r="EA586" s="8"/>
      <c r="EB586" s="8"/>
      <c r="EC586" s="8"/>
      <c r="ED586" s="8"/>
      <c r="EE586" s="8"/>
      <c r="EF586" s="8"/>
      <c r="EG586" s="8"/>
      <c r="EH586" s="8"/>
      <c r="EI586" s="8"/>
      <c r="EJ586" s="8"/>
      <c r="EK586" s="8"/>
      <c r="EL586" s="8"/>
      <c r="EM586" s="8"/>
      <c r="EN586" s="8"/>
      <c r="EO586" s="8"/>
      <c r="EP586" s="8"/>
      <c r="EQ586" s="8"/>
      <c r="ER586" s="8"/>
      <c r="ES586" s="8"/>
      <c r="ET586" s="8"/>
      <c r="EU586" s="8"/>
      <c r="EV586" s="8"/>
      <c r="EW586" s="8"/>
      <c r="EX586" s="8"/>
      <c r="EY586" s="8"/>
      <c r="EZ586" s="8"/>
      <c r="FA586" s="8"/>
      <c r="FB586" s="8"/>
      <c r="FC586" s="8"/>
      <c r="FD586" s="8"/>
      <c r="FE586" s="8"/>
      <c r="FF586" s="8"/>
      <c r="FG586" s="8"/>
      <c r="FH586" s="8"/>
      <c r="FI586" s="8"/>
      <c r="FJ586" s="8"/>
      <c r="FK586" s="8"/>
      <c r="FL586" s="8"/>
      <c r="FM586" s="8"/>
      <c r="FN586" s="8"/>
      <c r="FO586" s="8"/>
      <c r="FP586" s="8"/>
      <c r="FQ586" s="8"/>
      <c r="FR586" s="8"/>
      <c r="FS586" s="8"/>
      <c r="FT586" s="8"/>
      <c r="FU586" s="8"/>
      <c r="FV586" s="8"/>
      <c r="FW586" s="8"/>
      <c r="FX586" s="8"/>
      <c r="FY586" s="8"/>
      <c r="FZ586" s="8"/>
      <c r="GA586" s="8"/>
      <c r="GB586" s="8"/>
      <c r="GC586" s="8"/>
      <c r="GD586" s="8"/>
      <c r="GE586" s="8"/>
      <c r="GF586" s="8"/>
      <c r="GG586" s="8"/>
      <c r="GH586" s="8"/>
      <c r="GI586" s="8"/>
      <c r="GJ586" s="8"/>
      <c r="GK586" s="8"/>
      <c r="GL586" s="8"/>
      <c r="GM586" s="8"/>
      <c r="GN586" s="8"/>
      <c r="GO586" s="8"/>
      <c r="GP586" s="8"/>
      <c r="GQ586" s="8"/>
      <c r="GR586" s="8"/>
      <c r="GS586" s="8"/>
      <c r="GT586" s="8"/>
      <c r="GU586" s="8"/>
      <c r="GV586" s="8"/>
      <c r="GW586" s="8"/>
      <c r="GX586" s="8"/>
      <c r="GY586" s="8"/>
      <c r="GZ586" s="8"/>
      <c r="HA586" s="8"/>
      <c r="HB586" s="8"/>
      <c r="HC586" s="8"/>
      <c r="HD586" s="8"/>
      <c r="HE586" s="8"/>
      <c r="HF586" s="8"/>
      <c r="HG586" s="8"/>
      <c r="HH586" s="8"/>
      <c r="HI586" s="8"/>
      <c r="HJ586" s="8"/>
      <c r="HK586" s="8"/>
      <c r="HL586" s="8"/>
      <c r="HM586" s="8"/>
      <c r="HN586" s="8"/>
      <c r="HO586" s="8"/>
      <c r="HP586" s="8"/>
      <c r="HQ586" s="8"/>
      <c r="HR586" s="8"/>
      <c r="HS586" s="8"/>
      <c r="HT586" s="8"/>
      <c r="HU586" s="8"/>
      <c r="HV586" s="8"/>
      <c r="HW586" s="8"/>
      <c r="HX586" s="8"/>
      <c r="HY586" s="8"/>
      <c r="HZ586" s="8"/>
      <c r="IA586" s="8"/>
      <c r="IB586" s="8"/>
      <c r="IC586" s="8"/>
      <c r="ID586" s="8"/>
      <c r="IE586" s="8"/>
      <c r="IF586" s="8"/>
      <c r="IG586" s="8"/>
      <c r="IH586" s="8"/>
      <c r="II586" s="8"/>
      <c r="IJ586" s="8"/>
      <c r="IK586" s="8"/>
      <c r="IL586" s="8"/>
      <c r="IM586" s="8"/>
      <c r="IN586" s="8"/>
      <c r="IO586" s="8"/>
      <c r="IP586" s="8"/>
      <c r="IQ586" s="8"/>
      <c r="IR586" s="8"/>
      <c r="IS586" s="8"/>
      <c r="IT586" s="8"/>
      <c r="IU586" s="8"/>
      <c r="IV586" s="8"/>
      <c r="IW586" s="8"/>
      <c r="IX586" s="8"/>
      <c r="IY586" s="8"/>
      <c r="IZ586" s="8"/>
      <c r="JA586" s="8"/>
      <c r="JB586" s="8"/>
      <c r="JC586" s="8"/>
      <c r="JD586" s="8"/>
      <c r="JE586" s="8"/>
      <c r="JF586" s="8"/>
      <c r="JG586" s="8"/>
      <c r="JH586" s="8"/>
      <c r="JI586" s="8"/>
      <c r="JJ586" s="8"/>
      <c r="JK586" s="8"/>
      <c r="JL586" s="8"/>
      <c r="JM586" s="8"/>
      <c r="JN586" s="8"/>
      <c r="JO586" s="8"/>
      <c r="JP586" s="8"/>
      <c r="JQ586" s="8"/>
      <c r="JR586" s="8"/>
      <c r="JS586" s="8"/>
      <c r="JT586" s="8"/>
      <c r="JU586" s="8"/>
      <c r="JV586" s="8"/>
      <c r="JW586" s="8"/>
      <c r="JX586" s="8"/>
      <c r="JY586" s="8"/>
      <c r="JZ586" s="8"/>
      <c r="KA586" s="8"/>
      <c r="KB586" s="8"/>
      <c r="KC586" s="8"/>
      <c r="KD586" s="8"/>
      <c r="KE586" s="8"/>
      <c r="KF586" s="8"/>
      <c r="KG586" s="8"/>
      <c r="KH586" s="8"/>
      <c r="KI586" s="8"/>
      <c r="KJ586" s="8"/>
      <c r="KK586" s="8"/>
      <c r="KL586" s="8"/>
      <c r="KM586" s="8"/>
      <c r="KN586" s="8"/>
      <c r="KO586" s="8"/>
      <c r="KP586" s="8"/>
      <c r="KQ586" s="8"/>
      <c r="KR586" s="8"/>
      <c r="KS586" s="8"/>
      <c r="KT586" s="8"/>
      <c r="KU586" s="8"/>
      <c r="KV586" s="8"/>
      <c r="KW586" s="8"/>
      <c r="KX586" s="8"/>
      <c r="KY586" s="8"/>
      <c r="KZ586" s="8"/>
      <c r="LA586" s="8"/>
      <c r="LB586" s="8"/>
      <c r="LC586" s="8"/>
      <c r="LD586" s="8"/>
      <c r="LE586" s="8"/>
      <c r="LF586" s="8"/>
      <c r="LG586" s="8"/>
      <c r="LH586" s="8"/>
      <c r="LI586" s="8"/>
      <c r="LJ586" s="8"/>
      <c r="LK586" s="8"/>
      <c r="LL586" s="8"/>
      <c r="LM586" s="8"/>
      <c r="LN586" s="8"/>
      <c r="LO586" s="8"/>
      <c r="LP586" s="8"/>
      <c r="LQ586" s="8"/>
      <c r="LR586" s="8"/>
      <c r="LS586" s="8"/>
      <c r="LT586" s="8"/>
      <c r="LU586" s="8"/>
      <c r="LV586" s="8"/>
      <c r="LW586" s="8"/>
      <c r="LX586" s="8"/>
      <c r="LY586" s="8"/>
      <c r="LZ586" s="8"/>
      <c r="MA586" s="8"/>
      <c r="MB586" s="8"/>
      <c r="MC586" s="8"/>
      <c r="MD586" s="8"/>
      <c r="ME586" s="8"/>
      <c r="MF586" s="8"/>
      <c r="MG586" s="8"/>
      <c r="MH586" s="8"/>
      <c r="MI586" s="8"/>
      <c r="MJ586" s="8"/>
      <c r="MK586" s="8"/>
      <c r="ML586" s="8"/>
      <c r="MM586" s="8"/>
      <c r="MN586" s="8"/>
      <c r="MO586" s="8"/>
      <c r="MP586" s="8"/>
      <c r="MQ586" s="8"/>
      <c r="MR586" s="8"/>
      <c r="MS586" s="8"/>
      <c r="MT586" s="8"/>
      <c r="MU586" s="8"/>
      <c r="MV586" s="8"/>
      <c r="MW586" s="8"/>
      <c r="MX586" s="8"/>
      <c r="MY586" s="8"/>
      <c r="MZ586" s="8"/>
      <c r="NA586" s="8"/>
      <c r="NB586" s="8"/>
      <c r="NC586" s="8"/>
      <c r="ND586" s="8"/>
      <c r="NE586" s="8"/>
      <c r="NF586" s="8"/>
      <c r="NG586" s="8"/>
      <c r="NH586" s="8"/>
      <c r="NI586" s="8"/>
      <c r="NJ586" s="8"/>
      <c r="NK586" s="8"/>
      <c r="NL586" s="8"/>
      <c r="NM586" s="8"/>
      <c r="NN586" s="8"/>
      <c r="NO586" s="8"/>
      <c r="NP586" s="8"/>
      <c r="NQ586" s="8"/>
      <c r="NR586" s="8"/>
      <c r="NS586" s="8"/>
      <c r="NT586" s="8"/>
      <c r="NU586" s="8"/>
      <c r="NV586" s="8"/>
      <c r="NW586" s="8"/>
      <c r="NX586" s="8"/>
      <c r="NY586" s="8"/>
      <c r="NZ586" s="8"/>
      <c r="OA586" s="8"/>
      <c r="OB586" s="8"/>
      <c r="OC586" s="8"/>
      <c r="OD586" s="8"/>
      <c r="OE586" s="8"/>
      <c r="OF586" s="8"/>
      <c r="OG586" s="8"/>
      <c r="OH586" s="8"/>
      <c r="OI586" s="8"/>
      <c r="OJ586" s="8"/>
      <c r="OK586" s="8"/>
      <c r="OL586" s="8"/>
      <c r="OM586" s="8"/>
      <c r="ON586" s="8"/>
      <c r="OO586" s="8"/>
      <c r="OP586" s="8"/>
      <c r="OQ586" s="8"/>
      <c r="OR586" s="8"/>
      <c r="OS586" s="8"/>
      <c r="OT586" s="8"/>
      <c r="OU586" s="8"/>
      <c r="OV586" s="8"/>
      <c r="OW586" s="8"/>
      <c r="OX586" s="8"/>
      <c r="OY586" s="8"/>
      <c r="OZ586" s="8"/>
      <c r="PA586" s="8"/>
      <c r="PB586" s="8"/>
      <c r="PC586" s="8"/>
      <c r="PD586" s="8"/>
      <c r="PE586" s="8"/>
      <c r="PF586" s="8"/>
      <c r="PG586" s="8"/>
      <c r="PH586" s="8"/>
      <c r="PI586" s="8"/>
      <c r="PJ586" s="8"/>
      <c r="PK586" s="8"/>
      <c r="PL586" s="8"/>
      <c r="PM586" s="8"/>
      <c r="PN586" s="8"/>
      <c r="PO586" s="8"/>
      <c r="PP586" s="8"/>
      <c r="PQ586" s="8"/>
      <c r="PR586" s="8"/>
      <c r="PS586" s="8"/>
      <c r="PT586" s="8"/>
      <c r="PU586" s="8"/>
      <c r="PV586" s="8"/>
      <c r="PW586" s="8"/>
      <c r="PX586" s="8"/>
      <c r="PY586" s="8"/>
      <c r="PZ586" s="8"/>
      <c r="QA586" s="8"/>
      <c r="QB586" s="8"/>
      <c r="QC586" s="8"/>
      <c r="QD586" s="8"/>
      <c r="QE586" s="8"/>
      <c r="QF586" s="8"/>
      <c r="QG586" s="8"/>
      <c r="QH586" s="8"/>
      <c r="QI586" s="8"/>
      <c r="QJ586" s="8"/>
      <c r="QK586" s="8"/>
      <c r="QL586" s="8"/>
      <c r="QM586" s="8"/>
      <c r="QN586" s="8"/>
      <c r="QO586" s="8"/>
      <c r="QP586" s="8"/>
      <c r="QQ586" s="8"/>
      <c r="QR586" s="8"/>
      <c r="QS586" s="8"/>
      <c r="QT586" s="8"/>
      <c r="QU586" s="8"/>
      <c r="QV586" s="8"/>
      <c r="QW586" s="8"/>
      <c r="QX586" s="8"/>
      <c r="QY586" s="8"/>
      <c r="QZ586" s="8"/>
      <c r="RA586" s="8"/>
      <c r="RB586" s="8"/>
      <c r="RC586" s="8"/>
      <c r="RD586" s="8"/>
      <c r="RE586" s="8"/>
      <c r="RF586" s="8"/>
      <c r="RG586" s="8"/>
      <c r="RH586" s="8"/>
      <c r="RI586" s="8"/>
      <c r="RJ586" s="8"/>
      <c r="RK586" s="8"/>
      <c r="RL586" s="8"/>
      <c r="RM586" s="8"/>
      <c r="RN586" s="8"/>
      <c r="RO586" s="8"/>
      <c r="RP586" s="8"/>
      <c r="RQ586" s="8"/>
      <c r="RR586" s="8"/>
      <c r="RS586" s="8"/>
      <c r="RT586" s="8"/>
      <c r="RU586" s="8"/>
      <c r="RV586" s="8"/>
      <c r="RW586" s="8"/>
      <c r="RX586" s="8"/>
      <c r="RY586" s="8"/>
      <c r="RZ586" s="8"/>
      <c r="SA586" s="8"/>
      <c r="SB586" s="8"/>
      <c r="SC586" s="8"/>
      <c r="SD586" s="8"/>
      <c r="SE586" s="8"/>
      <c r="SF586" s="8"/>
      <c r="SG586" s="8"/>
      <c r="SH586" s="8"/>
      <c r="SI586" s="8"/>
      <c r="SJ586" s="8"/>
      <c r="SK586" s="8"/>
      <c r="SL586" s="8"/>
      <c r="SM586" s="8"/>
      <c r="SN586" s="8"/>
      <c r="SO586" s="8"/>
      <c r="SP586" s="8"/>
      <c r="SQ586" s="8"/>
      <c r="SR586" s="8"/>
      <c r="SS586" s="8"/>
      <c r="ST586" s="8"/>
      <c r="SU586" s="8"/>
      <c r="SV586" s="8"/>
      <c r="SW586" s="8"/>
      <c r="SX586" s="8"/>
      <c r="SY586" s="8"/>
      <c r="SZ586" s="8"/>
      <c r="TA586" s="8"/>
      <c r="TB586" s="8"/>
      <c r="TC586" s="8"/>
      <c r="TD586" s="8"/>
      <c r="TE586" s="8"/>
      <c r="TF586" s="8"/>
      <c r="TG586" s="8"/>
      <c r="TH586" s="8"/>
      <c r="TI586" s="8"/>
      <c r="TJ586" s="8"/>
      <c r="TK586" s="8"/>
      <c r="TL586" s="8"/>
      <c r="TM586" s="8"/>
      <c r="TN586" s="8"/>
      <c r="TO586" s="8"/>
      <c r="TP586" s="8"/>
      <c r="TQ586" s="8"/>
      <c r="TR586" s="8"/>
      <c r="TS586" s="8"/>
      <c r="TT586" s="8"/>
      <c r="TU586" s="8"/>
      <c r="TV586" s="8"/>
      <c r="TW586" s="8"/>
      <c r="TX586" s="8"/>
      <c r="TY586" s="8"/>
      <c r="TZ586" s="8"/>
      <c r="UA586" s="8"/>
      <c r="UB586" s="8"/>
      <c r="UC586" s="8"/>
      <c r="UD586" s="8"/>
      <c r="UE586" s="8"/>
      <c r="UF586" s="8"/>
      <c r="UG586" s="8"/>
      <c r="UH586" s="8"/>
      <c r="UI586" s="8"/>
      <c r="UJ586" s="8"/>
      <c r="UK586" s="8"/>
      <c r="UL586" s="8"/>
      <c r="UM586" s="8"/>
      <c r="UN586" s="8"/>
      <c r="UO586" s="8"/>
      <c r="UP586" s="8"/>
      <c r="UQ586" s="8"/>
      <c r="UR586" s="8"/>
      <c r="US586" s="8"/>
      <c r="UT586" s="8"/>
      <c r="UU586" s="8"/>
      <c r="UV586" s="8"/>
      <c r="UW586" s="8"/>
      <c r="UX586" s="8"/>
      <c r="UY586" s="8"/>
      <c r="UZ586" s="8"/>
      <c r="VA586" s="8"/>
      <c r="VB586" s="8"/>
      <c r="VC586" s="8"/>
      <c r="VD586" s="8"/>
      <c r="VE586" s="8"/>
      <c r="VF586" s="8"/>
      <c r="VG586" s="8"/>
      <c r="VH586" s="8"/>
      <c r="VI586" s="8"/>
      <c r="VJ586" s="8"/>
      <c r="VK586" s="8"/>
      <c r="VL586" s="8"/>
      <c r="VM586" s="8"/>
      <c r="VN586" s="8"/>
      <c r="VO586" s="8"/>
      <c r="VP586" s="8"/>
      <c r="VQ586" s="8"/>
      <c r="VR586" s="8"/>
      <c r="VS586" s="8"/>
      <c r="VT586" s="8"/>
      <c r="VU586" s="8"/>
      <c r="VV586" s="8"/>
      <c r="VW586" s="8"/>
      <c r="VX586" s="8"/>
      <c r="VY586" s="8"/>
      <c r="VZ586" s="8"/>
      <c r="WA586" s="8"/>
      <c r="WB586" s="8"/>
      <c r="WC586" s="8"/>
      <c r="WD586" s="8"/>
      <c r="WE586" s="8"/>
      <c r="WF586" s="8"/>
      <c r="WG586" s="8"/>
      <c r="WH586" s="8"/>
      <c r="WI586" s="8"/>
      <c r="WJ586" s="8"/>
      <c r="WK586" s="8"/>
      <c r="WL586" s="8"/>
      <c r="WM586" s="8"/>
      <c r="WN586" s="8"/>
      <c r="WO586" s="8"/>
      <c r="WP586" s="8"/>
      <c r="WQ586" s="8"/>
      <c r="WR586" s="8"/>
      <c r="WS586" s="8"/>
      <c r="WT586" s="8"/>
      <c r="WU586" s="8"/>
      <c r="WV586" s="8"/>
      <c r="WW586" s="8"/>
      <c r="WX586" s="8"/>
      <c r="WY586" s="8"/>
      <c r="WZ586" s="8"/>
      <c r="XA586" s="8"/>
      <c r="XB586" s="8"/>
      <c r="XC586" s="8"/>
      <c r="XD586" s="8"/>
      <c r="XE586" s="8"/>
      <c r="XF586" s="8"/>
      <c r="XG586" s="8"/>
      <c r="XH586" s="8"/>
      <c r="XI586" s="8"/>
      <c r="XJ586" s="8"/>
      <c r="XK586" s="8"/>
      <c r="XL586" s="8"/>
      <c r="XM586" s="8"/>
      <c r="XN586" s="8"/>
      <c r="XO586" s="8"/>
      <c r="XP586" s="8"/>
      <c r="XQ586" s="8"/>
      <c r="XR586" s="8"/>
      <c r="XS586" s="8"/>
      <c r="XT586" s="8"/>
      <c r="XU586" s="8"/>
      <c r="XV586" s="8"/>
      <c r="XW586" s="8"/>
      <c r="XX586" s="8"/>
      <c r="XY586" s="8"/>
      <c r="XZ586" s="8"/>
      <c r="YA586" s="8"/>
      <c r="YB586" s="8"/>
      <c r="YC586" s="8"/>
      <c r="YD586" s="8"/>
      <c r="YE586" s="8"/>
      <c r="YF586" s="8"/>
      <c r="YG586" s="8"/>
      <c r="YH586" s="8"/>
      <c r="YI586" s="8"/>
      <c r="YJ586" s="8"/>
      <c r="YK586" s="8"/>
      <c r="YL586" s="8"/>
      <c r="YM586" s="8"/>
      <c r="YN586" s="8"/>
      <c r="YO586" s="8"/>
      <c r="YP586" s="8"/>
      <c r="YQ586" s="8"/>
      <c r="YR586" s="8"/>
      <c r="YS586" s="8"/>
      <c r="YT586" s="8"/>
      <c r="YU586" s="8"/>
      <c r="YV586" s="8"/>
      <c r="YW586" s="8"/>
      <c r="YX586" s="8"/>
      <c r="YY586" s="8"/>
      <c r="YZ586" s="8"/>
      <c r="ZA586" s="8"/>
      <c r="ZB586" s="8"/>
      <c r="ZC586" s="8"/>
      <c r="ZD586" s="8"/>
      <c r="ZE586" s="8"/>
      <c r="ZF586" s="8"/>
      <c r="ZG586" s="8"/>
      <c r="ZH586" s="8"/>
      <c r="ZI586" s="8"/>
      <c r="ZJ586" s="8"/>
      <c r="ZK586" s="8"/>
      <c r="ZL586" s="8"/>
      <c r="ZM586" s="8"/>
      <c r="ZN586" s="8"/>
      <c r="ZO586" s="8"/>
      <c r="ZP586" s="8"/>
      <c r="ZQ586" s="8"/>
      <c r="ZR586" s="8"/>
      <c r="ZS586" s="8"/>
      <c r="ZT586" s="8"/>
      <c r="ZU586" s="8"/>
      <c r="ZV586" s="8"/>
      <c r="ZW586" s="8"/>
      <c r="ZX586" s="8"/>
      <c r="ZY586" s="8"/>
      <c r="ZZ586" s="8"/>
      <c r="AAA586" s="8"/>
      <c r="AAB586" s="8"/>
      <c r="AAC586" s="8"/>
      <c r="AAD586" s="8"/>
      <c r="AAE586" s="8"/>
      <c r="AAF586" s="8"/>
      <c r="AAG586" s="8"/>
      <c r="AAH586" s="8"/>
      <c r="AAI586" s="8"/>
      <c r="AAJ586" s="8"/>
      <c r="AAK586" s="8"/>
      <c r="AAL586" s="8"/>
      <c r="AAM586" s="8"/>
      <c r="AAN586" s="8"/>
      <c r="AAO586" s="8"/>
      <c r="AAP586" s="8"/>
      <c r="AAQ586" s="8"/>
      <c r="AAR586" s="8"/>
      <c r="AAS586" s="8"/>
      <c r="AAT586" s="8"/>
      <c r="AAU586" s="8"/>
      <c r="AAV586" s="8"/>
      <c r="AAW586" s="8"/>
      <c r="AAX586" s="8"/>
      <c r="AAY586" s="8"/>
      <c r="AAZ586" s="8"/>
      <c r="ABA586" s="8"/>
      <c r="ABB586" s="8"/>
      <c r="ABC586" s="8"/>
      <c r="ABD586" s="8"/>
      <c r="ABE586" s="8"/>
      <c r="ABF586" s="8"/>
      <c r="ABG586" s="8"/>
      <c r="ABH586" s="8"/>
      <c r="ABI586" s="8"/>
      <c r="ABJ586" s="8"/>
      <c r="ABK586" s="8"/>
      <c r="ABL586" s="8"/>
      <c r="ABM586" s="8"/>
      <c r="ABN586" s="8"/>
      <c r="ABO586" s="8"/>
      <c r="ABP586" s="8"/>
      <c r="ABQ586" s="8"/>
      <c r="ABR586" s="8"/>
      <c r="ABS586" s="8"/>
      <c r="ABT586" s="8"/>
      <c r="ABU586" s="8"/>
      <c r="ABV586" s="8"/>
      <c r="ABW586" s="8"/>
      <c r="ABX586" s="8"/>
      <c r="ABY586" s="8"/>
      <c r="ABZ586" s="8"/>
      <c r="ACA586" s="8"/>
      <c r="ACB586" s="8"/>
      <c r="ACC586" s="8"/>
      <c r="ACD586" s="8"/>
      <c r="ACE586" s="8"/>
      <c r="ACF586" s="8"/>
      <c r="ACG586" s="8"/>
      <c r="ACH586" s="8"/>
      <c r="ACI586" s="8"/>
      <c r="ACJ586" s="8"/>
      <c r="ACK586" s="8"/>
      <c r="ACL586" s="8"/>
      <c r="ACM586" s="8"/>
      <c r="ACN586" s="8"/>
      <c r="ACO586" s="8"/>
      <c r="ACP586" s="8"/>
      <c r="ACQ586" s="8"/>
      <c r="ACR586" s="8"/>
      <c r="ACS586" s="8"/>
      <c r="ACT586" s="8"/>
      <c r="ACU586" s="8"/>
      <c r="ACV586" s="8"/>
      <c r="ACW586" s="8"/>
      <c r="ACX586" s="8"/>
      <c r="ACY586" s="8"/>
      <c r="ACZ586" s="8"/>
      <c r="ADA586" s="8"/>
      <c r="ADB586" s="8"/>
      <c r="ADC586" s="8"/>
      <c r="ADD586" s="8"/>
      <c r="ADE586" s="8"/>
      <c r="ADF586" s="8"/>
      <c r="ADG586" s="8"/>
      <c r="ADH586" s="8"/>
      <c r="ADI586" s="8"/>
      <c r="ADJ586" s="8"/>
      <c r="ADK586" s="8"/>
      <c r="ADL586" s="8"/>
      <c r="ADM586" s="8"/>
      <c r="ADN586" s="8"/>
      <c r="ADO586" s="8"/>
      <c r="ADP586" s="8"/>
      <c r="ADQ586" s="8"/>
      <c r="ADR586" s="8"/>
      <c r="ADS586" s="8"/>
      <c r="ADT586" s="8"/>
      <c r="ADU586" s="8"/>
      <c r="ADV586" s="8"/>
      <c r="ADW586" s="8"/>
      <c r="ADX586" s="8"/>
      <c r="ADY586" s="8"/>
      <c r="ADZ586" s="8"/>
      <c r="AEA586" s="8"/>
      <c r="AEB586" s="8"/>
      <c r="AEC586" s="8"/>
      <c r="AED586" s="8"/>
      <c r="AEE586" s="8"/>
      <c r="AEF586" s="8"/>
      <c r="AEG586" s="8"/>
      <c r="AEH586" s="8"/>
      <c r="AEI586" s="8"/>
      <c r="AEJ586" s="8"/>
      <c r="AEK586" s="8"/>
      <c r="AEL586" s="8"/>
      <c r="AEM586" s="8"/>
      <c r="AEN586" s="8"/>
      <c r="AEO586" s="8"/>
      <c r="AEP586" s="8"/>
      <c r="AEQ586" s="8"/>
      <c r="AER586" s="8"/>
      <c r="AES586" s="8"/>
      <c r="AET586" s="8"/>
      <c r="AEU586" s="8"/>
      <c r="AEV586" s="8"/>
      <c r="AEW586" s="8"/>
      <c r="AEX586" s="8"/>
      <c r="AEY586" s="8"/>
      <c r="AEZ586" s="8"/>
      <c r="AFA586" s="8"/>
      <c r="AFB586" s="8"/>
      <c r="AFC586" s="8"/>
      <c r="AFD586" s="8"/>
      <c r="AFE586" s="8"/>
      <c r="AFF586" s="8"/>
      <c r="AFG586" s="8"/>
      <c r="AFH586" s="8"/>
      <c r="AFI586" s="8"/>
      <c r="AFJ586" s="8"/>
      <c r="AFK586" s="8"/>
      <c r="AFL586" s="8"/>
      <c r="AFM586" s="8"/>
      <c r="AFN586" s="8"/>
      <c r="AFO586" s="8"/>
      <c r="AFP586" s="8"/>
      <c r="AFQ586" s="8"/>
      <c r="AFR586" s="8"/>
      <c r="AFS586" s="8"/>
      <c r="AFT586" s="8"/>
      <c r="AFU586" s="8"/>
      <c r="AFV586" s="8"/>
      <c r="AFW586" s="8"/>
      <c r="AFX586" s="8"/>
      <c r="AFY586" s="8"/>
      <c r="AFZ586" s="8"/>
      <c r="AGA586" s="8"/>
      <c r="AGB586" s="8"/>
      <c r="AGC586" s="8"/>
      <c r="AGD586" s="8"/>
      <c r="AGE586" s="8"/>
      <c r="AGF586" s="8"/>
      <c r="AGG586" s="8"/>
      <c r="AGH586" s="8"/>
      <c r="AGI586" s="8"/>
      <c r="AGJ586" s="8"/>
      <c r="AGK586" s="8"/>
      <c r="AGL586" s="8"/>
      <c r="AGM586" s="8"/>
      <c r="AGN586" s="8"/>
      <c r="AGO586" s="8"/>
      <c r="AGP586" s="8"/>
      <c r="AGQ586" s="8"/>
      <c r="AGR586" s="8"/>
      <c r="AGS586" s="8"/>
      <c r="AGT586" s="8"/>
      <c r="AGU586" s="8"/>
      <c r="AGV586" s="8"/>
      <c r="AGW586" s="8"/>
      <c r="AGX586" s="8"/>
      <c r="AGY586" s="8"/>
      <c r="AGZ586" s="8"/>
      <c r="AHA586" s="8"/>
      <c r="AHB586" s="8"/>
      <c r="AHC586" s="8"/>
      <c r="AHD586" s="8"/>
      <c r="AHE586" s="8"/>
      <c r="AHF586" s="8"/>
      <c r="AHG586" s="8"/>
      <c r="AHH586" s="8"/>
      <c r="AHI586" s="8"/>
      <c r="AHJ586" s="8"/>
      <c r="AHK586" s="8"/>
      <c r="AHL586" s="8"/>
      <c r="AHM586" s="8"/>
      <c r="AHN586" s="8"/>
      <c r="AHO586" s="8"/>
      <c r="AHP586" s="8"/>
      <c r="AHQ586" s="8"/>
      <c r="AHR586" s="8"/>
      <c r="AHS586" s="8"/>
      <c r="AHT586" s="8"/>
      <c r="AHU586" s="8"/>
      <c r="AHV586" s="8"/>
      <c r="AHW586" s="8"/>
      <c r="AHX586" s="8"/>
      <c r="AHY586" s="8"/>
      <c r="AHZ586" s="8"/>
      <c r="AIA586" s="8"/>
      <c r="AIB586" s="8"/>
      <c r="AIC586" s="8"/>
      <c r="AID586" s="8"/>
      <c r="AIE586" s="8"/>
      <c r="AIF586" s="8"/>
      <c r="AIG586" s="8"/>
      <c r="AIH586" s="8"/>
      <c r="AII586" s="8"/>
      <c r="AIJ586" s="8"/>
      <c r="AIK586" s="8"/>
      <c r="AIL586" s="8"/>
      <c r="AIM586" s="8"/>
      <c r="AIN586" s="8"/>
      <c r="AIO586" s="8"/>
      <c r="AIP586" s="8"/>
      <c r="AIQ586" s="8"/>
      <c r="AIR586" s="8"/>
      <c r="AIS586" s="8"/>
      <c r="AIT586" s="8"/>
      <c r="AIU586" s="8"/>
      <c r="AIV586" s="8"/>
      <c r="AIW586" s="8"/>
      <c r="AIX586" s="8"/>
      <c r="AIY586" s="8"/>
      <c r="AIZ586" s="8"/>
      <c r="AJA586" s="8"/>
      <c r="AJB586" s="8"/>
      <c r="AJC586" s="8"/>
      <c r="AJD586" s="8"/>
      <c r="AJE586" s="8"/>
      <c r="AJF586" s="8"/>
      <c r="AJG586" s="8"/>
      <c r="AJH586" s="8"/>
      <c r="AJI586" s="8"/>
      <c r="AJJ586" s="8"/>
      <c r="AJK586" s="8"/>
      <c r="AJL586" s="8"/>
      <c r="AJM586" s="8"/>
      <c r="AJN586" s="8"/>
      <c r="AJO586" s="8"/>
      <c r="AJP586" s="8"/>
      <c r="AJQ586" s="8"/>
      <c r="AJR586" s="8"/>
      <c r="AJS586" s="8"/>
      <c r="AJT586" s="8"/>
      <c r="AJU586" s="8"/>
      <c r="AJV586" s="8"/>
      <c r="AJW586" s="8"/>
      <c r="AJX586" s="8"/>
      <c r="AJY586" s="8"/>
      <c r="AJZ586" s="8"/>
      <c r="AKA586" s="8"/>
      <c r="AKB586" s="8"/>
      <c r="AKC586" s="8"/>
      <c r="AKD586" s="8"/>
      <c r="AKE586" s="8"/>
      <c r="AKF586" s="8"/>
      <c r="AKG586" s="8"/>
      <c r="AKH586" s="8"/>
      <c r="AKI586" s="8"/>
      <c r="AKJ586" s="8"/>
      <c r="AKK586" s="8"/>
      <c r="AKL586" s="8"/>
      <c r="AKM586" s="8"/>
      <c r="AKN586" s="8"/>
      <c r="AKO586" s="8"/>
      <c r="AKP586" s="8"/>
      <c r="AKQ586" s="8"/>
      <c r="AKR586" s="8"/>
      <c r="AKS586" s="8"/>
      <c r="AKT586" s="8"/>
      <c r="AKU586" s="8"/>
      <c r="AKV586" s="8"/>
      <c r="AKW586" s="8"/>
      <c r="AKX586" s="8"/>
      <c r="AKY586" s="8"/>
      <c r="AKZ586" s="8"/>
      <c r="ALA586" s="8"/>
      <c r="ALB586" s="8"/>
      <c r="ALC586" s="8"/>
      <c r="ALD586" s="8"/>
      <c r="ALE586" s="8"/>
      <c r="ALF586" s="8"/>
      <c r="ALG586" s="8"/>
      <c r="ALH586" s="8"/>
      <c r="ALI586" s="8"/>
      <c r="ALJ586" s="8"/>
      <c r="ALK586" s="8"/>
      <c r="ALL586" s="8"/>
      <c r="ALM586" s="8"/>
      <c r="ALN586" s="8"/>
      <c r="ALO586" s="8"/>
      <c r="ALP586" s="8"/>
      <c r="ALQ586" s="8"/>
      <c r="ALR586" s="8"/>
      <c r="ALS586" s="8"/>
      <c r="ALT586" s="8"/>
      <c r="ALU586" s="8"/>
      <c r="ALV586" s="8"/>
      <c r="ALW586" s="8"/>
      <c r="ALX586" s="8"/>
      <c r="ALY586" s="8"/>
      <c r="ALZ586" s="8"/>
      <c r="AMA586" s="8"/>
      <c r="AMB586" s="8"/>
      <c r="AMC586" s="8"/>
      <c r="AMD586" s="8"/>
      <c r="AME586" s="8"/>
      <c r="AMF586" s="8"/>
      <c r="AMG586" s="8"/>
      <c r="AMH586" s="8"/>
      <c r="AMI586" s="8"/>
      <c r="AMJ586" s="8"/>
    </row>
    <row r="587" spans="1:1024" ht="12.75">
      <c r="A587" s="111"/>
      <c r="C587" s="345"/>
      <c r="D587" s="518"/>
      <c r="E587" s="362"/>
      <c r="F587" s="362"/>
    </row>
    <row r="588" spans="1:1024" ht="12.75">
      <c r="A588" s="111"/>
      <c r="C588" s="345"/>
      <c r="D588" s="518"/>
      <c r="E588" s="362"/>
      <c r="F588" s="362"/>
    </row>
    <row r="589" spans="1:1024" ht="12.75">
      <c r="A589" s="111"/>
      <c r="C589" s="345"/>
      <c r="D589" s="518"/>
      <c r="E589" s="362"/>
      <c r="F589" s="362"/>
    </row>
    <row r="612" spans="9:1024" ht="64.5" customHeight="1">
      <c r="I612" s="119"/>
      <c r="J612" s="119"/>
      <c r="K612" s="119"/>
      <c r="L612" s="119"/>
      <c r="M612" s="119"/>
      <c r="N612" s="119"/>
      <c r="O612" s="119"/>
      <c r="P612" s="119"/>
      <c r="Q612" s="119"/>
      <c r="R612" s="119"/>
      <c r="S612" s="119"/>
      <c r="T612" s="119"/>
      <c r="U612" s="119"/>
      <c r="V612" s="119"/>
      <c r="W612" s="119"/>
      <c r="X612" s="119"/>
      <c r="Y612" s="119"/>
      <c r="Z612" s="119"/>
      <c r="AA612" s="119"/>
      <c r="AB612" s="119"/>
      <c r="AC612" s="119"/>
      <c r="AD612" s="119"/>
      <c r="AE612" s="119"/>
      <c r="AF612" s="119"/>
      <c r="AG612" s="119"/>
      <c r="AH612" s="119"/>
      <c r="AI612" s="119"/>
      <c r="AJ612" s="119"/>
      <c r="AK612" s="119"/>
      <c r="AL612" s="119"/>
      <c r="AM612" s="119"/>
      <c r="AN612" s="119"/>
      <c r="AO612" s="119"/>
      <c r="AP612" s="119"/>
      <c r="AQ612" s="119"/>
      <c r="AR612" s="119"/>
      <c r="AS612" s="119"/>
      <c r="AT612" s="119"/>
      <c r="AU612" s="119"/>
      <c r="AV612" s="119"/>
      <c r="AW612" s="119"/>
      <c r="AX612" s="119"/>
      <c r="AY612" s="119"/>
      <c r="AZ612" s="119"/>
      <c r="BA612" s="119"/>
      <c r="BB612" s="119"/>
      <c r="BC612" s="119"/>
      <c r="BD612" s="119"/>
      <c r="BE612" s="119"/>
      <c r="BF612" s="119"/>
      <c r="BG612" s="119"/>
      <c r="BH612" s="119"/>
      <c r="BI612" s="119"/>
      <c r="BJ612" s="119"/>
      <c r="BK612" s="119"/>
      <c r="BL612" s="119"/>
      <c r="BM612" s="119"/>
      <c r="BN612" s="119"/>
      <c r="BO612" s="119"/>
      <c r="BP612" s="119"/>
      <c r="BQ612" s="119"/>
      <c r="BR612" s="119"/>
      <c r="BS612" s="119"/>
      <c r="BT612" s="119"/>
      <c r="BU612" s="119"/>
      <c r="BV612" s="119"/>
      <c r="BW612" s="119"/>
      <c r="BX612" s="119"/>
      <c r="BY612" s="119"/>
      <c r="BZ612" s="119"/>
      <c r="CA612" s="119"/>
      <c r="CB612" s="119"/>
      <c r="CC612" s="119"/>
      <c r="CD612" s="119"/>
      <c r="CE612" s="119"/>
      <c r="CF612" s="119"/>
      <c r="CG612" s="119"/>
      <c r="CH612" s="119"/>
      <c r="CI612" s="119"/>
      <c r="CJ612" s="119"/>
      <c r="CK612" s="119"/>
      <c r="CL612" s="119"/>
      <c r="CM612" s="119"/>
      <c r="CN612" s="119"/>
      <c r="CO612" s="119"/>
      <c r="CP612" s="119"/>
      <c r="CQ612" s="119"/>
      <c r="CR612" s="119"/>
      <c r="CS612" s="119"/>
      <c r="CT612" s="119"/>
      <c r="CU612" s="119"/>
      <c r="CV612" s="119"/>
      <c r="CW612" s="119"/>
      <c r="CX612" s="119"/>
      <c r="CY612" s="119"/>
      <c r="CZ612" s="119"/>
      <c r="DA612" s="119"/>
      <c r="DB612" s="119"/>
      <c r="DC612" s="119"/>
      <c r="DD612" s="119"/>
      <c r="DE612" s="119"/>
      <c r="DF612" s="119"/>
      <c r="DG612" s="119"/>
      <c r="DH612" s="119"/>
      <c r="DI612" s="119"/>
      <c r="DJ612" s="119"/>
      <c r="DK612" s="119"/>
      <c r="DL612" s="119"/>
      <c r="DM612" s="119"/>
      <c r="DN612" s="119"/>
      <c r="DO612" s="119"/>
      <c r="DP612" s="119"/>
      <c r="DQ612" s="119"/>
      <c r="DR612" s="119"/>
      <c r="DS612" s="119"/>
      <c r="DT612" s="119"/>
      <c r="DU612" s="119"/>
      <c r="DV612" s="119"/>
      <c r="DW612" s="119"/>
      <c r="DX612" s="119"/>
      <c r="DY612" s="119"/>
      <c r="DZ612" s="119"/>
      <c r="EA612" s="119"/>
      <c r="EB612" s="119"/>
      <c r="EC612" s="119"/>
      <c r="ED612" s="119"/>
      <c r="EE612" s="119"/>
      <c r="EF612" s="119"/>
      <c r="EG612" s="119"/>
      <c r="EH612" s="119"/>
      <c r="EI612" s="119"/>
      <c r="EJ612" s="119"/>
      <c r="EK612" s="119"/>
      <c r="EL612" s="119"/>
      <c r="EM612" s="119"/>
      <c r="EN612" s="119"/>
      <c r="EO612" s="119"/>
      <c r="EP612" s="119"/>
      <c r="EQ612" s="119"/>
      <c r="ER612" s="119"/>
      <c r="ES612" s="119"/>
      <c r="ET612" s="119"/>
      <c r="EU612" s="119"/>
      <c r="EV612" s="119"/>
      <c r="EW612" s="119"/>
      <c r="EX612" s="119"/>
      <c r="EY612" s="119"/>
      <c r="EZ612" s="119"/>
      <c r="FA612" s="119"/>
      <c r="FB612" s="119"/>
      <c r="FC612" s="119"/>
      <c r="FD612" s="119"/>
      <c r="FE612" s="119"/>
      <c r="FF612" s="119"/>
      <c r="FG612" s="119"/>
      <c r="FH612" s="119"/>
      <c r="FI612" s="119"/>
      <c r="FJ612" s="119"/>
      <c r="FK612" s="119"/>
      <c r="FL612" s="119"/>
      <c r="FM612" s="119"/>
      <c r="FN612" s="119"/>
      <c r="FO612" s="119"/>
      <c r="FP612" s="119"/>
      <c r="FQ612" s="119"/>
      <c r="FR612" s="119"/>
      <c r="FS612" s="119"/>
      <c r="FT612" s="119"/>
      <c r="FU612" s="119"/>
      <c r="FV612" s="119"/>
      <c r="FW612" s="119"/>
      <c r="FX612" s="119"/>
      <c r="FY612" s="119"/>
      <c r="FZ612" s="119"/>
      <c r="GA612" s="119"/>
      <c r="GB612" s="119"/>
      <c r="GC612" s="119"/>
      <c r="GD612" s="119"/>
      <c r="GE612" s="119"/>
      <c r="GF612" s="119"/>
      <c r="GG612" s="119"/>
      <c r="GH612" s="119"/>
      <c r="GI612" s="119"/>
      <c r="GJ612" s="119"/>
      <c r="GK612" s="119"/>
      <c r="GL612" s="119"/>
      <c r="GM612" s="119"/>
      <c r="GN612" s="119"/>
      <c r="GO612" s="119"/>
      <c r="GP612" s="119"/>
      <c r="GQ612" s="119"/>
      <c r="GR612" s="119"/>
      <c r="GS612" s="119"/>
      <c r="GT612" s="119"/>
      <c r="GU612" s="119"/>
      <c r="GV612" s="119"/>
      <c r="GW612" s="119"/>
      <c r="GX612" s="119"/>
      <c r="GY612" s="119"/>
      <c r="GZ612" s="119"/>
      <c r="HA612" s="119"/>
      <c r="HB612" s="119"/>
      <c r="HC612" s="119"/>
      <c r="HD612" s="119"/>
      <c r="HE612" s="119"/>
      <c r="HF612" s="119"/>
      <c r="HG612" s="119"/>
      <c r="HH612" s="119"/>
      <c r="HI612" s="119"/>
      <c r="HJ612" s="119"/>
      <c r="HK612" s="119"/>
      <c r="HL612" s="119"/>
      <c r="HM612" s="119"/>
      <c r="HN612" s="119"/>
      <c r="HO612" s="119"/>
      <c r="HP612" s="119"/>
      <c r="HQ612" s="119"/>
      <c r="HR612" s="119"/>
      <c r="HS612" s="119"/>
      <c r="HT612" s="119"/>
      <c r="HU612" s="119"/>
      <c r="HV612" s="119"/>
      <c r="HW612" s="119"/>
      <c r="HX612" s="119"/>
      <c r="HY612" s="119"/>
      <c r="HZ612" s="119"/>
      <c r="IA612" s="119"/>
      <c r="IB612" s="119"/>
      <c r="IC612" s="119"/>
      <c r="ID612" s="119"/>
      <c r="IE612" s="119"/>
      <c r="IF612" s="119"/>
      <c r="IG612" s="119"/>
      <c r="IH612" s="119"/>
      <c r="II612" s="119"/>
      <c r="IJ612" s="119"/>
      <c r="IK612" s="119"/>
      <c r="IL612" s="119"/>
      <c r="IM612" s="119"/>
      <c r="IN612" s="119"/>
      <c r="IO612" s="119"/>
      <c r="IP612" s="119"/>
      <c r="IQ612" s="119"/>
      <c r="IR612" s="119"/>
      <c r="IS612" s="119"/>
      <c r="IT612" s="119"/>
      <c r="IU612" s="119"/>
      <c r="IV612" s="119"/>
      <c r="IW612" s="119"/>
      <c r="IX612" s="119"/>
      <c r="IY612" s="119"/>
      <c r="IZ612" s="119"/>
      <c r="JA612" s="119"/>
      <c r="JB612" s="119"/>
      <c r="JC612" s="119"/>
      <c r="JD612" s="119"/>
      <c r="JE612" s="119"/>
      <c r="JF612" s="119"/>
      <c r="JG612" s="119"/>
      <c r="JH612" s="119"/>
      <c r="JI612" s="119"/>
      <c r="JJ612" s="119"/>
      <c r="JK612" s="119"/>
      <c r="JL612" s="119"/>
      <c r="JM612" s="119"/>
      <c r="JN612" s="119"/>
      <c r="JO612" s="119"/>
      <c r="JP612" s="119"/>
      <c r="JQ612" s="119"/>
      <c r="JR612" s="119"/>
      <c r="JS612" s="119"/>
      <c r="JT612" s="119"/>
      <c r="JU612" s="119"/>
      <c r="JV612" s="119"/>
      <c r="JW612" s="119"/>
      <c r="JX612" s="119"/>
      <c r="JY612" s="119"/>
      <c r="JZ612" s="119"/>
      <c r="KA612" s="119"/>
      <c r="KB612" s="119"/>
      <c r="KC612" s="119"/>
      <c r="KD612" s="119"/>
      <c r="KE612" s="119"/>
      <c r="KF612" s="119"/>
      <c r="KG612" s="119"/>
      <c r="KH612" s="119"/>
      <c r="KI612" s="119"/>
      <c r="KJ612" s="119"/>
      <c r="KK612" s="119"/>
      <c r="KL612" s="119"/>
      <c r="KM612" s="119"/>
      <c r="KN612" s="119"/>
      <c r="KO612" s="119"/>
      <c r="KP612" s="119"/>
      <c r="KQ612" s="119"/>
      <c r="KR612" s="119"/>
      <c r="KS612" s="119"/>
      <c r="KT612" s="119"/>
      <c r="KU612" s="119"/>
      <c r="KV612" s="119"/>
      <c r="KW612" s="119"/>
      <c r="KX612" s="119"/>
      <c r="KY612" s="119"/>
      <c r="KZ612" s="119"/>
      <c r="LA612" s="119"/>
      <c r="LB612" s="119"/>
      <c r="LC612" s="119"/>
      <c r="LD612" s="119"/>
      <c r="LE612" s="119"/>
      <c r="LF612" s="119"/>
      <c r="LG612" s="119"/>
      <c r="LH612" s="119"/>
      <c r="LI612" s="119"/>
      <c r="LJ612" s="119"/>
      <c r="LK612" s="119"/>
      <c r="LL612" s="119"/>
      <c r="LM612" s="119"/>
      <c r="LN612" s="119"/>
      <c r="LO612" s="119"/>
      <c r="LP612" s="119"/>
      <c r="LQ612" s="119"/>
      <c r="LR612" s="119"/>
      <c r="LS612" s="119"/>
      <c r="LT612" s="119"/>
      <c r="LU612" s="119"/>
      <c r="LV612" s="119"/>
      <c r="LW612" s="119"/>
      <c r="LX612" s="119"/>
      <c r="LY612" s="119"/>
      <c r="LZ612" s="119"/>
      <c r="MA612" s="119"/>
      <c r="MB612" s="119"/>
      <c r="MC612" s="119"/>
      <c r="MD612" s="119"/>
      <c r="ME612" s="119"/>
      <c r="MF612" s="119"/>
      <c r="MG612" s="119"/>
      <c r="MH612" s="119"/>
      <c r="MI612" s="119"/>
      <c r="MJ612" s="119"/>
      <c r="MK612" s="119"/>
      <c r="ML612" s="119"/>
      <c r="MM612" s="119"/>
      <c r="MN612" s="119"/>
      <c r="MO612" s="119"/>
      <c r="MP612" s="119"/>
      <c r="MQ612" s="119"/>
      <c r="MR612" s="119"/>
      <c r="MS612" s="119"/>
      <c r="MT612" s="119"/>
      <c r="MU612" s="119"/>
      <c r="MV612" s="119"/>
      <c r="MW612" s="119"/>
      <c r="MX612" s="119"/>
      <c r="MY612" s="119"/>
      <c r="MZ612" s="119"/>
      <c r="NA612" s="119"/>
      <c r="NB612" s="119"/>
      <c r="NC612" s="119"/>
      <c r="ND612" s="119"/>
      <c r="NE612" s="119"/>
      <c r="NF612" s="119"/>
      <c r="NG612" s="119"/>
      <c r="NH612" s="119"/>
      <c r="NI612" s="119"/>
      <c r="NJ612" s="119"/>
      <c r="NK612" s="119"/>
      <c r="NL612" s="119"/>
      <c r="NM612" s="119"/>
      <c r="NN612" s="119"/>
      <c r="NO612" s="119"/>
      <c r="NP612" s="119"/>
      <c r="NQ612" s="119"/>
      <c r="NR612" s="119"/>
      <c r="NS612" s="119"/>
      <c r="NT612" s="119"/>
      <c r="NU612" s="119"/>
      <c r="NV612" s="119"/>
      <c r="NW612" s="119"/>
      <c r="NX612" s="119"/>
      <c r="NY612" s="119"/>
      <c r="NZ612" s="119"/>
      <c r="OA612" s="119"/>
      <c r="OB612" s="119"/>
      <c r="OC612" s="119"/>
      <c r="OD612" s="119"/>
      <c r="OE612" s="119"/>
      <c r="OF612" s="119"/>
      <c r="OG612" s="119"/>
      <c r="OH612" s="119"/>
      <c r="OI612" s="119"/>
      <c r="OJ612" s="119"/>
      <c r="OK612" s="119"/>
      <c r="OL612" s="119"/>
      <c r="OM612" s="119"/>
      <c r="ON612" s="119"/>
      <c r="OO612" s="119"/>
      <c r="OP612" s="119"/>
      <c r="OQ612" s="119"/>
      <c r="OR612" s="119"/>
      <c r="OS612" s="119"/>
      <c r="OT612" s="119"/>
      <c r="OU612" s="119"/>
      <c r="OV612" s="119"/>
      <c r="OW612" s="119"/>
      <c r="OX612" s="119"/>
      <c r="OY612" s="119"/>
      <c r="OZ612" s="119"/>
      <c r="PA612" s="119"/>
      <c r="PB612" s="119"/>
      <c r="PC612" s="119"/>
      <c r="PD612" s="119"/>
      <c r="PE612" s="119"/>
      <c r="PF612" s="119"/>
      <c r="PG612" s="119"/>
      <c r="PH612" s="119"/>
      <c r="PI612" s="119"/>
      <c r="PJ612" s="119"/>
      <c r="PK612" s="119"/>
      <c r="PL612" s="119"/>
      <c r="PM612" s="119"/>
      <c r="PN612" s="119"/>
      <c r="PO612" s="119"/>
      <c r="PP612" s="119"/>
      <c r="PQ612" s="119"/>
      <c r="PR612" s="119"/>
      <c r="PS612" s="119"/>
      <c r="PT612" s="119"/>
      <c r="PU612" s="119"/>
      <c r="PV612" s="119"/>
      <c r="PW612" s="119"/>
      <c r="PX612" s="119"/>
      <c r="PY612" s="119"/>
      <c r="PZ612" s="119"/>
      <c r="QA612" s="119"/>
      <c r="QB612" s="119"/>
      <c r="QC612" s="119"/>
      <c r="QD612" s="119"/>
      <c r="QE612" s="119"/>
      <c r="QF612" s="119"/>
      <c r="QG612" s="119"/>
      <c r="QH612" s="119"/>
      <c r="QI612" s="119"/>
      <c r="QJ612" s="119"/>
      <c r="QK612" s="119"/>
      <c r="QL612" s="119"/>
      <c r="QM612" s="119"/>
      <c r="QN612" s="119"/>
      <c r="QO612" s="119"/>
      <c r="QP612" s="119"/>
      <c r="QQ612" s="119"/>
      <c r="QR612" s="119"/>
      <c r="QS612" s="119"/>
      <c r="QT612" s="119"/>
      <c r="QU612" s="119"/>
      <c r="QV612" s="119"/>
      <c r="QW612" s="119"/>
      <c r="QX612" s="119"/>
      <c r="QY612" s="119"/>
      <c r="QZ612" s="119"/>
      <c r="RA612" s="119"/>
      <c r="RB612" s="119"/>
      <c r="RC612" s="119"/>
      <c r="RD612" s="119"/>
      <c r="RE612" s="119"/>
      <c r="RF612" s="119"/>
      <c r="RG612" s="119"/>
      <c r="RH612" s="119"/>
      <c r="RI612" s="119"/>
      <c r="RJ612" s="119"/>
      <c r="RK612" s="119"/>
      <c r="RL612" s="119"/>
      <c r="RM612" s="119"/>
      <c r="RN612" s="119"/>
      <c r="RO612" s="119"/>
      <c r="RP612" s="119"/>
      <c r="RQ612" s="119"/>
      <c r="RR612" s="119"/>
      <c r="RS612" s="119"/>
      <c r="RT612" s="119"/>
      <c r="RU612" s="119"/>
      <c r="RV612" s="119"/>
      <c r="RW612" s="119"/>
      <c r="RX612" s="119"/>
      <c r="RY612" s="119"/>
      <c r="RZ612" s="119"/>
      <c r="SA612" s="119"/>
      <c r="SB612" s="119"/>
      <c r="SC612" s="119"/>
      <c r="SD612" s="119"/>
      <c r="SE612" s="119"/>
      <c r="SF612" s="119"/>
      <c r="SG612" s="119"/>
      <c r="SH612" s="119"/>
      <c r="SI612" s="119"/>
      <c r="SJ612" s="119"/>
      <c r="SK612" s="119"/>
      <c r="SL612" s="119"/>
      <c r="SM612" s="119"/>
      <c r="SN612" s="119"/>
      <c r="SO612" s="119"/>
      <c r="SP612" s="119"/>
      <c r="SQ612" s="119"/>
      <c r="SR612" s="119"/>
      <c r="SS612" s="119"/>
      <c r="ST612" s="119"/>
      <c r="SU612" s="119"/>
      <c r="SV612" s="119"/>
      <c r="SW612" s="119"/>
      <c r="SX612" s="119"/>
      <c r="SY612" s="119"/>
      <c r="SZ612" s="119"/>
      <c r="TA612" s="119"/>
      <c r="TB612" s="119"/>
      <c r="TC612" s="119"/>
      <c r="TD612" s="119"/>
      <c r="TE612" s="119"/>
      <c r="TF612" s="119"/>
      <c r="TG612" s="119"/>
      <c r="TH612" s="119"/>
      <c r="TI612" s="119"/>
      <c r="TJ612" s="119"/>
      <c r="TK612" s="119"/>
      <c r="TL612" s="119"/>
      <c r="TM612" s="119"/>
      <c r="TN612" s="119"/>
      <c r="TO612" s="119"/>
      <c r="TP612" s="119"/>
      <c r="TQ612" s="119"/>
      <c r="TR612" s="119"/>
      <c r="TS612" s="119"/>
      <c r="TT612" s="119"/>
      <c r="TU612" s="119"/>
      <c r="TV612" s="119"/>
      <c r="TW612" s="119"/>
      <c r="TX612" s="119"/>
      <c r="TY612" s="119"/>
      <c r="TZ612" s="119"/>
      <c r="UA612" s="119"/>
      <c r="UB612" s="119"/>
      <c r="UC612" s="119"/>
      <c r="UD612" s="119"/>
      <c r="UE612" s="119"/>
      <c r="UF612" s="119"/>
      <c r="UG612" s="119"/>
      <c r="UH612" s="119"/>
      <c r="UI612" s="119"/>
      <c r="UJ612" s="119"/>
      <c r="UK612" s="119"/>
      <c r="UL612" s="119"/>
      <c r="UM612" s="119"/>
      <c r="UN612" s="119"/>
      <c r="UO612" s="119"/>
      <c r="UP612" s="119"/>
      <c r="UQ612" s="119"/>
      <c r="UR612" s="119"/>
      <c r="US612" s="119"/>
      <c r="UT612" s="119"/>
      <c r="UU612" s="119"/>
      <c r="UV612" s="119"/>
      <c r="UW612" s="119"/>
      <c r="UX612" s="119"/>
      <c r="UY612" s="119"/>
      <c r="UZ612" s="119"/>
      <c r="VA612" s="119"/>
      <c r="VB612" s="119"/>
      <c r="VC612" s="119"/>
      <c r="VD612" s="119"/>
      <c r="VE612" s="119"/>
      <c r="VF612" s="119"/>
      <c r="VG612" s="119"/>
      <c r="VH612" s="119"/>
      <c r="VI612" s="119"/>
      <c r="VJ612" s="119"/>
      <c r="VK612" s="119"/>
      <c r="VL612" s="119"/>
      <c r="VM612" s="119"/>
      <c r="VN612" s="119"/>
      <c r="VO612" s="119"/>
      <c r="VP612" s="119"/>
      <c r="VQ612" s="119"/>
      <c r="VR612" s="119"/>
      <c r="VS612" s="119"/>
      <c r="VT612" s="119"/>
      <c r="VU612" s="119"/>
      <c r="VV612" s="119"/>
      <c r="VW612" s="119"/>
      <c r="VX612" s="119"/>
      <c r="VY612" s="119"/>
      <c r="VZ612" s="119"/>
      <c r="WA612" s="119"/>
      <c r="WB612" s="119"/>
      <c r="WC612" s="119"/>
      <c r="WD612" s="119"/>
      <c r="WE612" s="119"/>
      <c r="WF612" s="119"/>
      <c r="WG612" s="119"/>
      <c r="WH612" s="119"/>
      <c r="WI612" s="119"/>
      <c r="WJ612" s="119"/>
      <c r="WK612" s="119"/>
      <c r="WL612" s="119"/>
      <c r="WM612" s="119"/>
      <c r="WN612" s="119"/>
      <c r="WO612" s="119"/>
      <c r="WP612" s="119"/>
      <c r="WQ612" s="119"/>
      <c r="WR612" s="119"/>
      <c r="WS612" s="119"/>
      <c r="WT612" s="119"/>
      <c r="WU612" s="119"/>
      <c r="WV612" s="119"/>
      <c r="WW612" s="119"/>
      <c r="WX612" s="119"/>
      <c r="WY612" s="119"/>
      <c r="WZ612" s="119"/>
      <c r="XA612" s="119"/>
      <c r="XB612" s="119"/>
      <c r="XC612" s="119"/>
      <c r="XD612" s="119"/>
      <c r="XE612" s="119"/>
      <c r="XF612" s="119"/>
      <c r="XG612" s="119"/>
      <c r="XH612" s="119"/>
      <c r="XI612" s="119"/>
      <c r="XJ612" s="119"/>
      <c r="XK612" s="119"/>
      <c r="XL612" s="119"/>
      <c r="XM612" s="119"/>
      <c r="XN612" s="119"/>
      <c r="XO612" s="119"/>
      <c r="XP612" s="119"/>
      <c r="XQ612" s="119"/>
      <c r="XR612" s="119"/>
      <c r="XS612" s="119"/>
      <c r="XT612" s="119"/>
      <c r="XU612" s="119"/>
      <c r="XV612" s="119"/>
      <c r="XW612" s="119"/>
      <c r="XX612" s="119"/>
      <c r="XY612" s="119"/>
      <c r="XZ612" s="119"/>
      <c r="YA612" s="119"/>
      <c r="YB612" s="119"/>
      <c r="YC612" s="119"/>
      <c r="YD612" s="119"/>
      <c r="YE612" s="119"/>
      <c r="YF612" s="119"/>
      <c r="YG612" s="119"/>
      <c r="YH612" s="119"/>
      <c r="YI612" s="119"/>
      <c r="YJ612" s="119"/>
      <c r="YK612" s="119"/>
      <c r="YL612" s="119"/>
      <c r="YM612" s="119"/>
      <c r="YN612" s="119"/>
      <c r="YO612" s="119"/>
      <c r="YP612" s="119"/>
      <c r="YQ612" s="119"/>
      <c r="YR612" s="119"/>
      <c r="YS612" s="119"/>
      <c r="YT612" s="119"/>
      <c r="YU612" s="119"/>
      <c r="YV612" s="119"/>
      <c r="YW612" s="119"/>
      <c r="YX612" s="119"/>
      <c r="YY612" s="119"/>
      <c r="YZ612" s="119"/>
      <c r="ZA612" s="119"/>
      <c r="ZB612" s="119"/>
      <c r="ZC612" s="119"/>
      <c r="ZD612" s="119"/>
      <c r="ZE612" s="119"/>
      <c r="ZF612" s="119"/>
      <c r="ZG612" s="119"/>
      <c r="ZH612" s="119"/>
      <c r="ZI612" s="119"/>
      <c r="ZJ612" s="119"/>
      <c r="ZK612" s="119"/>
      <c r="ZL612" s="119"/>
      <c r="ZM612" s="119"/>
      <c r="ZN612" s="119"/>
      <c r="ZO612" s="119"/>
      <c r="ZP612" s="119"/>
      <c r="ZQ612" s="119"/>
      <c r="ZR612" s="119"/>
      <c r="ZS612" s="119"/>
      <c r="ZT612" s="119"/>
      <c r="ZU612" s="119"/>
      <c r="ZV612" s="119"/>
      <c r="ZW612" s="119"/>
      <c r="ZX612" s="119"/>
      <c r="ZY612" s="119"/>
      <c r="ZZ612" s="119"/>
      <c r="AAA612" s="119"/>
      <c r="AAB612" s="119"/>
      <c r="AAC612" s="119"/>
      <c r="AAD612" s="119"/>
      <c r="AAE612" s="119"/>
      <c r="AAF612" s="119"/>
      <c r="AAG612" s="119"/>
      <c r="AAH612" s="119"/>
      <c r="AAI612" s="119"/>
      <c r="AAJ612" s="119"/>
      <c r="AAK612" s="119"/>
      <c r="AAL612" s="119"/>
      <c r="AAM612" s="119"/>
      <c r="AAN612" s="119"/>
      <c r="AAO612" s="119"/>
      <c r="AAP612" s="119"/>
      <c r="AAQ612" s="119"/>
      <c r="AAR612" s="119"/>
      <c r="AAS612" s="119"/>
      <c r="AAT612" s="119"/>
      <c r="AAU612" s="119"/>
      <c r="AAV612" s="119"/>
      <c r="AAW612" s="119"/>
      <c r="AAX612" s="119"/>
      <c r="AAY612" s="119"/>
      <c r="AAZ612" s="119"/>
      <c r="ABA612" s="119"/>
      <c r="ABB612" s="119"/>
      <c r="ABC612" s="119"/>
      <c r="ABD612" s="119"/>
      <c r="ABE612" s="119"/>
      <c r="ABF612" s="119"/>
      <c r="ABG612" s="119"/>
      <c r="ABH612" s="119"/>
      <c r="ABI612" s="119"/>
      <c r="ABJ612" s="119"/>
      <c r="ABK612" s="119"/>
      <c r="ABL612" s="119"/>
      <c r="ABM612" s="119"/>
      <c r="ABN612" s="119"/>
      <c r="ABO612" s="119"/>
      <c r="ABP612" s="119"/>
      <c r="ABQ612" s="119"/>
      <c r="ABR612" s="119"/>
      <c r="ABS612" s="119"/>
      <c r="ABT612" s="119"/>
      <c r="ABU612" s="119"/>
      <c r="ABV612" s="119"/>
      <c r="ABW612" s="119"/>
      <c r="ABX612" s="119"/>
      <c r="ABY612" s="119"/>
      <c r="ABZ612" s="119"/>
      <c r="ACA612" s="119"/>
      <c r="ACB612" s="119"/>
      <c r="ACC612" s="119"/>
      <c r="ACD612" s="119"/>
      <c r="ACE612" s="119"/>
      <c r="ACF612" s="119"/>
      <c r="ACG612" s="119"/>
      <c r="ACH612" s="119"/>
      <c r="ACI612" s="119"/>
      <c r="ACJ612" s="119"/>
      <c r="ACK612" s="119"/>
      <c r="ACL612" s="119"/>
      <c r="ACM612" s="119"/>
      <c r="ACN612" s="119"/>
      <c r="ACO612" s="119"/>
      <c r="ACP612" s="119"/>
      <c r="ACQ612" s="119"/>
      <c r="ACR612" s="119"/>
      <c r="ACS612" s="119"/>
      <c r="ACT612" s="119"/>
      <c r="ACU612" s="119"/>
      <c r="ACV612" s="119"/>
      <c r="ACW612" s="119"/>
      <c r="ACX612" s="119"/>
      <c r="ACY612" s="119"/>
      <c r="ACZ612" s="119"/>
      <c r="ADA612" s="119"/>
      <c r="ADB612" s="119"/>
      <c r="ADC612" s="119"/>
      <c r="ADD612" s="119"/>
      <c r="ADE612" s="119"/>
      <c r="ADF612" s="119"/>
      <c r="ADG612" s="119"/>
      <c r="ADH612" s="119"/>
      <c r="ADI612" s="119"/>
      <c r="ADJ612" s="119"/>
      <c r="ADK612" s="119"/>
      <c r="ADL612" s="119"/>
      <c r="ADM612" s="119"/>
      <c r="ADN612" s="119"/>
      <c r="ADO612" s="119"/>
      <c r="ADP612" s="119"/>
      <c r="ADQ612" s="119"/>
      <c r="ADR612" s="119"/>
      <c r="ADS612" s="119"/>
      <c r="ADT612" s="119"/>
      <c r="ADU612" s="119"/>
      <c r="ADV612" s="119"/>
      <c r="ADW612" s="119"/>
      <c r="ADX612" s="119"/>
      <c r="ADY612" s="119"/>
      <c r="ADZ612" s="119"/>
      <c r="AEA612" s="119"/>
      <c r="AEB612" s="119"/>
      <c r="AEC612" s="119"/>
      <c r="AED612" s="119"/>
      <c r="AEE612" s="119"/>
      <c r="AEF612" s="119"/>
      <c r="AEG612" s="119"/>
      <c r="AEH612" s="119"/>
      <c r="AEI612" s="119"/>
      <c r="AEJ612" s="119"/>
      <c r="AEK612" s="119"/>
      <c r="AEL612" s="119"/>
      <c r="AEM612" s="119"/>
      <c r="AEN612" s="119"/>
      <c r="AEO612" s="119"/>
      <c r="AEP612" s="119"/>
      <c r="AEQ612" s="119"/>
      <c r="AER612" s="119"/>
      <c r="AES612" s="119"/>
      <c r="AET612" s="119"/>
      <c r="AEU612" s="119"/>
      <c r="AEV612" s="119"/>
      <c r="AEW612" s="119"/>
      <c r="AEX612" s="119"/>
      <c r="AEY612" s="119"/>
      <c r="AEZ612" s="119"/>
      <c r="AFA612" s="119"/>
      <c r="AFB612" s="119"/>
      <c r="AFC612" s="119"/>
      <c r="AFD612" s="119"/>
      <c r="AFE612" s="119"/>
      <c r="AFF612" s="119"/>
      <c r="AFG612" s="119"/>
      <c r="AFH612" s="119"/>
      <c r="AFI612" s="119"/>
      <c r="AFJ612" s="119"/>
      <c r="AFK612" s="119"/>
      <c r="AFL612" s="119"/>
      <c r="AFM612" s="119"/>
      <c r="AFN612" s="119"/>
      <c r="AFO612" s="119"/>
      <c r="AFP612" s="119"/>
      <c r="AFQ612" s="119"/>
      <c r="AFR612" s="119"/>
      <c r="AFS612" s="119"/>
      <c r="AFT612" s="119"/>
      <c r="AFU612" s="119"/>
      <c r="AFV612" s="119"/>
      <c r="AFW612" s="119"/>
      <c r="AFX612" s="119"/>
      <c r="AFY612" s="119"/>
      <c r="AFZ612" s="119"/>
      <c r="AGA612" s="119"/>
      <c r="AGB612" s="119"/>
      <c r="AGC612" s="119"/>
      <c r="AGD612" s="119"/>
      <c r="AGE612" s="119"/>
      <c r="AGF612" s="119"/>
      <c r="AGG612" s="119"/>
      <c r="AGH612" s="119"/>
      <c r="AGI612" s="119"/>
      <c r="AGJ612" s="119"/>
      <c r="AGK612" s="119"/>
      <c r="AGL612" s="119"/>
      <c r="AGM612" s="119"/>
      <c r="AGN612" s="119"/>
      <c r="AGO612" s="119"/>
      <c r="AGP612" s="119"/>
      <c r="AGQ612" s="119"/>
      <c r="AGR612" s="119"/>
      <c r="AGS612" s="119"/>
      <c r="AGT612" s="119"/>
      <c r="AGU612" s="119"/>
      <c r="AGV612" s="119"/>
      <c r="AGW612" s="119"/>
      <c r="AGX612" s="119"/>
      <c r="AGY612" s="119"/>
      <c r="AGZ612" s="119"/>
      <c r="AHA612" s="119"/>
      <c r="AHB612" s="119"/>
      <c r="AHC612" s="119"/>
      <c r="AHD612" s="119"/>
      <c r="AHE612" s="119"/>
      <c r="AHF612" s="119"/>
      <c r="AHG612" s="119"/>
      <c r="AHH612" s="119"/>
      <c r="AHI612" s="119"/>
      <c r="AHJ612" s="119"/>
      <c r="AHK612" s="119"/>
      <c r="AHL612" s="119"/>
      <c r="AHM612" s="119"/>
      <c r="AHN612" s="119"/>
      <c r="AHO612" s="119"/>
      <c r="AHP612" s="119"/>
      <c r="AHQ612" s="119"/>
      <c r="AHR612" s="119"/>
      <c r="AHS612" s="119"/>
      <c r="AHT612" s="119"/>
      <c r="AHU612" s="119"/>
      <c r="AHV612" s="119"/>
      <c r="AHW612" s="119"/>
      <c r="AHX612" s="119"/>
      <c r="AHY612" s="119"/>
      <c r="AHZ612" s="119"/>
      <c r="AIA612" s="119"/>
      <c r="AIB612" s="119"/>
      <c r="AIC612" s="119"/>
      <c r="AID612" s="119"/>
      <c r="AIE612" s="119"/>
      <c r="AIF612" s="119"/>
      <c r="AIG612" s="119"/>
      <c r="AIH612" s="119"/>
      <c r="AII612" s="119"/>
      <c r="AIJ612" s="119"/>
      <c r="AIK612" s="119"/>
      <c r="AIL612" s="119"/>
      <c r="AIM612" s="119"/>
      <c r="AIN612" s="119"/>
      <c r="AIO612" s="119"/>
      <c r="AIP612" s="119"/>
      <c r="AIQ612" s="119"/>
      <c r="AIR612" s="119"/>
      <c r="AIS612" s="119"/>
      <c r="AIT612" s="119"/>
      <c r="AIU612" s="119"/>
      <c r="AIV612" s="119"/>
      <c r="AIW612" s="119"/>
      <c r="AIX612" s="119"/>
      <c r="AIY612" s="119"/>
      <c r="AIZ612" s="119"/>
      <c r="AJA612" s="119"/>
      <c r="AJB612" s="119"/>
      <c r="AJC612" s="119"/>
      <c r="AJD612" s="119"/>
      <c r="AJE612" s="119"/>
      <c r="AJF612" s="119"/>
      <c r="AJG612" s="119"/>
      <c r="AJH612" s="119"/>
      <c r="AJI612" s="119"/>
      <c r="AJJ612" s="119"/>
      <c r="AJK612" s="119"/>
      <c r="AJL612" s="119"/>
      <c r="AJM612" s="119"/>
      <c r="AJN612" s="119"/>
      <c r="AJO612" s="119"/>
      <c r="AJP612" s="119"/>
      <c r="AJQ612" s="119"/>
      <c r="AJR612" s="119"/>
      <c r="AJS612" s="119"/>
      <c r="AJT612" s="119"/>
      <c r="AJU612" s="119"/>
      <c r="AJV612" s="119"/>
      <c r="AJW612" s="119"/>
      <c r="AJX612" s="119"/>
      <c r="AJY612" s="119"/>
      <c r="AJZ612" s="119"/>
      <c r="AKA612" s="119"/>
      <c r="AKB612" s="119"/>
      <c r="AKC612" s="119"/>
      <c r="AKD612" s="119"/>
      <c r="AKE612" s="119"/>
      <c r="AKF612" s="119"/>
      <c r="AKG612" s="119"/>
      <c r="AKH612" s="119"/>
      <c r="AKI612" s="119"/>
      <c r="AKJ612" s="119"/>
      <c r="AKK612" s="119"/>
      <c r="AKL612" s="119"/>
      <c r="AKM612" s="119"/>
      <c r="AKN612" s="119"/>
      <c r="AKO612" s="119"/>
      <c r="AKP612" s="119"/>
      <c r="AKQ612" s="119"/>
      <c r="AKR612" s="119"/>
      <c r="AKS612" s="119"/>
      <c r="AKT612" s="119"/>
      <c r="AKU612" s="119"/>
      <c r="AKV612" s="119"/>
      <c r="AKW612" s="119"/>
      <c r="AKX612" s="119"/>
      <c r="AKY612" s="119"/>
      <c r="AKZ612" s="119"/>
      <c r="ALA612" s="119"/>
      <c r="ALB612" s="119"/>
      <c r="ALC612" s="119"/>
      <c r="ALD612" s="119"/>
      <c r="ALE612" s="119"/>
      <c r="ALF612" s="119"/>
      <c r="ALG612" s="119"/>
      <c r="ALH612" s="119"/>
      <c r="ALI612" s="119"/>
      <c r="ALJ612" s="119"/>
      <c r="ALK612" s="119"/>
      <c r="ALL612" s="119"/>
      <c r="ALM612" s="119"/>
      <c r="ALN612" s="119"/>
      <c r="ALO612" s="119"/>
      <c r="ALP612" s="119"/>
      <c r="ALQ612" s="119"/>
      <c r="ALR612" s="119"/>
      <c r="ALS612" s="119"/>
      <c r="ALT612" s="119"/>
      <c r="ALU612" s="119"/>
      <c r="ALV612" s="119"/>
      <c r="ALW612" s="119"/>
      <c r="ALX612" s="119"/>
      <c r="ALY612" s="119"/>
      <c r="ALZ612" s="119"/>
      <c r="AMA612" s="119"/>
      <c r="AMB612" s="119"/>
      <c r="AMC612" s="119"/>
      <c r="AMD612" s="119"/>
      <c r="AME612" s="119"/>
      <c r="AMF612" s="119"/>
      <c r="AMG612" s="119"/>
      <c r="AMH612" s="119"/>
      <c r="AMI612" s="119"/>
      <c r="AMJ612" s="119"/>
    </row>
    <row r="704" spans="2:1024" s="119" customFormat="1">
      <c r="B704" s="59"/>
      <c r="C704" s="40"/>
      <c r="D704" s="256"/>
      <c r="E704" s="36"/>
      <c r="F704" s="36"/>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c r="DJ704" s="8"/>
      <c r="DK704" s="8"/>
      <c r="DL704" s="8"/>
      <c r="DM704" s="8"/>
      <c r="DN704" s="8"/>
      <c r="DO704" s="8"/>
      <c r="DP704" s="8"/>
      <c r="DQ704" s="8"/>
      <c r="DR704" s="8"/>
      <c r="DS704" s="8"/>
      <c r="DT704" s="8"/>
      <c r="DU704" s="8"/>
      <c r="DV704" s="8"/>
      <c r="DW704" s="8"/>
      <c r="DX704" s="8"/>
      <c r="DY704" s="8"/>
      <c r="DZ704" s="8"/>
      <c r="EA704" s="8"/>
      <c r="EB704" s="8"/>
      <c r="EC704" s="8"/>
      <c r="ED704" s="8"/>
      <c r="EE704" s="8"/>
      <c r="EF704" s="8"/>
      <c r="EG704" s="8"/>
      <c r="EH704" s="8"/>
      <c r="EI704" s="8"/>
      <c r="EJ704" s="8"/>
      <c r="EK704" s="8"/>
      <c r="EL704" s="8"/>
      <c r="EM704" s="8"/>
      <c r="EN704" s="8"/>
      <c r="EO704" s="8"/>
      <c r="EP704" s="8"/>
      <c r="EQ704" s="8"/>
      <c r="ER704" s="8"/>
      <c r="ES704" s="8"/>
      <c r="ET704" s="8"/>
      <c r="EU704" s="8"/>
      <c r="EV704" s="8"/>
      <c r="EW704" s="8"/>
      <c r="EX704" s="8"/>
      <c r="EY704" s="8"/>
      <c r="EZ704" s="8"/>
      <c r="FA704" s="8"/>
      <c r="FB704" s="8"/>
      <c r="FC704" s="8"/>
      <c r="FD704" s="8"/>
      <c r="FE704" s="8"/>
      <c r="FF704" s="8"/>
      <c r="FG704" s="8"/>
      <c r="FH704" s="8"/>
      <c r="FI704" s="8"/>
      <c r="FJ704" s="8"/>
      <c r="FK704" s="8"/>
      <c r="FL704" s="8"/>
      <c r="FM704" s="8"/>
      <c r="FN704" s="8"/>
      <c r="FO704" s="8"/>
      <c r="FP704" s="8"/>
      <c r="FQ704" s="8"/>
      <c r="FR704" s="8"/>
      <c r="FS704" s="8"/>
      <c r="FT704" s="8"/>
      <c r="FU704" s="8"/>
      <c r="FV704" s="8"/>
      <c r="FW704" s="8"/>
      <c r="FX704" s="8"/>
      <c r="FY704" s="8"/>
      <c r="FZ704" s="8"/>
      <c r="GA704" s="8"/>
      <c r="GB704" s="8"/>
      <c r="GC704" s="8"/>
      <c r="GD704" s="8"/>
      <c r="GE704" s="8"/>
      <c r="GF704" s="8"/>
      <c r="GG704" s="8"/>
      <c r="GH704" s="8"/>
      <c r="GI704" s="8"/>
      <c r="GJ704" s="8"/>
      <c r="GK704" s="8"/>
      <c r="GL704" s="8"/>
      <c r="GM704" s="8"/>
      <c r="GN704" s="8"/>
      <c r="GO704" s="8"/>
      <c r="GP704" s="8"/>
      <c r="GQ704" s="8"/>
      <c r="GR704" s="8"/>
      <c r="GS704" s="8"/>
      <c r="GT704" s="8"/>
      <c r="GU704" s="8"/>
      <c r="GV704" s="8"/>
      <c r="GW704" s="8"/>
      <c r="GX704" s="8"/>
      <c r="GY704" s="8"/>
      <c r="GZ704" s="8"/>
      <c r="HA704" s="8"/>
      <c r="HB704" s="8"/>
      <c r="HC704" s="8"/>
      <c r="HD704" s="8"/>
      <c r="HE704" s="8"/>
      <c r="HF704" s="8"/>
      <c r="HG704" s="8"/>
      <c r="HH704" s="8"/>
      <c r="HI704" s="8"/>
      <c r="HJ704" s="8"/>
      <c r="HK704" s="8"/>
      <c r="HL704" s="8"/>
      <c r="HM704" s="8"/>
      <c r="HN704" s="8"/>
      <c r="HO704" s="8"/>
      <c r="HP704" s="8"/>
      <c r="HQ704" s="8"/>
      <c r="HR704" s="8"/>
      <c r="HS704" s="8"/>
      <c r="HT704" s="8"/>
      <c r="HU704" s="8"/>
      <c r="HV704" s="8"/>
      <c r="HW704" s="8"/>
      <c r="HX704" s="8"/>
      <c r="HY704" s="8"/>
      <c r="HZ704" s="8"/>
      <c r="IA704" s="8"/>
      <c r="IB704" s="8"/>
      <c r="IC704" s="8"/>
      <c r="ID704" s="8"/>
      <c r="IE704" s="8"/>
      <c r="IF704" s="8"/>
      <c r="IG704" s="8"/>
      <c r="IH704" s="8"/>
      <c r="II704" s="8"/>
      <c r="IJ704" s="8"/>
      <c r="IK704" s="8"/>
      <c r="IL704" s="8"/>
      <c r="IM704" s="8"/>
      <c r="IN704" s="8"/>
      <c r="IO704" s="8"/>
      <c r="IP704" s="8"/>
      <c r="IQ704" s="8"/>
      <c r="IR704" s="8"/>
      <c r="IS704" s="8"/>
      <c r="IT704" s="8"/>
      <c r="IU704" s="8"/>
      <c r="IV704" s="8"/>
      <c r="IW704" s="8"/>
      <c r="IX704" s="8"/>
      <c r="IY704" s="8"/>
      <c r="IZ704" s="8"/>
      <c r="JA704" s="8"/>
      <c r="JB704" s="8"/>
      <c r="JC704" s="8"/>
      <c r="JD704" s="8"/>
      <c r="JE704" s="8"/>
      <c r="JF704" s="8"/>
      <c r="JG704" s="8"/>
      <c r="JH704" s="8"/>
      <c r="JI704" s="8"/>
      <c r="JJ704" s="8"/>
      <c r="JK704" s="8"/>
      <c r="JL704" s="8"/>
      <c r="JM704" s="8"/>
      <c r="JN704" s="8"/>
      <c r="JO704" s="8"/>
      <c r="JP704" s="8"/>
      <c r="JQ704" s="8"/>
      <c r="JR704" s="8"/>
      <c r="JS704" s="8"/>
      <c r="JT704" s="8"/>
      <c r="JU704" s="8"/>
      <c r="JV704" s="8"/>
      <c r="JW704" s="8"/>
      <c r="JX704" s="8"/>
      <c r="JY704" s="8"/>
      <c r="JZ704" s="8"/>
      <c r="KA704" s="8"/>
      <c r="KB704" s="8"/>
      <c r="KC704" s="8"/>
      <c r="KD704" s="8"/>
      <c r="KE704" s="8"/>
      <c r="KF704" s="8"/>
      <c r="KG704" s="8"/>
      <c r="KH704" s="8"/>
      <c r="KI704" s="8"/>
      <c r="KJ704" s="8"/>
      <c r="KK704" s="8"/>
      <c r="KL704" s="8"/>
      <c r="KM704" s="8"/>
      <c r="KN704" s="8"/>
      <c r="KO704" s="8"/>
      <c r="KP704" s="8"/>
      <c r="KQ704" s="8"/>
      <c r="KR704" s="8"/>
      <c r="KS704" s="8"/>
      <c r="KT704" s="8"/>
      <c r="KU704" s="8"/>
      <c r="KV704" s="8"/>
      <c r="KW704" s="8"/>
      <c r="KX704" s="8"/>
      <c r="KY704" s="8"/>
      <c r="KZ704" s="8"/>
      <c r="LA704" s="8"/>
      <c r="LB704" s="8"/>
      <c r="LC704" s="8"/>
      <c r="LD704" s="8"/>
      <c r="LE704" s="8"/>
      <c r="LF704" s="8"/>
      <c r="LG704" s="8"/>
      <c r="LH704" s="8"/>
      <c r="LI704" s="8"/>
      <c r="LJ704" s="8"/>
      <c r="LK704" s="8"/>
      <c r="LL704" s="8"/>
      <c r="LM704" s="8"/>
      <c r="LN704" s="8"/>
      <c r="LO704" s="8"/>
      <c r="LP704" s="8"/>
      <c r="LQ704" s="8"/>
      <c r="LR704" s="8"/>
      <c r="LS704" s="8"/>
      <c r="LT704" s="8"/>
      <c r="LU704" s="8"/>
      <c r="LV704" s="8"/>
      <c r="LW704" s="8"/>
      <c r="LX704" s="8"/>
      <c r="LY704" s="8"/>
      <c r="LZ704" s="8"/>
      <c r="MA704" s="8"/>
      <c r="MB704" s="8"/>
      <c r="MC704" s="8"/>
      <c r="MD704" s="8"/>
      <c r="ME704" s="8"/>
      <c r="MF704" s="8"/>
      <c r="MG704" s="8"/>
      <c r="MH704" s="8"/>
      <c r="MI704" s="8"/>
      <c r="MJ704" s="8"/>
      <c r="MK704" s="8"/>
      <c r="ML704" s="8"/>
      <c r="MM704" s="8"/>
      <c r="MN704" s="8"/>
      <c r="MO704" s="8"/>
      <c r="MP704" s="8"/>
      <c r="MQ704" s="8"/>
      <c r="MR704" s="8"/>
      <c r="MS704" s="8"/>
      <c r="MT704" s="8"/>
      <c r="MU704" s="8"/>
      <c r="MV704" s="8"/>
      <c r="MW704" s="8"/>
      <c r="MX704" s="8"/>
      <c r="MY704" s="8"/>
      <c r="MZ704" s="8"/>
      <c r="NA704" s="8"/>
      <c r="NB704" s="8"/>
      <c r="NC704" s="8"/>
      <c r="ND704" s="8"/>
      <c r="NE704" s="8"/>
      <c r="NF704" s="8"/>
      <c r="NG704" s="8"/>
      <c r="NH704" s="8"/>
      <c r="NI704" s="8"/>
      <c r="NJ704" s="8"/>
      <c r="NK704" s="8"/>
      <c r="NL704" s="8"/>
      <c r="NM704" s="8"/>
      <c r="NN704" s="8"/>
      <c r="NO704" s="8"/>
      <c r="NP704" s="8"/>
      <c r="NQ704" s="8"/>
      <c r="NR704" s="8"/>
      <c r="NS704" s="8"/>
      <c r="NT704" s="8"/>
      <c r="NU704" s="8"/>
      <c r="NV704" s="8"/>
      <c r="NW704" s="8"/>
      <c r="NX704" s="8"/>
      <c r="NY704" s="8"/>
      <c r="NZ704" s="8"/>
      <c r="OA704" s="8"/>
      <c r="OB704" s="8"/>
      <c r="OC704" s="8"/>
      <c r="OD704" s="8"/>
      <c r="OE704" s="8"/>
      <c r="OF704" s="8"/>
      <c r="OG704" s="8"/>
      <c r="OH704" s="8"/>
      <c r="OI704" s="8"/>
      <c r="OJ704" s="8"/>
      <c r="OK704" s="8"/>
      <c r="OL704" s="8"/>
      <c r="OM704" s="8"/>
      <c r="ON704" s="8"/>
      <c r="OO704" s="8"/>
      <c r="OP704" s="8"/>
      <c r="OQ704" s="8"/>
      <c r="OR704" s="8"/>
      <c r="OS704" s="8"/>
      <c r="OT704" s="8"/>
      <c r="OU704" s="8"/>
      <c r="OV704" s="8"/>
      <c r="OW704" s="8"/>
      <c r="OX704" s="8"/>
      <c r="OY704" s="8"/>
      <c r="OZ704" s="8"/>
      <c r="PA704" s="8"/>
      <c r="PB704" s="8"/>
      <c r="PC704" s="8"/>
      <c r="PD704" s="8"/>
      <c r="PE704" s="8"/>
      <c r="PF704" s="8"/>
      <c r="PG704" s="8"/>
      <c r="PH704" s="8"/>
      <c r="PI704" s="8"/>
      <c r="PJ704" s="8"/>
      <c r="PK704" s="8"/>
      <c r="PL704" s="8"/>
      <c r="PM704" s="8"/>
      <c r="PN704" s="8"/>
      <c r="PO704" s="8"/>
      <c r="PP704" s="8"/>
      <c r="PQ704" s="8"/>
      <c r="PR704" s="8"/>
      <c r="PS704" s="8"/>
      <c r="PT704" s="8"/>
      <c r="PU704" s="8"/>
      <c r="PV704" s="8"/>
      <c r="PW704" s="8"/>
      <c r="PX704" s="8"/>
      <c r="PY704" s="8"/>
      <c r="PZ704" s="8"/>
      <c r="QA704" s="8"/>
      <c r="QB704" s="8"/>
      <c r="QC704" s="8"/>
      <c r="QD704" s="8"/>
      <c r="QE704" s="8"/>
      <c r="QF704" s="8"/>
      <c r="QG704" s="8"/>
      <c r="QH704" s="8"/>
      <c r="QI704" s="8"/>
      <c r="QJ704" s="8"/>
      <c r="QK704" s="8"/>
      <c r="QL704" s="8"/>
      <c r="QM704" s="8"/>
      <c r="QN704" s="8"/>
      <c r="QO704" s="8"/>
      <c r="QP704" s="8"/>
      <c r="QQ704" s="8"/>
      <c r="QR704" s="8"/>
      <c r="QS704" s="8"/>
      <c r="QT704" s="8"/>
      <c r="QU704" s="8"/>
      <c r="QV704" s="8"/>
      <c r="QW704" s="8"/>
      <c r="QX704" s="8"/>
      <c r="QY704" s="8"/>
      <c r="QZ704" s="8"/>
      <c r="RA704" s="8"/>
      <c r="RB704" s="8"/>
      <c r="RC704" s="8"/>
      <c r="RD704" s="8"/>
      <c r="RE704" s="8"/>
      <c r="RF704" s="8"/>
      <c r="RG704" s="8"/>
      <c r="RH704" s="8"/>
      <c r="RI704" s="8"/>
      <c r="RJ704" s="8"/>
      <c r="RK704" s="8"/>
      <c r="RL704" s="8"/>
      <c r="RM704" s="8"/>
      <c r="RN704" s="8"/>
      <c r="RO704" s="8"/>
      <c r="RP704" s="8"/>
      <c r="RQ704" s="8"/>
      <c r="RR704" s="8"/>
      <c r="RS704" s="8"/>
      <c r="RT704" s="8"/>
      <c r="RU704" s="8"/>
      <c r="RV704" s="8"/>
      <c r="RW704" s="8"/>
      <c r="RX704" s="8"/>
      <c r="RY704" s="8"/>
      <c r="RZ704" s="8"/>
      <c r="SA704" s="8"/>
      <c r="SB704" s="8"/>
      <c r="SC704" s="8"/>
      <c r="SD704" s="8"/>
      <c r="SE704" s="8"/>
      <c r="SF704" s="8"/>
      <c r="SG704" s="8"/>
      <c r="SH704" s="8"/>
      <c r="SI704" s="8"/>
      <c r="SJ704" s="8"/>
      <c r="SK704" s="8"/>
      <c r="SL704" s="8"/>
      <c r="SM704" s="8"/>
      <c r="SN704" s="8"/>
      <c r="SO704" s="8"/>
      <c r="SP704" s="8"/>
      <c r="SQ704" s="8"/>
      <c r="SR704" s="8"/>
      <c r="SS704" s="8"/>
      <c r="ST704" s="8"/>
      <c r="SU704" s="8"/>
      <c r="SV704" s="8"/>
      <c r="SW704" s="8"/>
      <c r="SX704" s="8"/>
      <c r="SY704" s="8"/>
      <c r="SZ704" s="8"/>
      <c r="TA704" s="8"/>
      <c r="TB704" s="8"/>
      <c r="TC704" s="8"/>
      <c r="TD704" s="8"/>
      <c r="TE704" s="8"/>
      <c r="TF704" s="8"/>
      <c r="TG704" s="8"/>
      <c r="TH704" s="8"/>
      <c r="TI704" s="8"/>
      <c r="TJ704" s="8"/>
      <c r="TK704" s="8"/>
      <c r="TL704" s="8"/>
      <c r="TM704" s="8"/>
      <c r="TN704" s="8"/>
      <c r="TO704" s="8"/>
      <c r="TP704" s="8"/>
      <c r="TQ704" s="8"/>
      <c r="TR704" s="8"/>
      <c r="TS704" s="8"/>
      <c r="TT704" s="8"/>
      <c r="TU704" s="8"/>
      <c r="TV704" s="8"/>
      <c r="TW704" s="8"/>
      <c r="TX704" s="8"/>
      <c r="TY704" s="8"/>
      <c r="TZ704" s="8"/>
      <c r="UA704" s="8"/>
      <c r="UB704" s="8"/>
      <c r="UC704" s="8"/>
      <c r="UD704" s="8"/>
      <c r="UE704" s="8"/>
      <c r="UF704" s="8"/>
      <c r="UG704" s="8"/>
      <c r="UH704" s="8"/>
      <c r="UI704" s="8"/>
      <c r="UJ704" s="8"/>
      <c r="UK704" s="8"/>
      <c r="UL704" s="8"/>
      <c r="UM704" s="8"/>
      <c r="UN704" s="8"/>
      <c r="UO704" s="8"/>
      <c r="UP704" s="8"/>
      <c r="UQ704" s="8"/>
      <c r="UR704" s="8"/>
      <c r="US704" s="8"/>
      <c r="UT704" s="8"/>
      <c r="UU704" s="8"/>
      <c r="UV704" s="8"/>
      <c r="UW704" s="8"/>
      <c r="UX704" s="8"/>
      <c r="UY704" s="8"/>
      <c r="UZ704" s="8"/>
      <c r="VA704" s="8"/>
      <c r="VB704" s="8"/>
      <c r="VC704" s="8"/>
      <c r="VD704" s="8"/>
      <c r="VE704" s="8"/>
      <c r="VF704" s="8"/>
      <c r="VG704" s="8"/>
      <c r="VH704" s="8"/>
      <c r="VI704" s="8"/>
      <c r="VJ704" s="8"/>
      <c r="VK704" s="8"/>
      <c r="VL704" s="8"/>
      <c r="VM704" s="8"/>
      <c r="VN704" s="8"/>
      <c r="VO704" s="8"/>
      <c r="VP704" s="8"/>
      <c r="VQ704" s="8"/>
      <c r="VR704" s="8"/>
      <c r="VS704" s="8"/>
      <c r="VT704" s="8"/>
      <c r="VU704" s="8"/>
      <c r="VV704" s="8"/>
      <c r="VW704" s="8"/>
      <c r="VX704" s="8"/>
      <c r="VY704" s="8"/>
      <c r="VZ704" s="8"/>
      <c r="WA704" s="8"/>
      <c r="WB704" s="8"/>
      <c r="WC704" s="8"/>
      <c r="WD704" s="8"/>
      <c r="WE704" s="8"/>
      <c r="WF704" s="8"/>
      <c r="WG704" s="8"/>
      <c r="WH704" s="8"/>
      <c r="WI704" s="8"/>
      <c r="WJ704" s="8"/>
      <c r="WK704" s="8"/>
      <c r="WL704" s="8"/>
      <c r="WM704" s="8"/>
      <c r="WN704" s="8"/>
      <c r="WO704" s="8"/>
      <c r="WP704" s="8"/>
      <c r="WQ704" s="8"/>
      <c r="WR704" s="8"/>
      <c r="WS704" s="8"/>
      <c r="WT704" s="8"/>
      <c r="WU704" s="8"/>
      <c r="WV704" s="8"/>
      <c r="WW704" s="8"/>
      <c r="WX704" s="8"/>
      <c r="WY704" s="8"/>
      <c r="WZ704" s="8"/>
      <c r="XA704" s="8"/>
      <c r="XB704" s="8"/>
      <c r="XC704" s="8"/>
      <c r="XD704" s="8"/>
      <c r="XE704" s="8"/>
      <c r="XF704" s="8"/>
      <c r="XG704" s="8"/>
      <c r="XH704" s="8"/>
      <c r="XI704" s="8"/>
      <c r="XJ704" s="8"/>
      <c r="XK704" s="8"/>
      <c r="XL704" s="8"/>
      <c r="XM704" s="8"/>
      <c r="XN704" s="8"/>
      <c r="XO704" s="8"/>
      <c r="XP704" s="8"/>
      <c r="XQ704" s="8"/>
      <c r="XR704" s="8"/>
      <c r="XS704" s="8"/>
      <c r="XT704" s="8"/>
      <c r="XU704" s="8"/>
      <c r="XV704" s="8"/>
      <c r="XW704" s="8"/>
      <c r="XX704" s="8"/>
      <c r="XY704" s="8"/>
      <c r="XZ704" s="8"/>
      <c r="YA704" s="8"/>
      <c r="YB704" s="8"/>
      <c r="YC704" s="8"/>
      <c r="YD704" s="8"/>
      <c r="YE704" s="8"/>
      <c r="YF704" s="8"/>
      <c r="YG704" s="8"/>
      <c r="YH704" s="8"/>
      <c r="YI704" s="8"/>
      <c r="YJ704" s="8"/>
      <c r="YK704" s="8"/>
      <c r="YL704" s="8"/>
      <c r="YM704" s="8"/>
      <c r="YN704" s="8"/>
      <c r="YO704" s="8"/>
      <c r="YP704" s="8"/>
      <c r="YQ704" s="8"/>
      <c r="YR704" s="8"/>
      <c r="YS704" s="8"/>
      <c r="YT704" s="8"/>
      <c r="YU704" s="8"/>
      <c r="YV704" s="8"/>
      <c r="YW704" s="8"/>
      <c r="YX704" s="8"/>
      <c r="YY704" s="8"/>
      <c r="YZ704" s="8"/>
      <c r="ZA704" s="8"/>
      <c r="ZB704" s="8"/>
      <c r="ZC704" s="8"/>
      <c r="ZD704" s="8"/>
      <c r="ZE704" s="8"/>
      <c r="ZF704" s="8"/>
      <c r="ZG704" s="8"/>
      <c r="ZH704" s="8"/>
      <c r="ZI704" s="8"/>
      <c r="ZJ704" s="8"/>
      <c r="ZK704" s="8"/>
      <c r="ZL704" s="8"/>
      <c r="ZM704" s="8"/>
      <c r="ZN704" s="8"/>
      <c r="ZO704" s="8"/>
      <c r="ZP704" s="8"/>
      <c r="ZQ704" s="8"/>
      <c r="ZR704" s="8"/>
      <c r="ZS704" s="8"/>
      <c r="ZT704" s="8"/>
      <c r="ZU704" s="8"/>
      <c r="ZV704" s="8"/>
      <c r="ZW704" s="8"/>
      <c r="ZX704" s="8"/>
      <c r="ZY704" s="8"/>
      <c r="ZZ704" s="8"/>
      <c r="AAA704" s="8"/>
      <c r="AAB704" s="8"/>
      <c r="AAC704" s="8"/>
      <c r="AAD704" s="8"/>
      <c r="AAE704" s="8"/>
      <c r="AAF704" s="8"/>
      <c r="AAG704" s="8"/>
      <c r="AAH704" s="8"/>
      <c r="AAI704" s="8"/>
      <c r="AAJ704" s="8"/>
      <c r="AAK704" s="8"/>
      <c r="AAL704" s="8"/>
      <c r="AAM704" s="8"/>
      <c r="AAN704" s="8"/>
      <c r="AAO704" s="8"/>
      <c r="AAP704" s="8"/>
      <c r="AAQ704" s="8"/>
      <c r="AAR704" s="8"/>
      <c r="AAS704" s="8"/>
      <c r="AAT704" s="8"/>
      <c r="AAU704" s="8"/>
      <c r="AAV704" s="8"/>
      <c r="AAW704" s="8"/>
      <c r="AAX704" s="8"/>
      <c r="AAY704" s="8"/>
      <c r="AAZ704" s="8"/>
      <c r="ABA704" s="8"/>
      <c r="ABB704" s="8"/>
      <c r="ABC704" s="8"/>
      <c r="ABD704" s="8"/>
      <c r="ABE704" s="8"/>
      <c r="ABF704" s="8"/>
      <c r="ABG704" s="8"/>
      <c r="ABH704" s="8"/>
      <c r="ABI704" s="8"/>
      <c r="ABJ704" s="8"/>
      <c r="ABK704" s="8"/>
      <c r="ABL704" s="8"/>
      <c r="ABM704" s="8"/>
      <c r="ABN704" s="8"/>
      <c r="ABO704" s="8"/>
      <c r="ABP704" s="8"/>
      <c r="ABQ704" s="8"/>
      <c r="ABR704" s="8"/>
      <c r="ABS704" s="8"/>
      <c r="ABT704" s="8"/>
      <c r="ABU704" s="8"/>
      <c r="ABV704" s="8"/>
      <c r="ABW704" s="8"/>
      <c r="ABX704" s="8"/>
      <c r="ABY704" s="8"/>
      <c r="ABZ704" s="8"/>
      <c r="ACA704" s="8"/>
      <c r="ACB704" s="8"/>
      <c r="ACC704" s="8"/>
      <c r="ACD704" s="8"/>
      <c r="ACE704" s="8"/>
      <c r="ACF704" s="8"/>
      <c r="ACG704" s="8"/>
      <c r="ACH704" s="8"/>
      <c r="ACI704" s="8"/>
      <c r="ACJ704" s="8"/>
      <c r="ACK704" s="8"/>
      <c r="ACL704" s="8"/>
      <c r="ACM704" s="8"/>
      <c r="ACN704" s="8"/>
      <c r="ACO704" s="8"/>
      <c r="ACP704" s="8"/>
      <c r="ACQ704" s="8"/>
      <c r="ACR704" s="8"/>
      <c r="ACS704" s="8"/>
      <c r="ACT704" s="8"/>
      <c r="ACU704" s="8"/>
      <c r="ACV704" s="8"/>
      <c r="ACW704" s="8"/>
      <c r="ACX704" s="8"/>
      <c r="ACY704" s="8"/>
      <c r="ACZ704" s="8"/>
      <c r="ADA704" s="8"/>
      <c r="ADB704" s="8"/>
      <c r="ADC704" s="8"/>
      <c r="ADD704" s="8"/>
      <c r="ADE704" s="8"/>
      <c r="ADF704" s="8"/>
      <c r="ADG704" s="8"/>
      <c r="ADH704" s="8"/>
      <c r="ADI704" s="8"/>
      <c r="ADJ704" s="8"/>
      <c r="ADK704" s="8"/>
      <c r="ADL704" s="8"/>
      <c r="ADM704" s="8"/>
      <c r="ADN704" s="8"/>
      <c r="ADO704" s="8"/>
      <c r="ADP704" s="8"/>
      <c r="ADQ704" s="8"/>
      <c r="ADR704" s="8"/>
      <c r="ADS704" s="8"/>
      <c r="ADT704" s="8"/>
      <c r="ADU704" s="8"/>
      <c r="ADV704" s="8"/>
      <c r="ADW704" s="8"/>
      <c r="ADX704" s="8"/>
      <c r="ADY704" s="8"/>
      <c r="ADZ704" s="8"/>
      <c r="AEA704" s="8"/>
      <c r="AEB704" s="8"/>
      <c r="AEC704" s="8"/>
      <c r="AED704" s="8"/>
      <c r="AEE704" s="8"/>
      <c r="AEF704" s="8"/>
      <c r="AEG704" s="8"/>
      <c r="AEH704" s="8"/>
      <c r="AEI704" s="8"/>
      <c r="AEJ704" s="8"/>
      <c r="AEK704" s="8"/>
      <c r="AEL704" s="8"/>
      <c r="AEM704" s="8"/>
      <c r="AEN704" s="8"/>
      <c r="AEO704" s="8"/>
      <c r="AEP704" s="8"/>
      <c r="AEQ704" s="8"/>
      <c r="AER704" s="8"/>
      <c r="AES704" s="8"/>
      <c r="AET704" s="8"/>
      <c r="AEU704" s="8"/>
      <c r="AEV704" s="8"/>
      <c r="AEW704" s="8"/>
      <c r="AEX704" s="8"/>
      <c r="AEY704" s="8"/>
      <c r="AEZ704" s="8"/>
      <c r="AFA704" s="8"/>
      <c r="AFB704" s="8"/>
      <c r="AFC704" s="8"/>
      <c r="AFD704" s="8"/>
      <c r="AFE704" s="8"/>
      <c r="AFF704" s="8"/>
      <c r="AFG704" s="8"/>
      <c r="AFH704" s="8"/>
      <c r="AFI704" s="8"/>
      <c r="AFJ704" s="8"/>
      <c r="AFK704" s="8"/>
      <c r="AFL704" s="8"/>
      <c r="AFM704" s="8"/>
      <c r="AFN704" s="8"/>
      <c r="AFO704" s="8"/>
      <c r="AFP704" s="8"/>
      <c r="AFQ704" s="8"/>
      <c r="AFR704" s="8"/>
      <c r="AFS704" s="8"/>
      <c r="AFT704" s="8"/>
      <c r="AFU704" s="8"/>
      <c r="AFV704" s="8"/>
      <c r="AFW704" s="8"/>
      <c r="AFX704" s="8"/>
      <c r="AFY704" s="8"/>
      <c r="AFZ704" s="8"/>
      <c r="AGA704" s="8"/>
      <c r="AGB704" s="8"/>
      <c r="AGC704" s="8"/>
      <c r="AGD704" s="8"/>
      <c r="AGE704" s="8"/>
      <c r="AGF704" s="8"/>
      <c r="AGG704" s="8"/>
      <c r="AGH704" s="8"/>
      <c r="AGI704" s="8"/>
      <c r="AGJ704" s="8"/>
      <c r="AGK704" s="8"/>
      <c r="AGL704" s="8"/>
      <c r="AGM704" s="8"/>
      <c r="AGN704" s="8"/>
      <c r="AGO704" s="8"/>
      <c r="AGP704" s="8"/>
      <c r="AGQ704" s="8"/>
      <c r="AGR704" s="8"/>
      <c r="AGS704" s="8"/>
      <c r="AGT704" s="8"/>
      <c r="AGU704" s="8"/>
      <c r="AGV704" s="8"/>
      <c r="AGW704" s="8"/>
      <c r="AGX704" s="8"/>
      <c r="AGY704" s="8"/>
      <c r="AGZ704" s="8"/>
      <c r="AHA704" s="8"/>
      <c r="AHB704" s="8"/>
      <c r="AHC704" s="8"/>
      <c r="AHD704" s="8"/>
      <c r="AHE704" s="8"/>
      <c r="AHF704" s="8"/>
      <c r="AHG704" s="8"/>
      <c r="AHH704" s="8"/>
      <c r="AHI704" s="8"/>
      <c r="AHJ704" s="8"/>
      <c r="AHK704" s="8"/>
      <c r="AHL704" s="8"/>
      <c r="AHM704" s="8"/>
      <c r="AHN704" s="8"/>
      <c r="AHO704" s="8"/>
      <c r="AHP704" s="8"/>
      <c r="AHQ704" s="8"/>
      <c r="AHR704" s="8"/>
      <c r="AHS704" s="8"/>
      <c r="AHT704" s="8"/>
      <c r="AHU704" s="8"/>
      <c r="AHV704" s="8"/>
      <c r="AHW704" s="8"/>
      <c r="AHX704" s="8"/>
      <c r="AHY704" s="8"/>
      <c r="AHZ704" s="8"/>
      <c r="AIA704" s="8"/>
      <c r="AIB704" s="8"/>
      <c r="AIC704" s="8"/>
      <c r="AID704" s="8"/>
      <c r="AIE704" s="8"/>
      <c r="AIF704" s="8"/>
      <c r="AIG704" s="8"/>
      <c r="AIH704" s="8"/>
      <c r="AII704" s="8"/>
      <c r="AIJ704" s="8"/>
      <c r="AIK704" s="8"/>
      <c r="AIL704" s="8"/>
      <c r="AIM704" s="8"/>
      <c r="AIN704" s="8"/>
      <c r="AIO704" s="8"/>
      <c r="AIP704" s="8"/>
      <c r="AIQ704" s="8"/>
      <c r="AIR704" s="8"/>
      <c r="AIS704" s="8"/>
      <c r="AIT704" s="8"/>
      <c r="AIU704" s="8"/>
      <c r="AIV704" s="8"/>
      <c r="AIW704" s="8"/>
      <c r="AIX704" s="8"/>
      <c r="AIY704" s="8"/>
      <c r="AIZ704" s="8"/>
      <c r="AJA704" s="8"/>
      <c r="AJB704" s="8"/>
      <c r="AJC704" s="8"/>
      <c r="AJD704" s="8"/>
      <c r="AJE704" s="8"/>
      <c r="AJF704" s="8"/>
      <c r="AJG704" s="8"/>
      <c r="AJH704" s="8"/>
      <c r="AJI704" s="8"/>
      <c r="AJJ704" s="8"/>
      <c r="AJK704" s="8"/>
      <c r="AJL704" s="8"/>
      <c r="AJM704" s="8"/>
      <c r="AJN704" s="8"/>
      <c r="AJO704" s="8"/>
      <c r="AJP704" s="8"/>
      <c r="AJQ704" s="8"/>
      <c r="AJR704" s="8"/>
      <c r="AJS704" s="8"/>
      <c r="AJT704" s="8"/>
      <c r="AJU704" s="8"/>
      <c r="AJV704" s="8"/>
      <c r="AJW704" s="8"/>
      <c r="AJX704" s="8"/>
      <c r="AJY704" s="8"/>
      <c r="AJZ704" s="8"/>
      <c r="AKA704" s="8"/>
      <c r="AKB704" s="8"/>
      <c r="AKC704" s="8"/>
      <c r="AKD704" s="8"/>
      <c r="AKE704" s="8"/>
      <c r="AKF704" s="8"/>
      <c r="AKG704" s="8"/>
      <c r="AKH704" s="8"/>
      <c r="AKI704" s="8"/>
      <c r="AKJ704" s="8"/>
      <c r="AKK704" s="8"/>
      <c r="AKL704" s="8"/>
      <c r="AKM704" s="8"/>
      <c r="AKN704" s="8"/>
      <c r="AKO704" s="8"/>
      <c r="AKP704" s="8"/>
      <c r="AKQ704" s="8"/>
      <c r="AKR704" s="8"/>
      <c r="AKS704" s="8"/>
      <c r="AKT704" s="8"/>
      <c r="AKU704" s="8"/>
      <c r="AKV704" s="8"/>
      <c r="AKW704" s="8"/>
      <c r="AKX704" s="8"/>
      <c r="AKY704" s="8"/>
      <c r="AKZ704" s="8"/>
      <c r="ALA704" s="8"/>
      <c r="ALB704" s="8"/>
      <c r="ALC704" s="8"/>
      <c r="ALD704" s="8"/>
      <c r="ALE704" s="8"/>
      <c r="ALF704" s="8"/>
      <c r="ALG704" s="8"/>
      <c r="ALH704" s="8"/>
      <c r="ALI704" s="8"/>
      <c r="ALJ704" s="8"/>
      <c r="ALK704" s="8"/>
      <c r="ALL704" s="8"/>
      <c r="ALM704" s="8"/>
      <c r="ALN704" s="8"/>
      <c r="ALO704" s="8"/>
      <c r="ALP704" s="8"/>
      <c r="ALQ704" s="8"/>
      <c r="ALR704" s="8"/>
      <c r="ALS704" s="8"/>
      <c r="ALT704" s="8"/>
      <c r="ALU704" s="8"/>
      <c r="ALV704" s="8"/>
      <c r="ALW704" s="8"/>
      <c r="ALX704" s="8"/>
      <c r="ALY704" s="8"/>
      <c r="ALZ704" s="8"/>
      <c r="AMA704" s="8"/>
      <c r="AMB704" s="8"/>
      <c r="AMC704" s="8"/>
      <c r="AMD704" s="8"/>
      <c r="AME704" s="8"/>
      <c r="AMF704" s="8"/>
      <c r="AMG704" s="8"/>
      <c r="AMH704" s="8"/>
      <c r="AMI704" s="8"/>
      <c r="AMJ704" s="8"/>
    </row>
    <row r="706" spans="2:1024" s="119" customFormat="1">
      <c r="B706" s="59"/>
      <c r="C706" s="40"/>
      <c r="D706" s="256"/>
      <c r="E706" s="36"/>
      <c r="F706" s="36"/>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c r="DJ706" s="8"/>
      <c r="DK706" s="8"/>
      <c r="DL706" s="8"/>
      <c r="DM706" s="8"/>
      <c r="DN706" s="8"/>
      <c r="DO706" s="8"/>
      <c r="DP706" s="8"/>
      <c r="DQ706" s="8"/>
      <c r="DR706" s="8"/>
      <c r="DS706" s="8"/>
      <c r="DT706" s="8"/>
      <c r="DU706" s="8"/>
      <c r="DV706" s="8"/>
      <c r="DW706" s="8"/>
      <c r="DX706" s="8"/>
      <c r="DY706" s="8"/>
      <c r="DZ706" s="8"/>
      <c r="EA706" s="8"/>
      <c r="EB706" s="8"/>
      <c r="EC706" s="8"/>
      <c r="ED706" s="8"/>
      <c r="EE706" s="8"/>
      <c r="EF706" s="8"/>
      <c r="EG706" s="8"/>
      <c r="EH706" s="8"/>
      <c r="EI706" s="8"/>
      <c r="EJ706" s="8"/>
      <c r="EK706" s="8"/>
      <c r="EL706" s="8"/>
      <c r="EM706" s="8"/>
      <c r="EN706" s="8"/>
      <c r="EO706" s="8"/>
      <c r="EP706" s="8"/>
      <c r="EQ706" s="8"/>
      <c r="ER706" s="8"/>
      <c r="ES706" s="8"/>
      <c r="ET706" s="8"/>
      <c r="EU706" s="8"/>
      <c r="EV706" s="8"/>
      <c r="EW706" s="8"/>
      <c r="EX706" s="8"/>
      <c r="EY706" s="8"/>
      <c r="EZ706" s="8"/>
      <c r="FA706" s="8"/>
      <c r="FB706" s="8"/>
      <c r="FC706" s="8"/>
      <c r="FD706" s="8"/>
      <c r="FE706" s="8"/>
      <c r="FF706" s="8"/>
      <c r="FG706" s="8"/>
      <c r="FH706" s="8"/>
      <c r="FI706" s="8"/>
      <c r="FJ706" s="8"/>
      <c r="FK706" s="8"/>
      <c r="FL706" s="8"/>
      <c r="FM706" s="8"/>
      <c r="FN706" s="8"/>
      <c r="FO706" s="8"/>
      <c r="FP706" s="8"/>
      <c r="FQ706" s="8"/>
      <c r="FR706" s="8"/>
      <c r="FS706" s="8"/>
      <c r="FT706" s="8"/>
      <c r="FU706" s="8"/>
      <c r="FV706" s="8"/>
      <c r="FW706" s="8"/>
      <c r="FX706" s="8"/>
      <c r="FY706" s="8"/>
      <c r="FZ706" s="8"/>
      <c r="GA706" s="8"/>
      <c r="GB706" s="8"/>
      <c r="GC706" s="8"/>
      <c r="GD706" s="8"/>
      <c r="GE706" s="8"/>
      <c r="GF706" s="8"/>
      <c r="GG706" s="8"/>
      <c r="GH706" s="8"/>
      <c r="GI706" s="8"/>
      <c r="GJ706" s="8"/>
      <c r="GK706" s="8"/>
      <c r="GL706" s="8"/>
      <c r="GM706" s="8"/>
      <c r="GN706" s="8"/>
      <c r="GO706" s="8"/>
      <c r="GP706" s="8"/>
      <c r="GQ706" s="8"/>
      <c r="GR706" s="8"/>
      <c r="GS706" s="8"/>
      <c r="GT706" s="8"/>
      <c r="GU706" s="8"/>
      <c r="GV706" s="8"/>
      <c r="GW706" s="8"/>
      <c r="GX706" s="8"/>
      <c r="GY706" s="8"/>
      <c r="GZ706" s="8"/>
      <c r="HA706" s="8"/>
      <c r="HB706" s="8"/>
      <c r="HC706" s="8"/>
      <c r="HD706" s="8"/>
      <c r="HE706" s="8"/>
      <c r="HF706" s="8"/>
      <c r="HG706" s="8"/>
      <c r="HH706" s="8"/>
      <c r="HI706" s="8"/>
      <c r="HJ706" s="8"/>
      <c r="HK706" s="8"/>
      <c r="HL706" s="8"/>
      <c r="HM706" s="8"/>
      <c r="HN706" s="8"/>
      <c r="HO706" s="8"/>
      <c r="HP706" s="8"/>
      <c r="HQ706" s="8"/>
      <c r="HR706" s="8"/>
      <c r="HS706" s="8"/>
      <c r="HT706" s="8"/>
      <c r="HU706" s="8"/>
      <c r="HV706" s="8"/>
      <c r="HW706" s="8"/>
      <c r="HX706" s="8"/>
      <c r="HY706" s="8"/>
      <c r="HZ706" s="8"/>
      <c r="IA706" s="8"/>
      <c r="IB706" s="8"/>
      <c r="IC706" s="8"/>
      <c r="ID706" s="8"/>
      <c r="IE706" s="8"/>
      <c r="IF706" s="8"/>
      <c r="IG706" s="8"/>
      <c r="IH706" s="8"/>
      <c r="II706" s="8"/>
      <c r="IJ706" s="8"/>
      <c r="IK706" s="8"/>
      <c r="IL706" s="8"/>
      <c r="IM706" s="8"/>
      <c r="IN706" s="8"/>
      <c r="IO706" s="8"/>
      <c r="IP706" s="8"/>
      <c r="IQ706" s="8"/>
      <c r="IR706" s="8"/>
      <c r="IS706" s="8"/>
      <c r="IT706" s="8"/>
      <c r="IU706" s="8"/>
      <c r="IV706" s="8"/>
      <c r="IW706" s="8"/>
      <c r="IX706" s="8"/>
      <c r="IY706" s="8"/>
      <c r="IZ706" s="8"/>
      <c r="JA706" s="8"/>
      <c r="JB706" s="8"/>
      <c r="JC706" s="8"/>
      <c r="JD706" s="8"/>
      <c r="JE706" s="8"/>
      <c r="JF706" s="8"/>
      <c r="JG706" s="8"/>
      <c r="JH706" s="8"/>
      <c r="JI706" s="8"/>
      <c r="JJ706" s="8"/>
      <c r="JK706" s="8"/>
      <c r="JL706" s="8"/>
      <c r="JM706" s="8"/>
      <c r="JN706" s="8"/>
      <c r="JO706" s="8"/>
      <c r="JP706" s="8"/>
      <c r="JQ706" s="8"/>
      <c r="JR706" s="8"/>
      <c r="JS706" s="8"/>
      <c r="JT706" s="8"/>
      <c r="JU706" s="8"/>
      <c r="JV706" s="8"/>
      <c r="JW706" s="8"/>
      <c r="JX706" s="8"/>
      <c r="JY706" s="8"/>
      <c r="JZ706" s="8"/>
      <c r="KA706" s="8"/>
      <c r="KB706" s="8"/>
      <c r="KC706" s="8"/>
      <c r="KD706" s="8"/>
      <c r="KE706" s="8"/>
      <c r="KF706" s="8"/>
      <c r="KG706" s="8"/>
      <c r="KH706" s="8"/>
      <c r="KI706" s="8"/>
      <c r="KJ706" s="8"/>
      <c r="KK706" s="8"/>
      <c r="KL706" s="8"/>
      <c r="KM706" s="8"/>
      <c r="KN706" s="8"/>
      <c r="KO706" s="8"/>
      <c r="KP706" s="8"/>
      <c r="KQ706" s="8"/>
      <c r="KR706" s="8"/>
      <c r="KS706" s="8"/>
      <c r="KT706" s="8"/>
      <c r="KU706" s="8"/>
      <c r="KV706" s="8"/>
      <c r="KW706" s="8"/>
      <c r="KX706" s="8"/>
      <c r="KY706" s="8"/>
      <c r="KZ706" s="8"/>
      <c r="LA706" s="8"/>
      <c r="LB706" s="8"/>
      <c r="LC706" s="8"/>
      <c r="LD706" s="8"/>
      <c r="LE706" s="8"/>
      <c r="LF706" s="8"/>
      <c r="LG706" s="8"/>
      <c r="LH706" s="8"/>
      <c r="LI706" s="8"/>
      <c r="LJ706" s="8"/>
      <c r="LK706" s="8"/>
      <c r="LL706" s="8"/>
      <c r="LM706" s="8"/>
      <c r="LN706" s="8"/>
      <c r="LO706" s="8"/>
      <c r="LP706" s="8"/>
      <c r="LQ706" s="8"/>
      <c r="LR706" s="8"/>
      <c r="LS706" s="8"/>
      <c r="LT706" s="8"/>
      <c r="LU706" s="8"/>
      <c r="LV706" s="8"/>
      <c r="LW706" s="8"/>
      <c r="LX706" s="8"/>
      <c r="LY706" s="8"/>
      <c r="LZ706" s="8"/>
      <c r="MA706" s="8"/>
      <c r="MB706" s="8"/>
      <c r="MC706" s="8"/>
      <c r="MD706" s="8"/>
      <c r="ME706" s="8"/>
      <c r="MF706" s="8"/>
      <c r="MG706" s="8"/>
      <c r="MH706" s="8"/>
      <c r="MI706" s="8"/>
      <c r="MJ706" s="8"/>
      <c r="MK706" s="8"/>
      <c r="ML706" s="8"/>
      <c r="MM706" s="8"/>
      <c r="MN706" s="8"/>
      <c r="MO706" s="8"/>
      <c r="MP706" s="8"/>
      <c r="MQ706" s="8"/>
      <c r="MR706" s="8"/>
      <c r="MS706" s="8"/>
      <c r="MT706" s="8"/>
      <c r="MU706" s="8"/>
      <c r="MV706" s="8"/>
      <c r="MW706" s="8"/>
      <c r="MX706" s="8"/>
      <c r="MY706" s="8"/>
      <c r="MZ706" s="8"/>
      <c r="NA706" s="8"/>
      <c r="NB706" s="8"/>
      <c r="NC706" s="8"/>
      <c r="ND706" s="8"/>
      <c r="NE706" s="8"/>
      <c r="NF706" s="8"/>
      <c r="NG706" s="8"/>
      <c r="NH706" s="8"/>
      <c r="NI706" s="8"/>
      <c r="NJ706" s="8"/>
      <c r="NK706" s="8"/>
      <c r="NL706" s="8"/>
      <c r="NM706" s="8"/>
      <c r="NN706" s="8"/>
      <c r="NO706" s="8"/>
      <c r="NP706" s="8"/>
      <c r="NQ706" s="8"/>
      <c r="NR706" s="8"/>
      <c r="NS706" s="8"/>
      <c r="NT706" s="8"/>
      <c r="NU706" s="8"/>
      <c r="NV706" s="8"/>
      <c r="NW706" s="8"/>
      <c r="NX706" s="8"/>
      <c r="NY706" s="8"/>
      <c r="NZ706" s="8"/>
      <c r="OA706" s="8"/>
      <c r="OB706" s="8"/>
      <c r="OC706" s="8"/>
      <c r="OD706" s="8"/>
      <c r="OE706" s="8"/>
      <c r="OF706" s="8"/>
      <c r="OG706" s="8"/>
      <c r="OH706" s="8"/>
      <c r="OI706" s="8"/>
      <c r="OJ706" s="8"/>
      <c r="OK706" s="8"/>
      <c r="OL706" s="8"/>
      <c r="OM706" s="8"/>
      <c r="ON706" s="8"/>
      <c r="OO706" s="8"/>
      <c r="OP706" s="8"/>
      <c r="OQ706" s="8"/>
      <c r="OR706" s="8"/>
      <c r="OS706" s="8"/>
      <c r="OT706" s="8"/>
      <c r="OU706" s="8"/>
      <c r="OV706" s="8"/>
      <c r="OW706" s="8"/>
      <c r="OX706" s="8"/>
      <c r="OY706" s="8"/>
      <c r="OZ706" s="8"/>
      <c r="PA706" s="8"/>
      <c r="PB706" s="8"/>
      <c r="PC706" s="8"/>
      <c r="PD706" s="8"/>
      <c r="PE706" s="8"/>
      <c r="PF706" s="8"/>
      <c r="PG706" s="8"/>
      <c r="PH706" s="8"/>
      <c r="PI706" s="8"/>
      <c r="PJ706" s="8"/>
      <c r="PK706" s="8"/>
      <c r="PL706" s="8"/>
      <c r="PM706" s="8"/>
      <c r="PN706" s="8"/>
      <c r="PO706" s="8"/>
      <c r="PP706" s="8"/>
      <c r="PQ706" s="8"/>
      <c r="PR706" s="8"/>
      <c r="PS706" s="8"/>
      <c r="PT706" s="8"/>
      <c r="PU706" s="8"/>
      <c r="PV706" s="8"/>
      <c r="PW706" s="8"/>
      <c r="PX706" s="8"/>
      <c r="PY706" s="8"/>
      <c r="PZ706" s="8"/>
      <c r="QA706" s="8"/>
      <c r="QB706" s="8"/>
      <c r="QC706" s="8"/>
      <c r="QD706" s="8"/>
      <c r="QE706" s="8"/>
      <c r="QF706" s="8"/>
      <c r="QG706" s="8"/>
      <c r="QH706" s="8"/>
      <c r="QI706" s="8"/>
      <c r="QJ706" s="8"/>
      <c r="QK706" s="8"/>
      <c r="QL706" s="8"/>
      <c r="QM706" s="8"/>
      <c r="QN706" s="8"/>
      <c r="QO706" s="8"/>
      <c r="QP706" s="8"/>
      <c r="QQ706" s="8"/>
      <c r="QR706" s="8"/>
      <c r="QS706" s="8"/>
      <c r="QT706" s="8"/>
      <c r="QU706" s="8"/>
      <c r="QV706" s="8"/>
      <c r="QW706" s="8"/>
      <c r="QX706" s="8"/>
      <c r="QY706" s="8"/>
      <c r="QZ706" s="8"/>
      <c r="RA706" s="8"/>
      <c r="RB706" s="8"/>
      <c r="RC706" s="8"/>
      <c r="RD706" s="8"/>
      <c r="RE706" s="8"/>
      <c r="RF706" s="8"/>
      <c r="RG706" s="8"/>
      <c r="RH706" s="8"/>
      <c r="RI706" s="8"/>
      <c r="RJ706" s="8"/>
      <c r="RK706" s="8"/>
      <c r="RL706" s="8"/>
      <c r="RM706" s="8"/>
      <c r="RN706" s="8"/>
      <c r="RO706" s="8"/>
      <c r="RP706" s="8"/>
      <c r="RQ706" s="8"/>
      <c r="RR706" s="8"/>
      <c r="RS706" s="8"/>
      <c r="RT706" s="8"/>
      <c r="RU706" s="8"/>
      <c r="RV706" s="8"/>
      <c r="RW706" s="8"/>
      <c r="RX706" s="8"/>
      <c r="RY706" s="8"/>
      <c r="RZ706" s="8"/>
      <c r="SA706" s="8"/>
      <c r="SB706" s="8"/>
      <c r="SC706" s="8"/>
      <c r="SD706" s="8"/>
      <c r="SE706" s="8"/>
      <c r="SF706" s="8"/>
      <c r="SG706" s="8"/>
      <c r="SH706" s="8"/>
      <c r="SI706" s="8"/>
      <c r="SJ706" s="8"/>
      <c r="SK706" s="8"/>
      <c r="SL706" s="8"/>
      <c r="SM706" s="8"/>
      <c r="SN706" s="8"/>
      <c r="SO706" s="8"/>
      <c r="SP706" s="8"/>
      <c r="SQ706" s="8"/>
      <c r="SR706" s="8"/>
      <c r="SS706" s="8"/>
      <c r="ST706" s="8"/>
      <c r="SU706" s="8"/>
      <c r="SV706" s="8"/>
      <c r="SW706" s="8"/>
      <c r="SX706" s="8"/>
      <c r="SY706" s="8"/>
      <c r="SZ706" s="8"/>
      <c r="TA706" s="8"/>
      <c r="TB706" s="8"/>
      <c r="TC706" s="8"/>
      <c r="TD706" s="8"/>
      <c r="TE706" s="8"/>
      <c r="TF706" s="8"/>
      <c r="TG706" s="8"/>
      <c r="TH706" s="8"/>
      <c r="TI706" s="8"/>
      <c r="TJ706" s="8"/>
      <c r="TK706" s="8"/>
      <c r="TL706" s="8"/>
      <c r="TM706" s="8"/>
      <c r="TN706" s="8"/>
      <c r="TO706" s="8"/>
      <c r="TP706" s="8"/>
      <c r="TQ706" s="8"/>
      <c r="TR706" s="8"/>
      <c r="TS706" s="8"/>
      <c r="TT706" s="8"/>
      <c r="TU706" s="8"/>
      <c r="TV706" s="8"/>
      <c r="TW706" s="8"/>
      <c r="TX706" s="8"/>
      <c r="TY706" s="8"/>
      <c r="TZ706" s="8"/>
      <c r="UA706" s="8"/>
      <c r="UB706" s="8"/>
      <c r="UC706" s="8"/>
      <c r="UD706" s="8"/>
      <c r="UE706" s="8"/>
      <c r="UF706" s="8"/>
      <c r="UG706" s="8"/>
      <c r="UH706" s="8"/>
      <c r="UI706" s="8"/>
      <c r="UJ706" s="8"/>
      <c r="UK706" s="8"/>
      <c r="UL706" s="8"/>
      <c r="UM706" s="8"/>
      <c r="UN706" s="8"/>
      <c r="UO706" s="8"/>
      <c r="UP706" s="8"/>
      <c r="UQ706" s="8"/>
      <c r="UR706" s="8"/>
      <c r="US706" s="8"/>
      <c r="UT706" s="8"/>
      <c r="UU706" s="8"/>
      <c r="UV706" s="8"/>
      <c r="UW706" s="8"/>
      <c r="UX706" s="8"/>
      <c r="UY706" s="8"/>
      <c r="UZ706" s="8"/>
      <c r="VA706" s="8"/>
      <c r="VB706" s="8"/>
      <c r="VC706" s="8"/>
      <c r="VD706" s="8"/>
      <c r="VE706" s="8"/>
      <c r="VF706" s="8"/>
      <c r="VG706" s="8"/>
      <c r="VH706" s="8"/>
      <c r="VI706" s="8"/>
      <c r="VJ706" s="8"/>
      <c r="VK706" s="8"/>
      <c r="VL706" s="8"/>
      <c r="VM706" s="8"/>
      <c r="VN706" s="8"/>
      <c r="VO706" s="8"/>
      <c r="VP706" s="8"/>
      <c r="VQ706" s="8"/>
      <c r="VR706" s="8"/>
      <c r="VS706" s="8"/>
      <c r="VT706" s="8"/>
      <c r="VU706" s="8"/>
      <c r="VV706" s="8"/>
      <c r="VW706" s="8"/>
      <c r="VX706" s="8"/>
      <c r="VY706" s="8"/>
      <c r="VZ706" s="8"/>
      <c r="WA706" s="8"/>
      <c r="WB706" s="8"/>
      <c r="WC706" s="8"/>
      <c r="WD706" s="8"/>
      <c r="WE706" s="8"/>
      <c r="WF706" s="8"/>
      <c r="WG706" s="8"/>
      <c r="WH706" s="8"/>
      <c r="WI706" s="8"/>
      <c r="WJ706" s="8"/>
      <c r="WK706" s="8"/>
      <c r="WL706" s="8"/>
      <c r="WM706" s="8"/>
      <c r="WN706" s="8"/>
      <c r="WO706" s="8"/>
      <c r="WP706" s="8"/>
      <c r="WQ706" s="8"/>
      <c r="WR706" s="8"/>
      <c r="WS706" s="8"/>
      <c r="WT706" s="8"/>
      <c r="WU706" s="8"/>
      <c r="WV706" s="8"/>
      <c r="WW706" s="8"/>
      <c r="WX706" s="8"/>
      <c r="WY706" s="8"/>
      <c r="WZ706" s="8"/>
      <c r="XA706" s="8"/>
      <c r="XB706" s="8"/>
      <c r="XC706" s="8"/>
      <c r="XD706" s="8"/>
      <c r="XE706" s="8"/>
      <c r="XF706" s="8"/>
      <c r="XG706" s="8"/>
      <c r="XH706" s="8"/>
      <c r="XI706" s="8"/>
      <c r="XJ706" s="8"/>
      <c r="XK706" s="8"/>
      <c r="XL706" s="8"/>
      <c r="XM706" s="8"/>
      <c r="XN706" s="8"/>
      <c r="XO706" s="8"/>
      <c r="XP706" s="8"/>
      <c r="XQ706" s="8"/>
      <c r="XR706" s="8"/>
      <c r="XS706" s="8"/>
      <c r="XT706" s="8"/>
      <c r="XU706" s="8"/>
      <c r="XV706" s="8"/>
      <c r="XW706" s="8"/>
      <c r="XX706" s="8"/>
      <c r="XY706" s="8"/>
      <c r="XZ706" s="8"/>
      <c r="YA706" s="8"/>
      <c r="YB706" s="8"/>
      <c r="YC706" s="8"/>
      <c r="YD706" s="8"/>
      <c r="YE706" s="8"/>
      <c r="YF706" s="8"/>
      <c r="YG706" s="8"/>
      <c r="YH706" s="8"/>
      <c r="YI706" s="8"/>
      <c r="YJ706" s="8"/>
      <c r="YK706" s="8"/>
      <c r="YL706" s="8"/>
      <c r="YM706" s="8"/>
      <c r="YN706" s="8"/>
      <c r="YO706" s="8"/>
      <c r="YP706" s="8"/>
      <c r="YQ706" s="8"/>
      <c r="YR706" s="8"/>
      <c r="YS706" s="8"/>
      <c r="YT706" s="8"/>
      <c r="YU706" s="8"/>
      <c r="YV706" s="8"/>
      <c r="YW706" s="8"/>
      <c r="YX706" s="8"/>
      <c r="YY706" s="8"/>
      <c r="YZ706" s="8"/>
      <c r="ZA706" s="8"/>
      <c r="ZB706" s="8"/>
      <c r="ZC706" s="8"/>
      <c r="ZD706" s="8"/>
      <c r="ZE706" s="8"/>
      <c r="ZF706" s="8"/>
      <c r="ZG706" s="8"/>
      <c r="ZH706" s="8"/>
      <c r="ZI706" s="8"/>
      <c r="ZJ706" s="8"/>
      <c r="ZK706" s="8"/>
      <c r="ZL706" s="8"/>
      <c r="ZM706" s="8"/>
      <c r="ZN706" s="8"/>
      <c r="ZO706" s="8"/>
      <c r="ZP706" s="8"/>
      <c r="ZQ706" s="8"/>
      <c r="ZR706" s="8"/>
      <c r="ZS706" s="8"/>
      <c r="ZT706" s="8"/>
      <c r="ZU706" s="8"/>
      <c r="ZV706" s="8"/>
      <c r="ZW706" s="8"/>
      <c r="ZX706" s="8"/>
      <c r="ZY706" s="8"/>
      <c r="ZZ706" s="8"/>
      <c r="AAA706" s="8"/>
      <c r="AAB706" s="8"/>
      <c r="AAC706" s="8"/>
      <c r="AAD706" s="8"/>
      <c r="AAE706" s="8"/>
      <c r="AAF706" s="8"/>
      <c r="AAG706" s="8"/>
      <c r="AAH706" s="8"/>
      <c r="AAI706" s="8"/>
      <c r="AAJ706" s="8"/>
      <c r="AAK706" s="8"/>
      <c r="AAL706" s="8"/>
      <c r="AAM706" s="8"/>
      <c r="AAN706" s="8"/>
      <c r="AAO706" s="8"/>
      <c r="AAP706" s="8"/>
      <c r="AAQ706" s="8"/>
      <c r="AAR706" s="8"/>
      <c r="AAS706" s="8"/>
      <c r="AAT706" s="8"/>
      <c r="AAU706" s="8"/>
      <c r="AAV706" s="8"/>
      <c r="AAW706" s="8"/>
      <c r="AAX706" s="8"/>
      <c r="AAY706" s="8"/>
      <c r="AAZ706" s="8"/>
      <c r="ABA706" s="8"/>
      <c r="ABB706" s="8"/>
      <c r="ABC706" s="8"/>
      <c r="ABD706" s="8"/>
      <c r="ABE706" s="8"/>
      <c r="ABF706" s="8"/>
      <c r="ABG706" s="8"/>
      <c r="ABH706" s="8"/>
      <c r="ABI706" s="8"/>
      <c r="ABJ706" s="8"/>
      <c r="ABK706" s="8"/>
      <c r="ABL706" s="8"/>
      <c r="ABM706" s="8"/>
      <c r="ABN706" s="8"/>
      <c r="ABO706" s="8"/>
      <c r="ABP706" s="8"/>
      <c r="ABQ706" s="8"/>
      <c r="ABR706" s="8"/>
      <c r="ABS706" s="8"/>
      <c r="ABT706" s="8"/>
      <c r="ABU706" s="8"/>
      <c r="ABV706" s="8"/>
      <c r="ABW706" s="8"/>
      <c r="ABX706" s="8"/>
      <c r="ABY706" s="8"/>
      <c r="ABZ706" s="8"/>
      <c r="ACA706" s="8"/>
      <c r="ACB706" s="8"/>
      <c r="ACC706" s="8"/>
      <c r="ACD706" s="8"/>
      <c r="ACE706" s="8"/>
      <c r="ACF706" s="8"/>
      <c r="ACG706" s="8"/>
      <c r="ACH706" s="8"/>
      <c r="ACI706" s="8"/>
      <c r="ACJ706" s="8"/>
      <c r="ACK706" s="8"/>
      <c r="ACL706" s="8"/>
      <c r="ACM706" s="8"/>
      <c r="ACN706" s="8"/>
      <c r="ACO706" s="8"/>
      <c r="ACP706" s="8"/>
      <c r="ACQ706" s="8"/>
      <c r="ACR706" s="8"/>
      <c r="ACS706" s="8"/>
      <c r="ACT706" s="8"/>
      <c r="ACU706" s="8"/>
      <c r="ACV706" s="8"/>
      <c r="ACW706" s="8"/>
      <c r="ACX706" s="8"/>
      <c r="ACY706" s="8"/>
      <c r="ACZ706" s="8"/>
      <c r="ADA706" s="8"/>
      <c r="ADB706" s="8"/>
      <c r="ADC706" s="8"/>
      <c r="ADD706" s="8"/>
      <c r="ADE706" s="8"/>
      <c r="ADF706" s="8"/>
      <c r="ADG706" s="8"/>
      <c r="ADH706" s="8"/>
      <c r="ADI706" s="8"/>
      <c r="ADJ706" s="8"/>
      <c r="ADK706" s="8"/>
      <c r="ADL706" s="8"/>
      <c r="ADM706" s="8"/>
      <c r="ADN706" s="8"/>
      <c r="ADO706" s="8"/>
      <c r="ADP706" s="8"/>
      <c r="ADQ706" s="8"/>
      <c r="ADR706" s="8"/>
      <c r="ADS706" s="8"/>
      <c r="ADT706" s="8"/>
      <c r="ADU706" s="8"/>
      <c r="ADV706" s="8"/>
      <c r="ADW706" s="8"/>
      <c r="ADX706" s="8"/>
      <c r="ADY706" s="8"/>
      <c r="ADZ706" s="8"/>
      <c r="AEA706" s="8"/>
      <c r="AEB706" s="8"/>
      <c r="AEC706" s="8"/>
      <c r="AED706" s="8"/>
      <c r="AEE706" s="8"/>
      <c r="AEF706" s="8"/>
      <c r="AEG706" s="8"/>
      <c r="AEH706" s="8"/>
      <c r="AEI706" s="8"/>
      <c r="AEJ706" s="8"/>
      <c r="AEK706" s="8"/>
      <c r="AEL706" s="8"/>
      <c r="AEM706" s="8"/>
      <c r="AEN706" s="8"/>
      <c r="AEO706" s="8"/>
      <c r="AEP706" s="8"/>
      <c r="AEQ706" s="8"/>
      <c r="AER706" s="8"/>
      <c r="AES706" s="8"/>
      <c r="AET706" s="8"/>
      <c r="AEU706" s="8"/>
      <c r="AEV706" s="8"/>
      <c r="AEW706" s="8"/>
      <c r="AEX706" s="8"/>
      <c r="AEY706" s="8"/>
      <c r="AEZ706" s="8"/>
      <c r="AFA706" s="8"/>
      <c r="AFB706" s="8"/>
      <c r="AFC706" s="8"/>
      <c r="AFD706" s="8"/>
      <c r="AFE706" s="8"/>
      <c r="AFF706" s="8"/>
      <c r="AFG706" s="8"/>
      <c r="AFH706" s="8"/>
      <c r="AFI706" s="8"/>
      <c r="AFJ706" s="8"/>
      <c r="AFK706" s="8"/>
      <c r="AFL706" s="8"/>
      <c r="AFM706" s="8"/>
      <c r="AFN706" s="8"/>
      <c r="AFO706" s="8"/>
      <c r="AFP706" s="8"/>
      <c r="AFQ706" s="8"/>
      <c r="AFR706" s="8"/>
      <c r="AFS706" s="8"/>
      <c r="AFT706" s="8"/>
      <c r="AFU706" s="8"/>
      <c r="AFV706" s="8"/>
      <c r="AFW706" s="8"/>
      <c r="AFX706" s="8"/>
      <c r="AFY706" s="8"/>
      <c r="AFZ706" s="8"/>
      <c r="AGA706" s="8"/>
      <c r="AGB706" s="8"/>
      <c r="AGC706" s="8"/>
      <c r="AGD706" s="8"/>
      <c r="AGE706" s="8"/>
      <c r="AGF706" s="8"/>
      <c r="AGG706" s="8"/>
      <c r="AGH706" s="8"/>
      <c r="AGI706" s="8"/>
      <c r="AGJ706" s="8"/>
      <c r="AGK706" s="8"/>
      <c r="AGL706" s="8"/>
      <c r="AGM706" s="8"/>
      <c r="AGN706" s="8"/>
      <c r="AGO706" s="8"/>
      <c r="AGP706" s="8"/>
      <c r="AGQ706" s="8"/>
      <c r="AGR706" s="8"/>
      <c r="AGS706" s="8"/>
      <c r="AGT706" s="8"/>
      <c r="AGU706" s="8"/>
      <c r="AGV706" s="8"/>
      <c r="AGW706" s="8"/>
      <c r="AGX706" s="8"/>
      <c r="AGY706" s="8"/>
      <c r="AGZ706" s="8"/>
      <c r="AHA706" s="8"/>
      <c r="AHB706" s="8"/>
      <c r="AHC706" s="8"/>
      <c r="AHD706" s="8"/>
      <c r="AHE706" s="8"/>
      <c r="AHF706" s="8"/>
      <c r="AHG706" s="8"/>
      <c r="AHH706" s="8"/>
      <c r="AHI706" s="8"/>
      <c r="AHJ706" s="8"/>
      <c r="AHK706" s="8"/>
      <c r="AHL706" s="8"/>
      <c r="AHM706" s="8"/>
      <c r="AHN706" s="8"/>
      <c r="AHO706" s="8"/>
      <c r="AHP706" s="8"/>
      <c r="AHQ706" s="8"/>
      <c r="AHR706" s="8"/>
      <c r="AHS706" s="8"/>
      <c r="AHT706" s="8"/>
      <c r="AHU706" s="8"/>
      <c r="AHV706" s="8"/>
      <c r="AHW706" s="8"/>
      <c r="AHX706" s="8"/>
      <c r="AHY706" s="8"/>
      <c r="AHZ706" s="8"/>
      <c r="AIA706" s="8"/>
      <c r="AIB706" s="8"/>
      <c r="AIC706" s="8"/>
      <c r="AID706" s="8"/>
      <c r="AIE706" s="8"/>
      <c r="AIF706" s="8"/>
      <c r="AIG706" s="8"/>
      <c r="AIH706" s="8"/>
      <c r="AII706" s="8"/>
      <c r="AIJ706" s="8"/>
      <c r="AIK706" s="8"/>
      <c r="AIL706" s="8"/>
      <c r="AIM706" s="8"/>
      <c r="AIN706" s="8"/>
      <c r="AIO706" s="8"/>
      <c r="AIP706" s="8"/>
      <c r="AIQ706" s="8"/>
      <c r="AIR706" s="8"/>
      <c r="AIS706" s="8"/>
      <c r="AIT706" s="8"/>
      <c r="AIU706" s="8"/>
      <c r="AIV706" s="8"/>
      <c r="AIW706" s="8"/>
      <c r="AIX706" s="8"/>
      <c r="AIY706" s="8"/>
      <c r="AIZ706" s="8"/>
      <c r="AJA706" s="8"/>
      <c r="AJB706" s="8"/>
      <c r="AJC706" s="8"/>
      <c r="AJD706" s="8"/>
      <c r="AJE706" s="8"/>
      <c r="AJF706" s="8"/>
      <c r="AJG706" s="8"/>
      <c r="AJH706" s="8"/>
      <c r="AJI706" s="8"/>
      <c r="AJJ706" s="8"/>
      <c r="AJK706" s="8"/>
      <c r="AJL706" s="8"/>
      <c r="AJM706" s="8"/>
      <c r="AJN706" s="8"/>
      <c r="AJO706" s="8"/>
      <c r="AJP706" s="8"/>
      <c r="AJQ706" s="8"/>
      <c r="AJR706" s="8"/>
      <c r="AJS706" s="8"/>
      <c r="AJT706" s="8"/>
      <c r="AJU706" s="8"/>
      <c r="AJV706" s="8"/>
      <c r="AJW706" s="8"/>
      <c r="AJX706" s="8"/>
      <c r="AJY706" s="8"/>
      <c r="AJZ706" s="8"/>
      <c r="AKA706" s="8"/>
      <c r="AKB706" s="8"/>
      <c r="AKC706" s="8"/>
      <c r="AKD706" s="8"/>
      <c r="AKE706" s="8"/>
      <c r="AKF706" s="8"/>
      <c r="AKG706" s="8"/>
      <c r="AKH706" s="8"/>
      <c r="AKI706" s="8"/>
      <c r="AKJ706" s="8"/>
      <c r="AKK706" s="8"/>
      <c r="AKL706" s="8"/>
      <c r="AKM706" s="8"/>
      <c r="AKN706" s="8"/>
      <c r="AKO706" s="8"/>
      <c r="AKP706" s="8"/>
      <c r="AKQ706" s="8"/>
      <c r="AKR706" s="8"/>
      <c r="AKS706" s="8"/>
      <c r="AKT706" s="8"/>
      <c r="AKU706" s="8"/>
      <c r="AKV706" s="8"/>
      <c r="AKW706" s="8"/>
      <c r="AKX706" s="8"/>
      <c r="AKY706" s="8"/>
      <c r="AKZ706" s="8"/>
      <c r="ALA706" s="8"/>
      <c r="ALB706" s="8"/>
      <c r="ALC706" s="8"/>
      <c r="ALD706" s="8"/>
      <c r="ALE706" s="8"/>
      <c r="ALF706" s="8"/>
      <c r="ALG706" s="8"/>
      <c r="ALH706" s="8"/>
      <c r="ALI706" s="8"/>
      <c r="ALJ706" s="8"/>
      <c r="ALK706" s="8"/>
      <c r="ALL706" s="8"/>
      <c r="ALM706" s="8"/>
      <c r="ALN706" s="8"/>
      <c r="ALO706" s="8"/>
      <c r="ALP706" s="8"/>
      <c r="ALQ706" s="8"/>
      <c r="ALR706" s="8"/>
      <c r="ALS706" s="8"/>
      <c r="ALT706" s="8"/>
      <c r="ALU706" s="8"/>
      <c r="ALV706" s="8"/>
      <c r="ALW706" s="8"/>
      <c r="ALX706" s="8"/>
      <c r="ALY706" s="8"/>
      <c r="ALZ706" s="8"/>
      <c r="AMA706" s="8"/>
      <c r="AMB706" s="8"/>
      <c r="AMC706" s="8"/>
      <c r="AMD706" s="8"/>
      <c r="AME706" s="8"/>
      <c r="AMF706" s="8"/>
      <c r="AMG706" s="8"/>
      <c r="AMH706" s="8"/>
      <c r="AMI706" s="8"/>
      <c r="AMJ706" s="8"/>
    </row>
    <row r="708" spans="2:1024" s="119" customFormat="1">
      <c r="B708" s="59"/>
      <c r="C708" s="40"/>
      <c r="D708" s="256"/>
      <c r="E708" s="36"/>
      <c r="F708" s="36"/>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c r="DJ708" s="8"/>
      <c r="DK708" s="8"/>
      <c r="DL708" s="8"/>
      <c r="DM708" s="8"/>
      <c r="DN708" s="8"/>
      <c r="DO708" s="8"/>
      <c r="DP708" s="8"/>
      <c r="DQ708" s="8"/>
      <c r="DR708" s="8"/>
      <c r="DS708" s="8"/>
      <c r="DT708" s="8"/>
      <c r="DU708" s="8"/>
      <c r="DV708" s="8"/>
      <c r="DW708" s="8"/>
      <c r="DX708" s="8"/>
      <c r="DY708" s="8"/>
      <c r="DZ708" s="8"/>
      <c r="EA708" s="8"/>
      <c r="EB708" s="8"/>
      <c r="EC708" s="8"/>
      <c r="ED708" s="8"/>
      <c r="EE708" s="8"/>
      <c r="EF708" s="8"/>
      <c r="EG708" s="8"/>
      <c r="EH708" s="8"/>
      <c r="EI708" s="8"/>
      <c r="EJ708" s="8"/>
      <c r="EK708" s="8"/>
      <c r="EL708" s="8"/>
      <c r="EM708" s="8"/>
      <c r="EN708" s="8"/>
      <c r="EO708" s="8"/>
      <c r="EP708" s="8"/>
      <c r="EQ708" s="8"/>
      <c r="ER708" s="8"/>
      <c r="ES708" s="8"/>
      <c r="ET708" s="8"/>
      <c r="EU708" s="8"/>
      <c r="EV708" s="8"/>
      <c r="EW708" s="8"/>
      <c r="EX708" s="8"/>
      <c r="EY708" s="8"/>
      <c r="EZ708" s="8"/>
      <c r="FA708" s="8"/>
      <c r="FB708" s="8"/>
      <c r="FC708" s="8"/>
      <c r="FD708" s="8"/>
      <c r="FE708" s="8"/>
      <c r="FF708" s="8"/>
      <c r="FG708" s="8"/>
      <c r="FH708" s="8"/>
      <c r="FI708" s="8"/>
      <c r="FJ708" s="8"/>
      <c r="FK708" s="8"/>
      <c r="FL708" s="8"/>
      <c r="FM708" s="8"/>
      <c r="FN708" s="8"/>
      <c r="FO708" s="8"/>
      <c r="FP708" s="8"/>
      <c r="FQ708" s="8"/>
      <c r="FR708" s="8"/>
      <c r="FS708" s="8"/>
      <c r="FT708" s="8"/>
      <c r="FU708" s="8"/>
      <c r="FV708" s="8"/>
      <c r="FW708" s="8"/>
      <c r="FX708" s="8"/>
      <c r="FY708" s="8"/>
      <c r="FZ708" s="8"/>
      <c r="GA708" s="8"/>
      <c r="GB708" s="8"/>
      <c r="GC708" s="8"/>
      <c r="GD708" s="8"/>
      <c r="GE708" s="8"/>
      <c r="GF708" s="8"/>
      <c r="GG708" s="8"/>
      <c r="GH708" s="8"/>
      <c r="GI708" s="8"/>
      <c r="GJ708" s="8"/>
      <c r="GK708" s="8"/>
      <c r="GL708" s="8"/>
      <c r="GM708" s="8"/>
      <c r="GN708" s="8"/>
      <c r="GO708" s="8"/>
      <c r="GP708" s="8"/>
      <c r="GQ708" s="8"/>
      <c r="GR708" s="8"/>
      <c r="GS708" s="8"/>
      <c r="GT708" s="8"/>
      <c r="GU708" s="8"/>
      <c r="GV708" s="8"/>
      <c r="GW708" s="8"/>
      <c r="GX708" s="8"/>
      <c r="GY708" s="8"/>
      <c r="GZ708" s="8"/>
      <c r="HA708" s="8"/>
      <c r="HB708" s="8"/>
      <c r="HC708" s="8"/>
      <c r="HD708" s="8"/>
      <c r="HE708" s="8"/>
      <c r="HF708" s="8"/>
      <c r="HG708" s="8"/>
      <c r="HH708" s="8"/>
      <c r="HI708" s="8"/>
      <c r="HJ708" s="8"/>
      <c r="HK708" s="8"/>
      <c r="HL708" s="8"/>
      <c r="HM708" s="8"/>
      <c r="HN708" s="8"/>
      <c r="HO708" s="8"/>
      <c r="HP708" s="8"/>
      <c r="HQ708" s="8"/>
      <c r="HR708" s="8"/>
      <c r="HS708" s="8"/>
      <c r="HT708" s="8"/>
      <c r="HU708" s="8"/>
      <c r="HV708" s="8"/>
      <c r="HW708" s="8"/>
      <c r="HX708" s="8"/>
      <c r="HY708" s="8"/>
      <c r="HZ708" s="8"/>
      <c r="IA708" s="8"/>
      <c r="IB708" s="8"/>
      <c r="IC708" s="8"/>
      <c r="ID708" s="8"/>
      <c r="IE708" s="8"/>
      <c r="IF708" s="8"/>
      <c r="IG708" s="8"/>
      <c r="IH708" s="8"/>
      <c r="II708" s="8"/>
      <c r="IJ708" s="8"/>
      <c r="IK708" s="8"/>
      <c r="IL708" s="8"/>
      <c r="IM708" s="8"/>
      <c r="IN708" s="8"/>
      <c r="IO708" s="8"/>
      <c r="IP708" s="8"/>
      <c r="IQ708" s="8"/>
      <c r="IR708" s="8"/>
      <c r="IS708" s="8"/>
      <c r="IT708" s="8"/>
      <c r="IU708" s="8"/>
      <c r="IV708" s="8"/>
      <c r="IW708" s="8"/>
      <c r="IX708" s="8"/>
      <c r="IY708" s="8"/>
      <c r="IZ708" s="8"/>
      <c r="JA708" s="8"/>
      <c r="JB708" s="8"/>
      <c r="JC708" s="8"/>
      <c r="JD708" s="8"/>
      <c r="JE708" s="8"/>
      <c r="JF708" s="8"/>
      <c r="JG708" s="8"/>
      <c r="JH708" s="8"/>
      <c r="JI708" s="8"/>
      <c r="JJ708" s="8"/>
      <c r="JK708" s="8"/>
      <c r="JL708" s="8"/>
      <c r="JM708" s="8"/>
      <c r="JN708" s="8"/>
      <c r="JO708" s="8"/>
      <c r="JP708" s="8"/>
      <c r="JQ708" s="8"/>
      <c r="JR708" s="8"/>
      <c r="JS708" s="8"/>
      <c r="JT708" s="8"/>
      <c r="JU708" s="8"/>
      <c r="JV708" s="8"/>
      <c r="JW708" s="8"/>
      <c r="JX708" s="8"/>
      <c r="JY708" s="8"/>
      <c r="JZ708" s="8"/>
      <c r="KA708" s="8"/>
      <c r="KB708" s="8"/>
      <c r="KC708" s="8"/>
      <c r="KD708" s="8"/>
      <c r="KE708" s="8"/>
      <c r="KF708" s="8"/>
      <c r="KG708" s="8"/>
      <c r="KH708" s="8"/>
      <c r="KI708" s="8"/>
      <c r="KJ708" s="8"/>
      <c r="KK708" s="8"/>
      <c r="KL708" s="8"/>
      <c r="KM708" s="8"/>
      <c r="KN708" s="8"/>
      <c r="KO708" s="8"/>
      <c r="KP708" s="8"/>
      <c r="KQ708" s="8"/>
      <c r="KR708" s="8"/>
      <c r="KS708" s="8"/>
      <c r="KT708" s="8"/>
      <c r="KU708" s="8"/>
      <c r="KV708" s="8"/>
      <c r="KW708" s="8"/>
      <c r="KX708" s="8"/>
      <c r="KY708" s="8"/>
      <c r="KZ708" s="8"/>
      <c r="LA708" s="8"/>
      <c r="LB708" s="8"/>
      <c r="LC708" s="8"/>
      <c r="LD708" s="8"/>
      <c r="LE708" s="8"/>
      <c r="LF708" s="8"/>
      <c r="LG708" s="8"/>
      <c r="LH708" s="8"/>
      <c r="LI708" s="8"/>
      <c r="LJ708" s="8"/>
      <c r="LK708" s="8"/>
      <c r="LL708" s="8"/>
      <c r="LM708" s="8"/>
      <c r="LN708" s="8"/>
      <c r="LO708" s="8"/>
      <c r="LP708" s="8"/>
      <c r="LQ708" s="8"/>
      <c r="LR708" s="8"/>
      <c r="LS708" s="8"/>
      <c r="LT708" s="8"/>
      <c r="LU708" s="8"/>
      <c r="LV708" s="8"/>
      <c r="LW708" s="8"/>
      <c r="LX708" s="8"/>
      <c r="LY708" s="8"/>
      <c r="LZ708" s="8"/>
      <c r="MA708" s="8"/>
      <c r="MB708" s="8"/>
      <c r="MC708" s="8"/>
      <c r="MD708" s="8"/>
      <c r="ME708" s="8"/>
      <c r="MF708" s="8"/>
      <c r="MG708" s="8"/>
      <c r="MH708" s="8"/>
      <c r="MI708" s="8"/>
      <c r="MJ708" s="8"/>
      <c r="MK708" s="8"/>
      <c r="ML708" s="8"/>
      <c r="MM708" s="8"/>
      <c r="MN708" s="8"/>
      <c r="MO708" s="8"/>
      <c r="MP708" s="8"/>
      <c r="MQ708" s="8"/>
      <c r="MR708" s="8"/>
      <c r="MS708" s="8"/>
      <c r="MT708" s="8"/>
      <c r="MU708" s="8"/>
      <c r="MV708" s="8"/>
      <c r="MW708" s="8"/>
      <c r="MX708" s="8"/>
      <c r="MY708" s="8"/>
      <c r="MZ708" s="8"/>
      <c r="NA708" s="8"/>
      <c r="NB708" s="8"/>
      <c r="NC708" s="8"/>
      <c r="ND708" s="8"/>
      <c r="NE708" s="8"/>
      <c r="NF708" s="8"/>
      <c r="NG708" s="8"/>
      <c r="NH708" s="8"/>
      <c r="NI708" s="8"/>
      <c r="NJ708" s="8"/>
      <c r="NK708" s="8"/>
      <c r="NL708" s="8"/>
      <c r="NM708" s="8"/>
      <c r="NN708" s="8"/>
      <c r="NO708" s="8"/>
      <c r="NP708" s="8"/>
      <c r="NQ708" s="8"/>
      <c r="NR708" s="8"/>
      <c r="NS708" s="8"/>
      <c r="NT708" s="8"/>
      <c r="NU708" s="8"/>
      <c r="NV708" s="8"/>
      <c r="NW708" s="8"/>
      <c r="NX708" s="8"/>
      <c r="NY708" s="8"/>
      <c r="NZ708" s="8"/>
      <c r="OA708" s="8"/>
      <c r="OB708" s="8"/>
      <c r="OC708" s="8"/>
      <c r="OD708" s="8"/>
      <c r="OE708" s="8"/>
      <c r="OF708" s="8"/>
      <c r="OG708" s="8"/>
      <c r="OH708" s="8"/>
      <c r="OI708" s="8"/>
      <c r="OJ708" s="8"/>
      <c r="OK708" s="8"/>
      <c r="OL708" s="8"/>
      <c r="OM708" s="8"/>
      <c r="ON708" s="8"/>
      <c r="OO708" s="8"/>
      <c r="OP708" s="8"/>
      <c r="OQ708" s="8"/>
      <c r="OR708" s="8"/>
      <c r="OS708" s="8"/>
      <c r="OT708" s="8"/>
      <c r="OU708" s="8"/>
      <c r="OV708" s="8"/>
      <c r="OW708" s="8"/>
      <c r="OX708" s="8"/>
      <c r="OY708" s="8"/>
      <c r="OZ708" s="8"/>
      <c r="PA708" s="8"/>
      <c r="PB708" s="8"/>
      <c r="PC708" s="8"/>
      <c r="PD708" s="8"/>
      <c r="PE708" s="8"/>
      <c r="PF708" s="8"/>
      <c r="PG708" s="8"/>
      <c r="PH708" s="8"/>
      <c r="PI708" s="8"/>
      <c r="PJ708" s="8"/>
      <c r="PK708" s="8"/>
      <c r="PL708" s="8"/>
      <c r="PM708" s="8"/>
      <c r="PN708" s="8"/>
      <c r="PO708" s="8"/>
      <c r="PP708" s="8"/>
      <c r="PQ708" s="8"/>
      <c r="PR708" s="8"/>
      <c r="PS708" s="8"/>
      <c r="PT708" s="8"/>
      <c r="PU708" s="8"/>
      <c r="PV708" s="8"/>
      <c r="PW708" s="8"/>
      <c r="PX708" s="8"/>
      <c r="PY708" s="8"/>
      <c r="PZ708" s="8"/>
      <c r="QA708" s="8"/>
      <c r="QB708" s="8"/>
      <c r="QC708" s="8"/>
      <c r="QD708" s="8"/>
      <c r="QE708" s="8"/>
      <c r="QF708" s="8"/>
      <c r="QG708" s="8"/>
      <c r="QH708" s="8"/>
      <c r="QI708" s="8"/>
      <c r="QJ708" s="8"/>
      <c r="QK708" s="8"/>
      <c r="QL708" s="8"/>
      <c r="QM708" s="8"/>
      <c r="QN708" s="8"/>
      <c r="QO708" s="8"/>
      <c r="QP708" s="8"/>
      <c r="QQ708" s="8"/>
      <c r="QR708" s="8"/>
      <c r="QS708" s="8"/>
      <c r="QT708" s="8"/>
      <c r="QU708" s="8"/>
      <c r="QV708" s="8"/>
      <c r="QW708" s="8"/>
      <c r="QX708" s="8"/>
      <c r="QY708" s="8"/>
      <c r="QZ708" s="8"/>
      <c r="RA708" s="8"/>
      <c r="RB708" s="8"/>
      <c r="RC708" s="8"/>
      <c r="RD708" s="8"/>
      <c r="RE708" s="8"/>
      <c r="RF708" s="8"/>
      <c r="RG708" s="8"/>
      <c r="RH708" s="8"/>
      <c r="RI708" s="8"/>
      <c r="RJ708" s="8"/>
      <c r="RK708" s="8"/>
      <c r="RL708" s="8"/>
      <c r="RM708" s="8"/>
      <c r="RN708" s="8"/>
      <c r="RO708" s="8"/>
      <c r="RP708" s="8"/>
      <c r="RQ708" s="8"/>
      <c r="RR708" s="8"/>
      <c r="RS708" s="8"/>
      <c r="RT708" s="8"/>
      <c r="RU708" s="8"/>
      <c r="RV708" s="8"/>
      <c r="RW708" s="8"/>
      <c r="RX708" s="8"/>
      <c r="RY708" s="8"/>
      <c r="RZ708" s="8"/>
      <c r="SA708" s="8"/>
      <c r="SB708" s="8"/>
      <c r="SC708" s="8"/>
      <c r="SD708" s="8"/>
      <c r="SE708" s="8"/>
      <c r="SF708" s="8"/>
      <c r="SG708" s="8"/>
      <c r="SH708" s="8"/>
      <c r="SI708" s="8"/>
      <c r="SJ708" s="8"/>
      <c r="SK708" s="8"/>
      <c r="SL708" s="8"/>
      <c r="SM708" s="8"/>
      <c r="SN708" s="8"/>
      <c r="SO708" s="8"/>
      <c r="SP708" s="8"/>
      <c r="SQ708" s="8"/>
      <c r="SR708" s="8"/>
      <c r="SS708" s="8"/>
      <c r="ST708" s="8"/>
      <c r="SU708" s="8"/>
      <c r="SV708" s="8"/>
      <c r="SW708" s="8"/>
      <c r="SX708" s="8"/>
      <c r="SY708" s="8"/>
      <c r="SZ708" s="8"/>
      <c r="TA708" s="8"/>
      <c r="TB708" s="8"/>
      <c r="TC708" s="8"/>
      <c r="TD708" s="8"/>
      <c r="TE708" s="8"/>
      <c r="TF708" s="8"/>
      <c r="TG708" s="8"/>
      <c r="TH708" s="8"/>
      <c r="TI708" s="8"/>
      <c r="TJ708" s="8"/>
      <c r="TK708" s="8"/>
      <c r="TL708" s="8"/>
      <c r="TM708" s="8"/>
      <c r="TN708" s="8"/>
      <c r="TO708" s="8"/>
      <c r="TP708" s="8"/>
      <c r="TQ708" s="8"/>
      <c r="TR708" s="8"/>
      <c r="TS708" s="8"/>
      <c r="TT708" s="8"/>
      <c r="TU708" s="8"/>
      <c r="TV708" s="8"/>
      <c r="TW708" s="8"/>
      <c r="TX708" s="8"/>
      <c r="TY708" s="8"/>
      <c r="TZ708" s="8"/>
      <c r="UA708" s="8"/>
      <c r="UB708" s="8"/>
      <c r="UC708" s="8"/>
      <c r="UD708" s="8"/>
      <c r="UE708" s="8"/>
      <c r="UF708" s="8"/>
      <c r="UG708" s="8"/>
      <c r="UH708" s="8"/>
      <c r="UI708" s="8"/>
      <c r="UJ708" s="8"/>
      <c r="UK708" s="8"/>
      <c r="UL708" s="8"/>
      <c r="UM708" s="8"/>
      <c r="UN708" s="8"/>
      <c r="UO708" s="8"/>
      <c r="UP708" s="8"/>
      <c r="UQ708" s="8"/>
      <c r="UR708" s="8"/>
      <c r="US708" s="8"/>
      <c r="UT708" s="8"/>
      <c r="UU708" s="8"/>
      <c r="UV708" s="8"/>
      <c r="UW708" s="8"/>
      <c r="UX708" s="8"/>
      <c r="UY708" s="8"/>
      <c r="UZ708" s="8"/>
      <c r="VA708" s="8"/>
      <c r="VB708" s="8"/>
      <c r="VC708" s="8"/>
      <c r="VD708" s="8"/>
      <c r="VE708" s="8"/>
      <c r="VF708" s="8"/>
      <c r="VG708" s="8"/>
      <c r="VH708" s="8"/>
      <c r="VI708" s="8"/>
      <c r="VJ708" s="8"/>
      <c r="VK708" s="8"/>
      <c r="VL708" s="8"/>
      <c r="VM708" s="8"/>
      <c r="VN708" s="8"/>
      <c r="VO708" s="8"/>
      <c r="VP708" s="8"/>
      <c r="VQ708" s="8"/>
      <c r="VR708" s="8"/>
      <c r="VS708" s="8"/>
      <c r="VT708" s="8"/>
      <c r="VU708" s="8"/>
      <c r="VV708" s="8"/>
      <c r="VW708" s="8"/>
      <c r="VX708" s="8"/>
      <c r="VY708" s="8"/>
      <c r="VZ708" s="8"/>
      <c r="WA708" s="8"/>
      <c r="WB708" s="8"/>
      <c r="WC708" s="8"/>
      <c r="WD708" s="8"/>
      <c r="WE708" s="8"/>
      <c r="WF708" s="8"/>
      <c r="WG708" s="8"/>
      <c r="WH708" s="8"/>
      <c r="WI708" s="8"/>
      <c r="WJ708" s="8"/>
      <c r="WK708" s="8"/>
      <c r="WL708" s="8"/>
      <c r="WM708" s="8"/>
      <c r="WN708" s="8"/>
      <c r="WO708" s="8"/>
      <c r="WP708" s="8"/>
      <c r="WQ708" s="8"/>
      <c r="WR708" s="8"/>
      <c r="WS708" s="8"/>
      <c r="WT708" s="8"/>
      <c r="WU708" s="8"/>
      <c r="WV708" s="8"/>
      <c r="WW708" s="8"/>
      <c r="WX708" s="8"/>
      <c r="WY708" s="8"/>
      <c r="WZ708" s="8"/>
      <c r="XA708" s="8"/>
      <c r="XB708" s="8"/>
      <c r="XC708" s="8"/>
      <c r="XD708" s="8"/>
      <c r="XE708" s="8"/>
      <c r="XF708" s="8"/>
      <c r="XG708" s="8"/>
      <c r="XH708" s="8"/>
      <c r="XI708" s="8"/>
      <c r="XJ708" s="8"/>
      <c r="XK708" s="8"/>
      <c r="XL708" s="8"/>
      <c r="XM708" s="8"/>
      <c r="XN708" s="8"/>
      <c r="XO708" s="8"/>
      <c r="XP708" s="8"/>
      <c r="XQ708" s="8"/>
      <c r="XR708" s="8"/>
      <c r="XS708" s="8"/>
      <c r="XT708" s="8"/>
      <c r="XU708" s="8"/>
      <c r="XV708" s="8"/>
      <c r="XW708" s="8"/>
      <c r="XX708" s="8"/>
      <c r="XY708" s="8"/>
      <c r="XZ708" s="8"/>
      <c r="YA708" s="8"/>
      <c r="YB708" s="8"/>
      <c r="YC708" s="8"/>
      <c r="YD708" s="8"/>
      <c r="YE708" s="8"/>
      <c r="YF708" s="8"/>
      <c r="YG708" s="8"/>
      <c r="YH708" s="8"/>
      <c r="YI708" s="8"/>
      <c r="YJ708" s="8"/>
      <c r="YK708" s="8"/>
      <c r="YL708" s="8"/>
      <c r="YM708" s="8"/>
      <c r="YN708" s="8"/>
      <c r="YO708" s="8"/>
      <c r="YP708" s="8"/>
      <c r="YQ708" s="8"/>
      <c r="YR708" s="8"/>
      <c r="YS708" s="8"/>
      <c r="YT708" s="8"/>
      <c r="YU708" s="8"/>
      <c r="YV708" s="8"/>
      <c r="YW708" s="8"/>
      <c r="YX708" s="8"/>
      <c r="YY708" s="8"/>
      <c r="YZ708" s="8"/>
      <c r="ZA708" s="8"/>
      <c r="ZB708" s="8"/>
      <c r="ZC708" s="8"/>
      <c r="ZD708" s="8"/>
      <c r="ZE708" s="8"/>
      <c r="ZF708" s="8"/>
      <c r="ZG708" s="8"/>
      <c r="ZH708" s="8"/>
      <c r="ZI708" s="8"/>
      <c r="ZJ708" s="8"/>
      <c r="ZK708" s="8"/>
      <c r="ZL708" s="8"/>
      <c r="ZM708" s="8"/>
      <c r="ZN708" s="8"/>
      <c r="ZO708" s="8"/>
      <c r="ZP708" s="8"/>
      <c r="ZQ708" s="8"/>
      <c r="ZR708" s="8"/>
      <c r="ZS708" s="8"/>
      <c r="ZT708" s="8"/>
      <c r="ZU708" s="8"/>
      <c r="ZV708" s="8"/>
      <c r="ZW708" s="8"/>
      <c r="ZX708" s="8"/>
      <c r="ZY708" s="8"/>
      <c r="ZZ708" s="8"/>
      <c r="AAA708" s="8"/>
      <c r="AAB708" s="8"/>
      <c r="AAC708" s="8"/>
      <c r="AAD708" s="8"/>
      <c r="AAE708" s="8"/>
      <c r="AAF708" s="8"/>
      <c r="AAG708" s="8"/>
      <c r="AAH708" s="8"/>
      <c r="AAI708" s="8"/>
      <c r="AAJ708" s="8"/>
      <c r="AAK708" s="8"/>
      <c r="AAL708" s="8"/>
      <c r="AAM708" s="8"/>
      <c r="AAN708" s="8"/>
      <c r="AAO708" s="8"/>
      <c r="AAP708" s="8"/>
      <c r="AAQ708" s="8"/>
      <c r="AAR708" s="8"/>
      <c r="AAS708" s="8"/>
      <c r="AAT708" s="8"/>
      <c r="AAU708" s="8"/>
      <c r="AAV708" s="8"/>
      <c r="AAW708" s="8"/>
      <c r="AAX708" s="8"/>
      <c r="AAY708" s="8"/>
      <c r="AAZ708" s="8"/>
      <c r="ABA708" s="8"/>
      <c r="ABB708" s="8"/>
      <c r="ABC708" s="8"/>
      <c r="ABD708" s="8"/>
      <c r="ABE708" s="8"/>
      <c r="ABF708" s="8"/>
      <c r="ABG708" s="8"/>
      <c r="ABH708" s="8"/>
      <c r="ABI708" s="8"/>
      <c r="ABJ708" s="8"/>
      <c r="ABK708" s="8"/>
      <c r="ABL708" s="8"/>
      <c r="ABM708" s="8"/>
      <c r="ABN708" s="8"/>
      <c r="ABO708" s="8"/>
      <c r="ABP708" s="8"/>
      <c r="ABQ708" s="8"/>
      <c r="ABR708" s="8"/>
      <c r="ABS708" s="8"/>
      <c r="ABT708" s="8"/>
      <c r="ABU708" s="8"/>
      <c r="ABV708" s="8"/>
      <c r="ABW708" s="8"/>
      <c r="ABX708" s="8"/>
      <c r="ABY708" s="8"/>
      <c r="ABZ708" s="8"/>
      <c r="ACA708" s="8"/>
      <c r="ACB708" s="8"/>
      <c r="ACC708" s="8"/>
      <c r="ACD708" s="8"/>
      <c r="ACE708" s="8"/>
      <c r="ACF708" s="8"/>
      <c r="ACG708" s="8"/>
      <c r="ACH708" s="8"/>
      <c r="ACI708" s="8"/>
      <c r="ACJ708" s="8"/>
      <c r="ACK708" s="8"/>
      <c r="ACL708" s="8"/>
      <c r="ACM708" s="8"/>
      <c r="ACN708" s="8"/>
      <c r="ACO708" s="8"/>
      <c r="ACP708" s="8"/>
      <c r="ACQ708" s="8"/>
      <c r="ACR708" s="8"/>
      <c r="ACS708" s="8"/>
      <c r="ACT708" s="8"/>
      <c r="ACU708" s="8"/>
      <c r="ACV708" s="8"/>
      <c r="ACW708" s="8"/>
      <c r="ACX708" s="8"/>
      <c r="ACY708" s="8"/>
      <c r="ACZ708" s="8"/>
      <c r="ADA708" s="8"/>
      <c r="ADB708" s="8"/>
      <c r="ADC708" s="8"/>
      <c r="ADD708" s="8"/>
      <c r="ADE708" s="8"/>
      <c r="ADF708" s="8"/>
      <c r="ADG708" s="8"/>
      <c r="ADH708" s="8"/>
      <c r="ADI708" s="8"/>
      <c r="ADJ708" s="8"/>
      <c r="ADK708" s="8"/>
      <c r="ADL708" s="8"/>
      <c r="ADM708" s="8"/>
      <c r="ADN708" s="8"/>
      <c r="ADO708" s="8"/>
      <c r="ADP708" s="8"/>
      <c r="ADQ708" s="8"/>
      <c r="ADR708" s="8"/>
      <c r="ADS708" s="8"/>
      <c r="ADT708" s="8"/>
      <c r="ADU708" s="8"/>
      <c r="ADV708" s="8"/>
      <c r="ADW708" s="8"/>
      <c r="ADX708" s="8"/>
      <c r="ADY708" s="8"/>
      <c r="ADZ708" s="8"/>
      <c r="AEA708" s="8"/>
      <c r="AEB708" s="8"/>
      <c r="AEC708" s="8"/>
      <c r="AED708" s="8"/>
      <c r="AEE708" s="8"/>
      <c r="AEF708" s="8"/>
      <c r="AEG708" s="8"/>
      <c r="AEH708" s="8"/>
      <c r="AEI708" s="8"/>
      <c r="AEJ708" s="8"/>
      <c r="AEK708" s="8"/>
      <c r="AEL708" s="8"/>
      <c r="AEM708" s="8"/>
      <c r="AEN708" s="8"/>
      <c r="AEO708" s="8"/>
      <c r="AEP708" s="8"/>
      <c r="AEQ708" s="8"/>
      <c r="AER708" s="8"/>
      <c r="AES708" s="8"/>
      <c r="AET708" s="8"/>
      <c r="AEU708" s="8"/>
      <c r="AEV708" s="8"/>
      <c r="AEW708" s="8"/>
      <c r="AEX708" s="8"/>
      <c r="AEY708" s="8"/>
      <c r="AEZ708" s="8"/>
      <c r="AFA708" s="8"/>
      <c r="AFB708" s="8"/>
      <c r="AFC708" s="8"/>
      <c r="AFD708" s="8"/>
      <c r="AFE708" s="8"/>
      <c r="AFF708" s="8"/>
      <c r="AFG708" s="8"/>
      <c r="AFH708" s="8"/>
      <c r="AFI708" s="8"/>
      <c r="AFJ708" s="8"/>
      <c r="AFK708" s="8"/>
      <c r="AFL708" s="8"/>
      <c r="AFM708" s="8"/>
      <c r="AFN708" s="8"/>
      <c r="AFO708" s="8"/>
      <c r="AFP708" s="8"/>
      <c r="AFQ708" s="8"/>
      <c r="AFR708" s="8"/>
      <c r="AFS708" s="8"/>
      <c r="AFT708" s="8"/>
      <c r="AFU708" s="8"/>
      <c r="AFV708" s="8"/>
      <c r="AFW708" s="8"/>
      <c r="AFX708" s="8"/>
      <c r="AFY708" s="8"/>
      <c r="AFZ708" s="8"/>
      <c r="AGA708" s="8"/>
      <c r="AGB708" s="8"/>
      <c r="AGC708" s="8"/>
      <c r="AGD708" s="8"/>
      <c r="AGE708" s="8"/>
      <c r="AGF708" s="8"/>
      <c r="AGG708" s="8"/>
      <c r="AGH708" s="8"/>
      <c r="AGI708" s="8"/>
      <c r="AGJ708" s="8"/>
      <c r="AGK708" s="8"/>
      <c r="AGL708" s="8"/>
      <c r="AGM708" s="8"/>
      <c r="AGN708" s="8"/>
      <c r="AGO708" s="8"/>
      <c r="AGP708" s="8"/>
      <c r="AGQ708" s="8"/>
      <c r="AGR708" s="8"/>
      <c r="AGS708" s="8"/>
      <c r="AGT708" s="8"/>
      <c r="AGU708" s="8"/>
      <c r="AGV708" s="8"/>
      <c r="AGW708" s="8"/>
      <c r="AGX708" s="8"/>
      <c r="AGY708" s="8"/>
      <c r="AGZ708" s="8"/>
      <c r="AHA708" s="8"/>
      <c r="AHB708" s="8"/>
      <c r="AHC708" s="8"/>
      <c r="AHD708" s="8"/>
      <c r="AHE708" s="8"/>
      <c r="AHF708" s="8"/>
      <c r="AHG708" s="8"/>
      <c r="AHH708" s="8"/>
      <c r="AHI708" s="8"/>
      <c r="AHJ708" s="8"/>
      <c r="AHK708" s="8"/>
      <c r="AHL708" s="8"/>
      <c r="AHM708" s="8"/>
      <c r="AHN708" s="8"/>
      <c r="AHO708" s="8"/>
      <c r="AHP708" s="8"/>
      <c r="AHQ708" s="8"/>
      <c r="AHR708" s="8"/>
      <c r="AHS708" s="8"/>
      <c r="AHT708" s="8"/>
      <c r="AHU708" s="8"/>
      <c r="AHV708" s="8"/>
      <c r="AHW708" s="8"/>
      <c r="AHX708" s="8"/>
      <c r="AHY708" s="8"/>
      <c r="AHZ708" s="8"/>
      <c r="AIA708" s="8"/>
      <c r="AIB708" s="8"/>
      <c r="AIC708" s="8"/>
      <c r="AID708" s="8"/>
      <c r="AIE708" s="8"/>
      <c r="AIF708" s="8"/>
      <c r="AIG708" s="8"/>
      <c r="AIH708" s="8"/>
      <c r="AII708" s="8"/>
      <c r="AIJ708" s="8"/>
      <c r="AIK708" s="8"/>
      <c r="AIL708" s="8"/>
      <c r="AIM708" s="8"/>
      <c r="AIN708" s="8"/>
      <c r="AIO708" s="8"/>
      <c r="AIP708" s="8"/>
      <c r="AIQ708" s="8"/>
      <c r="AIR708" s="8"/>
      <c r="AIS708" s="8"/>
      <c r="AIT708" s="8"/>
      <c r="AIU708" s="8"/>
      <c r="AIV708" s="8"/>
      <c r="AIW708" s="8"/>
      <c r="AIX708" s="8"/>
      <c r="AIY708" s="8"/>
      <c r="AIZ708" s="8"/>
      <c r="AJA708" s="8"/>
      <c r="AJB708" s="8"/>
      <c r="AJC708" s="8"/>
      <c r="AJD708" s="8"/>
      <c r="AJE708" s="8"/>
      <c r="AJF708" s="8"/>
      <c r="AJG708" s="8"/>
      <c r="AJH708" s="8"/>
      <c r="AJI708" s="8"/>
      <c r="AJJ708" s="8"/>
      <c r="AJK708" s="8"/>
      <c r="AJL708" s="8"/>
      <c r="AJM708" s="8"/>
      <c r="AJN708" s="8"/>
      <c r="AJO708" s="8"/>
      <c r="AJP708" s="8"/>
      <c r="AJQ708" s="8"/>
      <c r="AJR708" s="8"/>
      <c r="AJS708" s="8"/>
      <c r="AJT708" s="8"/>
      <c r="AJU708" s="8"/>
      <c r="AJV708" s="8"/>
      <c r="AJW708" s="8"/>
      <c r="AJX708" s="8"/>
      <c r="AJY708" s="8"/>
      <c r="AJZ708" s="8"/>
      <c r="AKA708" s="8"/>
      <c r="AKB708" s="8"/>
      <c r="AKC708" s="8"/>
      <c r="AKD708" s="8"/>
      <c r="AKE708" s="8"/>
      <c r="AKF708" s="8"/>
      <c r="AKG708" s="8"/>
      <c r="AKH708" s="8"/>
      <c r="AKI708" s="8"/>
      <c r="AKJ708" s="8"/>
      <c r="AKK708" s="8"/>
      <c r="AKL708" s="8"/>
      <c r="AKM708" s="8"/>
      <c r="AKN708" s="8"/>
      <c r="AKO708" s="8"/>
      <c r="AKP708" s="8"/>
      <c r="AKQ708" s="8"/>
      <c r="AKR708" s="8"/>
      <c r="AKS708" s="8"/>
      <c r="AKT708" s="8"/>
      <c r="AKU708" s="8"/>
      <c r="AKV708" s="8"/>
      <c r="AKW708" s="8"/>
      <c r="AKX708" s="8"/>
      <c r="AKY708" s="8"/>
      <c r="AKZ708" s="8"/>
      <c r="ALA708" s="8"/>
      <c r="ALB708" s="8"/>
      <c r="ALC708" s="8"/>
      <c r="ALD708" s="8"/>
      <c r="ALE708" s="8"/>
      <c r="ALF708" s="8"/>
      <c r="ALG708" s="8"/>
      <c r="ALH708" s="8"/>
      <c r="ALI708" s="8"/>
      <c r="ALJ708" s="8"/>
      <c r="ALK708" s="8"/>
      <c r="ALL708" s="8"/>
      <c r="ALM708" s="8"/>
      <c r="ALN708" s="8"/>
      <c r="ALO708" s="8"/>
      <c r="ALP708" s="8"/>
      <c r="ALQ708" s="8"/>
      <c r="ALR708" s="8"/>
      <c r="ALS708" s="8"/>
      <c r="ALT708" s="8"/>
      <c r="ALU708" s="8"/>
      <c r="ALV708" s="8"/>
      <c r="ALW708" s="8"/>
      <c r="ALX708" s="8"/>
      <c r="ALY708" s="8"/>
      <c r="ALZ708" s="8"/>
      <c r="AMA708" s="8"/>
      <c r="AMB708" s="8"/>
      <c r="AMC708" s="8"/>
      <c r="AMD708" s="8"/>
      <c r="AME708" s="8"/>
      <c r="AMF708" s="8"/>
      <c r="AMG708" s="8"/>
      <c r="AMH708" s="8"/>
      <c r="AMI708" s="8"/>
      <c r="AMJ708" s="8"/>
    </row>
    <row r="730" spans="9:1024" ht="37.5" customHeight="1">
      <c r="I730" s="119"/>
      <c r="J730" s="119"/>
      <c r="K730" s="119"/>
      <c r="L730" s="119"/>
      <c r="M730" s="119"/>
      <c r="N730" s="119"/>
      <c r="O730" s="119"/>
      <c r="P730" s="119"/>
      <c r="Q730" s="119"/>
      <c r="R730" s="119"/>
      <c r="S730" s="119"/>
      <c r="T730" s="119"/>
      <c r="U730" s="119"/>
      <c r="V730" s="119"/>
      <c r="W730" s="119"/>
      <c r="X730" s="119"/>
      <c r="Y730" s="119"/>
      <c r="Z730" s="119"/>
      <c r="AA730" s="119"/>
      <c r="AB730" s="119"/>
      <c r="AC730" s="119"/>
      <c r="AD730" s="119"/>
      <c r="AE730" s="119"/>
      <c r="AF730" s="119"/>
      <c r="AG730" s="119"/>
      <c r="AH730" s="119"/>
      <c r="AI730" s="119"/>
      <c r="AJ730" s="119"/>
      <c r="AK730" s="119"/>
      <c r="AL730" s="119"/>
      <c r="AM730" s="119"/>
      <c r="AN730" s="119"/>
      <c r="AO730" s="119"/>
      <c r="AP730" s="119"/>
      <c r="AQ730" s="119"/>
      <c r="AR730" s="119"/>
      <c r="AS730" s="119"/>
      <c r="AT730" s="119"/>
      <c r="AU730" s="119"/>
      <c r="AV730" s="119"/>
      <c r="AW730" s="119"/>
      <c r="AX730" s="119"/>
      <c r="AY730" s="119"/>
      <c r="AZ730" s="119"/>
      <c r="BA730" s="119"/>
      <c r="BB730" s="119"/>
      <c r="BC730" s="119"/>
      <c r="BD730" s="119"/>
      <c r="BE730" s="119"/>
      <c r="BF730" s="119"/>
      <c r="BG730" s="119"/>
      <c r="BH730" s="119"/>
      <c r="BI730" s="119"/>
      <c r="BJ730" s="119"/>
      <c r="BK730" s="119"/>
      <c r="BL730" s="119"/>
      <c r="BM730" s="119"/>
      <c r="BN730" s="119"/>
      <c r="BO730" s="119"/>
      <c r="BP730" s="119"/>
      <c r="BQ730" s="119"/>
      <c r="BR730" s="119"/>
      <c r="BS730" s="119"/>
      <c r="BT730" s="119"/>
      <c r="BU730" s="119"/>
      <c r="BV730" s="119"/>
      <c r="BW730" s="119"/>
      <c r="BX730" s="119"/>
      <c r="BY730" s="119"/>
      <c r="BZ730" s="119"/>
      <c r="CA730" s="119"/>
      <c r="CB730" s="119"/>
      <c r="CC730" s="119"/>
      <c r="CD730" s="119"/>
      <c r="CE730" s="119"/>
      <c r="CF730" s="119"/>
      <c r="CG730" s="119"/>
      <c r="CH730" s="119"/>
      <c r="CI730" s="119"/>
      <c r="CJ730" s="119"/>
      <c r="CK730" s="119"/>
      <c r="CL730" s="119"/>
      <c r="CM730" s="119"/>
      <c r="CN730" s="119"/>
      <c r="CO730" s="119"/>
      <c r="CP730" s="119"/>
      <c r="CQ730" s="119"/>
      <c r="CR730" s="119"/>
      <c r="CS730" s="119"/>
      <c r="CT730" s="119"/>
      <c r="CU730" s="119"/>
      <c r="CV730" s="119"/>
      <c r="CW730" s="119"/>
      <c r="CX730" s="119"/>
      <c r="CY730" s="119"/>
      <c r="CZ730" s="119"/>
      <c r="DA730" s="119"/>
      <c r="DB730" s="119"/>
      <c r="DC730" s="119"/>
      <c r="DD730" s="119"/>
      <c r="DE730" s="119"/>
      <c r="DF730" s="119"/>
      <c r="DG730" s="119"/>
      <c r="DH730" s="119"/>
      <c r="DI730" s="119"/>
      <c r="DJ730" s="119"/>
      <c r="DK730" s="119"/>
      <c r="DL730" s="119"/>
      <c r="DM730" s="119"/>
      <c r="DN730" s="119"/>
      <c r="DO730" s="119"/>
      <c r="DP730" s="119"/>
      <c r="DQ730" s="119"/>
      <c r="DR730" s="119"/>
      <c r="DS730" s="119"/>
      <c r="DT730" s="119"/>
      <c r="DU730" s="119"/>
      <c r="DV730" s="119"/>
      <c r="DW730" s="119"/>
      <c r="DX730" s="119"/>
      <c r="DY730" s="119"/>
      <c r="DZ730" s="119"/>
      <c r="EA730" s="119"/>
      <c r="EB730" s="119"/>
      <c r="EC730" s="119"/>
      <c r="ED730" s="119"/>
      <c r="EE730" s="119"/>
      <c r="EF730" s="119"/>
      <c r="EG730" s="119"/>
      <c r="EH730" s="119"/>
      <c r="EI730" s="119"/>
      <c r="EJ730" s="119"/>
      <c r="EK730" s="119"/>
      <c r="EL730" s="119"/>
      <c r="EM730" s="119"/>
      <c r="EN730" s="119"/>
      <c r="EO730" s="119"/>
      <c r="EP730" s="119"/>
      <c r="EQ730" s="119"/>
      <c r="ER730" s="119"/>
      <c r="ES730" s="119"/>
      <c r="ET730" s="119"/>
      <c r="EU730" s="119"/>
      <c r="EV730" s="119"/>
      <c r="EW730" s="119"/>
      <c r="EX730" s="119"/>
      <c r="EY730" s="119"/>
      <c r="EZ730" s="119"/>
      <c r="FA730" s="119"/>
      <c r="FB730" s="119"/>
      <c r="FC730" s="119"/>
      <c r="FD730" s="119"/>
      <c r="FE730" s="119"/>
      <c r="FF730" s="119"/>
      <c r="FG730" s="119"/>
      <c r="FH730" s="119"/>
      <c r="FI730" s="119"/>
      <c r="FJ730" s="119"/>
      <c r="FK730" s="119"/>
      <c r="FL730" s="119"/>
      <c r="FM730" s="119"/>
      <c r="FN730" s="119"/>
      <c r="FO730" s="119"/>
      <c r="FP730" s="119"/>
      <c r="FQ730" s="119"/>
      <c r="FR730" s="119"/>
      <c r="FS730" s="119"/>
      <c r="FT730" s="119"/>
      <c r="FU730" s="119"/>
      <c r="FV730" s="119"/>
      <c r="FW730" s="119"/>
      <c r="FX730" s="119"/>
      <c r="FY730" s="119"/>
      <c r="FZ730" s="119"/>
      <c r="GA730" s="119"/>
      <c r="GB730" s="119"/>
      <c r="GC730" s="119"/>
      <c r="GD730" s="119"/>
      <c r="GE730" s="119"/>
      <c r="GF730" s="119"/>
      <c r="GG730" s="119"/>
      <c r="GH730" s="119"/>
      <c r="GI730" s="119"/>
      <c r="GJ730" s="119"/>
      <c r="GK730" s="119"/>
      <c r="GL730" s="119"/>
      <c r="GM730" s="119"/>
      <c r="GN730" s="119"/>
      <c r="GO730" s="119"/>
      <c r="GP730" s="119"/>
      <c r="GQ730" s="119"/>
      <c r="GR730" s="119"/>
      <c r="GS730" s="119"/>
      <c r="GT730" s="119"/>
      <c r="GU730" s="119"/>
      <c r="GV730" s="119"/>
      <c r="GW730" s="119"/>
      <c r="GX730" s="119"/>
      <c r="GY730" s="119"/>
      <c r="GZ730" s="119"/>
      <c r="HA730" s="119"/>
      <c r="HB730" s="119"/>
      <c r="HC730" s="119"/>
      <c r="HD730" s="119"/>
      <c r="HE730" s="119"/>
      <c r="HF730" s="119"/>
      <c r="HG730" s="119"/>
      <c r="HH730" s="119"/>
      <c r="HI730" s="119"/>
      <c r="HJ730" s="119"/>
      <c r="HK730" s="119"/>
      <c r="HL730" s="119"/>
      <c r="HM730" s="119"/>
      <c r="HN730" s="119"/>
      <c r="HO730" s="119"/>
      <c r="HP730" s="119"/>
      <c r="HQ730" s="119"/>
      <c r="HR730" s="119"/>
      <c r="HS730" s="119"/>
      <c r="HT730" s="119"/>
      <c r="HU730" s="119"/>
      <c r="HV730" s="119"/>
      <c r="HW730" s="119"/>
      <c r="HX730" s="119"/>
      <c r="HY730" s="119"/>
      <c r="HZ730" s="119"/>
      <c r="IA730" s="119"/>
      <c r="IB730" s="119"/>
      <c r="IC730" s="119"/>
      <c r="ID730" s="119"/>
      <c r="IE730" s="119"/>
      <c r="IF730" s="119"/>
      <c r="IG730" s="119"/>
      <c r="IH730" s="119"/>
      <c r="II730" s="119"/>
      <c r="IJ730" s="119"/>
      <c r="IK730" s="119"/>
      <c r="IL730" s="119"/>
      <c r="IM730" s="119"/>
      <c r="IN730" s="119"/>
      <c r="IO730" s="119"/>
      <c r="IP730" s="119"/>
      <c r="IQ730" s="119"/>
      <c r="IR730" s="119"/>
      <c r="IS730" s="119"/>
      <c r="IT730" s="119"/>
      <c r="IU730" s="119"/>
      <c r="IV730" s="119"/>
      <c r="IW730" s="119"/>
      <c r="IX730" s="119"/>
      <c r="IY730" s="119"/>
      <c r="IZ730" s="119"/>
      <c r="JA730" s="119"/>
      <c r="JB730" s="119"/>
      <c r="JC730" s="119"/>
      <c r="JD730" s="119"/>
      <c r="JE730" s="119"/>
      <c r="JF730" s="119"/>
      <c r="JG730" s="119"/>
      <c r="JH730" s="119"/>
      <c r="JI730" s="119"/>
      <c r="JJ730" s="119"/>
      <c r="JK730" s="119"/>
      <c r="JL730" s="119"/>
      <c r="JM730" s="119"/>
      <c r="JN730" s="119"/>
      <c r="JO730" s="119"/>
      <c r="JP730" s="119"/>
      <c r="JQ730" s="119"/>
      <c r="JR730" s="119"/>
      <c r="JS730" s="119"/>
      <c r="JT730" s="119"/>
      <c r="JU730" s="119"/>
      <c r="JV730" s="119"/>
      <c r="JW730" s="119"/>
      <c r="JX730" s="119"/>
      <c r="JY730" s="119"/>
      <c r="JZ730" s="119"/>
      <c r="KA730" s="119"/>
      <c r="KB730" s="119"/>
      <c r="KC730" s="119"/>
      <c r="KD730" s="119"/>
      <c r="KE730" s="119"/>
      <c r="KF730" s="119"/>
      <c r="KG730" s="119"/>
      <c r="KH730" s="119"/>
      <c r="KI730" s="119"/>
      <c r="KJ730" s="119"/>
      <c r="KK730" s="119"/>
      <c r="KL730" s="119"/>
      <c r="KM730" s="119"/>
      <c r="KN730" s="119"/>
      <c r="KO730" s="119"/>
      <c r="KP730" s="119"/>
      <c r="KQ730" s="119"/>
      <c r="KR730" s="119"/>
      <c r="KS730" s="119"/>
      <c r="KT730" s="119"/>
      <c r="KU730" s="119"/>
      <c r="KV730" s="119"/>
      <c r="KW730" s="119"/>
      <c r="KX730" s="119"/>
      <c r="KY730" s="119"/>
      <c r="KZ730" s="119"/>
      <c r="LA730" s="119"/>
      <c r="LB730" s="119"/>
      <c r="LC730" s="119"/>
      <c r="LD730" s="119"/>
      <c r="LE730" s="119"/>
      <c r="LF730" s="119"/>
      <c r="LG730" s="119"/>
      <c r="LH730" s="119"/>
      <c r="LI730" s="119"/>
      <c r="LJ730" s="119"/>
      <c r="LK730" s="119"/>
      <c r="LL730" s="119"/>
      <c r="LM730" s="119"/>
      <c r="LN730" s="119"/>
      <c r="LO730" s="119"/>
      <c r="LP730" s="119"/>
      <c r="LQ730" s="119"/>
      <c r="LR730" s="119"/>
      <c r="LS730" s="119"/>
      <c r="LT730" s="119"/>
      <c r="LU730" s="119"/>
      <c r="LV730" s="119"/>
      <c r="LW730" s="119"/>
      <c r="LX730" s="119"/>
      <c r="LY730" s="119"/>
      <c r="LZ730" s="119"/>
      <c r="MA730" s="119"/>
      <c r="MB730" s="119"/>
      <c r="MC730" s="119"/>
      <c r="MD730" s="119"/>
      <c r="ME730" s="119"/>
      <c r="MF730" s="119"/>
      <c r="MG730" s="119"/>
      <c r="MH730" s="119"/>
      <c r="MI730" s="119"/>
      <c r="MJ730" s="119"/>
      <c r="MK730" s="119"/>
      <c r="ML730" s="119"/>
      <c r="MM730" s="119"/>
      <c r="MN730" s="119"/>
      <c r="MO730" s="119"/>
      <c r="MP730" s="119"/>
      <c r="MQ730" s="119"/>
      <c r="MR730" s="119"/>
      <c r="MS730" s="119"/>
      <c r="MT730" s="119"/>
      <c r="MU730" s="119"/>
      <c r="MV730" s="119"/>
      <c r="MW730" s="119"/>
      <c r="MX730" s="119"/>
      <c r="MY730" s="119"/>
      <c r="MZ730" s="119"/>
      <c r="NA730" s="119"/>
      <c r="NB730" s="119"/>
      <c r="NC730" s="119"/>
      <c r="ND730" s="119"/>
      <c r="NE730" s="119"/>
      <c r="NF730" s="119"/>
      <c r="NG730" s="119"/>
      <c r="NH730" s="119"/>
      <c r="NI730" s="119"/>
      <c r="NJ730" s="119"/>
      <c r="NK730" s="119"/>
      <c r="NL730" s="119"/>
      <c r="NM730" s="119"/>
      <c r="NN730" s="119"/>
      <c r="NO730" s="119"/>
      <c r="NP730" s="119"/>
      <c r="NQ730" s="119"/>
      <c r="NR730" s="119"/>
      <c r="NS730" s="119"/>
      <c r="NT730" s="119"/>
      <c r="NU730" s="119"/>
      <c r="NV730" s="119"/>
      <c r="NW730" s="119"/>
      <c r="NX730" s="119"/>
      <c r="NY730" s="119"/>
      <c r="NZ730" s="119"/>
      <c r="OA730" s="119"/>
      <c r="OB730" s="119"/>
      <c r="OC730" s="119"/>
      <c r="OD730" s="119"/>
      <c r="OE730" s="119"/>
      <c r="OF730" s="119"/>
      <c r="OG730" s="119"/>
      <c r="OH730" s="119"/>
      <c r="OI730" s="119"/>
      <c r="OJ730" s="119"/>
      <c r="OK730" s="119"/>
      <c r="OL730" s="119"/>
      <c r="OM730" s="119"/>
      <c r="ON730" s="119"/>
      <c r="OO730" s="119"/>
      <c r="OP730" s="119"/>
      <c r="OQ730" s="119"/>
      <c r="OR730" s="119"/>
      <c r="OS730" s="119"/>
      <c r="OT730" s="119"/>
      <c r="OU730" s="119"/>
      <c r="OV730" s="119"/>
      <c r="OW730" s="119"/>
      <c r="OX730" s="119"/>
      <c r="OY730" s="119"/>
      <c r="OZ730" s="119"/>
      <c r="PA730" s="119"/>
      <c r="PB730" s="119"/>
      <c r="PC730" s="119"/>
      <c r="PD730" s="119"/>
      <c r="PE730" s="119"/>
      <c r="PF730" s="119"/>
      <c r="PG730" s="119"/>
      <c r="PH730" s="119"/>
      <c r="PI730" s="119"/>
      <c r="PJ730" s="119"/>
      <c r="PK730" s="119"/>
      <c r="PL730" s="119"/>
      <c r="PM730" s="119"/>
      <c r="PN730" s="119"/>
      <c r="PO730" s="119"/>
      <c r="PP730" s="119"/>
      <c r="PQ730" s="119"/>
      <c r="PR730" s="119"/>
      <c r="PS730" s="119"/>
      <c r="PT730" s="119"/>
      <c r="PU730" s="119"/>
      <c r="PV730" s="119"/>
      <c r="PW730" s="119"/>
      <c r="PX730" s="119"/>
      <c r="PY730" s="119"/>
      <c r="PZ730" s="119"/>
      <c r="QA730" s="119"/>
      <c r="QB730" s="119"/>
      <c r="QC730" s="119"/>
      <c r="QD730" s="119"/>
      <c r="QE730" s="119"/>
      <c r="QF730" s="119"/>
      <c r="QG730" s="119"/>
      <c r="QH730" s="119"/>
      <c r="QI730" s="119"/>
      <c r="QJ730" s="119"/>
      <c r="QK730" s="119"/>
      <c r="QL730" s="119"/>
      <c r="QM730" s="119"/>
      <c r="QN730" s="119"/>
      <c r="QO730" s="119"/>
      <c r="QP730" s="119"/>
      <c r="QQ730" s="119"/>
      <c r="QR730" s="119"/>
      <c r="QS730" s="119"/>
      <c r="QT730" s="119"/>
      <c r="QU730" s="119"/>
      <c r="QV730" s="119"/>
      <c r="QW730" s="119"/>
      <c r="QX730" s="119"/>
      <c r="QY730" s="119"/>
      <c r="QZ730" s="119"/>
      <c r="RA730" s="119"/>
      <c r="RB730" s="119"/>
      <c r="RC730" s="119"/>
      <c r="RD730" s="119"/>
      <c r="RE730" s="119"/>
      <c r="RF730" s="119"/>
      <c r="RG730" s="119"/>
      <c r="RH730" s="119"/>
      <c r="RI730" s="119"/>
      <c r="RJ730" s="119"/>
      <c r="RK730" s="119"/>
      <c r="RL730" s="119"/>
      <c r="RM730" s="119"/>
      <c r="RN730" s="119"/>
      <c r="RO730" s="119"/>
      <c r="RP730" s="119"/>
      <c r="RQ730" s="119"/>
      <c r="RR730" s="119"/>
      <c r="RS730" s="119"/>
      <c r="RT730" s="119"/>
      <c r="RU730" s="119"/>
      <c r="RV730" s="119"/>
      <c r="RW730" s="119"/>
      <c r="RX730" s="119"/>
      <c r="RY730" s="119"/>
      <c r="RZ730" s="119"/>
      <c r="SA730" s="119"/>
      <c r="SB730" s="119"/>
      <c r="SC730" s="119"/>
      <c r="SD730" s="119"/>
      <c r="SE730" s="119"/>
      <c r="SF730" s="119"/>
      <c r="SG730" s="119"/>
      <c r="SH730" s="119"/>
      <c r="SI730" s="119"/>
      <c r="SJ730" s="119"/>
      <c r="SK730" s="119"/>
      <c r="SL730" s="119"/>
      <c r="SM730" s="119"/>
      <c r="SN730" s="119"/>
      <c r="SO730" s="119"/>
      <c r="SP730" s="119"/>
      <c r="SQ730" s="119"/>
      <c r="SR730" s="119"/>
      <c r="SS730" s="119"/>
      <c r="ST730" s="119"/>
      <c r="SU730" s="119"/>
      <c r="SV730" s="119"/>
      <c r="SW730" s="119"/>
      <c r="SX730" s="119"/>
      <c r="SY730" s="119"/>
      <c r="SZ730" s="119"/>
      <c r="TA730" s="119"/>
      <c r="TB730" s="119"/>
      <c r="TC730" s="119"/>
      <c r="TD730" s="119"/>
      <c r="TE730" s="119"/>
      <c r="TF730" s="119"/>
      <c r="TG730" s="119"/>
      <c r="TH730" s="119"/>
      <c r="TI730" s="119"/>
      <c r="TJ730" s="119"/>
      <c r="TK730" s="119"/>
      <c r="TL730" s="119"/>
      <c r="TM730" s="119"/>
      <c r="TN730" s="119"/>
      <c r="TO730" s="119"/>
      <c r="TP730" s="119"/>
      <c r="TQ730" s="119"/>
      <c r="TR730" s="119"/>
      <c r="TS730" s="119"/>
      <c r="TT730" s="119"/>
      <c r="TU730" s="119"/>
      <c r="TV730" s="119"/>
      <c r="TW730" s="119"/>
      <c r="TX730" s="119"/>
      <c r="TY730" s="119"/>
      <c r="TZ730" s="119"/>
      <c r="UA730" s="119"/>
      <c r="UB730" s="119"/>
      <c r="UC730" s="119"/>
      <c r="UD730" s="119"/>
      <c r="UE730" s="119"/>
      <c r="UF730" s="119"/>
      <c r="UG730" s="119"/>
      <c r="UH730" s="119"/>
      <c r="UI730" s="119"/>
      <c r="UJ730" s="119"/>
      <c r="UK730" s="119"/>
      <c r="UL730" s="119"/>
      <c r="UM730" s="119"/>
      <c r="UN730" s="119"/>
      <c r="UO730" s="119"/>
      <c r="UP730" s="119"/>
      <c r="UQ730" s="119"/>
      <c r="UR730" s="119"/>
      <c r="US730" s="119"/>
      <c r="UT730" s="119"/>
      <c r="UU730" s="119"/>
      <c r="UV730" s="119"/>
      <c r="UW730" s="119"/>
      <c r="UX730" s="119"/>
      <c r="UY730" s="119"/>
      <c r="UZ730" s="119"/>
      <c r="VA730" s="119"/>
      <c r="VB730" s="119"/>
      <c r="VC730" s="119"/>
      <c r="VD730" s="119"/>
      <c r="VE730" s="119"/>
      <c r="VF730" s="119"/>
      <c r="VG730" s="119"/>
      <c r="VH730" s="119"/>
      <c r="VI730" s="119"/>
      <c r="VJ730" s="119"/>
      <c r="VK730" s="119"/>
      <c r="VL730" s="119"/>
      <c r="VM730" s="119"/>
      <c r="VN730" s="119"/>
      <c r="VO730" s="119"/>
      <c r="VP730" s="119"/>
      <c r="VQ730" s="119"/>
      <c r="VR730" s="119"/>
      <c r="VS730" s="119"/>
      <c r="VT730" s="119"/>
      <c r="VU730" s="119"/>
      <c r="VV730" s="119"/>
      <c r="VW730" s="119"/>
      <c r="VX730" s="119"/>
      <c r="VY730" s="119"/>
      <c r="VZ730" s="119"/>
      <c r="WA730" s="119"/>
      <c r="WB730" s="119"/>
      <c r="WC730" s="119"/>
      <c r="WD730" s="119"/>
      <c r="WE730" s="119"/>
      <c r="WF730" s="119"/>
      <c r="WG730" s="119"/>
      <c r="WH730" s="119"/>
      <c r="WI730" s="119"/>
      <c r="WJ730" s="119"/>
      <c r="WK730" s="119"/>
      <c r="WL730" s="119"/>
      <c r="WM730" s="119"/>
      <c r="WN730" s="119"/>
      <c r="WO730" s="119"/>
      <c r="WP730" s="119"/>
      <c r="WQ730" s="119"/>
      <c r="WR730" s="119"/>
      <c r="WS730" s="119"/>
      <c r="WT730" s="119"/>
      <c r="WU730" s="119"/>
      <c r="WV730" s="119"/>
      <c r="WW730" s="119"/>
      <c r="WX730" s="119"/>
      <c r="WY730" s="119"/>
      <c r="WZ730" s="119"/>
      <c r="XA730" s="119"/>
      <c r="XB730" s="119"/>
      <c r="XC730" s="119"/>
      <c r="XD730" s="119"/>
      <c r="XE730" s="119"/>
      <c r="XF730" s="119"/>
      <c r="XG730" s="119"/>
      <c r="XH730" s="119"/>
      <c r="XI730" s="119"/>
      <c r="XJ730" s="119"/>
      <c r="XK730" s="119"/>
      <c r="XL730" s="119"/>
      <c r="XM730" s="119"/>
      <c r="XN730" s="119"/>
      <c r="XO730" s="119"/>
      <c r="XP730" s="119"/>
      <c r="XQ730" s="119"/>
      <c r="XR730" s="119"/>
      <c r="XS730" s="119"/>
      <c r="XT730" s="119"/>
      <c r="XU730" s="119"/>
      <c r="XV730" s="119"/>
      <c r="XW730" s="119"/>
      <c r="XX730" s="119"/>
      <c r="XY730" s="119"/>
      <c r="XZ730" s="119"/>
      <c r="YA730" s="119"/>
      <c r="YB730" s="119"/>
      <c r="YC730" s="119"/>
      <c r="YD730" s="119"/>
      <c r="YE730" s="119"/>
      <c r="YF730" s="119"/>
      <c r="YG730" s="119"/>
      <c r="YH730" s="119"/>
      <c r="YI730" s="119"/>
      <c r="YJ730" s="119"/>
      <c r="YK730" s="119"/>
      <c r="YL730" s="119"/>
      <c r="YM730" s="119"/>
      <c r="YN730" s="119"/>
      <c r="YO730" s="119"/>
      <c r="YP730" s="119"/>
      <c r="YQ730" s="119"/>
      <c r="YR730" s="119"/>
      <c r="YS730" s="119"/>
      <c r="YT730" s="119"/>
      <c r="YU730" s="119"/>
      <c r="YV730" s="119"/>
      <c r="YW730" s="119"/>
      <c r="YX730" s="119"/>
      <c r="YY730" s="119"/>
      <c r="YZ730" s="119"/>
      <c r="ZA730" s="119"/>
      <c r="ZB730" s="119"/>
      <c r="ZC730" s="119"/>
      <c r="ZD730" s="119"/>
      <c r="ZE730" s="119"/>
      <c r="ZF730" s="119"/>
      <c r="ZG730" s="119"/>
      <c r="ZH730" s="119"/>
      <c r="ZI730" s="119"/>
      <c r="ZJ730" s="119"/>
      <c r="ZK730" s="119"/>
      <c r="ZL730" s="119"/>
      <c r="ZM730" s="119"/>
      <c r="ZN730" s="119"/>
      <c r="ZO730" s="119"/>
      <c r="ZP730" s="119"/>
      <c r="ZQ730" s="119"/>
      <c r="ZR730" s="119"/>
      <c r="ZS730" s="119"/>
      <c r="ZT730" s="119"/>
      <c r="ZU730" s="119"/>
      <c r="ZV730" s="119"/>
      <c r="ZW730" s="119"/>
      <c r="ZX730" s="119"/>
      <c r="ZY730" s="119"/>
      <c r="ZZ730" s="119"/>
      <c r="AAA730" s="119"/>
      <c r="AAB730" s="119"/>
      <c r="AAC730" s="119"/>
      <c r="AAD730" s="119"/>
      <c r="AAE730" s="119"/>
      <c r="AAF730" s="119"/>
      <c r="AAG730" s="119"/>
      <c r="AAH730" s="119"/>
      <c r="AAI730" s="119"/>
      <c r="AAJ730" s="119"/>
      <c r="AAK730" s="119"/>
      <c r="AAL730" s="119"/>
      <c r="AAM730" s="119"/>
      <c r="AAN730" s="119"/>
      <c r="AAO730" s="119"/>
      <c r="AAP730" s="119"/>
      <c r="AAQ730" s="119"/>
      <c r="AAR730" s="119"/>
      <c r="AAS730" s="119"/>
      <c r="AAT730" s="119"/>
      <c r="AAU730" s="119"/>
      <c r="AAV730" s="119"/>
      <c r="AAW730" s="119"/>
      <c r="AAX730" s="119"/>
      <c r="AAY730" s="119"/>
      <c r="AAZ730" s="119"/>
      <c r="ABA730" s="119"/>
      <c r="ABB730" s="119"/>
      <c r="ABC730" s="119"/>
      <c r="ABD730" s="119"/>
      <c r="ABE730" s="119"/>
      <c r="ABF730" s="119"/>
      <c r="ABG730" s="119"/>
      <c r="ABH730" s="119"/>
      <c r="ABI730" s="119"/>
      <c r="ABJ730" s="119"/>
      <c r="ABK730" s="119"/>
      <c r="ABL730" s="119"/>
      <c r="ABM730" s="119"/>
      <c r="ABN730" s="119"/>
      <c r="ABO730" s="119"/>
      <c r="ABP730" s="119"/>
      <c r="ABQ730" s="119"/>
      <c r="ABR730" s="119"/>
      <c r="ABS730" s="119"/>
      <c r="ABT730" s="119"/>
      <c r="ABU730" s="119"/>
      <c r="ABV730" s="119"/>
      <c r="ABW730" s="119"/>
      <c r="ABX730" s="119"/>
      <c r="ABY730" s="119"/>
      <c r="ABZ730" s="119"/>
      <c r="ACA730" s="119"/>
      <c r="ACB730" s="119"/>
      <c r="ACC730" s="119"/>
      <c r="ACD730" s="119"/>
      <c r="ACE730" s="119"/>
      <c r="ACF730" s="119"/>
      <c r="ACG730" s="119"/>
      <c r="ACH730" s="119"/>
      <c r="ACI730" s="119"/>
      <c r="ACJ730" s="119"/>
      <c r="ACK730" s="119"/>
      <c r="ACL730" s="119"/>
      <c r="ACM730" s="119"/>
      <c r="ACN730" s="119"/>
      <c r="ACO730" s="119"/>
      <c r="ACP730" s="119"/>
      <c r="ACQ730" s="119"/>
      <c r="ACR730" s="119"/>
      <c r="ACS730" s="119"/>
      <c r="ACT730" s="119"/>
      <c r="ACU730" s="119"/>
      <c r="ACV730" s="119"/>
      <c r="ACW730" s="119"/>
      <c r="ACX730" s="119"/>
      <c r="ACY730" s="119"/>
      <c r="ACZ730" s="119"/>
      <c r="ADA730" s="119"/>
      <c r="ADB730" s="119"/>
      <c r="ADC730" s="119"/>
      <c r="ADD730" s="119"/>
      <c r="ADE730" s="119"/>
      <c r="ADF730" s="119"/>
      <c r="ADG730" s="119"/>
      <c r="ADH730" s="119"/>
      <c r="ADI730" s="119"/>
      <c r="ADJ730" s="119"/>
      <c r="ADK730" s="119"/>
      <c r="ADL730" s="119"/>
      <c r="ADM730" s="119"/>
      <c r="ADN730" s="119"/>
      <c r="ADO730" s="119"/>
      <c r="ADP730" s="119"/>
      <c r="ADQ730" s="119"/>
      <c r="ADR730" s="119"/>
      <c r="ADS730" s="119"/>
      <c r="ADT730" s="119"/>
      <c r="ADU730" s="119"/>
      <c r="ADV730" s="119"/>
      <c r="ADW730" s="119"/>
      <c r="ADX730" s="119"/>
      <c r="ADY730" s="119"/>
      <c r="ADZ730" s="119"/>
      <c r="AEA730" s="119"/>
      <c r="AEB730" s="119"/>
      <c r="AEC730" s="119"/>
      <c r="AED730" s="119"/>
      <c r="AEE730" s="119"/>
      <c r="AEF730" s="119"/>
      <c r="AEG730" s="119"/>
      <c r="AEH730" s="119"/>
      <c r="AEI730" s="119"/>
      <c r="AEJ730" s="119"/>
      <c r="AEK730" s="119"/>
      <c r="AEL730" s="119"/>
      <c r="AEM730" s="119"/>
      <c r="AEN730" s="119"/>
      <c r="AEO730" s="119"/>
      <c r="AEP730" s="119"/>
      <c r="AEQ730" s="119"/>
      <c r="AER730" s="119"/>
      <c r="AES730" s="119"/>
      <c r="AET730" s="119"/>
      <c r="AEU730" s="119"/>
      <c r="AEV730" s="119"/>
      <c r="AEW730" s="119"/>
      <c r="AEX730" s="119"/>
      <c r="AEY730" s="119"/>
      <c r="AEZ730" s="119"/>
      <c r="AFA730" s="119"/>
      <c r="AFB730" s="119"/>
      <c r="AFC730" s="119"/>
      <c r="AFD730" s="119"/>
      <c r="AFE730" s="119"/>
      <c r="AFF730" s="119"/>
      <c r="AFG730" s="119"/>
      <c r="AFH730" s="119"/>
      <c r="AFI730" s="119"/>
      <c r="AFJ730" s="119"/>
      <c r="AFK730" s="119"/>
      <c r="AFL730" s="119"/>
      <c r="AFM730" s="119"/>
      <c r="AFN730" s="119"/>
      <c r="AFO730" s="119"/>
      <c r="AFP730" s="119"/>
      <c r="AFQ730" s="119"/>
      <c r="AFR730" s="119"/>
      <c r="AFS730" s="119"/>
      <c r="AFT730" s="119"/>
      <c r="AFU730" s="119"/>
      <c r="AFV730" s="119"/>
      <c r="AFW730" s="119"/>
      <c r="AFX730" s="119"/>
      <c r="AFY730" s="119"/>
      <c r="AFZ730" s="119"/>
      <c r="AGA730" s="119"/>
      <c r="AGB730" s="119"/>
      <c r="AGC730" s="119"/>
      <c r="AGD730" s="119"/>
      <c r="AGE730" s="119"/>
      <c r="AGF730" s="119"/>
      <c r="AGG730" s="119"/>
      <c r="AGH730" s="119"/>
      <c r="AGI730" s="119"/>
      <c r="AGJ730" s="119"/>
      <c r="AGK730" s="119"/>
      <c r="AGL730" s="119"/>
      <c r="AGM730" s="119"/>
      <c r="AGN730" s="119"/>
      <c r="AGO730" s="119"/>
      <c r="AGP730" s="119"/>
      <c r="AGQ730" s="119"/>
      <c r="AGR730" s="119"/>
      <c r="AGS730" s="119"/>
      <c r="AGT730" s="119"/>
      <c r="AGU730" s="119"/>
      <c r="AGV730" s="119"/>
      <c r="AGW730" s="119"/>
      <c r="AGX730" s="119"/>
      <c r="AGY730" s="119"/>
      <c r="AGZ730" s="119"/>
      <c r="AHA730" s="119"/>
      <c r="AHB730" s="119"/>
      <c r="AHC730" s="119"/>
      <c r="AHD730" s="119"/>
      <c r="AHE730" s="119"/>
      <c r="AHF730" s="119"/>
      <c r="AHG730" s="119"/>
      <c r="AHH730" s="119"/>
      <c r="AHI730" s="119"/>
      <c r="AHJ730" s="119"/>
      <c r="AHK730" s="119"/>
      <c r="AHL730" s="119"/>
      <c r="AHM730" s="119"/>
      <c r="AHN730" s="119"/>
      <c r="AHO730" s="119"/>
      <c r="AHP730" s="119"/>
      <c r="AHQ730" s="119"/>
      <c r="AHR730" s="119"/>
      <c r="AHS730" s="119"/>
      <c r="AHT730" s="119"/>
      <c r="AHU730" s="119"/>
      <c r="AHV730" s="119"/>
      <c r="AHW730" s="119"/>
      <c r="AHX730" s="119"/>
      <c r="AHY730" s="119"/>
      <c r="AHZ730" s="119"/>
      <c r="AIA730" s="119"/>
      <c r="AIB730" s="119"/>
      <c r="AIC730" s="119"/>
      <c r="AID730" s="119"/>
      <c r="AIE730" s="119"/>
      <c r="AIF730" s="119"/>
      <c r="AIG730" s="119"/>
      <c r="AIH730" s="119"/>
      <c r="AII730" s="119"/>
      <c r="AIJ730" s="119"/>
      <c r="AIK730" s="119"/>
      <c r="AIL730" s="119"/>
      <c r="AIM730" s="119"/>
      <c r="AIN730" s="119"/>
      <c r="AIO730" s="119"/>
      <c r="AIP730" s="119"/>
      <c r="AIQ730" s="119"/>
      <c r="AIR730" s="119"/>
      <c r="AIS730" s="119"/>
      <c r="AIT730" s="119"/>
      <c r="AIU730" s="119"/>
      <c r="AIV730" s="119"/>
      <c r="AIW730" s="119"/>
      <c r="AIX730" s="119"/>
      <c r="AIY730" s="119"/>
      <c r="AIZ730" s="119"/>
      <c r="AJA730" s="119"/>
      <c r="AJB730" s="119"/>
      <c r="AJC730" s="119"/>
      <c r="AJD730" s="119"/>
      <c r="AJE730" s="119"/>
      <c r="AJF730" s="119"/>
      <c r="AJG730" s="119"/>
      <c r="AJH730" s="119"/>
      <c r="AJI730" s="119"/>
      <c r="AJJ730" s="119"/>
      <c r="AJK730" s="119"/>
      <c r="AJL730" s="119"/>
      <c r="AJM730" s="119"/>
      <c r="AJN730" s="119"/>
      <c r="AJO730" s="119"/>
      <c r="AJP730" s="119"/>
      <c r="AJQ730" s="119"/>
      <c r="AJR730" s="119"/>
      <c r="AJS730" s="119"/>
      <c r="AJT730" s="119"/>
      <c r="AJU730" s="119"/>
      <c r="AJV730" s="119"/>
      <c r="AJW730" s="119"/>
      <c r="AJX730" s="119"/>
      <c r="AJY730" s="119"/>
      <c r="AJZ730" s="119"/>
      <c r="AKA730" s="119"/>
      <c r="AKB730" s="119"/>
      <c r="AKC730" s="119"/>
      <c r="AKD730" s="119"/>
      <c r="AKE730" s="119"/>
      <c r="AKF730" s="119"/>
      <c r="AKG730" s="119"/>
      <c r="AKH730" s="119"/>
      <c r="AKI730" s="119"/>
      <c r="AKJ730" s="119"/>
      <c r="AKK730" s="119"/>
      <c r="AKL730" s="119"/>
      <c r="AKM730" s="119"/>
      <c r="AKN730" s="119"/>
      <c r="AKO730" s="119"/>
      <c r="AKP730" s="119"/>
      <c r="AKQ730" s="119"/>
      <c r="AKR730" s="119"/>
      <c r="AKS730" s="119"/>
      <c r="AKT730" s="119"/>
      <c r="AKU730" s="119"/>
      <c r="AKV730" s="119"/>
      <c r="AKW730" s="119"/>
      <c r="AKX730" s="119"/>
      <c r="AKY730" s="119"/>
      <c r="AKZ730" s="119"/>
      <c r="ALA730" s="119"/>
      <c r="ALB730" s="119"/>
      <c r="ALC730" s="119"/>
      <c r="ALD730" s="119"/>
      <c r="ALE730" s="119"/>
      <c r="ALF730" s="119"/>
      <c r="ALG730" s="119"/>
      <c r="ALH730" s="119"/>
      <c r="ALI730" s="119"/>
      <c r="ALJ730" s="119"/>
      <c r="ALK730" s="119"/>
      <c r="ALL730" s="119"/>
      <c r="ALM730" s="119"/>
      <c r="ALN730" s="119"/>
      <c r="ALO730" s="119"/>
      <c r="ALP730" s="119"/>
      <c r="ALQ730" s="119"/>
      <c r="ALR730" s="119"/>
      <c r="ALS730" s="119"/>
      <c r="ALT730" s="119"/>
      <c r="ALU730" s="119"/>
      <c r="ALV730" s="119"/>
      <c r="ALW730" s="119"/>
      <c r="ALX730" s="119"/>
      <c r="ALY730" s="119"/>
      <c r="ALZ730" s="119"/>
      <c r="AMA730" s="119"/>
      <c r="AMB730" s="119"/>
      <c r="AMC730" s="119"/>
      <c r="AMD730" s="119"/>
      <c r="AME730" s="119"/>
      <c r="AMF730" s="119"/>
      <c r="AMG730" s="119"/>
      <c r="AMH730" s="119"/>
      <c r="AMI730" s="119"/>
      <c r="AMJ730" s="119"/>
    </row>
    <row r="732" spans="9:1024" ht="39" customHeight="1">
      <c r="I732" s="119"/>
      <c r="J732" s="119"/>
      <c r="K732" s="119"/>
      <c r="L732" s="119"/>
      <c r="M732" s="119"/>
      <c r="N732" s="119"/>
      <c r="O732" s="119"/>
      <c r="P732" s="119"/>
      <c r="Q732" s="119"/>
      <c r="R732" s="119"/>
      <c r="S732" s="119"/>
      <c r="T732" s="119"/>
      <c r="U732" s="119"/>
      <c r="V732" s="119"/>
      <c r="W732" s="119"/>
      <c r="X732" s="119"/>
      <c r="Y732" s="119"/>
      <c r="Z732" s="119"/>
      <c r="AA732" s="119"/>
      <c r="AB732" s="119"/>
      <c r="AC732" s="119"/>
      <c r="AD732" s="119"/>
      <c r="AE732" s="119"/>
      <c r="AF732" s="119"/>
      <c r="AG732" s="119"/>
      <c r="AH732" s="119"/>
      <c r="AI732" s="119"/>
      <c r="AJ732" s="119"/>
      <c r="AK732" s="119"/>
      <c r="AL732" s="119"/>
      <c r="AM732" s="119"/>
      <c r="AN732" s="119"/>
      <c r="AO732" s="119"/>
      <c r="AP732" s="119"/>
      <c r="AQ732" s="119"/>
      <c r="AR732" s="119"/>
      <c r="AS732" s="119"/>
      <c r="AT732" s="119"/>
      <c r="AU732" s="119"/>
      <c r="AV732" s="119"/>
      <c r="AW732" s="119"/>
      <c r="AX732" s="119"/>
      <c r="AY732" s="119"/>
      <c r="AZ732" s="119"/>
      <c r="BA732" s="119"/>
      <c r="BB732" s="119"/>
      <c r="BC732" s="119"/>
      <c r="BD732" s="119"/>
      <c r="BE732" s="119"/>
      <c r="BF732" s="119"/>
      <c r="BG732" s="119"/>
      <c r="BH732" s="119"/>
      <c r="BI732" s="119"/>
      <c r="BJ732" s="119"/>
      <c r="BK732" s="119"/>
      <c r="BL732" s="119"/>
      <c r="BM732" s="119"/>
      <c r="BN732" s="119"/>
      <c r="BO732" s="119"/>
      <c r="BP732" s="119"/>
      <c r="BQ732" s="119"/>
      <c r="BR732" s="119"/>
      <c r="BS732" s="119"/>
      <c r="BT732" s="119"/>
      <c r="BU732" s="119"/>
      <c r="BV732" s="119"/>
      <c r="BW732" s="119"/>
      <c r="BX732" s="119"/>
      <c r="BY732" s="119"/>
      <c r="BZ732" s="119"/>
      <c r="CA732" s="119"/>
      <c r="CB732" s="119"/>
      <c r="CC732" s="119"/>
      <c r="CD732" s="119"/>
      <c r="CE732" s="119"/>
      <c r="CF732" s="119"/>
      <c r="CG732" s="119"/>
      <c r="CH732" s="119"/>
      <c r="CI732" s="119"/>
      <c r="CJ732" s="119"/>
      <c r="CK732" s="119"/>
      <c r="CL732" s="119"/>
      <c r="CM732" s="119"/>
      <c r="CN732" s="119"/>
      <c r="CO732" s="119"/>
      <c r="CP732" s="119"/>
      <c r="CQ732" s="119"/>
      <c r="CR732" s="119"/>
      <c r="CS732" s="119"/>
      <c r="CT732" s="119"/>
      <c r="CU732" s="119"/>
      <c r="CV732" s="119"/>
      <c r="CW732" s="119"/>
      <c r="CX732" s="119"/>
      <c r="CY732" s="119"/>
      <c r="CZ732" s="119"/>
      <c r="DA732" s="119"/>
      <c r="DB732" s="119"/>
      <c r="DC732" s="119"/>
      <c r="DD732" s="119"/>
      <c r="DE732" s="119"/>
      <c r="DF732" s="119"/>
      <c r="DG732" s="119"/>
      <c r="DH732" s="119"/>
      <c r="DI732" s="119"/>
      <c r="DJ732" s="119"/>
      <c r="DK732" s="119"/>
      <c r="DL732" s="119"/>
      <c r="DM732" s="119"/>
      <c r="DN732" s="119"/>
      <c r="DO732" s="119"/>
      <c r="DP732" s="119"/>
      <c r="DQ732" s="119"/>
      <c r="DR732" s="119"/>
      <c r="DS732" s="119"/>
      <c r="DT732" s="119"/>
      <c r="DU732" s="119"/>
      <c r="DV732" s="119"/>
      <c r="DW732" s="119"/>
      <c r="DX732" s="119"/>
      <c r="DY732" s="119"/>
      <c r="DZ732" s="119"/>
      <c r="EA732" s="119"/>
      <c r="EB732" s="119"/>
      <c r="EC732" s="119"/>
      <c r="ED732" s="119"/>
      <c r="EE732" s="119"/>
      <c r="EF732" s="119"/>
      <c r="EG732" s="119"/>
      <c r="EH732" s="119"/>
      <c r="EI732" s="119"/>
      <c r="EJ732" s="119"/>
      <c r="EK732" s="119"/>
      <c r="EL732" s="119"/>
      <c r="EM732" s="119"/>
      <c r="EN732" s="119"/>
      <c r="EO732" s="119"/>
      <c r="EP732" s="119"/>
      <c r="EQ732" s="119"/>
      <c r="ER732" s="119"/>
      <c r="ES732" s="119"/>
      <c r="ET732" s="119"/>
      <c r="EU732" s="119"/>
      <c r="EV732" s="119"/>
      <c r="EW732" s="119"/>
      <c r="EX732" s="119"/>
      <c r="EY732" s="119"/>
      <c r="EZ732" s="119"/>
      <c r="FA732" s="119"/>
      <c r="FB732" s="119"/>
      <c r="FC732" s="119"/>
      <c r="FD732" s="119"/>
      <c r="FE732" s="119"/>
      <c r="FF732" s="119"/>
      <c r="FG732" s="119"/>
      <c r="FH732" s="119"/>
      <c r="FI732" s="119"/>
      <c r="FJ732" s="119"/>
      <c r="FK732" s="119"/>
      <c r="FL732" s="119"/>
      <c r="FM732" s="119"/>
      <c r="FN732" s="119"/>
      <c r="FO732" s="119"/>
      <c r="FP732" s="119"/>
      <c r="FQ732" s="119"/>
      <c r="FR732" s="119"/>
      <c r="FS732" s="119"/>
      <c r="FT732" s="119"/>
      <c r="FU732" s="119"/>
      <c r="FV732" s="119"/>
      <c r="FW732" s="119"/>
      <c r="FX732" s="119"/>
      <c r="FY732" s="119"/>
      <c r="FZ732" s="119"/>
      <c r="GA732" s="119"/>
      <c r="GB732" s="119"/>
      <c r="GC732" s="119"/>
      <c r="GD732" s="119"/>
      <c r="GE732" s="119"/>
      <c r="GF732" s="119"/>
      <c r="GG732" s="119"/>
      <c r="GH732" s="119"/>
      <c r="GI732" s="119"/>
      <c r="GJ732" s="119"/>
      <c r="GK732" s="119"/>
      <c r="GL732" s="119"/>
      <c r="GM732" s="119"/>
      <c r="GN732" s="119"/>
      <c r="GO732" s="119"/>
      <c r="GP732" s="119"/>
      <c r="GQ732" s="119"/>
      <c r="GR732" s="119"/>
      <c r="GS732" s="119"/>
      <c r="GT732" s="119"/>
      <c r="GU732" s="119"/>
      <c r="GV732" s="119"/>
      <c r="GW732" s="119"/>
      <c r="GX732" s="119"/>
      <c r="GY732" s="119"/>
      <c r="GZ732" s="119"/>
      <c r="HA732" s="119"/>
      <c r="HB732" s="119"/>
      <c r="HC732" s="119"/>
      <c r="HD732" s="119"/>
      <c r="HE732" s="119"/>
      <c r="HF732" s="119"/>
      <c r="HG732" s="119"/>
      <c r="HH732" s="119"/>
      <c r="HI732" s="119"/>
      <c r="HJ732" s="119"/>
      <c r="HK732" s="119"/>
      <c r="HL732" s="119"/>
      <c r="HM732" s="119"/>
      <c r="HN732" s="119"/>
      <c r="HO732" s="119"/>
      <c r="HP732" s="119"/>
      <c r="HQ732" s="119"/>
      <c r="HR732" s="119"/>
      <c r="HS732" s="119"/>
      <c r="HT732" s="119"/>
      <c r="HU732" s="119"/>
      <c r="HV732" s="119"/>
      <c r="HW732" s="119"/>
      <c r="HX732" s="119"/>
      <c r="HY732" s="119"/>
      <c r="HZ732" s="119"/>
      <c r="IA732" s="119"/>
      <c r="IB732" s="119"/>
      <c r="IC732" s="119"/>
      <c r="ID732" s="119"/>
      <c r="IE732" s="119"/>
      <c r="IF732" s="119"/>
      <c r="IG732" s="119"/>
      <c r="IH732" s="119"/>
      <c r="II732" s="119"/>
      <c r="IJ732" s="119"/>
      <c r="IK732" s="119"/>
      <c r="IL732" s="119"/>
      <c r="IM732" s="119"/>
      <c r="IN732" s="119"/>
      <c r="IO732" s="119"/>
      <c r="IP732" s="119"/>
      <c r="IQ732" s="119"/>
      <c r="IR732" s="119"/>
      <c r="IS732" s="119"/>
      <c r="IT732" s="119"/>
      <c r="IU732" s="119"/>
      <c r="IV732" s="119"/>
      <c r="IW732" s="119"/>
      <c r="IX732" s="119"/>
      <c r="IY732" s="119"/>
      <c r="IZ732" s="119"/>
      <c r="JA732" s="119"/>
      <c r="JB732" s="119"/>
      <c r="JC732" s="119"/>
      <c r="JD732" s="119"/>
      <c r="JE732" s="119"/>
      <c r="JF732" s="119"/>
      <c r="JG732" s="119"/>
      <c r="JH732" s="119"/>
      <c r="JI732" s="119"/>
      <c r="JJ732" s="119"/>
      <c r="JK732" s="119"/>
      <c r="JL732" s="119"/>
      <c r="JM732" s="119"/>
      <c r="JN732" s="119"/>
      <c r="JO732" s="119"/>
      <c r="JP732" s="119"/>
      <c r="JQ732" s="119"/>
      <c r="JR732" s="119"/>
      <c r="JS732" s="119"/>
      <c r="JT732" s="119"/>
      <c r="JU732" s="119"/>
      <c r="JV732" s="119"/>
      <c r="JW732" s="119"/>
      <c r="JX732" s="119"/>
      <c r="JY732" s="119"/>
      <c r="JZ732" s="119"/>
      <c r="KA732" s="119"/>
      <c r="KB732" s="119"/>
      <c r="KC732" s="119"/>
      <c r="KD732" s="119"/>
      <c r="KE732" s="119"/>
      <c r="KF732" s="119"/>
      <c r="KG732" s="119"/>
      <c r="KH732" s="119"/>
      <c r="KI732" s="119"/>
      <c r="KJ732" s="119"/>
      <c r="KK732" s="119"/>
      <c r="KL732" s="119"/>
      <c r="KM732" s="119"/>
      <c r="KN732" s="119"/>
      <c r="KO732" s="119"/>
      <c r="KP732" s="119"/>
      <c r="KQ732" s="119"/>
      <c r="KR732" s="119"/>
      <c r="KS732" s="119"/>
      <c r="KT732" s="119"/>
      <c r="KU732" s="119"/>
      <c r="KV732" s="119"/>
      <c r="KW732" s="119"/>
      <c r="KX732" s="119"/>
      <c r="KY732" s="119"/>
      <c r="KZ732" s="119"/>
      <c r="LA732" s="119"/>
      <c r="LB732" s="119"/>
      <c r="LC732" s="119"/>
      <c r="LD732" s="119"/>
      <c r="LE732" s="119"/>
      <c r="LF732" s="119"/>
      <c r="LG732" s="119"/>
      <c r="LH732" s="119"/>
      <c r="LI732" s="119"/>
      <c r="LJ732" s="119"/>
      <c r="LK732" s="119"/>
      <c r="LL732" s="119"/>
      <c r="LM732" s="119"/>
      <c r="LN732" s="119"/>
      <c r="LO732" s="119"/>
      <c r="LP732" s="119"/>
      <c r="LQ732" s="119"/>
      <c r="LR732" s="119"/>
      <c r="LS732" s="119"/>
      <c r="LT732" s="119"/>
      <c r="LU732" s="119"/>
      <c r="LV732" s="119"/>
      <c r="LW732" s="119"/>
      <c r="LX732" s="119"/>
      <c r="LY732" s="119"/>
      <c r="LZ732" s="119"/>
      <c r="MA732" s="119"/>
      <c r="MB732" s="119"/>
      <c r="MC732" s="119"/>
      <c r="MD732" s="119"/>
      <c r="ME732" s="119"/>
      <c r="MF732" s="119"/>
      <c r="MG732" s="119"/>
      <c r="MH732" s="119"/>
      <c r="MI732" s="119"/>
      <c r="MJ732" s="119"/>
      <c r="MK732" s="119"/>
      <c r="ML732" s="119"/>
      <c r="MM732" s="119"/>
      <c r="MN732" s="119"/>
      <c r="MO732" s="119"/>
      <c r="MP732" s="119"/>
      <c r="MQ732" s="119"/>
      <c r="MR732" s="119"/>
      <c r="MS732" s="119"/>
      <c r="MT732" s="119"/>
      <c r="MU732" s="119"/>
      <c r="MV732" s="119"/>
      <c r="MW732" s="119"/>
      <c r="MX732" s="119"/>
      <c r="MY732" s="119"/>
      <c r="MZ732" s="119"/>
      <c r="NA732" s="119"/>
      <c r="NB732" s="119"/>
      <c r="NC732" s="119"/>
      <c r="ND732" s="119"/>
      <c r="NE732" s="119"/>
      <c r="NF732" s="119"/>
      <c r="NG732" s="119"/>
      <c r="NH732" s="119"/>
      <c r="NI732" s="119"/>
      <c r="NJ732" s="119"/>
      <c r="NK732" s="119"/>
      <c r="NL732" s="119"/>
      <c r="NM732" s="119"/>
      <c r="NN732" s="119"/>
      <c r="NO732" s="119"/>
      <c r="NP732" s="119"/>
      <c r="NQ732" s="119"/>
      <c r="NR732" s="119"/>
      <c r="NS732" s="119"/>
      <c r="NT732" s="119"/>
      <c r="NU732" s="119"/>
      <c r="NV732" s="119"/>
      <c r="NW732" s="119"/>
      <c r="NX732" s="119"/>
      <c r="NY732" s="119"/>
      <c r="NZ732" s="119"/>
      <c r="OA732" s="119"/>
      <c r="OB732" s="119"/>
      <c r="OC732" s="119"/>
      <c r="OD732" s="119"/>
      <c r="OE732" s="119"/>
      <c r="OF732" s="119"/>
      <c r="OG732" s="119"/>
      <c r="OH732" s="119"/>
      <c r="OI732" s="119"/>
      <c r="OJ732" s="119"/>
      <c r="OK732" s="119"/>
      <c r="OL732" s="119"/>
      <c r="OM732" s="119"/>
      <c r="ON732" s="119"/>
      <c r="OO732" s="119"/>
      <c r="OP732" s="119"/>
      <c r="OQ732" s="119"/>
      <c r="OR732" s="119"/>
      <c r="OS732" s="119"/>
      <c r="OT732" s="119"/>
      <c r="OU732" s="119"/>
      <c r="OV732" s="119"/>
      <c r="OW732" s="119"/>
      <c r="OX732" s="119"/>
      <c r="OY732" s="119"/>
      <c r="OZ732" s="119"/>
      <c r="PA732" s="119"/>
      <c r="PB732" s="119"/>
      <c r="PC732" s="119"/>
      <c r="PD732" s="119"/>
      <c r="PE732" s="119"/>
      <c r="PF732" s="119"/>
      <c r="PG732" s="119"/>
      <c r="PH732" s="119"/>
      <c r="PI732" s="119"/>
      <c r="PJ732" s="119"/>
      <c r="PK732" s="119"/>
      <c r="PL732" s="119"/>
      <c r="PM732" s="119"/>
      <c r="PN732" s="119"/>
      <c r="PO732" s="119"/>
      <c r="PP732" s="119"/>
      <c r="PQ732" s="119"/>
      <c r="PR732" s="119"/>
      <c r="PS732" s="119"/>
      <c r="PT732" s="119"/>
      <c r="PU732" s="119"/>
      <c r="PV732" s="119"/>
      <c r="PW732" s="119"/>
      <c r="PX732" s="119"/>
      <c r="PY732" s="119"/>
      <c r="PZ732" s="119"/>
      <c r="QA732" s="119"/>
      <c r="QB732" s="119"/>
      <c r="QC732" s="119"/>
      <c r="QD732" s="119"/>
      <c r="QE732" s="119"/>
      <c r="QF732" s="119"/>
      <c r="QG732" s="119"/>
      <c r="QH732" s="119"/>
      <c r="QI732" s="119"/>
      <c r="QJ732" s="119"/>
      <c r="QK732" s="119"/>
      <c r="QL732" s="119"/>
      <c r="QM732" s="119"/>
      <c r="QN732" s="119"/>
      <c r="QO732" s="119"/>
      <c r="QP732" s="119"/>
      <c r="QQ732" s="119"/>
      <c r="QR732" s="119"/>
      <c r="QS732" s="119"/>
      <c r="QT732" s="119"/>
      <c r="QU732" s="119"/>
      <c r="QV732" s="119"/>
      <c r="QW732" s="119"/>
      <c r="QX732" s="119"/>
      <c r="QY732" s="119"/>
      <c r="QZ732" s="119"/>
      <c r="RA732" s="119"/>
      <c r="RB732" s="119"/>
      <c r="RC732" s="119"/>
      <c r="RD732" s="119"/>
      <c r="RE732" s="119"/>
      <c r="RF732" s="119"/>
      <c r="RG732" s="119"/>
      <c r="RH732" s="119"/>
      <c r="RI732" s="119"/>
      <c r="RJ732" s="119"/>
      <c r="RK732" s="119"/>
      <c r="RL732" s="119"/>
      <c r="RM732" s="119"/>
      <c r="RN732" s="119"/>
      <c r="RO732" s="119"/>
      <c r="RP732" s="119"/>
      <c r="RQ732" s="119"/>
      <c r="RR732" s="119"/>
      <c r="RS732" s="119"/>
      <c r="RT732" s="119"/>
      <c r="RU732" s="119"/>
      <c r="RV732" s="119"/>
      <c r="RW732" s="119"/>
      <c r="RX732" s="119"/>
      <c r="RY732" s="119"/>
      <c r="RZ732" s="119"/>
      <c r="SA732" s="119"/>
      <c r="SB732" s="119"/>
      <c r="SC732" s="119"/>
      <c r="SD732" s="119"/>
      <c r="SE732" s="119"/>
      <c r="SF732" s="119"/>
      <c r="SG732" s="119"/>
      <c r="SH732" s="119"/>
      <c r="SI732" s="119"/>
      <c r="SJ732" s="119"/>
      <c r="SK732" s="119"/>
      <c r="SL732" s="119"/>
      <c r="SM732" s="119"/>
      <c r="SN732" s="119"/>
      <c r="SO732" s="119"/>
      <c r="SP732" s="119"/>
      <c r="SQ732" s="119"/>
      <c r="SR732" s="119"/>
      <c r="SS732" s="119"/>
      <c r="ST732" s="119"/>
      <c r="SU732" s="119"/>
      <c r="SV732" s="119"/>
      <c r="SW732" s="119"/>
      <c r="SX732" s="119"/>
      <c r="SY732" s="119"/>
      <c r="SZ732" s="119"/>
      <c r="TA732" s="119"/>
      <c r="TB732" s="119"/>
      <c r="TC732" s="119"/>
      <c r="TD732" s="119"/>
      <c r="TE732" s="119"/>
      <c r="TF732" s="119"/>
      <c r="TG732" s="119"/>
      <c r="TH732" s="119"/>
      <c r="TI732" s="119"/>
      <c r="TJ732" s="119"/>
      <c r="TK732" s="119"/>
      <c r="TL732" s="119"/>
      <c r="TM732" s="119"/>
      <c r="TN732" s="119"/>
      <c r="TO732" s="119"/>
      <c r="TP732" s="119"/>
      <c r="TQ732" s="119"/>
      <c r="TR732" s="119"/>
      <c r="TS732" s="119"/>
      <c r="TT732" s="119"/>
      <c r="TU732" s="119"/>
      <c r="TV732" s="119"/>
      <c r="TW732" s="119"/>
      <c r="TX732" s="119"/>
      <c r="TY732" s="119"/>
      <c r="TZ732" s="119"/>
      <c r="UA732" s="119"/>
      <c r="UB732" s="119"/>
      <c r="UC732" s="119"/>
      <c r="UD732" s="119"/>
      <c r="UE732" s="119"/>
      <c r="UF732" s="119"/>
      <c r="UG732" s="119"/>
      <c r="UH732" s="119"/>
      <c r="UI732" s="119"/>
      <c r="UJ732" s="119"/>
      <c r="UK732" s="119"/>
      <c r="UL732" s="119"/>
      <c r="UM732" s="119"/>
      <c r="UN732" s="119"/>
      <c r="UO732" s="119"/>
      <c r="UP732" s="119"/>
      <c r="UQ732" s="119"/>
      <c r="UR732" s="119"/>
      <c r="US732" s="119"/>
      <c r="UT732" s="119"/>
      <c r="UU732" s="119"/>
      <c r="UV732" s="119"/>
      <c r="UW732" s="119"/>
      <c r="UX732" s="119"/>
      <c r="UY732" s="119"/>
      <c r="UZ732" s="119"/>
      <c r="VA732" s="119"/>
      <c r="VB732" s="119"/>
      <c r="VC732" s="119"/>
      <c r="VD732" s="119"/>
      <c r="VE732" s="119"/>
      <c r="VF732" s="119"/>
      <c r="VG732" s="119"/>
      <c r="VH732" s="119"/>
      <c r="VI732" s="119"/>
      <c r="VJ732" s="119"/>
      <c r="VK732" s="119"/>
      <c r="VL732" s="119"/>
      <c r="VM732" s="119"/>
      <c r="VN732" s="119"/>
      <c r="VO732" s="119"/>
      <c r="VP732" s="119"/>
      <c r="VQ732" s="119"/>
      <c r="VR732" s="119"/>
      <c r="VS732" s="119"/>
      <c r="VT732" s="119"/>
      <c r="VU732" s="119"/>
      <c r="VV732" s="119"/>
      <c r="VW732" s="119"/>
      <c r="VX732" s="119"/>
      <c r="VY732" s="119"/>
      <c r="VZ732" s="119"/>
      <c r="WA732" s="119"/>
      <c r="WB732" s="119"/>
      <c r="WC732" s="119"/>
      <c r="WD732" s="119"/>
      <c r="WE732" s="119"/>
      <c r="WF732" s="119"/>
      <c r="WG732" s="119"/>
      <c r="WH732" s="119"/>
      <c r="WI732" s="119"/>
      <c r="WJ732" s="119"/>
      <c r="WK732" s="119"/>
      <c r="WL732" s="119"/>
      <c r="WM732" s="119"/>
      <c r="WN732" s="119"/>
      <c r="WO732" s="119"/>
      <c r="WP732" s="119"/>
      <c r="WQ732" s="119"/>
      <c r="WR732" s="119"/>
      <c r="WS732" s="119"/>
      <c r="WT732" s="119"/>
      <c r="WU732" s="119"/>
      <c r="WV732" s="119"/>
      <c r="WW732" s="119"/>
      <c r="WX732" s="119"/>
      <c r="WY732" s="119"/>
      <c r="WZ732" s="119"/>
      <c r="XA732" s="119"/>
      <c r="XB732" s="119"/>
      <c r="XC732" s="119"/>
      <c r="XD732" s="119"/>
      <c r="XE732" s="119"/>
      <c r="XF732" s="119"/>
      <c r="XG732" s="119"/>
      <c r="XH732" s="119"/>
      <c r="XI732" s="119"/>
      <c r="XJ732" s="119"/>
      <c r="XK732" s="119"/>
      <c r="XL732" s="119"/>
      <c r="XM732" s="119"/>
      <c r="XN732" s="119"/>
      <c r="XO732" s="119"/>
      <c r="XP732" s="119"/>
      <c r="XQ732" s="119"/>
      <c r="XR732" s="119"/>
      <c r="XS732" s="119"/>
      <c r="XT732" s="119"/>
      <c r="XU732" s="119"/>
      <c r="XV732" s="119"/>
      <c r="XW732" s="119"/>
      <c r="XX732" s="119"/>
      <c r="XY732" s="119"/>
      <c r="XZ732" s="119"/>
      <c r="YA732" s="119"/>
      <c r="YB732" s="119"/>
      <c r="YC732" s="119"/>
      <c r="YD732" s="119"/>
      <c r="YE732" s="119"/>
      <c r="YF732" s="119"/>
      <c r="YG732" s="119"/>
      <c r="YH732" s="119"/>
      <c r="YI732" s="119"/>
      <c r="YJ732" s="119"/>
      <c r="YK732" s="119"/>
      <c r="YL732" s="119"/>
      <c r="YM732" s="119"/>
      <c r="YN732" s="119"/>
      <c r="YO732" s="119"/>
      <c r="YP732" s="119"/>
      <c r="YQ732" s="119"/>
      <c r="YR732" s="119"/>
      <c r="YS732" s="119"/>
      <c r="YT732" s="119"/>
      <c r="YU732" s="119"/>
      <c r="YV732" s="119"/>
      <c r="YW732" s="119"/>
      <c r="YX732" s="119"/>
      <c r="YY732" s="119"/>
      <c r="YZ732" s="119"/>
      <c r="ZA732" s="119"/>
      <c r="ZB732" s="119"/>
      <c r="ZC732" s="119"/>
      <c r="ZD732" s="119"/>
      <c r="ZE732" s="119"/>
      <c r="ZF732" s="119"/>
      <c r="ZG732" s="119"/>
      <c r="ZH732" s="119"/>
      <c r="ZI732" s="119"/>
      <c r="ZJ732" s="119"/>
      <c r="ZK732" s="119"/>
      <c r="ZL732" s="119"/>
      <c r="ZM732" s="119"/>
      <c r="ZN732" s="119"/>
      <c r="ZO732" s="119"/>
      <c r="ZP732" s="119"/>
      <c r="ZQ732" s="119"/>
      <c r="ZR732" s="119"/>
      <c r="ZS732" s="119"/>
      <c r="ZT732" s="119"/>
      <c r="ZU732" s="119"/>
      <c r="ZV732" s="119"/>
      <c r="ZW732" s="119"/>
      <c r="ZX732" s="119"/>
      <c r="ZY732" s="119"/>
      <c r="ZZ732" s="119"/>
      <c r="AAA732" s="119"/>
      <c r="AAB732" s="119"/>
      <c r="AAC732" s="119"/>
      <c r="AAD732" s="119"/>
      <c r="AAE732" s="119"/>
      <c r="AAF732" s="119"/>
      <c r="AAG732" s="119"/>
      <c r="AAH732" s="119"/>
      <c r="AAI732" s="119"/>
      <c r="AAJ732" s="119"/>
      <c r="AAK732" s="119"/>
      <c r="AAL732" s="119"/>
      <c r="AAM732" s="119"/>
      <c r="AAN732" s="119"/>
      <c r="AAO732" s="119"/>
      <c r="AAP732" s="119"/>
      <c r="AAQ732" s="119"/>
      <c r="AAR732" s="119"/>
      <c r="AAS732" s="119"/>
      <c r="AAT732" s="119"/>
      <c r="AAU732" s="119"/>
      <c r="AAV732" s="119"/>
      <c r="AAW732" s="119"/>
      <c r="AAX732" s="119"/>
      <c r="AAY732" s="119"/>
      <c r="AAZ732" s="119"/>
      <c r="ABA732" s="119"/>
      <c r="ABB732" s="119"/>
      <c r="ABC732" s="119"/>
      <c r="ABD732" s="119"/>
      <c r="ABE732" s="119"/>
      <c r="ABF732" s="119"/>
      <c r="ABG732" s="119"/>
      <c r="ABH732" s="119"/>
      <c r="ABI732" s="119"/>
      <c r="ABJ732" s="119"/>
      <c r="ABK732" s="119"/>
      <c r="ABL732" s="119"/>
      <c r="ABM732" s="119"/>
      <c r="ABN732" s="119"/>
      <c r="ABO732" s="119"/>
      <c r="ABP732" s="119"/>
      <c r="ABQ732" s="119"/>
      <c r="ABR732" s="119"/>
      <c r="ABS732" s="119"/>
      <c r="ABT732" s="119"/>
      <c r="ABU732" s="119"/>
      <c r="ABV732" s="119"/>
      <c r="ABW732" s="119"/>
      <c r="ABX732" s="119"/>
      <c r="ABY732" s="119"/>
      <c r="ABZ732" s="119"/>
      <c r="ACA732" s="119"/>
      <c r="ACB732" s="119"/>
      <c r="ACC732" s="119"/>
      <c r="ACD732" s="119"/>
      <c r="ACE732" s="119"/>
      <c r="ACF732" s="119"/>
      <c r="ACG732" s="119"/>
      <c r="ACH732" s="119"/>
      <c r="ACI732" s="119"/>
      <c r="ACJ732" s="119"/>
      <c r="ACK732" s="119"/>
      <c r="ACL732" s="119"/>
      <c r="ACM732" s="119"/>
      <c r="ACN732" s="119"/>
      <c r="ACO732" s="119"/>
      <c r="ACP732" s="119"/>
      <c r="ACQ732" s="119"/>
      <c r="ACR732" s="119"/>
      <c r="ACS732" s="119"/>
      <c r="ACT732" s="119"/>
      <c r="ACU732" s="119"/>
      <c r="ACV732" s="119"/>
      <c r="ACW732" s="119"/>
      <c r="ACX732" s="119"/>
      <c r="ACY732" s="119"/>
      <c r="ACZ732" s="119"/>
      <c r="ADA732" s="119"/>
      <c r="ADB732" s="119"/>
      <c r="ADC732" s="119"/>
      <c r="ADD732" s="119"/>
      <c r="ADE732" s="119"/>
      <c r="ADF732" s="119"/>
      <c r="ADG732" s="119"/>
      <c r="ADH732" s="119"/>
      <c r="ADI732" s="119"/>
      <c r="ADJ732" s="119"/>
      <c r="ADK732" s="119"/>
      <c r="ADL732" s="119"/>
      <c r="ADM732" s="119"/>
      <c r="ADN732" s="119"/>
      <c r="ADO732" s="119"/>
      <c r="ADP732" s="119"/>
      <c r="ADQ732" s="119"/>
      <c r="ADR732" s="119"/>
      <c r="ADS732" s="119"/>
      <c r="ADT732" s="119"/>
      <c r="ADU732" s="119"/>
      <c r="ADV732" s="119"/>
      <c r="ADW732" s="119"/>
      <c r="ADX732" s="119"/>
      <c r="ADY732" s="119"/>
      <c r="ADZ732" s="119"/>
      <c r="AEA732" s="119"/>
      <c r="AEB732" s="119"/>
      <c r="AEC732" s="119"/>
      <c r="AED732" s="119"/>
      <c r="AEE732" s="119"/>
      <c r="AEF732" s="119"/>
      <c r="AEG732" s="119"/>
      <c r="AEH732" s="119"/>
      <c r="AEI732" s="119"/>
      <c r="AEJ732" s="119"/>
      <c r="AEK732" s="119"/>
      <c r="AEL732" s="119"/>
      <c r="AEM732" s="119"/>
      <c r="AEN732" s="119"/>
      <c r="AEO732" s="119"/>
      <c r="AEP732" s="119"/>
      <c r="AEQ732" s="119"/>
      <c r="AER732" s="119"/>
      <c r="AES732" s="119"/>
      <c r="AET732" s="119"/>
      <c r="AEU732" s="119"/>
      <c r="AEV732" s="119"/>
      <c r="AEW732" s="119"/>
      <c r="AEX732" s="119"/>
      <c r="AEY732" s="119"/>
      <c r="AEZ732" s="119"/>
      <c r="AFA732" s="119"/>
      <c r="AFB732" s="119"/>
      <c r="AFC732" s="119"/>
      <c r="AFD732" s="119"/>
      <c r="AFE732" s="119"/>
      <c r="AFF732" s="119"/>
      <c r="AFG732" s="119"/>
      <c r="AFH732" s="119"/>
      <c r="AFI732" s="119"/>
      <c r="AFJ732" s="119"/>
      <c r="AFK732" s="119"/>
      <c r="AFL732" s="119"/>
      <c r="AFM732" s="119"/>
      <c r="AFN732" s="119"/>
      <c r="AFO732" s="119"/>
      <c r="AFP732" s="119"/>
      <c r="AFQ732" s="119"/>
      <c r="AFR732" s="119"/>
      <c r="AFS732" s="119"/>
      <c r="AFT732" s="119"/>
      <c r="AFU732" s="119"/>
      <c r="AFV732" s="119"/>
      <c r="AFW732" s="119"/>
      <c r="AFX732" s="119"/>
      <c r="AFY732" s="119"/>
      <c r="AFZ732" s="119"/>
      <c r="AGA732" s="119"/>
      <c r="AGB732" s="119"/>
      <c r="AGC732" s="119"/>
      <c r="AGD732" s="119"/>
      <c r="AGE732" s="119"/>
      <c r="AGF732" s="119"/>
      <c r="AGG732" s="119"/>
      <c r="AGH732" s="119"/>
      <c r="AGI732" s="119"/>
      <c r="AGJ732" s="119"/>
      <c r="AGK732" s="119"/>
      <c r="AGL732" s="119"/>
      <c r="AGM732" s="119"/>
      <c r="AGN732" s="119"/>
      <c r="AGO732" s="119"/>
      <c r="AGP732" s="119"/>
      <c r="AGQ732" s="119"/>
      <c r="AGR732" s="119"/>
      <c r="AGS732" s="119"/>
      <c r="AGT732" s="119"/>
      <c r="AGU732" s="119"/>
      <c r="AGV732" s="119"/>
      <c r="AGW732" s="119"/>
      <c r="AGX732" s="119"/>
      <c r="AGY732" s="119"/>
      <c r="AGZ732" s="119"/>
      <c r="AHA732" s="119"/>
      <c r="AHB732" s="119"/>
      <c r="AHC732" s="119"/>
      <c r="AHD732" s="119"/>
      <c r="AHE732" s="119"/>
      <c r="AHF732" s="119"/>
      <c r="AHG732" s="119"/>
      <c r="AHH732" s="119"/>
      <c r="AHI732" s="119"/>
      <c r="AHJ732" s="119"/>
      <c r="AHK732" s="119"/>
      <c r="AHL732" s="119"/>
      <c r="AHM732" s="119"/>
      <c r="AHN732" s="119"/>
      <c r="AHO732" s="119"/>
      <c r="AHP732" s="119"/>
      <c r="AHQ732" s="119"/>
      <c r="AHR732" s="119"/>
      <c r="AHS732" s="119"/>
      <c r="AHT732" s="119"/>
      <c r="AHU732" s="119"/>
      <c r="AHV732" s="119"/>
      <c r="AHW732" s="119"/>
      <c r="AHX732" s="119"/>
      <c r="AHY732" s="119"/>
      <c r="AHZ732" s="119"/>
      <c r="AIA732" s="119"/>
      <c r="AIB732" s="119"/>
      <c r="AIC732" s="119"/>
      <c r="AID732" s="119"/>
      <c r="AIE732" s="119"/>
      <c r="AIF732" s="119"/>
      <c r="AIG732" s="119"/>
      <c r="AIH732" s="119"/>
      <c r="AII732" s="119"/>
      <c r="AIJ732" s="119"/>
      <c r="AIK732" s="119"/>
      <c r="AIL732" s="119"/>
      <c r="AIM732" s="119"/>
      <c r="AIN732" s="119"/>
      <c r="AIO732" s="119"/>
      <c r="AIP732" s="119"/>
      <c r="AIQ732" s="119"/>
      <c r="AIR732" s="119"/>
      <c r="AIS732" s="119"/>
      <c r="AIT732" s="119"/>
      <c r="AIU732" s="119"/>
      <c r="AIV732" s="119"/>
      <c r="AIW732" s="119"/>
      <c r="AIX732" s="119"/>
      <c r="AIY732" s="119"/>
      <c r="AIZ732" s="119"/>
      <c r="AJA732" s="119"/>
      <c r="AJB732" s="119"/>
      <c r="AJC732" s="119"/>
      <c r="AJD732" s="119"/>
      <c r="AJE732" s="119"/>
      <c r="AJF732" s="119"/>
      <c r="AJG732" s="119"/>
      <c r="AJH732" s="119"/>
      <c r="AJI732" s="119"/>
      <c r="AJJ732" s="119"/>
      <c r="AJK732" s="119"/>
      <c r="AJL732" s="119"/>
      <c r="AJM732" s="119"/>
      <c r="AJN732" s="119"/>
      <c r="AJO732" s="119"/>
      <c r="AJP732" s="119"/>
      <c r="AJQ732" s="119"/>
      <c r="AJR732" s="119"/>
      <c r="AJS732" s="119"/>
      <c r="AJT732" s="119"/>
      <c r="AJU732" s="119"/>
      <c r="AJV732" s="119"/>
      <c r="AJW732" s="119"/>
      <c r="AJX732" s="119"/>
      <c r="AJY732" s="119"/>
      <c r="AJZ732" s="119"/>
      <c r="AKA732" s="119"/>
      <c r="AKB732" s="119"/>
      <c r="AKC732" s="119"/>
      <c r="AKD732" s="119"/>
      <c r="AKE732" s="119"/>
      <c r="AKF732" s="119"/>
      <c r="AKG732" s="119"/>
      <c r="AKH732" s="119"/>
      <c r="AKI732" s="119"/>
      <c r="AKJ732" s="119"/>
      <c r="AKK732" s="119"/>
      <c r="AKL732" s="119"/>
      <c r="AKM732" s="119"/>
      <c r="AKN732" s="119"/>
      <c r="AKO732" s="119"/>
      <c r="AKP732" s="119"/>
      <c r="AKQ732" s="119"/>
      <c r="AKR732" s="119"/>
      <c r="AKS732" s="119"/>
      <c r="AKT732" s="119"/>
      <c r="AKU732" s="119"/>
      <c r="AKV732" s="119"/>
      <c r="AKW732" s="119"/>
      <c r="AKX732" s="119"/>
      <c r="AKY732" s="119"/>
      <c r="AKZ732" s="119"/>
      <c r="ALA732" s="119"/>
      <c r="ALB732" s="119"/>
      <c r="ALC732" s="119"/>
      <c r="ALD732" s="119"/>
      <c r="ALE732" s="119"/>
      <c r="ALF732" s="119"/>
      <c r="ALG732" s="119"/>
      <c r="ALH732" s="119"/>
      <c r="ALI732" s="119"/>
      <c r="ALJ732" s="119"/>
      <c r="ALK732" s="119"/>
      <c r="ALL732" s="119"/>
      <c r="ALM732" s="119"/>
      <c r="ALN732" s="119"/>
      <c r="ALO732" s="119"/>
      <c r="ALP732" s="119"/>
      <c r="ALQ732" s="119"/>
      <c r="ALR732" s="119"/>
      <c r="ALS732" s="119"/>
      <c r="ALT732" s="119"/>
      <c r="ALU732" s="119"/>
      <c r="ALV732" s="119"/>
      <c r="ALW732" s="119"/>
      <c r="ALX732" s="119"/>
      <c r="ALY732" s="119"/>
      <c r="ALZ732" s="119"/>
      <c r="AMA732" s="119"/>
      <c r="AMB732" s="119"/>
      <c r="AMC732" s="119"/>
      <c r="AMD732" s="119"/>
      <c r="AME732" s="119"/>
      <c r="AMF732" s="119"/>
      <c r="AMG732" s="119"/>
      <c r="AMH732" s="119"/>
      <c r="AMI732" s="119"/>
      <c r="AMJ732" s="119"/>
    </row>
    <row r="734" spans="9:1024" ht="25.5" customHeight="1">
      <c r="I734" s="119"/>
      <c r="J734" s="119"/>
      <c r="K734" s="119"/>
      <c r="L734" s="119"/>
      <c r="M734" s="119"/>
      <c r="N734" s="119"/>
      <c r="O734" s="119"/>
      <c r="P734" s="119"/>
      <c r="Q734" s="119"/>
      <c r="R734" s="119"/>
      <c r="S734" s="119"/>
      <c r="T734" s="119"/>
      <c r="U734" s="119"/>
      <c r="V734" s="119"/>
      <c r="W734" s="119"/>
      <c r="X734" s="119"/>
      <c r="Y734" s="119"/>
      <c r="Z734" s="119"/>
      <c r="AA734" s="119"/>
      <c r="AB734" s="119"/>
      <c r="AC734" s="119"/>
      <c r="AD734" s="119"/>
      <c r="AE734" s="119"/>
      <c r="AF734" s="119"/>
      <c r="AG734" s="119"/>
      <c r="AH734" s="119"/>
      <c r="AI734" s="119"/>
      <c r="AJ734" s="119"/>
      <c r="AK734" s="119"/>
      <c r="AL734" s="119"/>
      <c r="AM734" s="119"/>
      <c r="AN734" s="119"/>
      <c r="AO734" s="119"/>
      <c r="AP734" s="119"/>
      <c r="AQ734" s="119"/>
      <c r="AR734" s="119"/>
      <c r="AS734" s="119"/>
      <c r="AT734" s="119"/>
      <c r="AU734" s="119"/>
      <c r="AV734" s="119"/>
      <c r="AW734" s="119"/>
      <c r="AX734" s="119"/>
      <c r="AY734" s="119"/>
      <c r="AZ734" s="119"/>
      <c r="BA734" s="119"/>
      <c r="BB734" s="119"/>
      <c r="BC734" s="119"/>
      <c r="BD734" s="119"/>
      <c r="BE734" s="119"/>
      <c r="BF734" s="119"/>
      <c r="BG734" s="119"/>
      <c r="BH734" s="119"/>
      <c r="BI734" s="119"/>
      <c r="BJ734" s="119"/>
      <c r="BK734" s="119"/>
      <c r="BL734" s="119"/>
      <c r="BM734" s="119"/>
      <c r="BN734" s="119"/>
      <c r="BO734" s="119"/>
      <c r="BP734" s="119"/>
      <c r="BQ734" s="119"/>
      <c r="BR734" s="119"/>
      <c r="BS734" s="119"/>
      <c r="BT734" s="119"/>
      <c r="BU734" s="119"/>
      <c r="BV734" s="119"/>
      <c r="BW734" s="119"/>
      <c r="BX734" s="119"/>
      <c r="BY734" s="119"/>
      <c r="BZ734" s="119"/>
      <c r="CA734" s="119"/>
      <c r="CB734" s="119"/>
      <c r="CC734" s="119"/>
      <c r="CD734" s="119"/>
      <c r="CE734" s="119"/>
      <c r="CF734" s="119"/>
      <c r="CG734" s="119"/>
      <c r="CH734" s="119"/>
      <c r="CI734" s="119"/>
      <c r="CJ734" s="119"/>
      <c r="CK734" s="119"/>
      <c r="CL734" s="119"/>
      <c r="CM734" s="119"/>
      <c r="CN734" s="119"/>
      <c r="CO734" s="119"/>
      <c r="CP734" s="119"/>
      <c r="CQ734" s="119"/>
      <c r="CR734" s="119"/>
      <c r="CS734" s="119"/>
      <c r="CT734" s="119"/>
      <c r="CU734" s="119"/>
      <c r="CV734" s="119"/>
      <c r="CW734" s="119"/>
      <c r="CX734" s="119"/>
      <c r="CY734" s="119"/>
      <c r="CZ734" s="119"/>
      <c r="DA734" s="119"/>
      <c r="DB734" s="119"/>
      <c r="DC734" s="119"/>
      <c r="DD734" s="119"/>
      <c r="DE734" s="119"/>
      <c r="DF734" s="119"/>
      <c r="DG734" s="119"/>
      <c r="DH734" s="119"/>
      <c r="DI734" s="119"/>
      <c r="DJ734" s="119"/>
      <c r="DK734" s="119"/>
      <c r="DL734" s="119"/>
      <c r="DM734" s="119"/>
      <c r="DN734" s="119"/>
      <c r="DO734" s="119"/>
      <c r="DP734" s="119"/>
      <c r="DQ734" s="119"/>
      <c r="DR734" s="119"/>
      <c r="DS734" s="119"/>
      <c r="DT734" s="119"/>
      <c r="DU734" s="119"/>
      <c r="DV734" s="119"/>
      <c r="DW734" s="119"/>
      <c r="DX734" s="119"/>
      <c r="DY734" s="119"/>
      <c r="DZ734" s="119"/>
      <c r="EA734" s="119"/>
      <c r="EB734" s="119"/>
      <c r="EC734" s="119"/>
      <c r="ED734" s="119"/>
      <c r="EE734" s="119"/>
      <c r="EF734" s="119"/>
      <c r="EG734" s="119"/>
      <c r="EH734" s="119"/>
      <c r="EI734" s="119"/>
      <c r="EJ734" s="119"/>
      <c r="EK734" s="119"/>
      <c r="EL734" s="119"/>
      <c r="EM734" s="119"/>
      <c r="EN734" s="119"/>
      <c r="EO734" s="119"/>
      <c r="EP734" s="119"/>
      <c r="EQ734" s="119"/>
      <c r="ER734" s="119"/>
      <c r="ES734" s="119"/>
      <c r="ET734" s="119"/>
      <c r="EU734" s="119"/>
      <c r="EV734" s="119"/>
      <c r="EW734" s="119"/>
      <c r="EX734" s="119"/>
      <c r="EY734" s="119"/>
      <c r="EZ734" s="119"/>
      <c r="FA734" s="119"/>
      <c r="FB734" s="119"/>
      <c r="FC734" s="119"/>
      <c r="FD734" s="119"/>
      <c r="FE734" s="119"/>
      <c r="FF734" s="119"/>
      <c r="FG734" s="119"/>
      <c r="FH734" s="119"/>
      <c r="FI734" s="119"/>
      <c r="FJ734" s="119"/>
      <c r="FK734" s="119"/>
      <c r="FL734" s="119"/>
      <c r="FM734" s="119"/>
      <c r="FN734" s="119"/>
      <c r="FO734" s="119"/>
      <c r="FP734" s="119"/>
      <c r="FQ734" s="119"/>
      <c r="FR734" s="119"/>
      <c r="FS734" s="119"/>
      <c r="FT734" s="119"/>
      <c r="FU734" s="119"/>
      <c r="FV734" s="119"/>
      <c r="FW734" s="119"/>
      <c r="FX734" s="119"/>
      <c r="FY734" s="119"/>
      <c r="FZ734" s="119"/>
      <c r="GA734" s="119"/>
      <c r="GB734" s="119"/>
      <c r="GC734" s="119"/>
      <c r="GD734" s="119"/>
      <c r="GE734" s="119"/>
      <c r="GF734" s="119"/>
      <c r="GG734" s="119"/>
      <c r="GH734" s="119"/>
      <c r="GI734" s="119"/>
      <c r="GJ734" s="119"/>
      <c r="GK734" s="119"/>
      <c r="GL734" s="119"/>
      <c r="GM734" s="119"/>
      <c r="GN734" s="119"/>
      <c r="GO734" s="119"/>
      <c r="GP734" s="119"/>
      <c r="GQ734" s="119"/>
      <c r="GR734" s="119"/>
      <c r="GS734" s="119"/>
      <c r="GT734" s="119"/>
      <c r="GU734" s="119"/>
      <c r="GV734" s="119"/>
      <c r="GW734" s="119"/>
      <c r="GX734" s="119"/>
      <c r="GY734" s="119"/>
      <c r="GZ734" s="119"/>
      <c r="HA734" s="119"/>
      <c r="HB734" s="119"/>
      <c r="HC734" s="119"/>
      <c r="HD734" s="119"/>
      <c r="HE734" s="119"/>
      <c r="HF734" s="119"/>
      <c r="HG734" s="119"/>
      <c r="HH734" s="119"/>
      <c r="HI734" s="119"/>
      <c r="HJ734" s="119"/>
      <c r="HK734" s="119"/>
      <c r="HL734" s="119"/>
      <c r="HM734" s="119"/>
      <c r="HN734" s="119"/>
      <c r="HO734" s="119"/>
      <c r="HP734" s="119"/>
      <c r="HQ734" s="119"/>
      <c r="HR734" s="119"/>
      <c r="HS734" s="119"/>
      <c r="HT734" s="119"/>
      <c r="HU734" s="119"/>
      <c r="HV734" s="119"/>
      <c r="HW734" s="119"/>
      <c r="HX734" s="119"/>
      <c r="HY734" s="119"/>
      <c r="HZ734" s="119"/>
      <c r="IA734" s="119"/>
      <c r="IB734" s="119"/>
      <c r="IC734" s="119"/>
      <c r="ID734" s="119"/>
      <c r="IE734" s="119"/>
      <c r="IF734" s="119"/>
      <c r="IG734" s="119"/>
      <c r="IH734" s="119"/>
      <c r="II734" s="119"/>
      <c r="IJ734" s="119"/>
      <c r="IK734" s="119"/>
      <c r="IL734" s="119"/>
      <c r="IM734" s="119"/>
      <c r="IN734" s="119"/>
      <c r="IO734" s="119"/>
      <c r="IP734" s="119"/>
      <c r="IQ734" s="119"/>
      <c r="IR734" s="119"/>
      <c r="IS734" s="119"/>
      <c r="IT734" s="119"/>
      <c r="IU734" s="119"/>
      <c r="IV734" s="119"/>
      <c r="IW734" s="119"/>
      <c r="IX734" s="119"/>
      <c r="IY734" s="119"/>
      <c r="IZ734" s="119"/>
      <c r="JA734" s="119"/>
      <c r="JB734" s="119"/>
      <c r="JC734" s="119"/>
      <c r="JD734" s="119"/>
      <c r="JE734" s="119"/>
      <c r="JF734" s="119"/>
      <c r="JG734" s="119"/>
      <c r="JH734" s="119"/>
      <c r="JI734" s="119"/>
      <c r="JJ734" s="119"/>
      <c r="JK734" s="119"/>
      <c r="JL734" s="119"/>
      <c r="JM734" s="119"/>
      <c r="JN734" s="119"/>
      <c r="JO734" s="119"/>
      <c r="JP734" s="119"/>
      <c r="JQ734" s="119"/>
      <c r="JR734" s="119"/>
      <c r="JS734" s="119"/>
      <c r="JT734" s="119"/>
      <c r="JU734" s="119"/>
      <c r="JV734" s="119"/>
      <c r="JW734" s="119"/>
      <c r="JX734" s="119"/>
      <c r="JY734" s="119"/>
      <c r="JZ734" s="119"/>
      <c r="KA734" s="119"/>
      <c r="KB734" s="119"/>
      <c r="KC734" s="119"/>
      <c r="KD734" s="119"/>
      <c r="KE734" s="119"/>
      <c r="KF734" s="119"/>
      <c r="KG734" s="119"/>
      <c r="KH734" s="119"/>
      <c r="KI734" s="119"/>
      <c r="KJ734" s="119"/>
      <c r="KK734" s="119"/>
      <c r="KL734" s="119"/>
      <c r="KM734" s="119"/>
      <c r="KN734" s="119"/>
      <c r="KO734" s="119"/>
      <c r="KP734" s="119"/>
      <c r="KQ734" s="119"/>
      <c r="KR734" s="119"/>
      <c r="KS734" s="119"/>
      <c r="KT734" s="119"/>
      <c r="KU734" s="119"/>
      <c r="KV734" s="119"/>
      <c r="KW734" s="119"/>
      <c r="KX734" s="119"/>
      <c r="KY734" s="119"/>
      <c r="KZ734" s="119"/>
      <c r="LA734" s="119"/>
      <c r="LB734" s="119"/>
      <c r="LC734" s="119"/>
      <c r="LD734" s="119"/>
      <c r="LE734" s="119"/>
      <c r="LF734" s="119"/>
      <c r="LG734" s="119"/>
      <c r="LH734" s="119"/>
      <c r="LI734" s="119"/>
      <c r="LJ734" s="119"/>
      <c r="LK734" s="119"/>
      <c r="LL734" s="119"/>
      <c r="LM734" s="119"/>
      <c r="LN734" s="119"/>
      <c r="LO734" s="119"/>
      <c r="LP734" s="119"/>
      <c r="LQ734" s="119"/>
      <c r="LR734" s="119"/>
      <c r="LS734" s="119"/>
      <c r="LT734" s="119"/>
      <c r="LU734" s="119"/>
      <c r="LV734" s="119"/>
      <c r="LW734" s="119"/>
      <c r="LX734" s="119"/>
      <c r="LY734" s="119"/>
      <c r="LZ734" s="119"/>
      <c r="MA734" s="119"/>
      <c r="MB734" s="119"/>
      <c r="MC734" s="119"/>
      <c r="MD734" s="119"/>
      <c r="ME734" s="119"/>
      <c r="MF734" s="119"/>
      <c r="MG734" s="119"/>
      <c r="MH734" s="119"/>
      <c r="MI734" s="119"/>
      <c r="MJ734" s="119"/>
      <c r="MK734" s="119"/>
      <c r="ML734" s="119"/>
      <c r="MM734" s="119"/>
      <c r="MN734" s="119"/>
      <c r="MO734" s="119"/>
      <c r="MP734" s="119"/>
      <c r="MQ734" s="119"/>
      <c r="MR734" s="119"/>
      <c r="MS734" s="119"/>
      <c r="MT734" s="119"/>
      <c r="MU734" s="119"/>
      <c r="MV734" s="119"/>
      <c r="MW734" s="119"/>
      <c r="MX734" s="119"/>
      <c r="MY734" s="119"/>
      <c r="MZ734" s="119"/>
      <c r="NA734" s="119"/>
      <c r="NB734" s="119"/>
      <c r="NC734" s="119"/>
      <c r="ND734" s="119"/>
      <c r="NE734" s="119"/>
      <c r="NF734" s="119"/>
      <c r="NG734" s="119"/>
      <c r="NH734" s="119"/>
      <c r="NI734" s="119"/>
      <c r="NJ734" s="119"/>
      <c r="NK734" s="119"/>
      <c r="NL734" s="119"/>
      <c r="NM734" s="119"/>
      <c r="NN734" s="119"/>
      <c r="NO734" s="119"/>
      <c r="NP734" s="119"/>
      <c r="NQ734" s="119"/>
      <c r="NR734" s="119"/>
      <c r="NS734" s="119"/>
      <c r="NT734" s="119"/>
      <c r="NU734" s="119"/>
      <c r="NV734" s="119"/>
      <c r="NW734" s="119"/>
      <c r="NX734" s="119"/>
      <c r="NY734" s="119"/>
      <c r="NZ734" s="119"/>
      <c r="OA734" s="119"/>
      <c r="OB734" s="119"/>
      <c r="OC734" s="119"/>
      <c r="OD734" s="119"/>
      <c r="OE734" s="119"/>
      <c r="OF734" s="119"/>
      <c r="OG734" s="119"/>
      <c r="OH734" s="119"/>
      <c r="OI734" s="119"/>
      <c r="OJ734" s="119"/>
      <c r="OK734" s="119"/>
      <c r="OL734" s="119"/>
      <c r="OM734" s="119"/>
      <c r="ON734" s="119"/>
      <c r="OO734" s="119"/>
      <c r="OP734" s="119"/>
      <c r="OQ734" s="119"/>
      <c r="OR734" s="119"/>
      <c r="OS734" s="119"/>
      <c r="OT734" s="119"/>
      <c r="OU734" s="119"/>
      <c r="OV734" s="119"/>
      <c r="OW734" s="119"/>
      <c r="OX734" s="119"/>
      <c r="OY734" s="119"/>
      <c r="OZ734" s="119"/>
      <c r="PA734" s="119"/>
      <c r="PB734" s="119"/>
      <c r="PC734" s="119"/>
      <c r="PD734" s="119"/>
      <c r="PE734" s="119"/>
      <c r="PF734" s="119"/>
      <c r="PG734" s="119"/>
      <c r="PH734" s="119"/>
      <c r="PI734" s="119"/>
      <c r="PJ734" s="119"/>
      <c r="PK734" s="119"/>
      <c r="PL734" s="119"/>
      <c r="PM734" s="119"/>
      <c r="PN734" s="119"/>
      <c r="PO734" s="119"/>
      <c r="PP734" s="119"/>
      <c r="PQ734" s="119"/>
      <c r="PR734" s="119"/>
      <c r="PS734" s="119"/>
      <c r="PT734" s="119"/>
      <c r="PU734" s="119"/>
      <c r="PV734" s="119"/>
      <c r="PW734" s="119"/>
      <c r="PX734" s="119"/>
      <c r="PY734" s="119"/>
      <c r="PZ734" s="119"/>
      <c r="QA734" s="119"/>
      <c r="QB734" s="119"/>
      <c r="QC734" s="119"/>
      <c r="QD734" s="119"/>
      <c r="QE734" s="119"/>
      <c r="QF734" s="119"/>
      <c r="QG734" s="119"/>
      <c r="QH734" s="119"/>
      <c r="QI734" s="119"/>
      <c r="QJ734" s="119"/>
      <c r="QK734" s="119"/>
      <c r="QL734" s="119"/>
      <c r="QM734" s="119"/>
      <c r="QN734" s="119"/>
      <c r="QO734" s="119"/>
      <c r="QP734" s="119"/>
      <c r="QQ734" s="119"/>
      <c r="QR734" s="119"/>
      <c r="QS734" s="119"/>
      <c r="QT734" s="119"/>
      <c r="QU734" s="119"/>
      <c r="QV734" s="119"/>
      <c r="QW734" s="119"/>
      <c r="QX734" s="119"/>
      <c r="QY734" s="119"/>
      <c r="QZ734" s="119"/>
      <c r="RA734" s="119"/>
      <c r="RB734" s="119"/>
      <c r="RC734" s="119"/>
      <c r="RD734" s="119"/>
      <c r="RE734" s="119"/>
      <c r="RF734" s="119"/>
      <c r="RG734" s="119"/>
      <c r="RH734" s="119"/>
      <c r="RI734" s="119"/>
      <c r="RJ734" s="119"/>
      <c r="RK734" s="119"/>
      <c r="RL734" s="119"/>
      <c r="RM734" s="119"/>
      <c r="RN734" s="119"/>
      <c r="RO734" s="119"/>
      <c r="RP734" s="119"/>
      <c r="RQ734" s="119"/>
      <c r="RR734" s="119"/>
      <c r="RS734" s="119"/>
      <c r="RT734" s="119"/>
      <c r="RU734" s="119"/>
      <c r="RV734" s="119"/>
      <c r="RW734" s="119"/>
      <c r="RX734" s="119"/>
      <c r="RY734" s="119"/>
      <c r="RZ734" s="119"/>
      <c r="SA734" s="119"/>
      <c r="SB734" s="119"/>
      <c r="SC734" s="119"/>
      <c r="SD734" s="119"/>
      <c r="SE734" s="119"/>
      <c r="SF734" s="119"/>
      <c r="SG734" s="119"/>
      <c r="SH734" s="119"/>
      <c r="SI734" s="119"/>
      <c r="SJ734" s="119"/>
      <c r="SK734" s="119"/>
      <c r="SL734" s="119"/>
      <c r="SM734" s="119"/>
      <c r="SN734" s="119"/>
      <c r="SO734" s="119"/>
      <c r="SP734" s="119"/>
      <c r="SQ734" s="119"/>
      <c r="SR734" s="119"/>
      <c r="SS734" s="119"/>
      <c r="ST734" s="119"/>
      <c r="SU734" s="119"/>
      <c r="SV734" s="119"/>
      <c r="SW734" s="119"/>
      <c r="SX734" s="119"/>
      <c r="SY734" s="119"/>
      <c r="SZ734" s="119"/>
      <c r="TA734" s="119"/>
      <c r="TB734" s="119"/>
      <c r="TC734" s="119"/>
      <c r="TD734" s="119"/>
      <c r="TE734" s="119"/>
      <c r="TF734" s="119"/>
      <c r="TG734" s="119"/>
      <c r="TH734" s="119"/>
      <c r="TI734" s="119"/>
      <c r="TJ734" s="119"/>
      <c r="TK734" s="119"/>
      <c r="TL734" s="119"/>
      <c r="TM734" s="119"/>
      <c r="TN734" s="119"/>
      <c r="TO734" s="119"/>
      <c r="TP734" s="119"/>
      <c r="TQ734" s="119"/>
      <c r="TR734" s="119"/>
      <c r="TS734" s="119"/>
      <c r="TT734" s="119"/>
      <c r="TU734" s="119"/>
      <c r="TV734" s="119"/>
      <c r="TW734" s="119"/>
      <c r="TX734" s="119"/>
      <c r="TY734" s="119"/>
      <c r="TZ734" s="119"/>
      <c r="UA734" s="119"/>
      <c r="UB734" s="119"/>
      <c r="UC734" s="119"/>
      <c r="UD734" s="119"/>
      <c r="UE734" s="119"/>
      <c r="UF734" s="119"/>
      <c r="UG734" s="119"/>
      <c r="UH734" s="119"/>
      <c r="UI734" s="119"/>
      <c r="UJ734" s="119"/>
      <c r="UK734" s="119"/>
      <c r="UL734" s="119"/>
      <c r="UM734" s="119"/>
      <c r="UN734" s="119"/>
      <c r="UO734" s="119"/>
      <c r="UP734" s="119"/>
      <c r="UQ734" s="119"/>
      <c r="UR734" s="119"/>
      <c r="US734" s="119"/>
      <c r="UT734" s="119"/>
      <c r="UU734" s="119"/>
      <c r="UV734" s="119"/>
      <c r="UW734" s="119"/>
      <c r="UX734" s="119"/>
      <c r="UY734" s="119"/>
      <c r="UZ734" s="119"/>
      <c r="VA734" s="119"/>
      <c r="VB734" s="119"/>
      <c r="VC734" s="119"/>
      <c r="VD734" s="119"/>
      <c r="VE734" s="119"/>
      <c r="VF734" s="119"/>
      <c r="VG734" s="119"/>
      <c r="VH734" s="119"/>
      <c r="VI734" s="119"/>
      <c r="VJ734" s="119"/>
      <c r="VK734" s="119"/>
      <c r="VL734" s="119"/>
      <c r="VM734" s="119"/>
      <c r="VN734" s="119"/>
      <c r="VO734" s="119"/>
      <c r="VP734" s="119"/>
      <c r="VQ734" s="119"/>
      <c r="VR734" s="119"/>
      <c r="VS734" s="119"/>
      <c r="VT734" s="119"/>
      <c r="VU734" s="119"/>
      <c r="VV734" s="119"/>
      <c r="VW734" s="119"/>
      <c r="VX734" s="119"/>
      <c r="VY734" s="119"/>
      <c r="VZ734" s="119"/>
      <c r="WA734" s="119"/>
      <c r="WB734" s="119"/>
      <c r="WC734" s="119"/>
      <c r="WD734" s="119"/>
      <c r="WE734" s="119"/>
      <c r="WF734" s="119"/>
      <c r="WG734" s="119"/>
      <c r="WH734" s="119"/>
      <c r="WI734" s="119"/>
      <c r="WJ734" s="119"/>
      <c r="WK734" s="119"/>
      <c r="WL734" s="119"/>
      <c r="WM734" s="119"/>
      <c r="WN734" s="119"/>
      <c r="WO734" s="119"/>
      <c r="WP734" s="119"/>
      <c r="WQ734" s="119"/>
      <c r="WR734" s="119"/>
      <c r="WS734" s="119"/>
      <c r="WT734" s="119"/>
      <c r="WU734" s="119"/>
      <c r="WV734" s="119"/>
      <c r="WW734" s="119"/>
      <c r="WX734" s="119"/>
      <c r="WY734" s="119"/>
      <c r="WZ734" s="119"/>
      <c r="XA734" s="119"/>
      <c r="XB734" s="119"/>
      <c r="XC734" s="119"/>
      <c r="XD734" s="119"/>
      <c r="XE734" s="119"/>
      <c r="XF734" s="119"/>
      <c r="XG734" s="119"/>
      <c r="XH734" s="119"/>
      <c r="XI734" s="119"/>
      <c r="XJ734" s="119"/>
      <c r="XK734" s="119"/>
      <c r="XL734" s="119"/>
      <c r="XM734" s="119"/>
      <c r="XN734" s="119"/>
      <c r="XO734" s="119"/>
      <c r="XP734" s="119"/>
      <c r="XQ734" s="119"/>
      <c r="XR734" s="119"/>
      <c r="XS734" s="119"/>
      <c r="XT734" s="119"/>
      <c r="XU734" s="119"/>
      <c r="XV734" s="119"/>
      <c r="XW734" s="119"/>
      <c r="XX734" s="119"/>
      <c r="XY734" s="119"/>
      <c r="XZ734" s="119"/>
      <c r="YA734" s="119"/>
      <c r="YB734" s="119"/>
      <c r="YC734" s="119"/>
      <c r="YD734" s="119"/>
      <c r="YE734" s="119"/>
      <c r="YF734" s="119"/>
      <c r="YG734" s="119"/>
      <c r="YH734" s="119"/>
      <c r="YI734" s="119"/>
      <c r="YJ734" s="119"/>
      <c r="YK734" s="119"/>
      <c r="YL734" s="119"/>
      <c r="YM734" s="119"/>
      <c r="YN734" s="119"/>
      <c r="YO734" s="119"/>
      <c r="YP734" s="119"/>
      <c r="YQ734" s="119"/>
      <c r="YR734" s="119"/>
      <c r="YS734" s="119"/>
      <c r="YT734" s="119"/>
      <c r="YU734" s="119"/>
      <c r="YV734" s="119"/>
      <c r="YW734" s="119"/>
      <c r="YX734" s="119"/>
      <c r="YY734" s="119"/>
      <c r="YZ734" s="119"/>
      <c r="ZA734" s="119"/>
      <c r="ZB734" s="119"/>
      <c r="ZC734" s="119"/>
      <c r="ZD734" s="119"/>
      <c r="ZE734" s="119"/>
      <c r="ZF734" s="119"/>
      <c r="ZG734" s="119"/>
      <c r="ZH734" s="119"/>
      <c r="ZI734" s="119"/>
      <c r="ZJ734" s="119"/>
      <c r="ZK734" s="119"/>
      <c r="ZL734" s="119"/>
      <c r="ZM734" s="119"/>
      <c r="ZN734" s="119"/>
      <c r="ZO734" s="119"/>
      <c r="ZP734" s="119"/>
      <c r="ZQ734" s="119"/>
      <c r="ZR734" s="119"/>
      <c r="ZS734" s="119"/>
      <c r="ZT734" s="119"/>
      <c r="ZU734" s="119"/>
      <c r="ZV734" s="119"/>
      <c r="ZW734" s="119"/>
      <c r="ZX734" s="119"/>
      <c r="ZY734" s="119"/>
      <c r="ZZ734" s="119"/>
      <c r="AAA734" s="119"/>
      <c r="AAB734" s="119"/>
      <c r="AAC734" s="119"/>
      <c r="AAD734" s="119"/>
      <c r="AAE734" s="119"/>
      <c r="AAF734" s="119"/>
      <c r="AAG734" s="119"/>
      <c r="AAH734" s="119"/>
      <c r="AAI734" s="119"/>
      <c r="AAJ734" s="119"/>
      <c r="AAK734" s="119"/>
      <c r="AAL734" s="119"/>
      <c r="AAM734" s="119"/>
      <c r="AAN734" s="119"/>
      <c r="AAO734" s="119"/>
      <c r="AAP734" s="119"/>
      <c r="AAQ734" s="119"/>
      <c r="AAR734" s="119"/>
      <c r="AAS734" s="119"/>
      <c r="AAT734" s="119"/>
      <c r="AAU734" s="119"/>
      <c r="AAV734" s="119"/>
      <c r="AAW734" s="119"/>
      <c r="AAX734" s="119"/>
      <c r="AAY734" s="119"/>
      <c r="AAZ734" s="119"/>
      <c r="ABA734" s="119"/>
      <c r="ABB734" s="119"/>
      <c r="ABC734" s="119"/>
      <c r="ABD734" s="119"/>
      <c r="ABE734" s="119"/>
      <c r="ABF734" s="119"/>
      <c r="ABG734" s="119"/>
      <c r="ABH734" s="119"/>
      <c r="ABI734" s="119"/>
      <c r="ABJ734" s="119"/>
      <c r="ABK734" s="119"/>
      <c r="ABL734" s="119"/>
      <c r="ABM734" s="119"/>
      <c r="ABN734" s="119"/>
      <c r="ABO734" s="119"/>
      <c r="ABP734" s="119"/>
      <c r="ABQ734" s="119"/>
      <c r="ABR734" s="119"/>
      <c r="ABS734" s="119"/>
      <c r="ABT734" s="119"/>
      <c r="ABU734" s="119"/>
      <c r="ABV734" s="119"/>
      <c r="ABW734" s="119"/>
      <c r="ABX734" s="119"/>
      <c r="ABY734" s="119"/>
      <c r="ABZ734" s="119"/>
      <c r="ACA734" s="119"/>
      <c r="ACB734" s="119"/>
      <c r="ACC734" s="119"/>
      <c r="ACD734" s="119"/>
      <c r="ACE734" s="119"/>
      <c r="ACF734" s="119"/>
      <c r="ACG734" s="119"/>
      <c r="ACH734" s="119"/>
      <c r="ACI734" s="119"/>
      <c r="ACJ734" s="119"/>
      <c r="ACK734" s="119"/>
      <c r="ACL734" s="119"/>
      <c r="ACM734" s="119"/>
      <c r="ACN734" s="119"/>
      <c r="ACO734" s="119"/>
      <c r="ACP734" s="119"/>
      <c r="ACQ734" s="119"/>
      <c r="ACR734" s="119"/>
      <c r="ACS734" s="119"/>
      <c r="ACT734" s="119"/>
      <c r="ACU734" s="119"/>
      <c r="ACV734" s="119"/>
      <c r="ACW734" s="119"/>
      <c r="ACX734" s="119"/>
      <c r="ACY734" s="119"/>
      <c r="ACZ734" s="119"/>
      <c r="ADA734" s="119"/>
      <c r="ADB734" s="119"/>
      <c r="ADC734" s="119"/>
      <c r="ADD734" s="119"/>
      <c r="ADE734" s="119"/>
      <c r="ADF734" s="119"/>
      <c r="ADG734" s="119"/>
      <c r="ADH734" s="119"/>
      <c r="ADI734" s="119"/>
      <c r="ADJ734" s="119"/>
      <c r="ADK734" s="119"/>
      <c r="ADL734" s="119"/>
      <c r="ADM734" s="119"/>
      <c r="ADN734" s="119"/>
      <c r="ADO734" s="119"/>
      <c r="ADP734" s="119"/>
      <c r="ADQ734" s="119"/>
      <c r="ADR734" s="119"/>
      <c r="ADS734" s="119"/>
      <c r="ADT734" s="119"/>
      <c r="ADU734" s="119"/>
      <c r="ADV734" s="119"/>
      <c r="ADW734" s="119"/>
      <c r="ADX734" s="119"/>
      <c r="ADY734" s="119"/>
      <c r="ADZ734" s="119"/>
      <c r="AEA734" s="119"/>
      <c r="AEB734" s="119"/>
      <c r="AEC734" s="119"/>
      <c r="AED734" s="119"/>
      <c r="AEE734" s="119"/>
      <c r="AEF734" s="119"/>
      <c r="AEG734" s="119"/>
      <c r="AEH734" s="119"/>
      <c r="AEI734" s="119"/>
      <c r="AEJ734" s="119"/>
      <c r="AEK734" s="119"/>
      <c r="AEL734" s="119"/>
      <c r="AEM734" s="119"/>
      <c r="AEN734" s="119"/>
      <c r="AEO734" s="119"/>
      <c r="AEP734" s="119"/>
      <c r="AEQ734" s="119"/>
      <c r="AER734" s="119"/>
      <c r="AES734" s="119"/>
      <c r="AET734" s="119"/>
      <c r="AEU734" s="119"/>
      <c r="AEV734" s="119"/>
      <c r="AEW734" s="119"/>
      <c r="AEX734" s="119"/>
      <c r="AEY734" s="119"/>
      <c r="AEZ734" s="119"/>
      <c r="AFA734" s="119"/>
      <c r="AFB734" s="119"/>
      <c r="AFC734" s="119"/>
      <c r="AFD734" s="119"/>
      <c r="AFE734" s="119"/>
      <c r="AFF734" s="119"/>
      <c r="AFG734" s="119"/>
      <c r="AFH734" s="119"/>
      <c r="AFI734" s="119"/>
      <c r="AFJ734" s="119"/>
      <c r="AFK734" s="119"/>
      <c r="AFL734" s="119"/>
      <c r="AFM734" s="119"/>
      <c r="AFN734" s="119"/>
      <c r="AFO734" s="119"/>
      <c r="AFP734" s="119"/>
      <c r="AFQ734" s="119"/>
      <c r="AFR734" s="119"/>
      <c r="AFS734" s="119"/>
      <c r="AFT734" s="119"/>
      <c r="AFU734" s="119"/>
      <c r="AFV734" s="119"/>
      <c r="AFW734" s="119"/>
      <c r="AFX734" s="119"/>
      <c r="AFY734" s="119"/>
      <c r="AFZ734" s="119"/>
      <c r="AGA734" s="119"/>
      <c r="AGB734" s="119"/>
      <c r="AGC734" s="119"/>
      <c r="AGD734" s="119"/>
      <c r="AGE734" s="119"/>
      <c r="AGF734" s="119"/>
      <c r="AGG734" s="119"/>
      <c r="AGH734" s="119"/>
      <c r="AGI734" s="119"/>
      <c r="AGJ734" s="119"/>
      <c r="AGK734" s="119"/>
      <c r="AGL734" s="119"/>
      <c r="AGM734" s="119"/>
      <c r="AGN734" s="119"/>
      <c r="AGO734" s="119"/>
      <c r="AGP734" s="119"/>
      <c r="AGQ734" s="119"/>
      <c r="AGR734" s="119"/>
      <c r="AGS734" s="119"/>
      <c r="AGT734" s="119"/>
      <c r="AGU734" s="119"/>
      <c r="AGV734" s="119"/>
      <c r="AGW734" s="119"/>
      <c r="AGX734" s="119"/>
      <c r="AGY734" s="119"/>
      <c r="AGZ734" s="119"/>
      <c r="AHA734" s="119"/>
      <c r="AHB734" s="119"/>
      <c r="AHC734" s="119"/>
      <c r="AHD734" s="119"/>
      <c r="AHE734" s="119"/>
      <c r="AHF734" s="119"/>
      <c r="AHG734" s="119"/>
      <c r="AHH734" s="119"/>
      <c r="AHI734" s="119"/>
      <c r="AHJ734" s="119"/>
      <c r="AHK734" s="119"/>
      <c r="AHL734" s="119"/>
      <c r="AHM734" s="119"/>
      <c r="AHN734" s="119"/>
      <c r="AHO734" s="119"/>
      <c r="AHP734" s="119"/>
      <c r="AHQ734" s="119"/>
      <c r="AHR734" s="119"/>
      <c r="AHS734" s="119"/>
      <c r="AHT734" s="119"/>
      <c r="AHU734" s="119"/>
      <c r="AHV734" s="119"/>
      <c r="AHW734" s="119"/>
      <c r="AHX734" s="119"/>
      <c r="AHY734" s="119"/>
      <c r="AHZ734" s="119"/>
      <c r="AIA734" s="119"/>
      <c r="AIB734" s="119"/>
      <c r="AIC734" s="119"/>
      <c r="AID734" s="119"/>
      <c r="AIE734" s="119"/>
      <c r="AIF734" s="119"/>
      <c r="AIG734" s="119"/>
      <c r="AIH734" s="119"/>
      <c r="AII734" s="119"/>
      <c r="AIJ734" s="119"/>
      <c r="AIK734" s="119"/>
      <c r="AIL734" s="119"/>
      <c r="AIM734" s="119"/>
      <c r="AIN734" s="119"/>
      <c r="AIO734" s="119"/>
      <c r="AIP734" s="119"/>
      <c r="AIQ734" s="119"/>
      <c r="AIR734" s="119"/>
      <c r="AIS734" s="119"/>
      <c r="AIT734" s="119"/>
      <c r="AIU734" s="119"/>
      <c r="AIV734" s="119"/>
      <c r="AIW734" s="119"/>
      <c r="AIX734" s="119"/>
      <c r="AIY734" s="119"/>
      <c r="AIZ734" s="119"/>
      <c r="AJA734" s="119"/>
      <c r="AJB734" s="119"/>
      <c r="AJC734" s="119"/>
      <c r="AJD734" s="119"/>
      <c r="AJE734" s="119"/>
      <c r="AJF734" s="119"/>
      <c r="AJG734" s="119"/>
      <c r="AJH734" s="119"/>
      <c r="AJI734" s="119"/>
      <c r="AJJ734" s="119"/>
      <c r="AJK734" s="119"/>
      <c r="AJL734" s="119"/>
      <c r="AJM734" s="119"/>
      <c r="AJN734" s="119"/>
      <c r="AJO734" s="119"/>
      <c r="AJP734" s="119"/>
      <c r="AJQ734" s="119"/>
      <c r="AJR734" s="119"/>
      <c r="AJS734" s="119"/>
      <c r="AJT734" s="119"/>
      <c r="AJU734" s="119"/>
      <c r="AJV734" s="119"/>
      <c r="AJW734" s="119"/>
      <c r="AJX734" s="119"/>
      <c r="AJY734" s="119"/>
      <c r="AJZ734" s="119"/>
      <c r="AKA734" s="119"/>
      <c r="AKB734" s="119"/>
      <c r="AKC734" s="119"/>
      <c r="AKD734" s="119"/>
      <c r="AKE734" s="119"/>
      <c r="AKF734" s="119"/>
      <c r="AKG734" s="119"/>
      <c r="AKH734" s="119"/>
      <c r="AKI734" s="119"/>
      <c r="AKJ734" s="119"/>
      <c r="AKK734" s="119"/>
      <c r="AKL734" s="119"/>
      <c r="AKM734" s="119"/>
      <c r="AKN734" s="119"/>
      <c r="AKO734" s="119"/>
      <c r="AKP734" s="119"/>
      <c r="AKQ734" s="119"/>
      <c r="AKR734" s="119"/>
      <c r="AKS734" s="119"/>
      <c r="AKT734" s="119"/>
      <c r="AKU734" s="119"/>
      <c r="AKV734" s="119"/>
      <c r="AKW734" s="119"/>
      <c r="AKX734" s="119"/>
      <c r="AKY734" s="119"/>
      <c r="AKZ734" s="119"/>
      <c r="ALA734" s="119"/>
      <c r="ALB734" s="119"/>
      <c r="ALC734" s="119"/>
      <c r="ALD734" s="119"/>
      <c r="ALE734" s="119"/>
      <c r="ALF734" s="119"/>
      <c r="ALG734" s="119"/>
      <c r="ALH734" s="119"/>
      <c r="ALI734" s="119"/>
      <c r="ALJ734" s="119"/>
      <c r="ALK734" s="119"/>
      <c r="ALL734" s="119"/>
      <c r="ALM734" s="119"/>
      <c r="ALN734" s="119"/>
      <c r="ALO734" s="119"/>
      <c r="ALP734" s="119"/>
      <c r="ALQ734" s="119"/>
      <c r="ALR734" s="119"/>
      <c r="ALS734" s="119"/>
      <c r="ALT734" s="119"/>
      <c r="ALU734" s="119"/>
      <c r="ALV734" s="119"/>
      <c r="ALW734" s="119"/>
      <c r="ALX734" s="119"/>
      <c r="ALY734" s="119"/>
      <c r="ALZ734" s="119"/>
      <c r="AMA734" s="119"/>
      <c r="AMB734" s="119"/>
      <c r="AMC734" s="119"/>
      <c r="AMD734" s="119"/>
      <c r="AME734" s="119"/>
      <c r="AMF734" s="119"/>
      <c r="AMG734" s="119"/>
      <c r="AMH734" s="119"/>
      <c r="AMI734" s="119"/>
      <c r="AMJ734" s="119"/>
    </row>
  </sheetData>
  <printOptions gridLines="1"/>
  <pageMargins left="1" right="1" top="1" bottom="1" header="0.5" footer="0.5"/>
  <pageSetup paperSize="9" scale="92" orientation="portrait" horizontalDpi="300" verticalDpi="300" r:id="rId1"/>
  <headerFooter>
    <oddHeader>&amp;L&amp;"Arial Narrow,Italic"&amp;8TROŠKOVNIK  GRAĐEVINSKIH  I  ZANATSKIH RADOVA&amp;R&amp;8građevina: RegionalnI centar za predinkubaciju u pametnoj industriji 
investitor: Fakultet organizacije i informatike, Pavlinska 2, Varaždin</oddHeader>
    <oddFooter>&amp;C&amp;"Arial,Italic"&amp;8Izvedbeni projekt_Zavod za arhitekturu, Arhitektonski fakultet&amp;R&amp;9&amp;P /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BDF3B-B777-4DAA-A9F4-AD6FD19D5700}">
  <dimension ref="A1:G4222"/>
  <sheetViews>
    <sheetView view="pageBreakPreview" topLeftCell="A719" zoomScaleNormal="100" zoomScaleSheetLayoutView="100" workbookViewId="0">
      <selection activeCell="K755" sqref="K755"/>
    </sheetView>
  </sheetViews>
  <sheetFormatPr defaultColWidth="9.140625" defaultRowHeight="12.75"/>
  <cols>
    <col min="1" max="1" width="4.5703125" style="1095" customWidth="1"/>
    <col min="2" max="2" width="48.5703125" style="1074" customWidth="1"/>
    <col min="3" max="3" width="8.42578125" style="1096" customWidth="1"/>
    <col min="4" max="4" width="8.140625" style="1097" customWidth="1"/>
    <col min="5" max="5" width="11.5703125" style="1073" customWidth="1"/>
    <col min="6" max="6" width="12.5703125" style="1171" customWidth="1"/>
    <col min="7" max="16384" width="9.140625" style="1074"/>
  </cols>
  <sheetData>
    <row r="1" spans="1:6" ht="18">
      <c r="A1" s="1070" t="s">
        <v>2255</v>
      </c>
      <c r="B1" s="1071"/>
      <c r="C1" s="1071"/>
      <c r="D1" s="1071"/>
      <c r="E1" s="1072"/>
      <c r="F1" s="1073"/>
    </row>
    <row r="2" spans="1:6" ht="15">
      <c r="A2" s="1071"/>
      <c r="B2" s="1071"/>
      <c r="C2" s="1071"/>
      <c r="D2" s="1071"/>
      <c r="E2" s="1072"/>
      <c r="F2" s="1073"/>
    </row>
    <row r="3" spans="1:6" ht="15">
      <c r="A3" s="1071"/>
      <c r="B3" s="1071"/>
      <c r="C3" s="1071"/>
      <c r="D3" s="1071"/>
      <c r="E3" s="1072"/>
      <c r="F3" s="1073"/>
    </row>
    <row r="4" spans="1:6" ht="15">
      <c r="A4" s="1071"/>
      <c r="B4" s="1071"/>
      <c r="C4" s="1071"/>
      <c r="D4" s="1071"/>
      <c r="E4" s="1072"/>
      <c r="F4" s="1073"/>
    </row>
    <row r="5" spans="1:6" ht="15">
      <c r="A5" s="1071"/>
      <c r="B5" s="1071"/>
      <c r="C5" s="1071"/>
      <c r="D5" s="1071"/>
      <c r="E5" s="1072"/>
      <c r="F5" s="1073"/>
    </row>
    <row r="6" spans="1:6" ht="15">
      <c r="A6" s="1075" t="s">
        <v>2256</v>
      </c>
      <c r="B6" s="1071"/>
      <c r="C6" s="1071"/>
      <c r="D6" s="1071"/>
      <c r="E6" s="1072"/>
      <c r="F6" s="1073"/>
    </row>
    <row r="7" spans="1:6">
      <c r="A7" s="1076" t="s">
        <v>2257</v>
      </c>
      <c r="B7" s="1077"/>
      <c r="C7" s="1077"/>
      <c r="D7" s="1077"/>
      <c r="E7" s="1078"/>
      <c r="F7" s="1073"/>
    </row>
    <row r="8" spans="1:6">
      <c r="A8" s="1079" t="s">
        <v>2258</v>
      </c>
      <c r="B8" s="1077"/>
      <c r="C8" s="1077"/>
      <c r="D8" s="1077"/>
      <c r="E8" s="1078"/>
      <c r="F8" s="1073"/>
    </row>
    <row r="9" spans="1:6" ht="15">
      <c r="A9" s="1080"/>
      <c r="B9" s="1071"/>
      <c r="C9" s="1071"/>
      <c r="D9" s="1071"/>
      <c r="E9" s="1072"/>
      <c r="F9" s="1073"/>
    </row>
    <row r="10" spans="1:6" ht="15">
      <c r="A10" s="1080"/>
      <c r="B10" s="1071"/>
      <c r="C10" s="1071"/>
      <c r="D10" s="1071"/>
      <c r="E10" s="1072"/>
      <c r="F10" s="1073"/>
    </row>
    <row r="11" spans="1:6" ht="20.25">
      <c r="A11" s="1081" t="s">
        <v>2259</v>
      </c>
      <c r="B11" s="1071"/>
      <c r="C11" s="1071"/>
      <c r="D11" s="1071"/>
      <c r="E11" s="1072"/>
      <c r="F11" s="1073"/>
    </row>
    <row r="12" spans="1:6" ht="15">
      <c r="A12" s="1082"/>
      <c r="B12" s="1071"/>
      <c r="C12" s="1071"/>
      <c r="D12" s="1071"/>
      <c r="E12" s="1072"/>
      <c r="F12" s="1073"/>
    </row>
    <row r="13" spans="1:6" ht="15.75">
      <c r="A13" s="1387" t="s">
        <v>2260</v>
      </c>
      <c r="B13" s="1387"/>
      <c r="C13" s="1387"/>
      <c r="D13" s="1387"/>
      <c r="E13" s="1387"/>
      <c r="F13" s="1073"/>
    </row>
    <row r="14" spans="1:6" ht="15.75">
      <c r="A14" s="1083"/>
      <c r="B14" s="1071"/>
      <c r="C14" s="1084"/>
      <c r="D14" s="1071"/>
      <c r="E14" s="1072"/>
      <c r="F14" s="1073"/>
    </row>
    <row r="15" spans="1:6" ht="15.75">
      <c r="A15" s="1085"/>
      <c r="B15" s="1086"/>
      <c r="C15" s="1071"/>
      <c r="D15" s="1071"/>
      <c r="E15" s="1072"/>
      <c r="F15" s="1073"/>
    </row>
    <row r="16" spans="1:6" ht="15.75">
      <c r="A16" s="1087" t="s">
        <v>2261</v>
      </c>
      <c r="B16" s="1071"/>
      <c r="C16" s="1087"/>
      <c r="D16" s="1071"/>
      <c r="E16" s="1072"/>
      <c r="F16" s="1073"/>
    </row>
    <row r="17" spans="1:6" ht="15.75">
      <c r="A17" s="1087"/>
      <c r="B17" s="1071"/>
      <c r="C17" s="1087"/>
      <c r="D17" s="1071"/>
      <c r="E17" s="1072"/>
      <c r="F17" s="1073"/>
    </row>
    <row r="18" spans="1:6" ht="15.75">
      <c r="A18" s="1087"/>
      <c r="B18" s="1071"/>
      <c r="C18" s="1087"/>
      <c r="D18" s="1071"/>
      <c r="E18" s="1072"/>
      <c r="F18" s="1073"/>
    </row>
    <row r="19" spans="1:6" ht="15.75">
      <c r="A19" s="1087"/>
      <c r="B19" s="1071"/>
      <c r="C19" s="1087"/>
      <c r="D19" s="1071"/>
      <c r="E19" s="1072"/>
      <c r="F19" s="1073"/>
    </row>
    <row r="20" spans="1:6" ht="15.75">
      <c r="A20" s="1071"/>
      <c r="B20" s="1071"/>
      <c r="C20" s="1087"/>
      <c r="D20" s="1071"/>
      <c r="E20" s="1072"/>
      <c r="F20" s="1073"/>
    </row>
    <row r="21" spans="1:6" ht="15.75">
      <c r="A21" s="1088" t="s">
        <v>2262</v>
      </c>
      <c r="B21" s="1071"/>
      <c r="C21" s="1089"/>
      <c r="D21" s="1071"/>
      <c r="E21" s="1072"/>
      <c r="F21" s="1073"/>
    </row>
    <row r="22" spans="1:6" ht="15.75">
      <c r="A22" s="1088"/>
      <c r="B22" s="1090" t="s">
        <v>2263</v>
      </c>
      <c r="C22" s="1089"/>
      <c r="D22" s="1071"/>
      <c r="E22" s="1072"/>
      <c r="F22" s="1073"/>
    </row>
    <row r="23" spans="1:6" ht="15.75">
      <c r="A23" s="1088"/>
      <c r="B23" s="1091" t="s">
        <v>2264</v>
      </c>
      <c r="C23" s="1086"/>
      <c r="D23" s="1071"/>
      <c r="E23" s="1072"/>
      <c r="F23" s="1073"/>
    </row>
    <row r="24" spans="1:6" ht="15.75">
      <c r="A24" s="1071"/>
      <c r="B24" s="1091" t="s">
        <v>2265</v>
      </c>
      <c r="C24" s="1086"/>
      <c r="D24" s="1071"/>
      <c r="E24" s="1072"/>
      <c r="F24" s="1073"/>
    </row>
    <row r="25" spans="1:6" ht="15.75">
      <c r="A25" s="1071"/>
      <c r="B25" s="1071"/>
      <c r="C25" s="1086"/>
      <c r="D25" s="1071"/>
      <c r="E25" s="1072"/>
      <c r="F25" s="1073"/>
    </row>
    <row r="26" spans="1:6" ht="15.75">
      <c r="A26" s="1071"/>
      <c r="B26" s="1071"/>
      <c r="C26" s="1086"/>
      <c r="D26" s="1071"/>
      <c r="E26" s="1072"/>
      <c r="F26" s="1073"/>
    </row>
    <row r="27" spans="1:6" ht="15.75">
      <c r="A27" s="1071"/>
      <c r="B27" s="1071"/>
      <c r="C27" s="1086"/>
      <c r="D27" s="1071"/>
      <c r="E27" s="1072"/>
      <c r="F27" s="1073"/>
    </row>
    <row r="28" spans="1:6" ht="15.75">
      <c r="A28" s="1088" t="s">
        <v>2266</v>
      </c>
      <c r="B28" s="1071"/>
      <c r="C28" s="1092"/>
      <c r="D28" s="1071"/>
      <c r="E28" s="1072"/>
      <c r="F28" s="1073"/>
    </row>
    <row r="29" spans="1:6" ht="15.75">
      <c r="A29" s="1087"/>
      <c r="B29" s="1071"/>
      <c r="C29" s="1092"/>
      <c r="D29" s="1071"/>
      <c r="E29" s="1072"/>
      <c r="F29" s="1073"/>
    </row>
    <row r="30" spans="1:6" ht="15">
      <c r="A30" s="1071"/>
      <c r="B30" s="1071"/>
      <c r="C30" s="1071"/>
      <c r="D30" s="1071"/>
      <c r="E30" s="1072"/>
      <c r="F30" s="1073"/>
    </row>
    <row r="31" spans="1:6" ht="15">
      <c r="A31" s="1071"/>
      <c r="B31" s="1071"/>
      <c r="C31" s="1071"/>
      <c r="D31" s="1071"/>
      <c r="E31" s="1072"/>
      <c r="F31" s="1073"/>
    </row>
    <row r="32" spans="1:6" ht="15">
      <c r="A32" s="1071"/>
      <c r="B32" s="1071"/>
      <c r="C32" s="1071"/>
      <c r="D32" s="1071"/>
      <c r="E32" s="1072"/>
      <c r="F32" s="1073"/>
    </row>
    <row r="33" spans="1:6" ht="15.75">
      <c r="A33" s="1093" t="s">
        <v>2267</v>
      </c>
      <c r="B33" s="1071"/>
      <c r="C33" s="1071"/>
      <c r="D33" s="1071"/>
      <c r="E33" s="1072"/>
      <c r="F33" s="1073"/>
    </row>
    <row r="34" spans="1:6" ht="15.75">
      <c r="A34" s="1093"/>
      <c r="B34" s="1093"/>
      <c r="C34" s="1071"/>
      <c r="D34" s="1071"/>
      <c r="E34" s="1072"/>
      <c r="F34" s="1073"/>
    </row>
    <row r="35" spans="1:6" ht="15.75">
      <c r="A35" s="1093"/>
      <c r="B35" s="1093"/>
      <c r="C35" s="1071"/>
      <c r="D35" s="1071"/>
      <c r="E35" s="1072"/>
      <c r="F35" s="1073"/>
    </row>
    <row r="36" spans="1:6" ht="15.75">
      <c r="A36" s="1089" t="s">
        <v>2268</v>
      </c>
      <c r="B36" s="1089"/>
      <c r="C36" s="1071"/>
      <c r="D36" s="1071"/>
      <c r="E36" s="1072"/>
      <c r="F36" s="1073"/>
    </row>
    <row r="37" spans="1:6" ht="15.75">
      <c r="A37" s="1093" t="s">
        <v>2269</v>
      </c>
      <c r="B37" s="1093"/>
      <c r="C37" s="1071"/>
      <c r="D37" s="1071"/>
      <c r="E37" s="1072"/>
      <c r="F37" s="1073"/>
    </row>
    <row r="38" spans="1:6" ht="15.75">
      <c r="A38" s="1093"/>
      <c r="B38" s="1093"/>
      <c r="C38" s="1071"/>
      <c r="D38" s="1071"/>
      <c r="E38" s="1072"/>
      <c r="F38" s="1073"/>
    </row>
    <row r="39" spans="1:6" ht="15.75">
      <c r="A39" s="1093" t="s">
        <v>2270</v>
      </c>
      <c r="B39" s="1093"/>
      <c r="C39" s="1071"/>
      <c r="D39" s="1071"/>
      <c r="E39" s="1072"/>
      <c r="F39" s="1073"/>
    </row>
    <row r="40" spans="1:6" ht="15.75">
      <c r="A40" s="1071"/>
      <c r="B40" s="1093"/>
      <c r="C40" s="1071"/>
      <c r="D40" s="1071"/>
      <c r="E40" s="1072"/>
      <c r="F40" s="1073"/>
    </row>
    <row r="41" spans="1:6" ht="15">
      <c r="A41" s="1071"/>
      <c r="B41" s="1071"/>
      <c r="C41" s="1071"/>
      <c r="D41" s="1071"/>
      <c r="E41" s="1072"/>
      <c r="F41" s="1073"/>
    </row>
    <row r="42" spans="1:6" ht="15">
      <c r="A42" s="1071"/>
      <c r="B42" s="1071"/>
      <c r="C42" s="1071"/>
      <c r="D42" s="1071"/>
      <c r="E42" s="1072"/>
      <c r="F42" s="1073"/>
    </row>
    <row r="43" spans="1:6" ht="15">
      <c r="A43" s="1071"/>
      <c r="B43" s="1071"/>
      <c r="C43" s="1071"/>
      <c r="D43" s="1071"/>
      <c r="E43" s="1072"/>
      <c r="F43" s="1073"/>
    </row>
    <row r="44" spans="1:6" ht="15">
      <c r="A44" s="1071"/>
      <c r="B44" s="1082"/>
      <c r="C44" s="1094" t="s">
        <v>2271</v>
      </c>
      <c r="D44" s="1071"/>
      <c r="E44" s="1072"/>
      <c r="F44" s="1073"/>
    </row>
    <row r="45" spans="1:6">
      <c r="F45" s="1073"/>
    </row>
    <row r="46" spans="1:6">
      <c r="F46" s="1073"/>
    </row>
    <row r="47" spans="1:6">
      <c r="F47" s="1073"/>
    </row>
    <row r="48" spans="1:6">
      <c r="F48" s="1073"/>
    </row>
    <row r="49" spans="1:6">
      <c r="B49" s="1388" t="s">
        <v>2272</v>
      </c>
      <c r="C49" s="1388"/>
      <c r="F49" s="1073"/>
    </row>
    <row r="50" spans="1:6">
      <c r="B50" s="1099"/>
      <c r="F50" s="1073"/>
    </row>
    <row r="51" spans="1:6" ht="24">
      <c r="A51" s="1100" t="s">
        <v>199</v>
      </c>
      <c r="B51" s="1101" t="s">
        <v>2273</v>
      </c>
      <c r="C51" s="1102" t="s">
        <v>2274</v>
      </c>
      <c r="D51" s="1103" t="s">
        <v>2275</v>
      </c>
      <c r="E51" s="1104" t="s">
        <v>2276</v>
      </c>
      <c r="F51" s="1104" t="s">
        <v>2277</v>
      </c>
    </row>
    <row r="52" spans="1:6">
      <c r="B52" s="1099"/>
      <c r="F52" s="1073"/>
    </row>
    <row r="53" spans="1:6">
      <c r="B53" s="1099" t="s">
        <v>2278</v>
      </c>
      <c r="F53" s="1073"/>
    </row>
    <row r="54" spans="1:6" ht="51">
      <c r="B54" s="1099" t="s">
        <v>2279</v>
      </c>
      <c r="F54" s="1073"/>
    </row>
    <row r="55" spans="1:6">
      <c r="B55" s="1099"/>
      <c r="F55" s="1073"/>
    </row>
    <row r="56" spans="1:6" ht="38.25">
      <c r="A56" s="1095" t="s">
        <v>199</v>
      </c>
      <c r="B56" s="1099" t="s">
        <v>2280</v>
      </c>
      <c r="F56" s="1073"/>
    </row>
    <row r="57" spans="1:6">
      <c r="B57" s="1099" t="s">
        <v>2281</v>
      </c>
      <c r="C57" s="1096" t="s">
        <v>2282</v>
      </c>
      <c r="D57" s="1097">
        <v>1</v>
      </c>
      <c r="F57" s="1073">
        <f>D57*E57</f>
        <v>0</v>
      </c>
    </row>
    <row r="58" spans="1:6">
      <c r="B58" s="1099"/>
      <c r="F58" s="1073"/>
    </row>
    <row r="59" spans="1:6" ht="60.75" customHeight="1">
      <c r="A59" s="1095" t="s">
        <v>201</v>
      </c>
      <c r="B59" s="1105" t="s">
        <v>2283</v>
      </c>
      <c r="C59" s="1106"/>
      <c r="D59" s="1107"/>
      <c r="F59" s="1073"/>
    </row>
    <row r="60" spans="1:6">
      <c r="B60" s="1108" t="s">
        <v>2284</v>
      </c>
      <c r="C60" s="1106" t="s">
        <v>200</v>
      </c>
      <c r="D60" s="1097">
        <v>1</v>
      </c>
      <c r="F60" s="1073">
        <f t="shared" ref="F60:F65" si="0">D60*E60</f>
        <v>0</v>
      </c>
    </row>
    <row r="61" spans="1:6">
      <c r="B61" s="1108" t="s">
        <v>2285</v>
      </c>
      <c r="C61" s="1106" t="s">
        <v>200</v>
      </c>
      <c r="D61" s="1097">
        <v>3</v>
      </c>
      <c r="F61" s="1073">
        <f t="shared" si="0"/>
        <v>0</v>
      </c>
    </row>
    <row r="62" spans="1:6">
      <c r="B62" s="1108" t="s">
        <v>2286</v>
      </c>
      <c r="C62" s="1106" t="s">
        <v>200</v>
      </c>
      <c r="D62" s="1097">
        <v>3</v>
      </c>
      <c r="F62" s="1073">
        <f t="shared" si="0"/>
        <v>0</v>
      </c>
    </row>
    <row r="63" spans="1:6">
      <c r="B63" s="1108" t="s">
        <v>2287</v>
      </c>
      <c r="C63" s="1106" t="s">
        <v>200</v>
      </c>
      <c r="D63" s="1097">
        <v>1</v>
      </c>
      <c r="F63" s="1073">
        <f t="shared" si="0"/>
        <v>0</v>
      </c>
    </row>
    <row r="64" spans="1:6">
      <c r="B64" s="1108" t="s">
        <v>2288</v>
      </c>
      <c r="C64" s="1106" t="s">
        <v>200</v>
      </c>
      <c r="D64" s="1097">
        <v>1</v>
      </c>
      <c r="F64" s="1073">
        <f t="shared" si="0"/>
        <v>0</v>
      </c>
    </row>
    <row r="65" spans="1:6">
      <c r="B65" s="1108" t="s">
        <v>2289</v>
      </c>
      <c r="C65" s="1106" t="s">
        <v>200</v>
      </c>
      <c r="D65" s="1097">
        <v>1</v>
      </c>
      <c r="F65" s="1073">
        <f t="shared" si="0"/>
        <v>0</v>
      </c>
    </row>
    <row r="66" spans="1:6">
      <c r="B66" s="1099"/>
      <c r="F66" s="1073"/>
    </row>
    <row r="67" spans="1:6" ht="51">
      <c r="A67" s="1095" t="s">
        <v>203</v>
      </c>
      <c r="B67" s="1109" t="s">
        <v>2290</v>
      </c>
      <c r="C67" s="1106"/>
      <c r="F67" s="1073"/>
    </row>
    <row r="68" spans="1:6">
      <c r="B68" s="1110" t="s">
        <v>2291</v>
      </c>
      <c r="C68" s="1111" t="s">
        <v>200</v>
      </c>
      <c r="D68" s="1097">
        <v>2</v>
      </c>
      <c r="F68" s="1073">
        <f>D68*E68</f>
        <v>0</v>
      </c>
    </row>
    <row r="69" spans="1:6">
      <c r="B69" s="1112" t="s">
        <v>2292</v>
      </c>
      <c r="C69" s="1111" t="s">
        <v>200</v>
      </c>
      <c r="D69" s="1097">
        <v>1</v>
      </c>
      <c r="F69" s="1073">
        <f>D69*E69</f>
        <v>0</v>
      </c>
    </row>
    <row r="70" spans="1:6">
      <c r="B70" s="1112" t="s">
        <v>2293</v>
      </c>
      <c r="C70" s="1111" t="s">
        <v>200</v>
      </c>
      <c r="D70" s="1097">
        <v>1</v>
      </c>
      <c r="F70" s="1073">
        <f>D70*E70</f>
        <v>0</v>
      </c>
    </row>
    <row r="71" spans="1:6">
      <c r="B71" s="1112" t="s">
        <v>2294</v>
      </c>
      <c r="C71" s="1111" t="s">
        <v>200</v>
      </c>
      <c r="D71" s="1097">
        <v>1</v>
      </c>
      <c r="F71" s="1073">
        <f>D71*E71</f>
        <v>0</v>
      </c>
    </row>
    <row r="72" spans="1:6">
      <c r="B72" s="1112" t="s">
        <v>2295</v>
      </c>
      <c r="C72" s="1111" t="s">
        <v>200</v>
      </c>
      <c r="D72" s="1097">
        <v>2</v>
      </c>
      <c r="F72" s="1073">
        <f>D72*E72</f>
        <v>0</v>
      </c>
    </row>
    <row r="73" spans="1:6">
      <c r="B73" s="1099"/>
      <c r="F73" s="1073"/>
    </row>
    <row r="74" spans="1:6" ht="108.75" customHeight="1">
      <c r="A74" s="1095" t="s">
        <v>2296</v>
      </c>
      <c r="B74" s="1099" t="s">
        <v>2297</v>
      </c>
      <c r="F74" s="1073"/>
    </row>
    <row r="75" spans="1:6">
      <c r="B75" s="1099" t="s">
        <v>2298</v>
      </c>
      <c r="C75" s="1096" t="s">
        <v>266</v>
      </c>
      <c r="D75" s="1097">
        <v>150</v>
      </c>
      <c r="F75" s="1073">
        <f>D75*E75</f>
        <v>0</v>
      </c>
    </row>
    <row r="76" spans="1:6">
      <c r="B76" s="1099"/>
      <c r="F76" s="1073"/>
    </row>
    <row r="77" spans="1:6" ht="103.5" customHeight="1">
      <c r="A77" s="1095" t="s">
        <v>2299</v>
      </c>
      <c r="B77" s="1099" t="s">
        <v>2300</v>
      </c>
      <c r="F77" s="1073"/>
    </row>
    <row r="78" spans="1:6">
      <c r="B78" s="1099" t="s">
        <v>2298</v>
      </c>
      <c r="C78" s="1096" t="s">
        <v>266</v>
      </c>
      <c r="D78" s="1097">
        <v>150</v>
      </c>
      <c r="F78" s="1073">
        <f>D78*E78</f>
        <v>0</v>
      </c>
    </row>
    <row r="79" spans="1:6">
      <c r="B79" s="1099"/>
      <c r="F79" s="1073"/>
    </row>
    <row r="80" spans="1:6" ht="158.25" customHeight="1">
      <c r="A80" s="1095" t="s">
        <v>2301</v>
      </c>
      <c r="B80" s="1099" t="s">
        <v>2302</v>
      </c>
      <c r="F80" s="1073"/>
    </row>
    <row r="81" spans="1:6">
      <c r="B81" s="1099" t="s">
        <v>2303</v>
      </c>
      <c r="C81" s="1096" t="s">
        <v>266</v>
      </c>
      <c r="D81" s="1097">
        <v>144</v>
      </c>
      <c r="F81" s="1073">
        <f>D81*E81</f>
        <v>0</v>
      </c>
    </row>
    <row r="82" spans="1:6">
      <c r="B82" s="1099"/>
      <c r="F82" s="1073"/>
    </row>
    <row r="83" spans="1:6" ht="165.75">
      <c r="A83" s="1095" t="s">
        <v>2304</v>
      </c>
      <c r="B83" s="1099" t="s">
        <v>2305</v>
      </c>
      <c r="F83" s="1073"/>
    </row>
    <row r="84" spans="1:6">
      <c r="B84" s="1099" t="s">
        <v>2303</v>
      </c>
      <c r="C84" s="1096" t="s">
        <v>266</v>
      </c>
      <c r="D84" s="1097">
        <v>144</v>
      </c>
      <c r="F84" s="1073">
        <f>D84*E84</f>
        <v>0</v>
      </c>
    </row>
    <row r="85" spans="1:6">
      <c r="B85" s="1099"/>
      <c r="F85" s="1073"/>
    </row>
    <row r="86" spans="1:6" ht="63.75">
      <c r="A86" s="1095" t="s">
        <v>207</v>
      </c>
      <c r="B86" s="1099" t="s">
        <v>2306</v>
      </c>
      <c r="C86" s="1106"/>
      <c r="F86" s="1073"/>
    </row>
    <row r="87" spans="1:6">
      <c r="B87" s="1099" t="s">
        <v>2303</v>
      </c>
      <c r="C87" s="1096" t="s">
        <v>266</v>
      </c>
      <c r="D87" s="1097">
        <v>144</v>
      </c>
      <c r="F87" s="1073">
        <f>D87*E87</f>
        <v>0</v>
      </c>
    </row>
    <row r="88" spans="1:6">
      <c r="B88" s="1099"/>
      <c r="F88" s="1073"/>
    </row>
    <row r="89" spans="1:6" ht="38.25">
      <c r="A89" s="1095" t="s">
        <v>2307</v>
      </c>
      <c r="B89" s="1099" t="s">
        <v>2308</v>
      </c>
      <c r="F89" s="1073"/>
    </row>
    <row r="90" spans="1:6">
      <c r="A90" s="1113"/>
      <c r="B90" s="1099" t="s">
        <v>2309</v>
      </c>
      <c r="F90" s="1073"/>
    </row>
    <row r="91" spans="1:6">
      <c r="A91" s="1113"/>
      <c r="B91" s="1099" t="s">
        <v>2310</v>
      </c>
      <c r="F91" s="1073"/>
    </row>
    <row r="92" spans="1:6">
      <c r="A92" s="1113"/>
      <c r="B92" s="1099" t="s">
        <v>2311</v>
      </c>
      <c r="F92" s="1073"/>
    </row>
    <row r="93" spans="1:6">
      <c r="A93" s="1113"/>
      <c r="B93" s="1114" t="s">
        <v>2312</v>
      </c>
      <c r="F93" s="1073"/>
    </row>
    <row r="94" spans="1:6">
      <c r="A94" s="1113"/>
      <c r="B94" s="1099" t="s">
        <v>2313</v>
      </c>
      <c r="F94" s="1073"/>
    </row>
    <row r="95" spans="1:6">
      <c r="A95" s="1113"/>
      <c r="B95" s="1099" t="s">
        <v>2314</v>
      </c>
      <c r="C95" s="1096" t="s">
        <v>2282</v>
      </c>
      <c r="D95" s="1097">
        <v>7</v>
      </c>
      <c r="F95" s="1073">
        <f>D95*E95</f>
        <v>0</v>
      </c>
    </row>
    <row r="96" spans="1:6">
      <c r="A96" s="1113"/>
      <c r="B96" s="1099"/>
      <c r="F96" s="1073"/>
    </row>
    <row r="97" spans="1:6" ht="51">
      <c r="A97" s="1113" t="s">
        <v>2315</v>
      </c>
      <c r="B97" s="1099" t="s">
        <v>2316</v>
      </c>
      <c r="F97" s="1073"/>
    </row>
    <row r="98" spans="1:6">
      <c r="A98" s="1113"/>
      <c r="B98" s="1099" t="s">
        <v>2309</v>
      </c>
      <c r="F98" s="1073"/>
    </row>
    <row r="99" spans="1:6">
      <c r="A99" s="1113"/>
      <c r="B99" s="1099" t="s">
        <v>2310</v>
      </c>
      <c r="F99" s="1073"/>
    </row>
    <row r="100" spans="1:6">
      <c r="A100" s="1113"/>
      <c r="B100" s="1099" t="s">
        <v>2311</v>
      </c>
      <c r="F100" s="1073"/>
    </row>
    <row r="101" spans="1:6">
      <c r="A101" s="1113"/>
      <c r="B101" s="1114" t="s">
        <v>2312</v>
      </c>
      <c r="F101" s="1073"/>
    </row>
    <row r="102" spans="1:6">
      <c r="A102" s="1113"/>
      <c r="B102" s="1099" t="s">
        <v>2313</v>
      </c>
      <c r="F102" s="1073"/>
    </row>
    <row r="103" spans="1:6">
      <c r="A103" s="1113"/>
      <c r="B103" s="1099" t="s">
        <v>2314</v>
      </c>
      <c r="C103" s="1096" t="s">
        <v>2282</v>
      </c>
      <c r="D103" s="1097">
        <v>7</v>
      </c>
      <c r="F103" s="1073">
        <f>D103*E103</f>
        <v>0</v>
      </c>
    </row>
    <row r="104" spans="1:6">
      <c r="A104" s="1113"/>
      <c r="B104" s="1099"/>
      <c r="F104" s="1073"/>
    </row>
    <row r="105" spans="1:6" ht="51">
      <c r="A105" s="1095" t="s">
        <v>2317</v>
      </c>
      <c r="B105" s="1099" t="s">
        <v>2318</v>
      </c>
      <c r="F105" s="1073"/>
    </row>
    <row r="106" spans="1:6">
      <c r="A106" s="1113"/>
      <c r="B106" s="1099" t="s">
        <v>2309</v>
      </c>
      <c r="F106" s="1073"/>
    </row>
    <row r="107" spans="1:6">
      <c r="A107" s="1113"/>
      <c r="B107" s="1099" t="s">
        <v>2310</v>
      </c>
      <c r="F107" s="1073"/>
    </row>
    <row r="108" spans="1:6">
      <c r="A108" s="1113"/>
      <c r="B108" s="1099" t="s">
        <v>2311</v>
      </c>
      <c r="F108" s="1073"/>
    </row>
    <row r="109" spans="1:6">
      <c r="A109" s="1113"/>
      <c r="B109" s="1099" t="s">
        <v>2319</v>
      </c>
      <c r="F109" s="1073"/>
    </row>
    <row r="110" spans="1:6">
      <c r="A110" s="1113"/>
      <c r="B110" s="1099" t="s">
        <v>2313</v>
      </c>
      <c r="F110" s="1073"/>
    </row>
    <row r="111" spans="1:6">
      <c r="A111" s="1113"/>
      <c r="B111" s="1099" t="s">
        <v>2314</v>
      </c>
      <c r="C111" s="1096" t="s">
        <v>2282</v>
      </c>
      <c r="D111" s="1097">
        <v>1</v>
      </c>
      <c r="F111" s="1073">
        <f>D111*E111</f>
        <v>0</v>
      </c>
    </row>
    <row r="112" spans="1:6">
      <c r="A112" s="1113"/>
      <c r="B112" s="1099"/>
      <c r="F112" s="1073"/>
    </row>
    <row r="113" spans="1:6" ht="51">
      <c r="A113" s="1113" t="s">
        <v>2320</v>
      </c>
      <c r="B113" s="1099" t="s">
        <v>2321</v>
      </c>
      <c r="F113" s="1073"/>
    </row>
    <row r="114" spans="1:6">
      <c r="A114" s="1113"/>
      <c r="B114" s="1099" t="s">
        <v>2309</v>
      </c>
      <c r="F114" s="1073"/>
    </row>
    <row r="115" spans="1:6">
      <c r="A115" s="1113"/>
      <c r="B115" s="1099" t="s">
        <v>2310</v>
      </c>
      <c r="F115" s="1073"/>
    </row>
    <row r="116" spans="1:6">
      <c r="A116" s="1113"/>
      <c r="B116" s="1099" t="s">
        <v>2311</v>
      </c>
      <c r="F116" s="1073"/>
    </row>
    <row r="117" spans="1:6">
      <c r="A117" s="1113"/>
      <c r="B117" s="1099" t="s">
        <v>2319</v>
      </c>
      <c r="F117" s="1073"/>
    </row>
    <row r="118" spans="1:6">
      <c r="A118" s="1113"/>
      <c r="B118" s="1099" t="s">
        <v>2313</v>
      </c>
      <c r="F118" s="1073"/>
    </row>
    <row r="119" spans="1:6">
      <c r="A119" s="1113"/>
      <c r="B119" s="1099" t="s">
        <v>2314</v>
      </c>
      <c r="C119" s="1096" t="s">
        <v>2282</v>
      </c>
      <c r="D119" s="1097">
        <v>1</v>
      </c>
      <c r="F119" s="1073">
        <f>D119*E119</f>
        <v>0</v>
      </c>
    </row>
    <row r="120" spans="1:6">
      <c r="A120" s="1113"/>
      <c r="B120" s="1099"/>
      <c r="F120" s="1073"/>
    </row>
    <row r="121" spans="1:6" ht="63.75">
      <c r="A121" s="1113" t="s">
        <v>2322</v>
      </c>
      <c r="B121" s="1099" t="s">
        <v>2323</v>
      </c>
      <c r="F121" s="1073"/>
    </row>
    <row r="122" spans="1:6">
      <c r="A122" s="1113"/>
      <c r="B122" s="1099" t="s">
        <v>2324</v>
      </c>
      <c r="C122" s="1096" t="s">
        <v>2282</v>
      </c>
      <c r="D122" s="1097">
        <v>2</v>
      </c>
      <c r="F122" s="1073">
        <f>D122*E122</f>
        <v>0</v>
      </c>
    </row>
    <row r="123" spans="1:6">
      <c r="A123" s="1113"/>
      <c r="B123" s="1099"/>
      <c r="F123" s="1073"/>
    </row>
    <row r="124" spans="1:6" ht="66.75" customHeight="1">
      <c r="A124" s="1095" t="s">
        <v>2325</v>
      </c>
      <c r="B124" s="1099" t="s">
        <v>2326</v>
      </c>
      <c r="F124" s="1073"/>
    </row>
    <row r="125" spans="1:6">
      <c r="B125" s="1099" t="s">
        <v>2324</v>
      </c>
      <c r="C125" s="1096" t="s">
        <v>2282</v>
      </c>
      <c r="D125" s="1097">
        <v>2</v>
      </c>
      <c r="F125" s="1073">
        <f>D125*E125</f>
        <v>0</v>
      </c>
    </row>
    <row r="126" spans="1:6">
      <c r="C126" s="1074"/>
      <c r="D126" s="1074"/>
      <c r="F126" s="1073"/>
    </row>
    <row r="127" spans="1:6" ht="97.5" customHeight="1">
      <c r="A127" s="1095" t="s">
        <v>211</v>
      </c>
      <c r="B127" s="1099" t="s">
        <v>2327</v>
      </c>
      <c r="F127" s="1073"/>
    </row>
    <row r="128" spans="1:6">
      <c r="B128" s="1099"/>
      <c r="C128" s="1096" t="s">
        <v>212</v>
      </c>
      <c r="D128" s="1097">
        <v>10</v>
      </c>
      <c r="F128" s="1073">
        <f>D128*E128</f>
        <v>0</v>
      </c>
    </row>
    <row r="129" spans="1:6">
      <c r="B129" s="1099"/>
      <c r="F129" s="1073"/>
    </row>
    <row r="130" spans="1:6">
      <c r="A130" s="1095" t="s">
        <v>213</v>
      </c>
      <c r="B130" s="1099" t="s">
        <v>2328</v>
      </c>
      <c r="F130" s="1073"/>
    </row>
    <row r="131" spans="1:6">
      <c r="B131" s="1099" t="s">
        <v>2329</v>
      </c>
      <c r="C131" s="1096" t="s">
        <v>2282</v>
      </c>
      <c r="D131" s="1097">
        <v>10</v>
      </c>
      <c r="F131" s="1073">
        <f>D131*E131</f>
        <v>0</v>
      </c>
    </row>
    <row r="132" spans="1:6">
      <c r="B132" s="1099"/>
      <c r="F132" s="1073"/>
    </row>
    <row r="133" spans="1:6">
      <c r="A133" s="1095" t="s">
        <v>214</v>
      </c>
      <c r="B133" s="1099" t="s">
        <v>2330</v>
      </c>
      <c r="F133" s="1073"/>
    </row>
    <row r="134" spans="1:6" ht="204">
      <c r="B134" s="1099" t="s">
        <v>2331</v>
      </c>
      <c r="F134" s="1073"/>
    </row>
    <row r="135" spans="1:6" ht="315" customHeight="1">
      <c r="B135" s="1099" t="s">
        <v>2332</v>
      </c>
      <c r="F135" s="1073"/>
    </row>
    <row r="136" spans="1:6">
      <c r="B136" s="1099"/>
      <c r="C136" s="1096" t="s">
        <v>2333</v>
      </c>
      <c r="D136" s="1097">
        <v>1</v>
      </c>
      <c r="F136" s="1073">
        <f>D136*E136</f>
        <v>0</v>
      </c>
    </row>
    <row r="137" spans="1:6" ht="51">
      <c r="A137" s="1095" t="s">
        <v>215</v>
      </c>
      <c r="B137" s="1099" t="s">
        <v>2334</v>
      </c>
      <c r="F137" s="1073"/>
    </row>
    <row r="138" spans="1:6">
      <c r="B138" s="1099"/>
      <c r="C138" s="1096" t="s">
        <v>2282</v>
      </c>
      <c r="D138" s="1097">
        <v>1</v>
      </c>
      <c r="F138" s="1073">
        <f>D138*E138</f>
        <v>0</v>
      </c>
    </row>
    <row r="139" spans="1:6">
      <c r="B139" s="1099"/>
      <c r="F139" s="1073"/>
    </row>
    <row r="140" spans="1:6" ht="25.5">
      <c r="A140" s="1095" t="s">
        <v>216</v>
      </c>
      <c r="B140" s="1099" t="s">
        <v>2335</v>
      </c>
      <c r="F140" s="1073"/>
    </row>
    <row r="141" spans="1:6">
      <c r="B141" s="1099"/>
      <c r="C141" s="1096" t="s">
        <v>2282</v>
      </c>
      <c r="D141" s="1097">
        <v>1</v>
      </c>
      <c r="F141" s="1073">
        <f>D141*E141</f>
        <v>0</v>
      </c>
    </row>
    <row r="142" spans="1:6">
      <c r="B142" s="1099"/>
      <c r="F142" s="1073"/>
    </row>
    <row r="143" spans="1:6" ht="25.5">
      <c r="A143" s="1095" t="s">
        <v>2336</v>
      </c>
      <c r="B143" s="1115" t="s">
        <v>2337</v>
      </c>
      <c r="F143" s="1073"/>
    </row>
    <row r="144" spans="1:6" ht="15" customHeight="1">
      <c r="B144" s="1115"/>
      <c r="C144" s="1106" t="s">
        <v>2282</v>
      </c>
      <c r="D144" s="1116">
        <v>2</v>
      </c>
      <c r="F144" s="1073">
        <f>D144*E144</f>
        <v>0</v>
      </c>
    </row>
    <row r="145" spans="1:6" ht="15" customHeight="1">
      <c r="B145" s="1115"/>
      <c r="C145" s="1106"/>
      <c r="D145" s="1116"/>
      <c r="F145" s="1073"/>
    </row>
    <row r="146" spans="1:6" ht="25.5">
      <c r="A146" s="1095" t="s">
        <v>2338</v>
      </c>
      <c r="B146" s="1115" t="s">
        <v>2339</v>
      </c>
      <c r="F146" s="1073"/>
    </row>
    <row r="147" spans="1:6" ht="15" customHeight="1">
      <c r="B147" s="1115"/>
      <c r="C147" s="1106" t="s">
        <v>2282</v>
      </c>
      <c r="D147" s="1116">
        <v>2</v>
      </c>
      <c r="F147" s="1073">
        <f>D147*E147</f>
        <v>0</v>
      </c>
    </row>
    <row r="148" spans="1:6">
      <c r="B148" s="1099"/>
      <c r="F148" s="1073"/>
    </row>
    <row r="149" spans="1:6" ht="38.25">
      <c r="A149" s="1095" t="s">
        <v>218</v>
      </c>
      <c r="B149" s="1117" t="s">
        <v>2340</v>
      </c>
      <c r="F149" s="1073"/>
    </row>
    <row r="150" spans="1:6">
      <c r="B150" s="1117"/>
      <c r="C150" s="1096" t="s">
        <v>266</v>
      </c>
      <c r="D150" s="1097">
        <v>258</v>
      </c>
      <c r="F150" s="1073">
        <f>D150*E150</f>
        <v>0</v>
      </c>
    </row>
    <row r="151" spans="1:6">
      <c r="B151" s="1117"/>
      <c r="F151" s="1073"/>
    </row>
    <row r="152" spans="1:6">
      <c r="A152" s="1095" t="s">
        <v>219</v>
      </c>
      <c r="B152" s="1117" t="s">
        <v>2341</v>
      </c>
      <c r="F152" s="1073"/>
    </row>
    <row r="153" spans="1:6">
      <c r="B153" s="1117"/>
      <c r="C153" s="1096" t="s">
        <v>212</v>
      </c>
      <c r="D153" s="1097">
        <v>1</v>
      </c>
      <c r="F153" s="1073">
        <f>D153*E153</f>
        <v>0</v>
      </c>
    </row>
    <row r="154" spans="1:6">
      <c r="B154" s="1117"/>
      <c r="F154" s="1073"/>
    </row>
    <row r="155" spans="1:6" ht="25.5">
      <c r="A155" s="1095" t="s">
        <v>220</v>
      </c>
      <c r="B155" s="1117" t="s">
        <v>2342</v>
      </c>
      <c r="F155" s="1073"/>
    </row>
    <row r="156" spans="1:6">
      <c r="B156" s="1117"/>
      <c r="C156" s="1096" t="s">
        <v>212</v>
      </c>
      <c r="D156" s="1097">
        <v>1</v>
      </c>
      <c r="F156" s="1073">
        <f>D156*E156</f>
        <v>0</v>
      </c>
    </row>
    <row r="157" spans="1:6">
      <c r="B157" s="1117"/>
      <c r="F157" s="1073"/>
    </row>
    <row r="158" spans="1:6" ht="52.5" customHeight="1">
      <c r="A158" s="1095" t="s">
        <v>221</v>
      </c>
      <c r="B158" s="1117" t="s">
        <v>2343</v>
      </c>
      <c r="F158" s="1073"/>
    </row>
    <row r="159" spans="1:6">
      <c r="B159" s="1117"/>
      <c r="C159" s="1096" t="s">
        <v>212</v>
      </c>
      <c r="D159" s="1097">
        <v>1</v>
      </c>
      <c r="F159" s="1073">
        <f>D159*E159</f>
        <v>0</v>
      </c>
    </row>
    <row r="160" spans="1:6">
      <c r="B160" s="1117"/>
      <c r="F160" s="1073"/>
    </row>
    <row r="161" spans="1:6">
      <c r="A161" s="1095" t="s">
        <v>222</v>
      </c>
      <c r="B161" s="1074" t="s">
        <v>2344</v>
      </c>
      <c r="F161" s="1073"/>
    </row>
    <row r="162" spans="1:6">
      <c r="C162" s="1096" t="s">
        <v>212</v>
      </c>
      <c r="D162" s="1097">
        <v>1</v>
      </c>
      <c r="F162" s="1073">
        <f>D162*E162</f>
        <v>0</v>
      </c>
    </row>
    <row r="163" spans="1:6">
      <c r="F163" s="1073"/>
    </row>
    <row r="164" spans="1:6" ht="25.5">
      <c r="A164" s="1095" t="s">
        <v>223</v>
      </c>
      <c r="B164" s="1118" t="s">
        <v>2345</v>
      </c>
      <c r="F164" s="1073"/>
    </row>
    <row r="165" spans="1:6">
      <c r="B165" s="1118" t="s">
        <v>2346</v>
      </c>
      <c r="C165" s="1096" t="s">
        <v>266</v>
      </c>
      <c r="D165" s="1097">
        <v>52</v>
      </c>
      <c r="F165" s="1073">
        <f>D165*E165</f>
        <v>0</v>
      </c>
    </row>
    <row r="166" spans="1:6" ht="13.5" thickBot="1">
      <c r="F166" s="1073"/>
    </row>
    <row r="167" spans="1:6" ht="13.5" thickBot="1">
      <c r="A167" s="1119" t="s">
        <v>199</v>
      </c>
      <c r="B167" s="1389" t="s">
        <v>2347</v>
      </c>
      <c r="C167" s="1389"/>
      <c r="D167" s="1121"/>
      <c r="E167" s="1122"/>
      <c r="F167" s="1123">
        <f>SUM(F57:F165)</f>
        <v>0</v>
      </c>
    </row>
    <row r="168" spans="1:6">
      <c r="B168" s="1117"/>
      <c r="F168" s="1073"/>
    </row>
    <row r="169" spans="1:6" ht="19.5" customHeight="1">
      <c r="A169" s="1100" t="s">
        <v>201</v>
      </c>
      <c r="B169" s="1114" t="s">
        <v>2348</v>
      </c>
      <c r="F169" s="1073"/>
    </row>
    <row r="170" spans="1:6">
      <c r="B170" s="1114"/>
      <c r="F170" s="1073"/>
    </row>
    <row r="171" spans="1:6" ht="54" customHeight="1">
      <c r="B171" s="1099" t="s">
        <v>2349</v>
      </c>
      <c r="F171" s="1073"/>
    </row>
    <row r="172" spans="1:6">
      <c r="B172" s="1099"/>
      <c r="F172" s="1073"/>
    </row>
    <row r="173" spans="1:6" ht="52.5" customHeight="1">
      <c r="A173" s="1095" t="s">
        <v>199</v>
      </c>
      <c r="B173" s="1109" t="s">
        <v>2350</v>
      </c>
      <c r="F173" s="1073"/>
    </row>
    <row r="174" spans="1:6">
      <c r="A174" s="1099"/>
      <c r="B174" s="1108" t="s">
        <v>2351</v>
      </c>
      <c r="C174" s="1096" t="s">
        <v>200</v>
      </c>
      <c r="D174" s="1097">
        <v>1</v>
      </c>
      <c r="F174" s="1073">
        <f>D174*E174</f>
        <v>0</v>
      </c>
    </row>
    <row r="175" spans="1:6">
      <c r="A175" s="1099"/>
      <c r="B175" s="1108" t="s">
        <v>2352</v>
      </c>
      <c r="C175" s="1096" t="s">
        <v>200</v>
      </c>
      <c r="D175" s="1097">
        <v>2</v>
      </c>
      <c r="F175" s="1073">
        <f>D175*E175</f>
        <v>0</v>
      </c>
    </row>
    <row r="176" spans="1:6">
      <c r="B176" s="1099"/>
      <c r="F176" s="1073"/>
    </row>
    <row r="177" spans="1:6">
      <c r="B177" s="1099"/>
      <c r="F177" s="1073"/>
    </row>
    <row r="178" spans="1:6" ht="92.25" customHeight="1">
      <c r="A178" s="1095" t="s">
        <v>2353</v>
      </c>
      <c r="B178" s="1099" t="s">
        <v>2354</v>
      </c>
      <c r="F178" s="1073"/>
    </row>
    <row r="179" spans="1:6">
      <c r="B179" s="1099" t="s">
        <v>2355</v>
      </c>
      <c r="C179" s="1096" t="s">
        <v>266</v>
      </c>
      <c r="D179" s="1097">
        <v>49</v>
      </c>
      <c r="F179" s="1073">
        <f>D179*E179</f>
        <v>0</v>
      </c>
    </row>
    <row r="180" spans="1:6">
      <c r="B180" s="1099" t="s">
        <v>2356</v>
      </c>
      <c r="C180" s="1096" t="s">
        <v>266</v>
      </c>
      <c r="D180" s="1097">
        <v>3</v>
      </c>
      <c r="F180" s="1073">
        <f>D180*E180</f>
        <v>0</v>
      </c>
    </row>
    <row r="181" spans="1:6">
      <c r="B181" s="1099" t="s">
        <v>2357</v>
      </c>
      <c r="C181" s="1096" t="s">
        <v>266</v>
      </c>
      <c r="D181" s="1097">
        <v>36</v>
      </c>
      <c r="F181" s="1073">
        <f>D181*E181</f>
        <v>0</v>
      </c>
    </row>
    <row r="182" spans="1:6">
      <c r="B182" s="1099" t="s">
        <v>2358</v>
      </c>
      <c r="C182" s="1096" t="s">
        <v>266</v>
      </c>
      <c r="D182" s="1097">
        <v>13</v>
      </c>
      <c r="F182" s="1073">
        <f>D182*E182</f>
        <v>0</v>
      </c>
    </row>
    <row r="183" spans="1:6">
      <c r="B183" s="1099"/>
      <c r="F183" s="1073"/>
    </row>
    <row r="184" spans="1:6" ht="89.25">
      <c r="A184" s="1095" t="s">
        <v>2359</v>
      </c>
      <c r="B184" s="1099" t="s">
        <v>2360</v>
      </c>
      <c r="F184" s="1073"/>
    </row>
    <row r="185" spans="1:6">
      <c r="B185" s="1099" t="s">
        <v>2355</v>
      </c>
      <c r="C185" s="1096" t="s">
        <v>266</v>
      </c>
      <c r="D185" s="1097">
        <v>49</v>
      </c>
      <c r="F185" s="1073">
        <f>D185*E185</f>
        <v>0</v>
      </c>
    </row>
    <row r="186" spans="1:6">
      <c r="B186" s="1099" t="s">
        <v>2356</v>
      </c>
      <c r="C186" s="1096" t="s">
        <v>266</v>
      </c>
      <c r="D186" s="1097">
        <v>3</v>
      </c>
      <c r="F186" s="1073">
        <f>D186*E186</f>
        <v>0</v>
      </c>
    </row>
    <row r="187" spans="1:6">
      <c r="B187" s="1099" t="s">
        <v>2357</v>
      </c>
      <c r="C187" s="1096" t="s">
        <v>266</v>
      </c>
      <c r="D187" s="1097">
        <v>36</v>
      </c>
      <c r="F187" s="1073">
        <f>D187*E187</f>
        <v>0</v>
      </c>
    </row>
    <row r="188" spans="1:6">
      <c r="B188" s="1099" t="s">
        <v>2358</v>
      </c>
      <c r="C188" s="1096" t="s">
        <v>266</v>
      </c>
      <c r="D188" s="1097">
        <v>13</v>
      </c>
      <c r="F188" s="1073">
        <f>D188*E188</f>
        <v>0</v>
      </c>
    </row>
    <row r="189" spans="1:6">
      <c r="B189" s="1099"/>
      <c r="F189" s="1073"/>
    </row>
    <row r="190" spans="1:6" ht="117" customHeight="1">
      <c r="A190" s="1095" t="s">
        <v>2361</v>
      </c>
      <c r="B190" s="1099" t="s">
        <v>2362</v>
      </c>
      <c r="F190" s="1073"/>
    </row>
    <row r="191" spans="1:6">
      <c r="B191" s="1099" t="s">
        <v>2363</v>
      </c>
      <c r="C191" s="1096" t="s">
        <v>266</v>
      </c>
      <c r="D191" s="1097">
        <v>12</v>
      </c>
      <c r="F191" s="1073">
        <f>D191*E191</f>
        <v>0</v>
      </c>
    </row>
    <row r="192" spans="1:6">
      <c r="B192" s="1099" t="s">
        <v>2364</v>
      </c>
      <c r="C192" s="1096" t="s">
        <v>266</v>
      </c>
      <c r="D192" s="1097">
        <v>3</v>
      </c>
      <c r="F192" s="1073">
        <f>D192*E192</f>
        <v>0</v>
      </c>
    </row>
    <row r="193" spans="1:6">
      <c r="B193" s="1099" t="s">
        <v>2365</v>
      </c>
      <c r="C193" s="1096" t="s">
        <v>266</v>
      </c>
      <c r="D193" s="1097">
        <v>78</v>
      </c>
      <c r="F193" s="1073">
        <f>D193*E193</f>
        <v>0</v>
      </c>
    </row>
    <row r="194" spans="1:6">
      <c r="B194" s="1099"/>
      <c r="F194" s="1073"/>
    </row>
    <row r="195" spans="1:6" ht="113.25" customHeight="1">
      <c r="A195" s="1095" t="s">
        <v>2366</v>
      </c>
      <c r="B195" s="1099" t="s">
        <v>2367</v>
      </c>
      <c r="F195" s="1073"/>
    </row>
    <row r="196" spans="1:6">
      <c r="B196" s="1099" t="s">
        <v>2363</v>
      </c>
      <c r="C196" s="1096" t="s">
        <v>266</v>
      </c>
      <c r="D196" s="1097">
        <v>12</v>
      </c>
      <c r="F196" s="1073">
        <f>D196*E196</f>
        <v>0</v>
      </c>
    </row>
    <row r="197" spans="1:6">
      <c r="B197" s="1099" t="s">
        <v>2364</v>
      </c>
      <c r="C197" s="1096" t="s">
        <v>266</v>
      </c>
      <c r="D197" s="1097">
        <v>3</v>
      </c>
      <c r="F197" s="1073">
        <f>D197*E197</f>
        <v>0</v>
      </c>
    </row>
    <row r="198" spans="1:6">
      <c r="B198" s="1099" t="s">
        <v>2365</v>
      </c>
      <c r="C198" s="1096" t="s">
        <v>266</v>
      </c>
      <c r="D198" s="1097">
        <v>78</v>
      </c>
      <c r="F198" s="1073">
        <f>D198*E198</f>
        <v>0</v>
      </c>
    </row>
    <row r="199" spans="1:6">
      <c r="B199" s="1099"/>
      <c r="F199" s="1073"/>
    </row>
    <row r="200" spans="1:6" ht="63.75">
      <c r="A200" s="1095" t="s">
        <v>2296</v>
      </c>
      <c r="B200" s="1099" t="s">
        <v>2368</v>
      </c>
      <c r="C200" s="1106"/>
      <c r="F200" s="1073"/>
    </row>
    <row r="201" spans="1:6">
      <c r="B201" s="1099" t="s">
        <v>2369</v>
      </c>
      <c r="C201" s="1096" t="s">
        <v>2282</v>
      </c>
      <c r="D201" s="1097">
        <v>38</v>
      </c>
      <c r="F201" s="1073">
        <f>D201*E201</f>
        <v>0</v>
      </c>
    </row>
    <row r="202" spans="1:6">
      <c r="B202" s="1099" t="s">
        <v>2370</v>
      </c>
      <c r="C202" s="1096" t="s">
        <v>2282</v>
      </c>
      <c r="D202" s="1097">
        <v>10</v>
      </c>
      <c r="F202" s="1073">
        <f>D202*E202</f>
        <v>0</v>
      </c>
    </row>
    <row r="203" spans="1:6">
      <c r="B203" s="1099" t="s">
        <v>2371</v>
      </c>
      <c r="C203" s="1096" t="s">
        <v>2282</v>
      </c>
      <c r="D203" s="1097">
        <v>234</v>
      </c>
      <c r="F203" s="1073">
        <f>D203*E203</f>
        <v>0</v>
      </c>
    </row>
    <row r="204" spans="1:6">
      <c r="B204" s="1099"/>
      <c r="F204" s="1073"/>
    </row>
    <row r="205" spans="1:6" ht="66.75" customHeight="1">
      <c r="A205" s="1095" t="s">
        <v>2299</v>
      </c>
      <c r="B205" s="1099" t="s">
        <v>2372</v>
      </c>
      <c r="C205" s="1106"/>
      <c r="F205" s="1073"/>
    </row>
    <row r="206" spans="1:6">
      <c r="B206" s="1099" t="s">
        <v>2369</v>
      </c>
      <c r="C206" s="1096" t="s">
        <v>2282</v>
      </c>
      <c r="D206" s="1097">
        <v>38</v>
      </c>
      <c r="F206" s="1073">
        <f>D206*E206</f>
        <v>0</v>
      </c>
    </row>
    <row r="207" spans="1:6">
      <c r="B207" s="1099" t="s">
        <v>2370</v>
      </c>
      <c r="C207" s="1096" t="s">
        <v>2282</v>
      </c>
      <c r="D207" s="1097">
        <v>10</v>
      </c>
      <c r="F207" s="1073">
        <f>D207*E207</f>
        <v>0</v>
      </c>
    </row>
    <row r="208" spans="1:6">
      <c r="B208" s="1099" t="s">
        <v>2371</v>
      </c>
      <c r="C208" s="1096" t="s">
        <v>2282</v>
      </c>
      <c r="D208" s="1097">
        <v>234</v>
      </c>
      <c r="F208" s="1073">
        <f>D208*E208</f>
        <v>0</v>
      </c>
    </row>
    <row r="209" spans="1:7">
      <c r="B209" s="1099"/>
      <c r="F209" s="1073"/>
    </row>
    <row r="210" spans="1:7" ht="38.25">
      <c r="A210" s="1095" t="s">
        <v>206</v>
      </c>
      <c r="B210" s="1099" t="s">
        <v>2373</v>
      </c>
      <c r="C210" s="1106"/>
      <c r="D210" s="1116"/>
      <c r="F210" s="1073"/>
    </row>
    <row r="211" spans="1:7">
      <c r="B211" s="1099" t="s">
        <v>2369</v>
      </c>
      <c r="C211" s="1096" t="s">
        <v>266</v>
      </c>
      <c r="D211" s="1097">
        <v>12</v>
      </c>
      <c r="F211" s="1073">
        <f>D211*E211</f>
        <v>0</v>
      </c>
    </row>
    <row r="212" spans="1:7">
      <c r="B212" s="1099" t="s">
        <v>2370</v>
      </c>
      <c r="C212" s="1096" t="s">
        <v>266</v>
      </c>
      <c r="D212" s="1097">
        <v>3</v>
      </c>
      <c r="F212" s="1073">
        <f>D212*E212</f>
        <v>0</v>
      </c>
    </row>
    <row r="213" spans="1:7" ht="14.25" customHeight="1">
      <c r="B213" s="1099" t="s">
        <v>2371</v>
      </c>
      <c r="C213" s="1096" t="s">
        <v>266</v>
      </c>
      <c r="D213" s="1097">
        <v>78</v>
      </c>
      <c r="F213" s="1073">
        <f>D213*E213</f>
        <v>0</v>
      </c>
    </row>
    <row r="214" spans="1:7">
      <c r="B214" s="1099"/>
      <c r="F214" s="1073"/>
    </row>
    <row r="215" spans="1:7" ht="51">
      <c r="A215" s="1095" t="s">
        <v>2374</v>
      </c>
      <c r="B215" s="1099" t="s">
        <v>2375</v>
      </c>
      <c r="C215" s="1106"/>
      <c r="F215" s="1073"/>
      <c r="G215" s="1124"/>
    </row>
    <row r="216" spans="1:7">
      <c r="B216" s="1099" t="s">
        <v>2376</v>
      </c>
      <c r="C216" s="1106" t="s">
        <v>200</v>
      </c>
      <c r="D216" s="1097">
        <v>4</v>
      </c>
      <c r="F216" s="1073">
        <f>D216*E216</f>
        <v>0</v>
      </c>
      <c r="G216" s="1124"/>
    </row>
    <row r="217" spans="1:7">
      <c r="B217" s="1099"/>
      <c r="C217" s="1106"/>
      <c r="F217" s="1073"/>
      <c r="G217" s="1124"/>
    </row>
    <row r="218" spans="1:7" ht="51">
      <c r="A218" s="1095" t="s">
        <v>2377</v>
      </c>
      <c r="B218" s="1099" t="s">
        <v>2378</v>
      </c>
      <c r="C218" s="1106"/>
      <c r="F218" s="1073"/>
      <c r="G218" s="1124"/>
    </row>
    <row r="219" spans="1:7">
      <c r="B219" s="1099" t="s">
        <v>2376</v>
      </c>
      <c r="C219" s="1106" t="s">
        <v>200</v>
      </c>
      <c r="D219" s="1097">
        <v>4</v>
      </c>
      <c r="F219" s="1073">
        <f>D219*E219</f>
        <v>0</v>
      </c>
      <c r="G219" s="1124"/>
    </row>
    <row r="220" spans="1:7">
      <c r="B220" s="1099"/>
      <c r="C220" s="1106"/>
      <c r="F220" s="1073"/>
      <c r="G220" s="1124"/>
    </row>
    <row r="221" spans="1:7" ht="38.25">
      <c r="A221" s="1095" t="s">
        <v>2307</v>
      </c>
      <c r="B221" s="1099" t="s">
        <v>2379</v>
      </c>
      <c r="F221" s="1073"/>
      <c r="G221" s="1124"/>
    </row>
    <row r="222" spans="1:7" ht="13.5" customHeight="1">
      <c r="B222" s="1099" t="s">
        <v>2380</v>
      </c>
      <c r="C222" s="1106" t="s">
        <v>200</v>
      </c>
      <c r="D222" s="1097">
        <v>4</v>
      </c>
      <c r="F222" s="1073">
        <f>D222*E222</f>
        <v>0</v>
      </c>
    </row>
    <row r="223" spans="1:7" ht="13.5" customHeight="1">
      <c r="B223" s="1099"/>
      <c r="C223" s="1106"/>
      <c r="F223" s="1073"/>
    </row>
    <row r="224" spans="1:7" ht="38.25">
      <c r="A224" s="1095" t="s">
        <v>2381</v>
      </c>
      <c r="B224" s="1099" t="s">
        <v>2382</v>
      </c>
      <c r="F224" s="1073"/>
    </row>
    <row r="225" spans="1:6" ht="13.5" customHeight="1">
      <c r="B225" s="1099" t="s">
        <v>2380</v>
      </c>
      <c r="C225" s="1106" t="s">
        <v>200</v>
      </c>
      <c r="D225" s="1097">
        <v>4</v>
      </c>
      <c r="F225" s="1073">
        <f>D225*E225</f>
        <v>0</v>
      </c>
    </row>
    <row r="226" spans="1:6" ht="13.5" customHeight="1">
      <c r="B226" s="1099"/>
      <c r="C226" s="1106"/>
      <c r="F226" s="1073"/>
    </row>
    <row r="227" spans="1:6" ht="52.5" customHeight="1">
      <c r="A227" s="1095" t="s">
        <v>2317</v>
      </c>
      <c r="B227" s="1099" t="s">
        <v>2383</v>
      </c>
      <c r="F227" s="1073"/>
    </row>
    <row r="228" spans="1:6">
      <c r="B228" s="1099" t="s">
        <v>2370</v>
      </c>
      <c r="C228" s="1096" t="s">
        <v>2282</v>
      </c>
      <c r="D228" s="1097">
        <v>1</v>
      </c>
      <c r="F228" s="1073">
        <f>D228*E228</f>
        <v>0</v>
      </c>
    </row>
    <row r="229" spans="1:6">
      <c r="B229" s="1099" t="s">
        <v>2371</v>
      </c>
      <c r="C229" s="1096" t="s">
        <v>2282</v>
      </c>
      <c r="D229" s="1097">
        <v>2</v>
      </c>
      <c r="F229" s="1073">
        <f>D229*E229</f>
        <v>0</v>
      </c>
    </row>
    <row r="230" spans="1:6">
      <c r="B230" s="1099"/>
      <c r="F230" s="1073"/>
    </row>
    <row r="231" spans="1:6" ht="51">
      <c r="A231" s="1095" t="s">
        <v>2320</v>
      </c>
      <c r="B231" s="1099" t="s">
        <v>2384</v>
      </c>
      <c r="F231" s="1073"/>
    </row>
    <row r="232" spans="1:6">
      <c r="B232" s="1099" t="s">
        <v>2370</v>
      </c>
      <c r="C232" s="1096" t="s">
        <v>2282</v>
      </c>
      <c r="D232" s="1097">
        <v>1</v>
      </c>
      <c r="F232" s="1073">
        <f>D232*E232</f>
        <v>0</v>
      </c>
    </row>
    <row r="233" spans="1:6">
      <c r="B233" s="1099" t="s">
        <v>2371</v>
      </c>
      <c r="C233" s="1096" t="s">
        <v>2282</v>
      </c>
      <c r="D233" s="1097">
        <v>2</v>
      </c>
      <c r="F233" s="1073">
        <f>D233*E233</f>
        <v>0</v>
      </c>
    </row>
    <row r="234" spans="1:6">
      <c r="B234" s="1099"/>
      <c r="F234" s="1073"/>
    </row>
    <row r="235" spans="1:6" ht="38.25">
      <c r="A235" s="1095" t="s">
        <v>2322</v>
      </c>
      <c r="B235" s="1099" t="s">
        <v>2385</v>
      </c>
      <c r="F235" s="1073"/>
    </row>
    <row r="236" spans="1:6">
      <c r="B236" s="1117" t="s">
        <v>2371</v>
      </c>
      <c r="C236" s="1096" t="s">
        <v>2282</v>
      </c>
      <c r="D236" s="1097">
        <v>5</v>
      </c>
      <c r="F236" s="1073">
        <f>D236*E236</f>
        <v>0</v>
      </c>
    </row>
    <row r="237" spans="1:6">
      <c r="B237" s="1117"/>
      <c r="F237" s="1073"/>
    </row>
    <row r="238" spans="1:6" ht="38.25">
      <c r="A238" s="1095" t="s">
        <v>2325</v>
      </c>
      <c r="B238" s="1099" t="s">
        <v>2386</v>
      </c>
      <c r="F238" s="1073"/>
    </row>
    <row r="239" spans="1:6">
      <c r="B239" s="1117" t="s">
        <v>2371</v>
      </c>
      <c r="C239" s="1096" t="s">
        <v>2282</v>
      </c>
      <c r="D239" s="1097">
        <v>5</v>
      </c>
      <c r="F239" s="1073">
        <f>D239*E239</f>
        <v>0</v>
      </c>
    </row>
    <row r="240" spans="1:6">
      <c r="B240" s="1099"/>
      <c r="F240" s="1073"/>
    </row>
    <row r="241" spans="1:6" ht="25.5">
      <c r="A241" s="1095" t="s">
        <v>2387</v>
      </c>
      <c r="B241" s="1099" t="s">
        <v>2388</v>
      </c>
      <c r="F241" s="1073"/>
    </row>
    <row r="242" spans="1:6">
      <c r="B242" s="1099" t="s">
        <v>2389</v>
      </c>
      <c r="C242" s="1096" t="s">
        <v>2282</v>
      </c>
      <c r="D242" s="1097">
        <v>10</v>
      </c>
      <c r="F242" s="1073">
        <f>D242*E242</f>
        <v>0</v>
      </c>
    </row>
    <row r="243" spans="1:6">
      <c r="B243" s="1099"/>
      <c r="F243" s="1073"/>
    </row>
    <row r="244" spans="1:6" ht="25.5">
      <c r="A244" s="1095" t="s">
        <v>2390</v>
      </c>
      <c r="B244" s="1099" t="s">
        <v>2391</v>
      </c>
      <c r="F244" s="1073"/>
    </row>
    <row r="245" spans="1:6">
      <c r="B245" s="1099" t="s">
        <v>2389</v>
      </c>
      <c r="C245" s="1096" t="s">
        <v>2282</v>
      </c>
      <c r="D245" s="1097">
        <v>10</v>
      </c>
      <c r="F245" s="1073">
        <f>D245*E245</f>
        <v>0</v>
      </c>
    </row>
    <row r="246" spans="1:6">
      <c r="B246" s="1099"/>
      <c r="F246" s="1073"/>
    </row>
    <row r="247" spans="1:6" ht="93" customHeight="1">
      <c r="A247" s="1095" t="s">
        <v>213</v>
      </c>
      <c r="B247" s="1099" t="s">
        <v>2327</v>
      </c>
      <c r="F247" s="1073"/>
    </row>
    <row r="248" spans="1:6">
      <c r="B248" s="1099"/>
      <c r="C248" s="1096" t="s">
        <v>2282</v>
      </c>
      <c r="D248" s="1097">
        <v>4</v>
      </c>
      <c r="F248" s="1073">
        <f>D248*E248</f>
        <v>0</v>
      </c>
    </row>
    <row r="249" spans="1:6">
      <c r="B249" s="1099"/>
      <c r="F249" s="1073"/>
    </row>
    <row r="250" spans="1:6" ht="28.5" customHeight="1">
      <c r="A250" s="1113" t="s">
        <v>2392</v>
      </c>
      <c r="B250" s="1099" t="s">
        <v>2393</v>
      </c>
      <c r="F250" s="1073"/>
    </row>
    <row r="251" spans="1:6">
      <c r="A251" s="1113"/>
      <c r="B251" s="1099"/>
      <c r="C251" s="1096" t="s">
        <v>2282</v>
      </c>
      <c r="D251" s="1097">
        <v>2</v>
      </c>
      <c r="F251" s="1073">
        <f>D251*E251</f>
        <v>0</v>
      </c>
    </row>
    <row r="252" spans="1:6">
      <c r="A252" s="1113"/>
      <c r="B252" s="1099"/>
      <c r="F252" s="1073"/>
    </row>
    <row r="253" spans="1:6" ht="25.5">
      <c r="A253" s="1113" t="s">
        <v>2394</v>
      </c>
      <c r="B253" s="1099" t="s">
        <v>2395</v>
      </c>
      <c r="F253" s="1073"/>
    </row>
    <row r="254" spans="1:6">
      <c r="A254" s="1113"/>
      <c r="B254" s="1099"/>
      <c r="C254" s="1096" t="s">
        <v>2282</v>
      </c>
      <c r="D254" s="1097">
        <v>2</v>
      </c>
      <c r="F254" s="1073">
        <f>D254*E254</f>
        <v>0</v>
      </c>
    </row>
    <row r="255" spans="1:6">
      <c r="B255" s="1099"/>
      <c r="F255" s="1073"/>
    </row>
    <row r="256" spans="1:6" ht="39.75" customHeight="1">
      <c r="A256" s="1095" t="s">
        <v>215</v>
      </c>
      <c r="B256" s="1099" t="s">
        <v>2396</v>
      </c>
      <c r="D256" s="1096"/>
      <c r="F256" s="1073"/>
    </row>
    <row r="257" spans="1:7">
      <c r="B257" s="1099"/>
      <c r="C257" s="1096" t="s">
        <v>212</v>
      </c>
      <c r="D257" s="1097">
        <v>1</v>
      </c>
      <c r="F257" s="1073">
        <f>D257*E257</f>
        <v>0</v>
      </c>
    </row>
    <row r="258" spans="1:7">
      <c r="B258" s="1099"/>
      <c r="D258" s="1096"/>
      <c r="F258" s="1073"/>
    </row>
    <row r="259" spans="1:7">
      <c r="A259" s="1095" t="s">
        <v>216</v>
      </c>
      <c r="B259" s="1099" t="s">
        <v>2397</v>
      </c>
      <c r="F259" s="1073"/>
      <c r="G259" s="1125"/>
    </row>
    <row r="260" spans="1:7">
      <c r="B260" s="1099" t="s">
        <v>2369</v>
      </c>
      <c r="C260" s="1096" t="s">
        <v>2282</v>
      </c>
      <c r="D260" s="1097">
        <v>2</v>
      </c>
      <c r="F260" s="1073">
        <f>D260*E260</f>
        <v>0</v>
      </c>
      <c r="G260" s="1125"/>
    </row>
    <row r="261" spans="1:7">
      <c r="B261" s="1099" t="s">
        <v>2370</v>
      </c>
      <c r="C261" s="1096" t="s">
        <v>2282</v>
      </c>
      <c r="D261" s="1097">
        <v>1</v>
      </c>
      <c r="F261" s="1073">
        <f>D261*E261</f>
        <v>0</v>
      </c>
      <c r="G261" s="1125"/>
    </row>
    <row r="262" spans="1:7">
      <c r="B262" s="1099" t="s">
        <v>2371</v>
      </c>
      <c r="C262" s="1096" t="s">
        <v>2282</v>
      </c>
      <c r="D262" s="1097">
        <v>3</v>
      </c>
      <c r="F262" s="1073">
        <f>D262*E262</f>
        <v>0</v>
      </c>
      <c r="G262" s="1125"/>
    </row>
    <row r="263" spans="1:7">
      <c r="B263" s="1099"/>
      <c r="F263" s="1073"/>
      <c r="G263" s="1125"/>
    </row>
    <row r="264" spans="1:7" ht="25.5">
      <c r="A264" s="1095" t="s">
        <v>2336</v>
      </c>
      <c r="B264" s="1115" t="s">
        <v>2398</v>
      </c>
      <c r="F264" s="1073"/>
      <c r="G264" s="1125"/>
    </row>
    <row r="265" spans="1:7">
      <c r="B265" s="1115"/>
      <c r="C265" s="1106" t="s">
        <v>2282</v>
      </c>
      <c r="D265" s="1116">
        <v>3</v>
      </c>
      <c r="F265" s="1073">
        <f>D265*E265</f>
        <v>0</v>
      </c>
      <c r="G265" s="1125"/>
    </row>
    <row r="266" spans="1:7">
      <c r="B266" s="1115"/>
      <c r="C266" s="1106"/>
      <c r="D266" s="1116"/>
      <c r="F266" s="1073"/>
      <c r="G266" s="1125"/>
    </row>
    <row r="267" spans="1:7" ht="25.5">
      <c r="A267" s="1095" t="s">
        <v>2338</v>
      </c>
      <c r="B267" s="1115" t="s">
        <v>2399</v>
      </c>
      <c r="F267" s="1073"/>
      <c r="G267" s="1125"/>
    </row>
    <row r="268" spans="1:7">
      <c r="B268" s="1115"/>
      <c r="C268" s="1106" t="s">
        <v>2282</v>
      </c>
      <c r="D268" s="1116">
        <v>3</v>
      </c>
      <c r="F268" s="1073">
        <f>D268*E268</f>
        <v>0</v>
      </c>
      <c r="G268" s="1125"/>
    </row>
    <row r="269" spans="1:7">
      <c r="B269" s="1099"/>
      <c r="F269" s="1073"/>
      <c r="G269" s="1125"/>
    </row>
    <row r="270" spans="1:7" ht="25.5">
      <c r="A270" s="1095" t="s">
        <v>2400</v>
      </c>
      <c r="B270" s="1099" t="s">
        <v>2401</v>
      </c>
      <c r="F270" s="1073"/>
      <c r="G270" s="1125"/>
    </row>
    <row r="271" spans="1:7">
      <c r="B271" s="1099"/>
      <c r="C271" s="1096" t="s">
        <v>2282</v>
      </c>
      <c r="D271" s="1097">
        <v>2</v>
      </c>
      <c r="F271" s="1073">
        <f>D271*E271</f>
        <v>0</v>
      </c>
      <c r="G271" s="1125"/>
    </row>
    <row r="272" spans="1:7">
      <c r="B272" s="1099"/>
      <c r="F272" s="1073"/>
      <c r="G272" s="1125"/>
    </row>
    <row r="273" spans="1:7" ht="25.5">
      <c r="A273" s="1095" t="s">
        <v>2402</v>
      </c>
      <c r="B273" s="1099" t="s">
        <v>2403</v>
      </c>
      <c r="F273" s="1073"/>
      <c r="G273" s="1125"/>
    </row>
    <row r="274" spans="1:7">
      <c r="B274" s="1099"/>
      <c r="C274" s="1096" t="s">
        <v>2282</v>
      </c>
      <c r="D274" s="1097">
        <v>2</v>
      </c>
      <c r="F274" s="1073">
        <f>D274*E274</f>
        <v>0</v>
      </c>
      <c r="G274" s="1125"/>
    </row>
    <row r="275" spans="1:7">
      <c r="B275" s="1099"/>
      <c r="F275" s="1073"/>
      <c r="G275" s="1125"/>
    </row>
    <row r="276" spans="1:7" ht="17.25" customHeight="1">
      <c r="A276" s="1095" t="s">
        <v>2404</v>
      </c>
      <c r="B276" s="1115" t="s">
        <v>2405</v>
      </c>
      <c r="F276" s="1073"/>
      <c r="G276" s="1125"/>
    </row>
    <row r="277" spans="1:7">
      <c r="B277" s="1099" t="s">
        <v>2406</v>
      </c>
      <c r="C277" s="1096" t="s">
        <v>2282</v>
      </c>
      <c r="D277" s="1097">
        <v>2</v>
      </c>
      <c r="F277" s="1073">
        <f>D277*E277</f>
        <v>0</v>
      </c>
      <c r="G277" s="1125"/>
    </row>
    <row r="278" spans="1:7">
      <c r="B278" s="1099"/>
      <c r="F278" s="1073"/>
      <c r="G278" s="1125"/>
    </row>
    <row r="279" spans="1:7" ht="25.5">
      <c r="A279" s="1095" t="s">
        <v>2407</v>
      </c>
      <c r="B279" s="1115" t="s">
        <v>2408</v>
      </c>
      <c r="F279" s="1073"/>
      <c r="G279" s="1125"/>
    </row>
    <row r="280" spans="1:7">
      <c r="B280" s="1099" t="s">
        <v>2406</v>
      </c>
      <c r="C280" s="1096" t="s">
        <v>2282</v>
      </c>
      <c r="D280" s="1097">
        <v>2</v>
      </c>
      <c r="F280" s="1073">
        <f>D280*E280</f>
        <v>0</v>
      </c>
      <c r="G280" s="1125"/>
    </row>
    <row r="281" spans="1:7">
      <c r="B281" s="1099"/>
      <c r="F281" s="1073"/>
      <c r="G281" s="1125"/>
    </row>
    <row r="282" spans="1:7">
      <c r="A282" s="1095" t="s">
        <v>220</v>
      </c>
      <c r="B282" s="1099" t="s">
        <v>2409</v>
      </c>
      <c r="F282" s="1073"/>
      <c r="G282" s="1125"/>
    </row>
    <row r="283" spans="1:7">
      <c r="B283" s="1099"/>
      <c r="C283" s="1096" t="s">
        <v>212</v>
      </c>
      <c r="D283" s="1097">
        <v>1</v>
      </c>
      <c r="F283" s="1073">
        <f>D283*E283</f>
        <v>0</v>
      </c>
      <c r="G283" s="1125"/>
    </row>
    <row r="284" spans="1:7">
      <c r="B284" s="1099"/>
      <c r="F284" s="1073"/>
      <c r="G284" s="1125"/>
    </row>
    <row r="285" spans="1:7" ht="12.75" customHeight="1">
      <c r="A285" s="1095" t="s">
        <v>221</v>
      </c>
      <c r="B285" s="1099" t="s">
        <v>2410</v>
      </c>
      <c r="F285" s="1073"/>
      <c r="G285" s="1125"/>
    </row>
    <row r="286" spans="1:7" ht="15" customHeight="1">
      <c r="B286" s="1099"/>
      <c r="C286" s="1096" t="s">
        <v>212</v>
      </c>
      <c r="D286" s="1097">
        <v>1</v>
      </c>
      <c r="F286" s="1073">
        <f>D286*E286</f>
        <v>0</v>
      </c>
      <c r="G286" s="1125"/>
    </row>
    <row r="287" spans="1:7" ht="15" customHeight="1">
      <c r="B287" s="1099"/>
      <c r="F287" s="1073"/>
      <c r="G287" s="1125"/>
    </row>
    <row r="288" spans="1:7" ht="25.5">
      <c r="A288" s="1095" t="s">
        <v>222</v>
      </c>
      <c r="B288" s="1099" t="s">
        <v>2411</v>
      </c>
      <c r="F288" s="1073"/>
      <c r="G288" s="1125"/>
    </row>
    <row r="289" spans="1:7">
      <c r="B289" s="1099"/>
      <c r="C289" s="1096" t="s">
        <v>212</v>
      </c>
      <c r="D289" s="1097">
        <v>1</v>
      </c>
      <c r="F289" s="1073">
        <f>D289*E289</f>
        <v>0</v>
      </c>
      <c r="G289" s="1125"/>
    </row>
    <row r="290" spans="1:7">
      <c r="B290" s="1099"/>
      <c r="D290" s="1096"/>
      <c r="F290" s="1073"/>
      <c r="G290" s="1125"/>
    </row>
    <row r="291" spans="1:7" ht="27" customHeight="1">
      <c r="A291" s="1095" t="s">
        <v>223</v>
      </c>
      <c r="B291" s="1099" t="s">
        <v>2412</v>
      </c>
      <c r="F291" s="1073"/>
      <c r="G291" s="1125"/>
    </row>
    <row r="292" spans="1:7">
      <c r="B292" s="1099"/>
      <c r="C292" s="1096" t="s">
        <v>212</v>
      </c>
      <c r="D292" s="1097">
        <v>1</v>
      </c>
      <c r="F292" s="1073">
        <f>D292*E292</f>
        <v>0</v>
      </c>
      <c r="G292" s="1125"/>
    </row>
    <row r="293" spans="1:7">
      <c r="B293" s="1099"/>
      <c r="F293" s="1073"/>
      <c r="G293" s="1125"/>
    </row>
    <row r="294" spans="1:7">
      <c r="A294" s="1095" t="s">
        <v>224</v>
      </c>
      <c r="B294" s="1099" t="s">
        <v>2413</v>
      </c>
      <c r="F294" s="1073"/>
      <c r="G294" s="1125"/>
    </row>
    <row r="295" spans="1:7">
      <c r="B295" s="1099"/>
      <c r="C295" s="1096" t="s">
        <v>212</v>
      </c>
      <c r="D295" s="1097">
        <v>1</v>
      </c>
      <c r="F295" s="1073">
        <f>D295*E295</f>
        <v>0</v>
      </c>
      <c r="G295" s="1125"/>
    </row>
    <row r="296" spans="1:7">
      <c r="B296" s="1099"/>
      <c r="F296" s="1073"/>
      <c r="G296" s="1125"/>
    </row>
    <row r="297" spans="1:7" ht="55.5" customHeight="1">
      <c r="A297" s="1095" t="s">
        <v>225</v>
      </c>
      <c r="B297" s="1118" t="s">
        <v>2414</v>
      </c>
      <c r="F297" s="1073"/>
      <c r="G297" s="1125"/>
    </row>
    <row r="298" spans="1:7">
      <c r="B298" s="1118" t="s">
        <v>2346</v>
      </c>
      <c r="C298" s="1096" t="s">
        <v>266</v>
      </c>
      <c r="D298" s="1097">
        <v>8</v>
      </c>
      <c r="F298" s="1073">
        <f>D298*E298</f>
        <v>0</v>
      </c>
      <c r="G298" s="1125"/>
    </row>
    <row r="299" spans="1:7" ht="13.5" thickBot="1">
      <c r="B299" s="1099"/>
      <c r="F299" s="1073"/>
      <c r="G299" s="1125"/>
    </row>
    <row r="300" spans="1:7" ht="13.5" thickBot="1">
      <c r="A300" s="1119" t="s">
        <v>201</v>
      </c>
      <c r="B300" s="1120" t="s">
        <v>2415</v>
      </c>
      <c r="C300" s="1126"/>
      <c r="D300" s="1127"/>
      <c r="E300" s="1122"/>
      <c r="F300" s="1123">
        <f>SUM(F174:F298)</f>
        <v>0</v>
      </c>
    </row>
    <row r="301" spans="1:7">
      <c r="A301" s="1100"/>
      <c r="B301" s="1098"/>
      <c r="F301" s="1128"/>
    </row>
    <row r="302" spans="1:7">
      <c r="A302" s="1100" t="s">
        <v>203</v>
      </c>
      <c r="B302" s="1098" t="s">
        <v>2416</v>
      </c>
      <c r="F302" s="1073"/>
    </row>
    <row r="303" spans="1:7">
      <c r="B303" s="1114"/>
      <c r="F303" s="1073"/>
    </row>
    <row r="304" spans="1:7" ht="18" customHeight="1">
      <c r="B304" s="1099" t="s">
        <v>2278</v>
      </c>
      <c r="F304" s="1073"/>
    </row>
    <row r="305" spans="1:7" ht="55.5" customHeight="1">
      <c r="B305" s="1099" t="s">
        <v>2417</v>
      </c>
      <c r="F305" s="1073"/>
    </row>
    <row r="306" spans="1:7">
      <c r="B306" s="1099" t="s">
        <v>2418</v>
      </c>
      <c r="F306" s="1073"/>
    </row>
    <row r="307" spans="1:7">
      <c r="B307" s="1099"/>
      <c r="F307" s="1073"/>
    </row>
    <row r="308" spans="1:7" ht="130.5" customHeight="1">
      <c r="A308" s="1095" t="s">
        <v>2419</v>
      </c>
      <c r="B308" s="1099" t="s">
        <v>2420</v>
      </c>
      <c r="F308" s="1073"/>
      <c r="G308" s="1124"/>
    </row>
    <row r="309" spans="1:7">
      <c r="B309" s="1099" t="s">
        <v>2421</v>
      </c>
      <c r="C309" s="1096" t="s">
        <v>266</v>
      </c>
      <c r="D309" s="1097">
        <v>54</v>
      </c>
      <c r="F309" s="1073">
        <f>D309*E309</f>
        <v>0</v>
      </c>
      <c r="G309" s="1124"/>
    </row>
    <row r="310" spans="1:7">
      <c r="B310" s="1099" t="s">
        <v>2422</v>
      </c>
      <c r="C310" s="1096" t="s">
        <v>266</v>
      </c>
      <c r="D310" s="1097">
        <v>45</v>
      </c>
      <c r="F310" s="1073">
        <f>D310*E310</f>
        <v>0</v>
      </c>
      <c r="G310" s="1124"/>
    </row>
    <row r="311" spans="1:7">
      <c r="B311" s="1099"/>
      <c r="F311" s="1073"/>
      <c r="G311" s="1124"/>
    </row>
    <row r="312" spans="1:7" ht="127.5" customHeight="1">
      <c r="A312" s="1095" t="s">
        <v>2423</v>
      </c>
      <c r="B312" s="1099" t="s">
        <v>2424</v>
      </c>
      <c r="F312" s="1073"/>
      <c r="G312" s="1124"/>
    </row>
    <row r="313" spans="1:7">
      <c r="B313" s="1099" t="s">
        <v>2421</v>
      </c>
      <c r="C313" s="1096" t="s">
        <v>266</v>
      </c>
      <c r="D313" s="1097">
        <v>54</v>
      </c>
      <c r="F313" s="1073">
        <f>D313*E313</f>
        <v>0</v>
      </c>
      <c r="G313" s="1124"/>
    </row>
    <row r="314" spans="1:7">
      <c r="B314" s="1099" t="s">
        <v>2422</v>
      </c>
      <c r="C314" s="1096" t="s">
        <v>266</v>
      </c>
      <c r="D314" s="1097">
        <v>45</v>
      </c>
      <c r="F314" s="1073">
        <f>D314*E314</f>
        <v>0</v>
      </c>
      <c r="G314" s="1124"/>
    </row>
    <row r="315" spans="1:7">
      <c r="B315" s="1099"/>
      <c r="F315" s="1073"/>
      <c r="G315" s="1124"/>
    </row>
    <row r="316" spans="1:7" ht="51">
      <c r="A316" s="1095" t="s">
        <v>2353</v>
      </c>
      <c r="B316" s="1099" t="s">
        <v>2425</v>
      </c>
      <c r="F316" s="1073"/>
    </row>
    <row r="317" spans="1:7">
      <c r="B317" s="1099" t="s">
        <v>2421</v>
      </c>
      <c r="C317" s="1096" t="s">
        <v>2282</v>
      </c>
      <c r="D317" s="1096">
        <v>162</v>
      </c>
      <c r="F317" s="1073">
        <f>D317*E317</f>
        <v>0</v>
      </c>
    </row>
    <row r="318" spans="1:7">
      <c r="B318" s="1099" t="s">
        <v>2422</v>
      </c>
      <c r="C318" s="1096" t="s">
        <v>2282</v>
      </c>
      <c r="D318" s="1096">
        <v>135</v>
      </c>
      <c r="F318" s="1073">
        <f>D318*E318</f>
        <v>0</v>
      </c>
    </row>
    <row r="319" spans="1:7">
      <c r="B319" s="1099"/>
      <c r="D319" s="1096"/>
      <c r="F319" s="1073"/>
    </row>
    <row r="320" spans="1:7" ht="51">
      <c r="A320" s="1095" t="s">
        <v>2359</v>
      </c>
      <c r="B320" s="1099" t="s">
        <v>2426</v>
      </c>
      <c r="F320" s="1073"/>
    </row>
    <row r="321" spans="1:6">
      <c r="B321" s="1099" t="s">
        <v>2421</v>
      </c>
      <c r="C321" s="1096" t="s">
        <v>2282</v>
      </c>
      <c r="D321" s="1096">
        <v>162</v>
      </c>
      <c r="F321" s="1073">
        <f>D321*E321</f>
        <v>0</v>
      </c>
    </row>
    <row r="322" spans="1:6">
      <c r="B322" s="1099" t="s">
        <v>2422</v>
      </c>
      <c r="C322" s="1096" t="s">
        <v>2282</v>
      </c>
      <c r="D322" s="1096">
        <v>135</v>
      </c>
      <c r="F322" s="1073">
        <f>D322*E322</f>
        <v>0</v>
      </c>
    </row>
    <row r="323" spans="1:6">
      <c r="B323" s="1099"/>
      <c r="D323" s="1096"/>
      <c r="F323" s="1073"/>
    </row>
    <row r="324" spans="1:6" ht="63.75">
      <c r="A324" s="1095" t="s">
        <v>203</v>
      </c>
      <c r="B324" s="1099" t="s">
        <v>2427</v>
      </c>
      <c r="D324" s="1096"/>
      <c r="F324" s="1073"/>
    </row>
    <row r="325" spans="1:6">
      <c r="B325" s="1099" t="s">
        <v>2428</v>
      </c>
      <c r="F325" s="1073"/>
    </row>
    <row r="326" spans="1:6" ht="25.5">
      <c r="B326" s="1099" t="s">
        <v>2429</v>
      </c>
      <c r="C326" s="1096" t="s">
        <v>266</v>
      </c>
      <c r="D326" s="1097">
        <v>20</v>
      </c>
      <c r="F326" s="1073">
        <f>D326*E326</f>
        <v>0</v>
      </c>
    </row>
    <row r="327" spans="1:6">
      <c r="B327" s="1099"/>
      <c r="D327" s="1096"/>
      <c r="F327" s="1073"/>
    </row>
    <row r="328" spans="1:6" ht="105" customHeight="1">
      <c r="A328" s="1095" t="s">
        <v>2296</v>
      </c>
      <c r="B328" s="1099" t="s">
        <v>2430</v>
      </c>
      <c r="D328" s="1096"/>
      <c r="F328" s="1073"/>
    </row>
    <row r="329" spans="1:6">
      <c r="B329" s="1099" t="s">
        <v>2431</v>
      </c>
      <c r="C329" s="1096" t="s">
        <v>266</v>
      </c>
      <c r="D329" s="1097">
        <v>9</v>
      </c>
      <c r="F329" s="1073">
        <f>D329*E329</f>
        <v>0</v>
      </c>
    </row>
    <row r="330" spans="1:6">
      <c r="B330" s="1099" t="s">
        <v>2432</v>
      </c>
      <c r="C330" s="1096" t="s">
        <v>266</v>
      </c>
      <c r="D330" s="1097">
        <v>4</v>
      </c>
      <c r="F330" s="1073">
        <f>D330*E330</f>
        <v>0</v>
      </c>
    </row>
    <row r="331" spans="1:6">
      <c r="B331" s="1099"/>
      <c r="F331" s="1073"/>
    </row>
    <row r="332" spans="1:6" ht="105.75" customHeight="1">
      <c r="A332" s="1095" t="s">
        <v>2299</v>
      </c>
      <c r="B332" s="1099" t="s">
        <v>2433</v>
      </c>
      <c r="D332" s="1096"/>
      <c r="F332" s="1073"/>
    </row>
    <row r="333" spans="1:6">
      <c r="B333" s="1099" t="s">
        <v>2431</v>
      </c>
      <c r="C333" s="1096" t="s">
        <v>266</v>
      </c>
      <c r="D333" s="1097">
        <v>9</v>
      </c>
      <c r="F333" s="1073">
        <f>D333*E333</f>
        <v>0</v>
      </c>
    </row>
    <row r="334" spans="1:6">
      <c r="B334" s="1099" t="s">
        <v>2432</v>
      </c>
      <c r="C334" s="1096" t="s">
        <v>266</v>
      </c>
      <c r="D334" s="1097">
        <v>4</v>
      </c>
      <c r="F334" s="1073">
        <f>D334*E334</f>
        <v>0</v>
      </c>
    </row>
    <row r="335" spans="1:6">
      <c r="B335" s="1099"/>
      <c r="F335" s="1073"/>
    </row>
    <row r="336" spans="1:6" ht="51">
      <c r="A336" s="1095" t="s">
        <v>2301</v>
      </c>
      <c r="B336" s="1099" t="s">
        <v>2434</v>
      </c>
      <c r="D336" s="1096"/>
      <c r="F336" s="1073"/>
    </row>
    <row r="337" spans="1:6">
      <c r="B337" s="1099" t="s">
        <v>2431</v>
      </c>
      <c r="C337" s="1096" t="s">
        <v>2282</v>
      </c>
      <c r="D337" s="1097">
        <v>27</v>
      </c>
      <c r="F337" s="1073">
        <f>D337*E337</f>
        <v>0</v>
      </c>
    </row>
    <row r="338" spans="1:6" ht="14.25" customHeight="1">
      <c r="B338" s="1099" t="s">
        <v>2435</v>
      </c>
      <c r="C338" s="1096" t="s">
        <v>2282</v>
      </c>
      <c r="D338" s="1097">
        <v>12</v>
      </c>
      <c r="F338" s="1073">
        <f>D338*E338</f>
        <v>0</v>
      </c>
    </row>
    <row r="339" spans="1:6" ht="14.25" customHeight="1">
      <c r="B339" s="1099"/>
      <c r="F339" s="1073"/>
    </row>
    <row r="340" spans="1:6" ht="51">
      <c r="A340" s="1095" t="s">
        <v>2304</v>
      </c>
      <c r="B340" s="1099" t="s">
        <v>2436</v>
      </c>
      <c r="D340" s="1096"/>
      <c r="F340" s="1073"/>
    </row>
    <row r="341" spans="1:6" ht="14.25" customHeight="1">
      <c r="B341" s="1099" t="s">
        <v>2431</v>
      </c>
      <c r="C341" s="1096" t="s">
        <v>2282</v>
      </c>
      <c r="D341" s="1097">
        <v>27</v>
      </c>
      <c r="F341" s="1073">
        <f>D341*E341</f>
        <v>0</v>
      </c>
    </row>
    <row r="342" spans="1:6" ht="14.25" customHeight="1">
      <c r="B342" s="1099" t="s">
        <v>2435</v>
      </c>
      <c r="C342" s="1096" t="s">
        <v>2282</v>
      </c>
      <c r="D342" s="1097">
        <v>12</v>
      </c>
      <c r="F342" s="1073">
        <f>D342*E342</f>
        <v>0</v>
      </c>
    </row>
    <row r="343" spans="1:6" ht="14.25" customHeight="1">
      <c r="B343" s="1099"/>
      <c r="F343" s="1073"/>
    </row>
    <row r="344" spans="1:6" ht="104.25" customHeight="1">
      <c r="A344" s="1095" t="s">
        <v>2374</v>
      </c>
      <c r="B344" s="1099" t="s">
        <v>2437</v>
      </c>
      <c r="F344" s="1073"/>
    </row>
    <row r="345" spans="1:6">
      <c r="B345" s="1099" t="s">
        <v>2438</v>
      </c>
      <c r="C345" s="1096" t="s">
        <v>266</v>
      </c>
      <c r="D345" s="1097">
        <v>5</v>
      </c>
      <c r="F345" s="1073">
        <f>D345*E345</f>
        <v>0</v>
      </c>
    </row>
    <row r="346" spans="1:6">
      <c r="B346" s="1099"/>
      <c r="F346" s="1073"/>
    </row>
    <row r="347" spans="1:6" ht="102">
      <c r="A347" s="1095" t="s">
        <v>2377</v>
      </c>
      <c r="B347" s="1099" t="s">
        <v>2439</v>
      </c>
      <c r="F347" s="1073"/>
    </row>
    <row r="348" spans="1:6">
      <c r="B348" s="1099" t="s">
        <v>2438</v>
      </c>
      <c r="C348" s="1096" t="s">
        <v>266</v>
      </c>
      <c r="D348" s="1097">
        <v>5</v>
      </c>
      <c r="F348" s="1073">
        <f>D348*E348</f>
        <v>0</v>
      </c>
    </row>
    <row r="349" spans="1:6">
      <c r="B349" s="1099"/>
      <c r="F349" s="1073"/>
    </row>
    <row r="350" spans="1:6" ht="26.25" customHeight="1">
      <c r="A350" s="1095" t="s">
        <v>2307</v>
      </c>
      <c r="B350" s="1099" t="s">
        <v>2440</v>
      </c>
      <c r="F350" s="1073"/>
    </row>
    <row r="351" spans="1:6">
      <c r="B351" s="1099" t="s">
        <v>2441</v>
      </c>
      <c r="C351" s="1096" t="s">
        <v>2282</v>
      </c>
      <c r="D351" s="1097">
        <v>3</v>
      </c>
      <c r="F351" s="1073">
        <f>D351*E351</f>
        <v>0</v>
      </c>
    </row>
    <row r="352" spans="1:6">
      <c r="B352" s="1099"/>
      <c r="F352" s="1073"/>
    </row>
    <row r="353" spans="1:6" ht="38.25">
      <c r="A353" s="1095" t="s">
        <v>2381</v>
      </c>
      <c r="B353" s="1099" t="s">
        <v>2442</v>
      </c>
      <c r="F353" s="1073"/>
    </row>
    <row r="354" spans="1:6">
      <c r="B354" s="1099" t="s">
        <v>2441</v>
      </c>
      <c r="C354" s="1096" t="s">
        <v>2282</v>
      </c>
      <c r="D354" s="1097">
        <v>3</v>
      </c>
      <c r="F354" s="1073">
        <f>D354*E354</f>
        <v>0</v>
      </c>
    </row>
    <row r="355" spans="1:6">
      <c r="B355" s="1099"/>
      <c r="F355" s="1073"/>
    </row>
    <row r="356" spans="1:6" ht="111" customHeight="1">
      <c r="A356" s="1095" t="s">
        <v>209</v>
      </c>
      <c r="B356" s="1099" t="s">
        <v>2443</v>
      </c>
      <c r="F356" s="1073"/>
    </row>
    <row r="357" spans="1:6">
      <c r="B357" s="1129"/>
      <c r="C357" s="1106" t="s">
        <v>212</v>
      </c>
      <c r="D357" s="1097">
        <v>9</v>
      </c>
      <c r="F357" s="1073">
        <f>D357*E357</f>
        <v>0</v>
      </c>
    </row>
    <row r="358" spans="1:6">
      <c r="B358" s="1129"/>
      <c r="C358" s="1106"/>
      <c r="F358" s="1073"/>
    </row>
    <row r="359" spans="1:6" ht="288" customHeight="1">
      <c r="A359" s="1095" t="s">
        <v>2322</v>
      </c>
      <c r="B359" s="1099" t="s">
        <v>2444</v>
      </c>
      <c r="C359" s="1106"/>
      <c r="F359" s="1073"/>
    </row>
    <row r="360" spans="1:6" ht="158.25" customHeight="1">
      <c r="B360" s="1129" t="s">
        <v>2445</v>
      </c>
      <c r="C360" s="1106"/>
      <c r="F360" s="1073"/>
    </row>
    <row r="361" spans="1:6" ht="222" customHeight="1">
      <c r="B361" s="1129" t="s">
        <v>2446</v>
      </c>
      <c r="C361" s="1106"/>
      <c r="F361" s="1073"/>
    </row>
    <row r="362" spans="1:6" ht="118.5" customHeight="1">
      <c r="B362" s="1129" t="s">
        <v>2447</v>
      </c>
      <c r="C362" s="1106"/>
      <c r="F362" s="1073"/>
    </row>
    <row r="363" spans="1:6" ht="39.75" customHeight="1">
      <c r="B363" s="1129" t="s">
        <v>2448</v>
      </c>
      <c r="C363" s="1106"/>
      <c r="F363" s="1073"/>
    </row>
    <row r="364" spans="1:6">
      <c r="B364" s="1129"/>
      <c r="C364" s="1106" t="s">
        <v>2333</v>
      </c>
      <c r="D364" s="1097">
        <v>1</v>
      </c>
      <c r="F364" s="1073">
        <f>D364*E364</f>
        <v>0</v>
      </c>
    </row>
    <row r="365" spans="1:6">
      <c r="B365" s="1129"/>
      <c r="C365" s="1106"/>
      <c r="F365" s="1073"/>
    </row>
    <row r="366" spans="1:6" ht="289.5" customHeight="1">
      <c r="A366" s="1095" t="s">
        <v>2325</v>
      </c>
      <c r="B366" s="1099" t="s">
        <v>2449</v>
      </c>
      <c r="C366" s="1106"/>
      <c r="F366" s="1073"/>
    </row>
    <row r="367" spans="1:6">
      <c r="B367" s="1099"/>
      <c r="C367" s="1106" t="s">
        <v>2333</v>
      </c>
      <c r="D367" s="1097">
        <v>1</v>
      </c>
      <c r="F367" s="1073">
        <f>D367*E367</f>
        <v>0</v>
      </c>
    </row>
    <row r="368" spans="1:6">
      <c r="B368" s="1129"/>
      <c r="C368" s="1106"/>
      <c r="F368" s="1073"/>
    </row>
    <row r="369" spans="1:6" ht="198" customHeight="1">
      <c r="A369" s="1095" t="s">
        <v>211</v>
      </c>
      <c r="B369" s="1129" t="s">
        <v>2450</v>
      </c>
      <c r="C369" s="1106"/>
      <c r="F369" s="1073"/>
    </row>
    <row r="370" spans="1:6">
      <c r="B370" s="1129"/>
      <c r="C370" s="1106" t="s">
        <v>2333</v>
      </c>
      <c r="D370" s="1097">
        <v>2</v>
      </c>
      <c r="F370" s="1073">
        <f>D370*E370</f>
        <v>0</v>
      </c>
    </row>
    <row r="371" spans="1:6">
      <c r="B371" s="1129"/>
      <c r="C371" s="1106"/>
      <c r="F371" s="1073"/>
    </row>
    <row r="372" spans="1:6" ht="156" customHeight="1">
      <c r="A372" s="1095" t="s">
        <v>213</v>
      </c>
      <c r="B372" s="1129" t="s">
        <v>2451</v>
      </c>
      <c r="C372" s="1106"/>
      <c r="F372" s="1073"/>
    </row>
    <row r="373" spans="1:6">
      <c r="B373" s="1129"/>
      <c r="C373" s="1106" t="s">
        <v>2333</v>
      </c>
      <c r="D373" s="1097">
        <v>2</v>
      </c>
      <c r="F373" s="1073">
        <f>D373*E373</f>
        <v>0</v>
      </c>
    </row>
    <row r="374" spans="1:6">
      <c r="B374" s="1129"/>
      <c r="C374" s="1106"/>
      <c r="F374" s="1073"/>
    </row>
    <row r="375" spans="1:6" ht="120.75" customHeight="1">
      <c r="A375" s="1095" t="s">
        <v>214</v>
      </c>
      <c r="B375" s="1129" t="s">
        <v>2452</v>
      </c>
      <c r="C375" s="1106"/>
      <c r="F375" s="1073"/>
    </row>
    <row r="376" spans="1:6">
      <c r="B376" s="1129"/>
      <c r="C376" s="1106" t="s">
        <v>2333</v>
      </c>
      <c r="D376" s="1097">
        <v>2</v>
      </c>
      <c r="F376" s="1073">
        <f>D376*E376</f>
        <v>0</v>
      </c>
    </row>
    <row r="377" spans="1:6">
      <c r="B377" s="1129"/>
      <c r="C377" s="1106"/>
      <c r="F377" s="1073"/>
    </row>
    <row r="378" spans="1:6" ht="165" customHeight="1">
      <c r="A378" s="1095" t="s">
        <v>215</v>
      </c>
      <c r="B378" s="1099" t="s">
        <v>2453</v>
      </c>
      <c r="C378" s="1106"/>
      <c r="F378" s="1073"/>
    </row>
    <row r="379" spans="1:6">
      <c r="B379" s="1129"/>
      <c r="C379" s="1106" t="s">
        <v>2333</v>
      </c>
      <c r="D379" s="1097">
        <v>1</v>
      </c>
      <c r="F379" s="1073">
        <f>D379*E379</f>
        <v>0</v>
      </c>
    </row>
    <row r="380" spans="1:6">
      <c r="B380" s="1129"/>
      <c r="C380" s="1106"/>
      <c r="F380" s="1073"/>
    </row>
    <row r="381" spans="1:6" ht="153" customHeight="1">
      <c r="A381" s="1095" t="s">
        <v>216</v>
      </c>
      <c r="B381" s="1099" t="s">
        <v>2454</v>
      </c>
      <c r="C381" s="1106"/>
      <c r="F381" s="1073"/>
    </row>
    <row r="382" spans="1:6">
      <c r="B382" s="1129"/>
      <c r="C382" s="1106" t="s">
        <v>2333</v>
      </c>
      <c r="D382" s="1097">
        <v>1</v>
      </c>
      <c r="F382" s="1073">
        <f>D382*E382</f>
        <v>0</v>
      </c>
    </row>
    <row r="383" spans="1:6">
      <c r="B383" s="1129"/>
      <c r="C383" s="1106"/>
      <c r="F383" s="1073"/>
    </row>
    <row r="384" spans="1:6">
      <c r="A384" s="1095" t="s">
        <v>217</v>
      </c>
      <c r="B384" s="1117" t="s">
        <v>2455</v>
      </c>
      <c r="C384" s="1106"/>
      <c r="D384" s="1116"/>
      <c r="F384" s="1073"/>
    </row>
    <row r="385" spans="1:6">
      <c r="B385" s="1115"/>
      <c r="C385" s="1106" t="s">
        <v>2282</v>
      </c>
      <c r="D385" s="1116">
        <v>3</v>
      </c>
      <c r="F385" s="1073">
        <f>D385*E385</f>
        <v>0</v>
      </c>
    </row>
    <row r="386" spans="1:6">
      <c r="B386" s="1115"/>
      <c r="C386" s="1106"/>
      <c r="D386" s="1116"/>
      <c r="F386" s="1073"/>
    </row>
    <row r="387" spans="1:6">
      <c r="A387" s="1095" t="s">
        <v>218</v>
      </c>
      <c r="B387" s="1117" t="s">
        <v>2456</v>
      </c>
      <c r="C387" s="1106"/>
      <c r="D387" s="1116"/>
      <c r="F387" s="1073"/>
    </row>
    <row r="388" spans="1:6">
      <c r="B388" s="1115"/>
      <c r="C388" s="1106" t="s">
        <v>2282</v>
      </c>
      <c r="D388" s="1116">
        <v>3</v>
      </c>
      <c r="F388" s="1073">
        <f>D388*E388</f>
        <v>0</v>
      </c>
    </row>
    <row r="389" spans="1:6">
      <c r="B389" s="1099"/>
      <c r="C389" s="1106"/>
      <c r="D389" s="1116"/>
      <c r="F389" s="1073"/>
    </row>
    <row r="390" spans="1:6" ht="25.5">
      <c r="A390" s="1095" t="s">
        <v>219</v>
      </c>
      <c r="B390" s="1115" t="s">
        <v>2457</v>
      </c>
      <c r="C390" s="1106"/>
      <c r="D390" s="1116"/>
      <c r="F390" s="1073"/>
    </row>
    <row r="391" spans="1:6">
      <c r="B391" s="1115" t="s">
        <v>2458</v>
      </c>
      <c r="C391" s="1106" t="s">
        <v>2282</v>
      </c>
      <c r="D391" s="1116">
        <v>7</v>
      </c>
      <c r="F391" s="1073">
        <f>D391*E391</f>
        <v>0</v>
      </c>
    </row>
    <row r="392" spans="1:6">
      <c r="B392" s="1115"/>
      <c r="C392" s="1106"/>
      <c r="D392" s="1116"/>
      <c r="F392" s="1073"/>
    </row>
    <row r="393" spans="1:6" ht="25.5">
      <c r="A393" s="1095" t="s">
        <v>220</v>
      </c>
      <c r="B393" s="1115" t="s">
        <v>2459</v>
      </c>
      <c r="C393" s="1106"/>
      <c r="D393" s="1116"/>
      <c r="F393" s="1073"/>
    </row>
    <row r="394" spans="1:6">
      <c r="B394" s="1115" t="s">
        <v>2458</v>
      </c>
      <c r="C394" s="1106" t="s">
        <v>2282</v>
      </c>
      <c r="D394" s="1116">
        <v>7</v>
      </c>
      <c r="F394" s="1073">
        <f>D394*E394</f>
        <v>0</v>
      </c>
    </row>
    <row r="395" spans="1:6">
      <c r="B395" s="1099"/>
      <c r="F395" s="1073"/>
    </row>
    <row r="396" spans="1:6">
      <c r="A396" s="1095" t="s">
        <v>221</v>
      </c>
      <c r="B396" s="1099" t="s">
        <v>2328</v>
      </c>
      <c r="F396" s="1073"/>
    </row>
    <row r="397" spans="1:6">
      <c r="B397" s="1099" t="s">
        <v>2460</v>
      </c>
      <c r="C397" s="1096" t="s">
        <v>2282</v>
      </c>
      <c r="D397" s="1097">
        <v>7</v>
      </c>
      <c r="F397" s="1073">
        <f>D397*E397</f>
        <v>0</v>
      </c>
    </row>
    <row r="398" spans="1:6">
      <c r="B398" s="1129" t="s">
        <v>2461</v>
      </c>
      <c r="C398" s="1096" t="s">
        <v>2282</v>
      </c>
      <c r="D398" s="1097">
        <v>3</v>
      </c>
      <c r="F398" s="1073">
        <f>D398*E398</f>
        <v>0</v>
      </c>
    </row>
    <row r="399" spans="1:6">
      <c r="B399" s="1129"/>
      <c r="F399" s="1073"/>
    </row>
    <row r="400" spans="1:6" ht="25.5">
      <c r="A400" s="1095" t="s">
        <v>222</v>
      </c>
      <c r="B400" s="1129" t="s">
        <v>2462</v>
      </c>
      <c r="F400" s="1073"/>
    </row>
    <row r="401" spans="1:6">
      <c r="B401" s="1129"/>
      <c r="C401" s="1096" t="s">
        <v>212</v>
      </c>
      <c r="D401" s="1097">
        <v>1</v>
      </c>
      <c r="F401" s="1073">
        <f>D401*E401</f>
        <v>0</v>
      </c>
    </row>
    <row r="402" spans="1:6">
      <c r="B402" s="1129"/>
      <c r="F402" s="1073"/>
    </row>
    <row r="403" spans="1:6">
      <c r="A403" s="1095" t="s">
        <v>223</v>
      </c>
      <c r="B403" s="1099" t="s">
        <v>2463</v>
      </c>
      <c r="D403" s="1096"/>
      <c r="F403" s="1073"/>
    </row>
    <row r="404" spans="1:6">
      <c r="B404" s="1099"/>
      <c r="C404" s="1096" t="s">
        <v>212</v>
      </c>
      <c r="D404" s="1097">
        <v>1</v>
      </c>
      <c r="F404" s="1073">
        <f>D404*E404</f>
        <v>0</v>
      </c>
    </row>
    <row r="405" spans="1:6">
      <c r="B405" s="1099"/>
      <c r="F405" s="1073"/>
    </row>
    <row r="406" spans="1:6">
      <c r="A406" s="1095" t="s">
        <v>224</v>
      </c>
      <c r="B406" s="1074" t="s">
        <v>2464</v>
      </c>
      <c r="D406" s="1096"/>
      <c r="F406" s="1073"/>
    </row>
    <row r="407" spans="1:6">
      <c r="C407" s="1096" t="s">
        <v>212</v>
      </c>
      <c r="D407" s="1097">
        <v>1</v>
      </c>
      <c r="F407" s="1073">
        <f>D407*E407</f>
        <v>0</v>
      </c>
    </row>
    <row r="408" spans="1:6">
      <c r="F408" s="1073"/>
    </row>
    <row r="409" spans="1:6">
      <c r="A409" s="1095" t="s">
        <v>225</v>
      </c>
      <c r="B409" s="1074" t="s">
        <v>2465</v>
      </c>
      <c r="D409" s="1096"/>
      <c r="F409" s="1073"/>
    </row>
    <row r="410" spans="1:6">
      <c r="C410" s="1096" t="s">
        <v>212</v>
      </c>
      <c r="D410" s="1097">
        <v>1</v>
      </c>
      <c r="F410" s="1073">
        <f>D410*E410</f>
        <v>0</v>
      </c>
    </row>
    <row r="411" spans="1:6">
      <c r="F411" s="1128"/>
    </row>
    <row r="412" spans="1:6">
      <c r="A412" s="1095" t="s">
        <v>226</v>
      </c>
      <c r="B412" s="1074" t="s">
        <v>2344</v>
      </c>
      <c r="D412" s="1096"/>
      <c r="F412" s="1073"/>
    </row>
    <row r="413" spans="1:6">
      <c r="C413" s="1096" t="s">
        <v>212</v>
      </c>
      <c r="D413" s="1097">
        <v>1</v>
      </c>
      <c r="F413" s="1073">
        <f>D413*E413</f>
        <v>0</v>
      </c>
    </row>
    <row r="414" spans="1:6">
      <c r="F414" s="1073"/>
    </row>
    <row r="415" spans="1:6" ht="25.5">
      <c r="A415" s="1095" t="s">
        <v>227</v>
      </c>
      <c r="B415" s="1118" t="s">
        <v>2466</v>
      </c>
      <c r="F415" s="1073"/>
    </row>
    <row r="416" spans="1:6">
      <c r="B416" s="1118" t="s">
        <v>2346</v>
      </c>
      <c r="C416" s="1096" t="s">
        <v>266</v>
      </c>
      <c r="D416" s="1097">
        <v>52</v>
      </c>
      <c r="F416" s="1073">
        <f>D416*E416</f>
        <v>0</v>
      </c>
    </row>
    <row r="417" spans="1:6" ht="13.5" thickBot="1">
      <c r="F417" s="1073"/>
    </row>
    <row r="418" spans="1:6" ht="13.5" thickBot="1">
      <c r="A418" s="1119" t="s">
        <v>203</v>
      </c>
      <c r="B418" s="1389" t="s">
        <v>2467</v>
      </c>
      <c r="C418" s="1389"/>
      <c r="D418" s="1121"/>
      <c r="E418" s="1130"/>
      <c r="F418" s="1123">
        <f>SUM(F305:F416)</f>
        <v>0</v>
      </c>
    </row>
    <row r="419" spans="1:6">
      <c r="A419" s="1100"/>
      <c r="B419" s="1098"/>
      <c r="C419" s="1098"/>
      <c r="D419" s="1131"/>
      <c r="E419" s="1128"/>
      <c r="F419" s="1128"/>
    </row>
    <row r="420" spans="1:6">
      <c r="A420" s="1100"/>
      <c r="B420" s="1098"/>
      <c r="C420" s="1098"/>
      <c r="D420" s="1131"/>
      <c r="E420" s="1128"/>
      <c r="F420" s="1128"/>
    </row>
    <row r="421" spans="1:6">
      <c r="A421" s="1100" t="s">
        <v>204</v>
      </c>
      <c r="B421" s="1098" t="s">
        <v>2468</v>
      </c>
      <c r="D421" s="1132"/>
      <c r="E421" s="1128"/>
      <c r="F421" s="1073"/>
    </row>
    <row r="422" spans="1:6" ht="17.25" customHeight="1">
      <c r="A422" s="1100"/>
      <c r="B422" s="1098"/>
      <c r="D422" s="1132"/>
      <c r="E422" s="1128"/>
      <c r="F422" s="1073"/>
    </row>
    <row r="423" spans="1:6" ht="16.5" customHeight="1">
      <c r="A423" s="1100"/>
      <c r="B423" s="1099" t="s">
        <v>2278</v>
      </c>
      <c r="D423" s="1132"/>
      <c r="E423" s="1128"/>
      <c r="F423" s="1073"/>
    </row>
    <row r="424" spans="1:6" ht="51">
      <c r="A424" s="1100"/>
      <c r="B424" s="1099" t="s">
        <v>2417</v>
      </c>
      <c r="D424" s="1132"/>
      <c r="E424" s="1128"/>
      <c r="F424" s="1073"/>
    </row>
    <row r="425" spans="1:6" ht="25.5">
      <c r="A425" s="1100"/>
      <c r="B425" s="1099" t="s">
        <v>2469</v>
      </c>
      <c r="D425" s="1132"/>
      <c r="E425" s="1128"/>
      <c r="F425" s="1073"/>
    </row>
    <row r="426" spans="1:6" ht="38.25">
      <c r="A426" s="1100"/>
      <c r="B426" s="1099" t="s">
        <v>2470</v>
      </c>
      <c r="D426" s="1132"/>
      <c r="E426" s="1128"/>
      <c r="F426" s="1073"/>
    </row>
    <row r="427" spans="1:6" ht="15" customHeight="1">
      <c r="A427" s="1100"/>
      <c r="B427" s="1098"/>
      <c r="D427" s="1132"/>
      <c r="E427" s="1128"/>
      <c r="F427" s="1073"/>
    </row>
    <row r="428" spans="1:6" ht="131.25" customHeight="1">
      <c r="A428" s="1095" t="s">
        <v>2419</v>
      </c>
      <c r="B428" s="1099" t="s">
        <v>2471</v>
      </c>
      <c r="F428" s="1073"/>
    </row>
    <row r="429" spans="1:6">
      <c r="B429" s="1099" t="s">
        <v>2472</v>
      </c>
      <c r="C429" s="1096" t="s">
        <v>266</v>
      </c>
      <c r="D429" s="1097">
        <v>145</v>
      </c>
      <c r="F429" s="1073">
        <f>D429*E429</f>
        <v>0</v>
      </c>
    </row>
    <row r="430" spans="1:6">
      <c r="B430" s="1099"/>
      <c r="F430" s="1073"/>
    </row>
    <row r="431" spans="1:6" ht="127.5">
      <c r="A431" s="1095" t="s">
        <v>2423</v>
      </c>
      <c r="B431" s="1099" t="s">
        <v>2473</v>
      </c>
      <c r="F431" s="1073"/>
    </row>
    <row r="432" spans="1:6">
      <c r="B432" s="1099" t="s">
        <v>2472</v>
      </c>
      <c r="C432" s="1096" t="s">
        <v>266</v>
      </c>
      <c r="D432" s="1097">
        <v>145</v>
      </c>
      <c r="F432" s="1073">
        <f>D432*E432</f>
        <v>0</v>
      </c>
    </row>
    <row r="433" spans="1:6">
      <c r="B433" s="1099"/>
      <c r="F433" s="1073"/>
    </row>
    <row r="434" spans="1:6" ht="54" customHeight="1">
      <c r="A434" s="1113" t="s">
        <v>2353</v>
      </c>
      <c r="B434" s="1099" t="s">
        <v>2474</v>
      </c>
      <c r="F434" s="1073"/>
    </row>
    <row r="435" spans="1:6">
      <c r="B435" s="1099" t="s">
        <v>2472</v>
      </c>
      <c r="C435" s="1096" t="s">
        <v>2282</v>
      </c>
      <c r="D435" s="1097">
        <v>435</v>
      </c>
      <c r="F435" s="1073">
        <f>D435*E435</f>
        <v>0</v>
      </c>
    </row>
    <row r="436" spans="1:6">
      <c r="B436" s="1099"/>
      <c r="F436" s="1073"/>
    </row>
    <row r="437" spans="1:6" ht="51">
      <c r="A437" s="1095" t="s">
        <v>2359</v>
      </c>
      <c r="B437" s="1099" t="s">
        <v>2475</v>
      </c>
      <c r="F437" s="1073"/>
    </row>
    <row r="438" spans="1:6">
      <c r="B438" s="1099" t="s">
        <v>2472</v>
      </c>
      <c r="C438" s="1096" t="s">
        <v>2282</v>
      </c>
      <c r="D438" s="1097">
        <v>435</v>
      </c>
      <c r="F438" s="1073">
        <f>D438*E438</f>
        <v>0</v>
      </c>
    </row>
    <row r="439" spans="1:6">
      <c r="B439" s="1099"/>
      <c r="F439" s="1073"/>
    </row>
    <row r="440" spans="1:6" ht="91.5" customHeight="1">
      <c r="A440" s="1095" t="s">
        <v>2361</v>
      </c>
      <c r="B440" s="1099" t="s">
        <v>2476</v>
      </c>
      <c r="F440" s="1073"/>
    </row>
    <row r="441" spans="1:6">
      <c r="B441" s="1099" t="s">
        <v>2477</v>
      </c>
      <c r="C441" s="1096" t="s">
        <v>266</v>
      </c>
      <c r="D441" s="1097">
        <v>68</v>
      </c>
      <c r="F441" s="1073">
        <f>D441*E441</f>
        <v>0</v>
      </c>
    </row>
    <row r="442" spans="1:6">
      <c r="B442" s="1099"/>
      <c r="F442" s="1073"/>
    </row>
    <row r="443" spans="1:6" ht="89.25">
      <c r="A443" s="1095" t="s">
        <v>2366</v>
      </c>
      <c r="B443" s="1099" t="s">
        <v>2478</v>
      </c>
      <c r="F443" s="1073"/>
    </row>
    <row r="444" spans="1:6">
      <c r="B444" s="1099" t="s">
        <v>2477</v>
      </c>
      <c r="C444" s="1096" t="s">
        <v>266</v>
      </c>
      <c r="D444" s="1097">
        <v>68</v>
      </c>
      <c r="F444" s="1073">
        <f>D444*E444</f>
        <v>0</v>
      </c>
    </row>
    <row r="445" spans="1:6">
      <c r="A445" s="1100"/>
      <c r="C445" s="1106"/>
      <c r="D445" s="1116"/>
      <c r="F445" s="1073"/>
    </row>
    <row r="446" spans="1:6" ht="40.5" customHeight="1">
      <c r="A446" s="1095" t="s">
        <v>2296</v>
      </c>
      <c r="B446" s="1099" t="s">
        <v>2479</v>
      </c>
      <c r="F446" s="1073"/>
    </row>
    <row r="447" spans="1:6">
      <c r="A447" s="1100"/>
      <c r="B447" s="1074" t="s">
        <v>2480</v>
      </c>
      <c r="C447" s="1106" t="s">
        <v>2282</v>
      </c>
      <c r="D447" s="1116">
        <v>1</v>
      </c>
      <c r="F447" s="1073">
        <f>D447*E447</f>
        <v>0</v>
      </c>
    </row>
    <row r="448" spans="1:6">
      <c r="A448" s="1100"/>
      <c r="C448" s="1106"/>
      <c r="D448" s="1116"/>
      <c r="F448" s="1073"/>
    </row>
    <row r="449" spans="1:6" ht="51">
      <c r="A449" s="1095" t="s">
        <v>2299</v>
      </c>
      <c r="B449" s="1099" t="s">
        <v>2481</v>
      </c>
      <c r="F449" s="1073"/>
    </row>
    <row r="450" spans="1:6">
      <c r="A450" s="1100"/>
      <c r="B450" s="1074" t="s">
        <v>2480</v>
      </c>
      <c r="C450" s="1106" t="s">
        <v>2282</v>
      </c>
      <c r="D450" s="1116">
        <v>1</v>
      </c>
      <c r="F450" s="1073">
        <f>D450*E450</f>
        <v>0</v>
      </c>
    </row>
    <row r="451" spans="1:6">
      <c r="A451" s="1100"/>
      <c r="C451" s="1106"/>
      <c r="D451" s="1116"/>
      <c r="F451" s="1073"/>
    </row>
    <row r="452" spans="1:6" ht="51">
      <c r="A452" s="1095" t="s">
        <v>2301</v>
      </c>
      <c r="B452" s="1099" t="s">
        <v>2482</v>
      </c>
      <c r="C452" s="1106"/>
      <c r="D452" s="1116"/>
      <c r="F452" s="1073"/>
    </row>
    <row r="453" spans="1:6">
      <c r="B453" s="1099" t="s">
        <v>2483</v>
      </c>
      <c r="C453" s="1106"/>
      <c r="D453" s="1116"/>
      <c r="F453" s="1073"/>
    </row>
    <row r="454" spans="1:6" ht="13.5" customHeight="1">
      <c r="A454" s="1100"/>
      <c r="B454" s="1074" t="s">
        <v>2484</v>
      </c>
      <c r="C454" s="1106" t="s">
        <v>2282</v>
      </c>
      <c r="D454" s="1116">
        <v>10</v>
      </c>
      <c r="F454" s="1073">
        <f>D454*E454</f>
        <v>0</v>
      </c>
    </row>
    <row r="455" spans="1:6" ht="13.5" customHeight="1">
      <c r="A455" s="1100"/>
      <c r="B455" s="1098" t="s">
        <v>2485</v>
      </c>
      <c r="C455" s="1106"/>
      <c r="D455" s="1116"/>
      <c r="F455" s="1073"/>
    </row>
    <row r="456" spans="1:6">
      <c r="A456" s="1100"/>
      <c r="B456" s="1074" t="s">
        <v>2486</v>
      </c>
      <c r="C456" s="1106" t="s">
        <v>2282</v>
      </c>
      <c r="D456" s="1116">
        <v>10</v>
      </c>
      <c r="F456" s="1073">
        <f>D456*E456</f>
        <v>0</v>
      </c>
    </row>
    <row r="457" spans="1:6">
      <c r="A457" s="1100"/>
      <c r="B457" s="1074" t="s">
        <v>2487</v>
      </c>
      <c r="C457" s="1106" t="s">
        <v>2282</v>
      </c>
      <c r="D457" s="1116">
        <v>10</v>
      </c>
      <c r="F457" s="1073">
        <f>D457*E457</f>
        <v>0</v>
      </c>
    </row>
    <row r="458" spans="1:6">
      <c r="A458" s="1100"/>
      <c r="B458" s="1074" t="s">
        <v>2488</v>
      </c>
      <c r="C458" s="1106" t="s">
        <v>2282</v>
      </c>
      <c r="D458" s="1116">
        <v>10</v>
      </c>
      <c r="F458" s="1073">
        <f>D458*E458</f>
        <v>0</v>
      </c>
    </row>
    <row r="459" spans="1:6">
      <c r="A459" s="1100"/>
      <c r="C459" s="1106"/>
      <c r="D459" s="1116"/>
      <c r="F459" s="1073"/>
    </row>
    <row r="460" spans="1:6" ht="51">
      <c r="A460" s="1095" t="s">
        <v>2304</v>
      </c>
      <c r="B460" s="1099" t="s">
        <v>2489</v>
      </c>
      <c r="C460" s="1106"/>
      <c r="D460" s="1116"/>
      <c r="F460" s="1073"/>
    </row>
    <row r="461" spans="1:6">
      <c r="A461" s="1100"/>
      <c r="B461" s="1099" t="s">
        <v>2483</v>
      </c>
      <c r="C461" s="1106"/>
      <c r="D461" s="1116"/>
      <c r="F461" s="1073"/>
    </row>
    <row r="462" spans="1:6">
      <c r="A462" s="1100"/>
      <c r="B462" s="1074" t="s">
        <v>2484</v>
      </c>
      <c r="C462" s="1106" t="s">
        <v>2282</v>
      </c>
      <c r="D462" s="1116">
        <v>10</v>
      </c>
      <c r="F462" s="1073">
        <f>D462*E462</f>
        <v>0</v>
      </c>
    </row>
    <row r="463" spans="1:6">
      <c r="A463" s="1100"/>
      <c r="B463" s="1098" t="s">
        <v>2485</v>
      </c>
      <c r="C463" s="1106"/>
      <c r="D463" s="1116"/>
      <c r="F463" s="1073"/>
    </row>
    <row r="464" spans="1:6">
      <c r="A464" s="1100"/>
      <c r="B464" s="1074" t="s">
        <v>2490</v>
      </c>
      <c r="C464" s="1106" t="s">
        <v>2282</v>
      </c>
      <c r="D464" s="1116">
        <v>10</v>
      </c>
      <c r="F464" s="1073">
        <f>D464*E464</f>
        <v>0</v>
      </c>
    </row>
    <row r="465" spans="1:6">
      <c r="A465" s="1100"/>
      <c r="B465" s="1074" t="s">
        <v>2487</v>
      </c>
      <c r="C465" s="1106" t="s">
        <v>2282</v>
      </c>
      <c r="D465" s="1116">
        <v>10</v>
      </c>
      <c r="F465" s="1073">
        <f>D465*E465</f>
        <v>0</v>
      </c>
    </row>
    <row r="466" spans="1:6">
      <c r="A466" s="1100"/>
      <c r="B466" s="1074" t="s">
        <v>2488</v>
      </c>
      <c r="C466" s="1106" t="s">
        <v>2282</v>
      </c>
      <c r="D466" s="1116">
        <v>10</v>
      </c>
      <c r="F466" s="1073">
        <f>D466*E466</f>
        <v>0</v>
      </c>
    </row>
    <row r="467" spans="1:6">
      <c r="A467" s="1100"/>
      <c r="C467" s="1106"/>
      <c r="D467" s="1116"/>
      <c r="F467" s="1073"/>
    </row>
    <row r="468" spans="1:6" ht="38.25">
      <c r="A468" s="1095" t="s">
        <v>2374</v>
      </c>
      <c r="B468" s="1099" t="s">
        <v>2491</v>
      </c>
      <c r="F468" s="1073"/>
    </row>
    <row r="469" spans="1:6">
      <c r="B469" s="1099" t="s">
        <v>2492</v>
      </c>
      <c r="C469" s="1096" t="s">
        <v>2282</v>
      </c>
      <c r="D469" s="1097">
        <v>11</v>
      </c>
      <c r="F469" s="1073">
        <f>D469*E469</f>
        <v>0</v>
      </c>
    </row>
    <row r="470" spans="1:6">
      <c r="B470" s="1099"/>
      <c r="F470" s="1073"/>
    </row>
    <row r="471" spans="1:6" ht="38.25">
      <c r="A471" s="1095" t="s">
        <v>2377</v>
      </c>
      <c r="B471" s="1099" t="s">
        <v>2493</v>
      </c>
      <c r="F471" s="1073"/>
    </row>
    <row r="472" spans="1:6">
      <c r="B472" s="1099" t="s">
        <v>2492</v>
      </c>
      <c r="C472" s="1096" t="s">
        <v>2282</v>
      </c>
      <c r="D472" s="1097">
        <v>11</v>
      </c>
      <c r="F472" s="1073">
        <f>D472*E472</f>
        <v>0</v>
      </c>
    </row>
    <row r="473" spans="1:6">
      <c r="B473" s="1099"/>
      <c r="F473" s="1073"/>
    </row>
    <row r="474" spans="1:6" ht="264" customHeight="1">
      <c r="A474" s="1095" t="s">
        <v>2307</v>
      </c>
      <c r="B474" s="1099" t="s">
        <v>2494</v>
      </c>
      <c r="F474" s="1073"/>
    </row>
    <row r="475" spans="1:6" ht="263.25" customHeight="1">
      <c r="B475" s="1099" t="s">
        <v>2495</v>
      </c>
      <c r="F475" s="1073"/>
    </row>
    <row r="476" spans="1:6" ht="316.5" customHeight="1">
      <c r="B476" s="1099" t="s">
        <v>2496</v>
      </c>
      <c r="F476" s="1073"/>
    </row>
    <row r="477" spans="1:6" ht="120" customHeight="1">
      <c r="B477" s="1099" t="s">
        <v>2497</v>
      </c>
      <c r="F477" s="1073"/>
    </row>
    <row r="478" spans="1:6">
      <c r="B478" s="1129"/>
      <c r="C478" s="1096" t="s">
        <v>212</v>
      </c>
      <c r="D478" s="1097">
        <v>1</v>
      </c>
      <c r="F478" s="1073">
        <f>D478*E478</f>
        <v>0</v>
      </c>
    </row>
    <row r="479" spans="1:6">
      <c r="B479" s="1129"/>
      <c r="F479" s="1073"/>
    </row>
    <row r="480" spans="1:6" ht="253.5" customHeight="1">
      <c r="A480" s="1095" t="s">
        <v>2381</v>
      </c>
      <c r="B480" s="1099" t="s">
        <v>2498</v>
      </c>
      <c r="F480" s="1073"/>
    </row>
    <row r="481" spans="1:6">
      <c r="B481" s="1099"/>
      <c r="C481" s="1096" t="s">
        <v>212</v>
      </c>
      <c r="D481" s="1097">
        <v>1</v>
      </c>
      <c r="F481" s="1073">
        <f>D481*E481</f>
        <v>0</v>
      </c>
    </row>
    <row r="482" spans="1:6">
      <c r="B482" s="1129"/>
      <c r="F482" s="1073"/>
    </row>
    <row r="483" spans="1:6" ht="183.75" customHeight="1">
      <c r="A483" s="1095" t="s">
        <v>209</v>
      </c>
      <c r="B483" s="1129" t="s">
        <v>2499</v>
      </c>
      <c r="C483" s="1106"/>
      <c r="F483" s="1073"/>
    </row>
    <row r="484" spans="1:6">
      <c r="B484" s="1129"/>
      <c r="C484" s="1106" t="s">
        <v>2333</v>
      </c>
      <c r="D484" s="1097">
        <v>1</v>
      </c>
      <c r="F484" s="1073">
        <f>D484*E484</f>
        <v>0</v>
      </c>
    </row>
    <row r="485" spans="1:6">
      <c r="B485" s="1129"/>
      <c r="C485" s="1106"/>
      <c r="F485" s="1073"/>
    </row>
    <row r="486" spans="1:6" ht="132.75" customHeight="1">
      <c r="A486" s="1095" t="s">
        <v>210</v>
      </c>
      <c r="B486" s="1099" t="s">
        <v>2500</v>
      </c>
      <c r="C486" s="1106"/>
      <c r="F486" s="1073"/>
    </row>
    <row r="487" spans="1:6" ht="15" customHeight="1">
      <c r="B487" s="1129"/>
      <c r="C487" s="1106" t="s">
        <v>2282</v>
      </c>
      <c r="D487" s="1097">
        <v>1</v>
      </c>
      <c r="F487" s="1073">
        <f>D487*E487</f>
        <v>0</v>
      </c>
    </row>
    <row r="488" spans="1:6" ht="12.75" customHeight="1">
      <c r="B488" s="1129"/>
      <c r="C488" s="1106"/>
      <c r="F488" s="1073"/>
    </row>
    <row r="489" spans="1:6" ht="102">
      <c r="A489" s="1095" t="s">
        <v>211</v>
      </c>
      <c r="B489" s="1129" t="s">
        <v>2501</v>
      </c>
      <c r="C489" s="1106"/>
      <c r="F489" s="1073"/>
    </row>
    <row r="490" spans="1:6">
      <c r="B490" s="1129"/>
      <c r="C490" s="1106" t="s">
        <v>2282</v>
      </c>
      <c r="D490" s="1097">
        <v>1</v>
      </c>
      <c r="F490" s="1073">
        <f>D490*E490</f>
        <v>0</v>
      </c>
    </row>
    <row r="491" spans="1:6">
      <c r="B491" s="1129"/>
      <c r="C491" s="1106"/>
      <c r="F491" s="1073"/>
    </row>
    <row r="492" spans="1:6" ht="180" customHeight="1">
      <c r="A492" s="1095" t="s">
        <v>213</v>
      </c>
      <c r="B492" s="1099" t="s">
        <v>2502</v>
      </c>
      <c r="C492" s="1106"/>
      <c r="F492" s="1073"/>
    </row>
    <row r="493" spans="1:6" ht="15" customHeight="1">
      <c r="B493" s="1129"/>
      <c r="C493" s="1106" t="s">
        <v>2333</v>
      </c>
      <c r="D493" s="1097">
        <v>1</v>
      </c>
      <c r="F493" s="1073">
        <f>D493*E493</f>
        <v>0</v>
      </c>
    </row>
    <row r="494" spans="1:6" ht="15" customHeight="1">
      <c r="B494" s="1129"/>
      <c r="C494" s="1106"/>
      <c r="F494" s="1073"/>
    </row>
    <row r="495" spans="1:6" ht="151.5" customHeight="1">
      <c r="A495" s="1095" t="s">
        <v>214</v>
      </c>
      <c r="B495" s="1099" t="s">
        <v>2503</v>
      </c>
      <c r="C495" s="1106"/>
      <c r="F495" s="1073"/>
    </row>
    <row r="496" spans="1:6">
      <c r="B496" s="1129"/>
      <c r="C496" s="1106" t="s">
        <v>2333</v>
      </c>
      <c r="D496" s="1097">
        <v>1</v>
      </c>
      <c r="F496" s="1073">
        <f>D496*E496</f>
        <v>0</v>
      </c>
    </row>
    <row r="497" spans="1:6" ht="13.5" customHeight="1">
      <c r="B497" s="1129"/>
      <c r="C497" s="1106"/>
      <c r="F497" s="1073"/>
    </row>
    <row r="498" spans="1:6">
      <c r="A498" s="1095" t="s">
        <v>215</v>
      </c>
      <c r="B498" s="1117" t="s">
        <v>2504</v>
      </c>
      <c r="F498" s="1073"/>
    </row>
    <row r="499" spans="1:6">
      <c r="B499" s="1117"/>
      <c r="C499" s="1096" t="s">
        <v>212</v>
      </c>
      <c r="D499" s="1097">
        <v>1</v>
      </c>
      <c r="F499" s="1073">
        <f>D499*E499</f>
        <v>0</v>
      </c>
    </row>
    <row r="500" spans="1:6">
      <c r="B500" s="1129"/>
      <c r="C500" s="1106"/>
      <c r="F500" s="1073"/>
    </row>
    <row r="501" spans="1:6" ht="25.5">
      <c r="A501" s="1095" t="s">
        <v>216</v>
      </c>
      <c r="B501" s="1117" t="s">
        <v>2505</v>
      </c>
      <c r="F501" s="1073"/>
    </row>
    <row r="502" spans="1:6">
      <c r="B502" s="1117" t="s">
        <v>2506</v>
      </c>
      <c r="C502" s="1106" t="s">
        <v>2282</v>
      </c>
      <c r="D502" s="1116">
        <v>1</v>
      </c>
      <c r="F502" s="1073">
        <f>D502*E502</f>
        <v>0</v>
      </c>
    </row>
    <row r="503" spans="1:6">
      <c r="B503" s="1117"/>
      <c r="C503" s="1106"/>
      <c r="D503" s="1116"/>
      <c r="F503" s="1073"/>
    </row>
    <row r="504" spans="1:6" ht="38.25">
      <c r="A504" s="1095" t="s">
        <v>217</v>
      </c>
      <c r="B504" s="1099" t="s">
        <v>2507</v>
      </c>
      <c r="F504" s="1073"/>
    </row>
    <row r="505" spans="1:6">
      <c r="B505" s="1099"/>
      <c r="C505" s="1096" t="s">
        <v>2282</v>
      </c>
      <c r="D505" s="1097">
        <v>11</v>
      </c>
      <c r="F505" s="1073">
        <f>D505*E505</f>
        <v>0</v>
      </c>
    </row>
    <row r="506" spans="1:6">
      <c r="B506" s="1099"/>
      <c r="F506" s="1073"/>
    </row>
    <row r="507" spans="1:6" ht="38.25">
      <c r="A507" s="1095" t="s">
        <v>218</v>
      </c>
      <c r="B507" s="1099" t="s">
        <v>2508</v>
      </c>
      <c r="F507" s="1073"/>
    </row>
    <row r="508" spans="1:6">
      <c r="B508" s="1099"/>
      <c r="C508" s="1096" t="s">
        <v>2282</v>
      </c>
      <c r="D508" s="1097">
        <v>1</v>
      </c>
      <c r="F508" s="1073">
        <f>D508*E508</f>
        <v>0</v>
      </c>
    </row>
    <row r="509" spans="1:6">
      <c r="B509" s="1099"/>
      <c r="F509" s="1073"/>
    </row>
    <row r="510" spans="1:6" ht="38.25">
      <c r="A510" s="1095" t="s">
        <v>219</v>
      </c>
      <c r="B510" s="1099" t="s">
        <v>2509</v>
      </c>
      <c r="F510" s="1073"/>
    </row>
    <row r="511" spans="1:6">
      <c r="B511" s="1099"/>
      <c r="C511" s="1096" t="s">
        <v>2282</v>
      </c>
      <c r="D511" s="1097">
        <v>1</v>
      </c>
      <c r="F511" s="1073">
        <f>D511*E511</f>
        <v>0</v>
      </c>
    </row>
    <row r="512" spans="1:6">
      <c r="B512" s="1099"/>
      <c r="F512" s="1073"/>
    </row>
    <row r="513" spans="1:6">
      <c r="A513" s="1095" t="s">
        <v>220</v>
      </c>
      <c r="B513" s="1099" t="s">
        <v>2328</v>
      </c>
      <c r="F513" s="1073"/>
    </row>
    <row r="514" spans="1:6">
      <c r="B514" s="1099" t="s">
        <v>2460</v>
      </c>
      <c r="C514" s="1096" t="s">
        <v>2282</v>
      </c>
      <c r="D514" s="1097">
        <v>4</v>
      </c>
      <c r="F514" s="1073">
        <f>D514*E514</f>
        <v>0</v>
      </c>
    </row>
    <row r="515" spans="1:6">
      <c r="B515" s="1099"/>
      <c r="F515" s="1073"/>
    </row>
    <row r="516" spans="1:6" ht="38.25">
      <c r="A516" s="1095" t="s">
        <v>221</v>
      </c>
      <c r="B516" s="1099" t="s">
        <v>2510</v>
      </c>
      <c r="F516" s="1073"/>
    </row>
    <row r="517" spans="1:6">
      <c r="B517" s="1099"/>
      <c r="C517" s="1096" t="s">
        <v>2282</v>
      </c>
      <c r="D517" s="1097">
        <v>4</v>
      </c>
      <c r="F517" s="1073">
        <f>D517*E517</f>
        <v>0</v>
      </c>
    </row>
    <row r="518" spans="1:6">
      <c r="B518" s="1099"/>
      <c r="F518" s="1073"/>
    </row>
    <row r="519" spans="1:6">
      <c r="A519" s="1095" t="s">
        <v>222</v>
      </c>
      <c r="B519" s="1099" t="s">
        <v>2463</v>
      </c>
      <c r="C519" s="1074"/>
      <c r="D519" s="1074"/>
      <c r="F519" s="1073"/>
    </row>
    <row r="520" spans="1:6">
      <c r="B520" s="1099"/>
      <c r="C520" s="1096" t="s">
        <v>212</v>
      </c>
      <c r="D520" s="1097">
        <v>1</v>
      </c>
      <c r="F520" s="1073">
        <f>D520*E520</f>
        <v>0</v>
      </c>
    </row>
    <row r="521" spans="1:6">
      <c r="B521" s="1099"/>
      <c r="F521" s="1073"/>
    </row>
    <row r="522" spans="1:6">
      <c r="A522" s="1095" t="s">
        <v>223</v>
      </c>
      <c r="B522" s="1074" t="s">
        <v>2464</v>
      </c>
      <c r="C522" s="1074"/>
      <c r="D522" s="1074"/>
      <c r="F522" s="1073"/>
    </row>
    <row r="523" spans="1:6">
      <c r="C523" s="1096" t="s">
        <v>212</v>
      </c>
      <c r="D523" s="1097">
        <v>1</v>
      </c>
      <c r="F523" s="1073">
        <f>D523*E523</f>
        <v>0</v>
      </c>
    </row>
    <row r="524" spans="1:6">
      <c r="F524" s="1073"/>
    </row>
    <row r="525" spans="1:6">
      <c r="A525" s="1095" t="s">
        <v>224</v>
      </c>
      <c r="B525" s="1074" t="s">
        <v>2465</v>
      </c>
      <c r="C525" s="1074"/>
      <c r="D525" s="1074"/>
      <c r="F525" s="1073"/>
    </row>
    <row r="526" spans="1:6">
      <c r="C526" s="1096" t="s">
        <v>212</v>
      </c>
      <c r="D526" s="1097">
        <v>1</v>
      </c>
      <c r="F526" s="1073">
        <f>D526*E526</f>
        <v>0</v>
      </c>
    </row>
    <row r="527" spans="1:6">
      <c r="F527" s="1073"/>
    </row>
    <row r="528" spans="1:6">
      <c r="A528" s="1095" t="s">
        <v>225</v>
      </c>
      <c r="B528" s="1074" t="s">
        <v>2344</v>
      </c>
      <c r="C528" s="1074"/>
      <c r="D528" s="1074"/>
      <c r="F528" s="1073"/>
    </row>
    <row r="529" spans="1:6">
      <c r="C529" s="1096" t="s">
        <v>212</v>
      </c>
      <c r="D529" s="1097">
        <v>1</v>
      </c>
      <c r="F529" s="1073">
        <f>D529*E529</f>
        <v>0</v>
      </c>
    </row>
    <row r="530" spans="1:6">
      <c r="F530" s="1073"/>
    </row>
    <row r="531" spans="1:6" ht="25.5">
      <c r="A531" s="1095" t="s">
        <v>226</v>
      </c>
      <c r="B531" s="1118" t="s">
        <v>2466</v>
      </c>
      <c r="F531" s="1073"/>
    </row>
    <row r="532" spans="1:6">
      <c r="B532" s="1118" t="s">
        <v>2346</v>
      </c>
      <c r="C532" s="1096" t="s">
        <v>266</v>
      </c>
      <c r="D532" s="1097">
        <v>69</v>
      </c>
      <c r="F532" s="1073">
        <f>D532*E532</f>
        <v>0</v>
      </c>
    </row>
    <row r="533" spans="1:6" ht="13.5" thickBot="1">
      <c r="A533" s="1100"/>
      <c r="B533" s="1098"/>
      <c r="F533" s="1073"/>
    </row>
    <row r="534" spans="1:6" ht="13.5" thickBot="1">
      <c r="A534" s="1119" t="s">
        <v>204</v>
      </c>
      <c r="B534" s="1120" t="s">
        <v>2511</v>
      </c>
      <c r="C534" s="1133"/>
      <c r="D534" s="1127"/>
      <c r="E534" s="1122"/>
      <c r="F534" s="1123">
        <f>SUM(F424:F532)</f>
        <v>0</v>
      </c>
    </row>
    <row r="535" spans="1:6">
      <c r="A535" s="1100"/>
      <c r="B535" s="1098"/>
      <c r="C535" s="1134"/>
      <c r="F535" s="1073"/>
    </row>
    <row r="536" spans="1:6">
      <c r="A536" s="1100"/>
      <c r="B536" s="1098"/>
      <c r="C536" s="1134"/>
      <c r="F536" s="1073"/>
    </row>
    <row r="537" spans="1:6">
      <c r="A537" s="1100" t="s">
        <v>206</v>
      </c>
      <c r="B537" s="1098" t="s">
        <v>2512</v>
      </c>
      <c r="F537" s="1073"/>
    </row>
    <row r="538" spans="1:6" ht="18.75" customHeight="1">
      <c r="B538" s="1114"/>
      <c r="F538" s="1073"/>
    </row>
    <row r="539" spans="1:6">
      <c r="B539" s="1114" t="s">
        <v>2278</v>
      </c>
      <c r="F539" s="1073"/>
    </row>
    <row r="540" spans="1:6" ht="51" customHeight="1">
      <c r="B540" s="1099" t="s">
        <v>2417</v>
      </c>
      <c r="F540" s="1073"/>
    </row>
    <row r="541" spans="1:6" ht="27.75" customHeight="1">
      <c r="B541" s="1099" t="s">
        <v>2513</v>
      </c>
      <c r="F541" s="1073"/>
    </row>
    <row r="542" spans="1:6">
      <c r="A542" s="1135"/>
      <c r="B542" s="1098" t="s">
        <v>18</v>
      </c>
      <c r="F542" s="1073"/>
    </row>
    <row r="543" spans="1:6">
      <c r="A543" s="1135"/>
      <c r="B543" s="1098"/>
      <c r="F543" s="1073"/>
    </row>
    <row r="544" spans="1:6" ht="66.75" customHeight="1">
      <c r="A544" s="1095" t="s">
        <v>199</v>
      </c>
      <c r="B544" s="1136" t="s">
        <v>2514</v>
      </c>
      <c r="F544" s="1073"/>
    </row>
    <row r="545" spans="1:6">
      <c r="A545" s="1135"/>
      <c r="B545" s="1098"/>
      <c r="C545" s="1096" t="s">
        <v>212</v>
      </c>
      <c r="D545" s="1097">
        <v>1</v>
      </c>
      <c r="F545" s="1073">
        <f>D545*E545</f>
        <v>0</v>
      </c>
    </row>
    <row r="546" spans="1:6" ht="264" customHeight="1">
      <c r="A546" s="1095" t="s">
        <v>201</v>
      </c>
      <c r="B546" s="1136" t="s">
        <v>2515</v>
      </c>
      <c r="F546" s="1073"/>
    </row>
    <row r="547" spans="1:6">
      <c r="A547" s="1135"/>
      <c r="B547" s="1098"/>
      <c r="C547" s="1096" t="s">
        <v>266</v>
      </c>
      <c r="D547" s="1097">
        <v>316</v>
      </c>
      <c r="F547" s="1073">
        <f>D547*E547</f>
        <v>0</v>
      </c>
    </row>
    <row r="548" spans="1:6">
      <c r="A548" s="1135"/>
      <c r="B548" s="1098"/>
      <c r="F548" s="1073"/>
    </row>
    <row r="549" spans="1:6" ht="327" customHeight="1">
      <c r="A549" s="1095" t="s">
        <v>203</v>
      </c>
      <c r="B549" s="1136" t="s">
        <v>2516</v>
      </c>
      <c r="F549" s="1073"/>
    </row>
    <row r="550" spans="1:6" ht="15" customHeight="1">
      <c r="B550" s="1137"/>
      <c r="C550" s="1096" t="s">
        <v>205</v>
      </c>
      <c r="D550" s="1097">
        <v>397</v>
      </c>
      <c r="F550" s="1073">
        <f>D550*E550</f>
        <v>0</v>
      </c>
    </row>
    <row r="551" spans="1:6" ht="15" customHeight="1">
      <c r="A551" s="1135"/>
      <c r="B551" s="1098"/>
      <c r="F551" s="1073"/>
    </row>
    <row r="552" spans="1:6" ht="15" customHeight="1">
      <c r="A552" s="1135"/>
      <c r="B552" s="1098"/>
      <c r="F552" s="1073"/>
    </row>
    <row r="553" spans="1:6" ht="120.75" customHeight="1">
      <c r="A553" s="1095" t="s">
        <v>204</v>
      </c>
      <c r="B553" s="1136" t="s">
        <v>2517</v>
      </c>
      <c r="F553" s="1073"/>
    </row>
    <row r="554" spans="1:6" ht="14.25" customHeight="1">
      <c r="A554" s="1135"/>
      <c r="B554" s="1098"/>
      <c r="C554" s="1096" t="s">
        <v>202</v>
      </c>
      <c r="D554" s="1097">
        <v>294</v>
      </c>
      <c r="F554" s="1073">
        <f>D554*E554</f>
        <v>0</v>
      </c>
    </row>
    <row r="555" spans="1:6">
      <c r="A555" s="1100"/>
      <c r="B555" s="1099"/>
      <c r="F555" s="1073"/>
    </row>
    <row r="556" spans="1:6" ht="80.25" customHeight="1">
      <c r="A556" s="1095" t="s">
        <v>206</v>
      </c>
      <c r="B556" s="1136" t="s">
        <v>2518</v>
      </c>
      <c r="F556" s="1073"/>
    </row>
    <row r="557" spans="1:6">
      <c r="A557" s="1135"/>
      <c r="B557" s="1098"/>
      <c r="C557" s="1096" t="s">
        <v>205</v>
      </c>
      <c r="D557" s="1097">
        <v>32</v>
      </c>
      <c r="F557" s="1073">
        <f>D557*E557</f>
        <v>0</v>
      </c>
    </row>
    <row r="558" spans="1:6" ht="12.75" customHeight="1">
      <c r="A558" s="1135"/>
      <c r="B558" s="1098"/>
      <c r="D558" s="1097" t="s">
        <v>2519</v>
      </c>
      <c r="F558" s="1073"/>
    </row>
    <row r="559" spans="1:6" ht="231" customHeight="1">
      <c r="A559" s="1095" t="s">
        <v>207</v>
      </c>
      <c r="B559" s="1136" t="s">
        <v>2520</v>
      </c>
      <c r="F559" s="1073"/>
    </row>
    <row r="560" spans="1:6">
      <c r="A560" s="1135"/>
      <c r="B560" s="1098"/>
      <c r="C560" s="1096" t="s">
        <v>205</v>
      </c>
      <c r="D560" s="1097">
        <v>93</v>
      </c>
      <c r="F560" s="1073">
        <f>D560*E560</f>
        <v>0</v>
      </c>
    </row>
    <row r="561" spans="1:6">
      <c r="A561" s="1074"/>
      <c r="B561" s="1099"/>
      <c r="F561" s="1073"/>
    </row>
    <row r="562" spans="1:6" ht="264" customHeight="1">
      <c r="A562" s="1095" t="s">
        <v>208</v>
      </c>
      <c r="B562" s="1136" t="s">
        <v>2521</v>
      </c>
      <c r="F562" s="1073"/>
    </row>
    <row r="563" spans="1:6">
      <c r="B563" s="1136"/>
      <c r="C563" s="1096" t="s">
        <v>205</v>
      </c>
      <c r="D563" s="1097">
        <v>272</v>
      </c>
      <c r="F563" s="1073">
        <f>D563*E563</f>
        <v>0</v>
      </c>
    </row>
    <row r="564" spans="1:6">
      <c r="A564" s="1135"/>
      <c r="B564" s="1098"/>
      <c r="F564" s="1073"/>
    </row>
    <row r="565" spans="1:6" ht="67.5" customHeight="1">
      <c r="A565" s="1095" t="s">
        <v>209</v>
      </c>
      <c r="B565" s="1136" t="s">
        <v>2522</v>
      </c>
      <c r="F565" s="1073"/>
    </row>
    <row r="566" spans="1:6">
      <c r="A566" s="1135"/>
      <c r="B566" s="1098"/>
      <c r="C566" s="1096" t="s">
        <v>205</v>
      </c>
      <c r="D566" s="1097">
        <v>126</v>
      </c>
      <c r="F566" s="1073">
        <f>D566*E566</f>
        <v>0</v>
      </c>
    </row>
    <row r="567" spans="1:6">
      <c r="A567" s="1135"/>
      <c r="B567" s="1098"/>
      <c r="F567" s="1073"/>
    </row>
    <row r="568" spans="1:6" ht="27" customHeight="1">
      <c r="A568" s="1095" t="s">
        <v>210</v>
      </c>
      <c r="B568" s="1138" t="s">
        <v>2523</v>
      </c>
      <c r="F568" s="1073"/>
    </row>
    <row r="569" spans="1:6">
      <c r="A569" s="1135"/>
      <c r="B569" s="1098"/>
      <c r="C569" s="1096" t="s">
        <v>205</v>
      </c>
      <c r="D569" s="1097">
        <v>10</v>
      </c>
      <c r="F569" s="1073">
        <f>D569*E569</f>
        <v>0</v>
      </c>
    </row>
    <row r="570" spans="1:6">
      <c r="A570" s="1135"/>
      <c r="B570" s="1098"/>
      <c r="F570" s="1073"/>
    </row>
    <row r="571" spans="1:6">
      <c r="A571" s="1095" t="s">
        <v>211</v>
      </c>
      <c r="B571" s="1136" t="s">
        <v>2524</v>
      </c>
      <c r="F571" s="1073"/>
    </row>
    <row r="572" spans="1:6" ht="38.25">
      <c r="A572" s="1135"/>
      <c r="B572" s="1136" t="s">
        <v>2525</v>
      </c>
      <c r="F572" s="1073"/>
    </row>
    <row r="573" spans="1:6">
      <c r="A573" s="1135"/>
      <c r="B573" s="1098"/>
      <c r="C573" s="1096" t="s">
        <v>205</v>
      </c>
      <c r="D573" s="1097">
        <v>9</v>
      </c>
      <c r="F573" s="1073">
        <f>D573*E573</f>
        <v>0</v>
      </c>
    </row>
    <row r="574" spans="1:6">
      <c r="A574" s="1135"/>
      <c r="B574" s="1098"/>
      <c r="F574" s="1073"/>
    </row>
    <row r="575" spans="1:6">
      <c r="A575" s="1095" t="s">
        <v>213</v>
      </c>
      <c r="B575" s="1136" t="s">
        <v>2526</v>
      </c>
      <c r="F575" s="1073"/>
    </row>
    <row r="576" spans="1:6" ht="38.25">
      <c r="A576" s="1135"/>
      <c r="B576" s="1136" t="s">
        <v>2527</v>
      </c>
      <c r="F576" s="1073"/>
    </row>
    <row r="577" spans="1:6">
      <c r="A577" s="1135"/>
      <c r="B577" s="1098"/>
      <c r="C577" s="1096" t="s">
        <v>205</v>
      </c>
      <c r="D577" s="1097">
        <v>4</v>
      </c>
      <c r="F577" s="1073">
        <f>D577*E577</f>
        <v>0</v>
      </c>
    </row>
    <row r="578" spans="1:6">
      <c r="A578" s="1135"/>
      <c r="B578" s="1098"/>
      <c r="F578" s="1073"/>
    </row>
    <row r="579" spans="1:6">
      <c r="A579" s="1135"/>
      <c r="B579" s="1098" t="s">
        <v>2528</v>
      </c>
      <c r="F579" s="1073"/>
    </row>
    <row r="580" spans="1:6" ht="15" customHeight="1">
      <c r="B580" s="1098"/>
      <c r="F580" s="1073"/>
    </row>
    <row r="581" spans="1:6" ht="108" customHeight="1">
      <c r="A581" s="1095" t="s">
        <v>2392</v>
      </c>
      <c r="B581" s="1099" t="s">
        <v>2529</v>
      </c>
      <c r="F581" s="1073"/>
    </row>
    <row r="582" spans="1:6">
      <c r="B582" s="1099" t="s">
        <v>2530</v>
      </c>
      <c r="C582" s="1096" t="s">
        <v>266</v>
      </c>
      <c r="D582" s="1097">
        <v>40</v>
      </c>
      <c r="F582" s="1073">
        <f>D582*E582</f>
        <v>0</v>
      </c>
    </row>
    <row r="583" spans="1:6" ht="14.25" customHeight="1">
      <c r="A583" s="1135"/>
      <c r="B583" s="1099" t="s">
        <v>2531</v>
      </c>
      <c r="C583" s="1096" t="s">
        <v>266</v>
      </c>
      <c r="D583" s="1097">
        <v>219</v>
      </c>
      <c r="F583" s="1073">
        <f>D583*E583</f>
        <v>0</v>
      </c>
    </row>
    <row r="584" spans="1:6" ht="14.25" customHeight="1">
      <c r="A584" s="1135"/>
      <c r="B584" s="1099"/>
      <c r="F584" s="1073"/>
    </row>
    <row r="585" spans="1:6" ht="120" customHeight="1">
      <c r="A585" s="1095" t="s">
        <v>2394</v>
      </c>
      <c r="B585" s="1099" t="s">
        <v>2532</v>
      </c>
      <c r="F585" s="1073"/>
    </row>
    <row r="586" spans="1:6" ht="14.25" customHeight="1">
      <c r="A586" s="1135"/>
      <c r="B586" s="1099" t="s">
        <v>2530</v>
      </c>
      <c r="C586" s="1096" t="s">
        <v>266</v>
      </c>
      <c r="D586" s="1097">
        <v>40</v>
      </c>
      <c r="F586" s="1073">
        <f>D586*E586</f>
        <v>0</v>
      </c>
    </row>
    <row r="587" spans="1:6" ht="14.25" customHeight="1">
      <c r="A587" s="1135"/>
      <c r="B587" s="1099" t="s">
        <v>2531</v>
      </c>
      <c r="C587" s="1096" t="s">
        <v>266</v>
      </c>
      <c r="D587" s="1097">
        <v>219</v>
      </c>
      <c r="F587" s="1073">
        <f>D587*E587</f>
        <v>0</v>
      </c>
    </row>
    <row r="588" spans="1:6" ht="14.25" customHeight="1">
      <c r="A588" s="1135"/>
      <c r="B588" s="1099"/>
      <c r="F588" s="1073"/>
    </row>
    <row r="589" spans="1:6" ht="51">
      <c r="A589" s="1113" t="s">
        <v>2533</v>
      </c>
      <c r="B589" s="1099" t="s">
        <v>2534</v>
      </c>
      <c r="F589" s="1073"/>
    </row>
    <row r="590" spans="1:6">
      <c r="A590" s="1135"/>
      <c r="B590" s="1099" t="s">
        <v>2530</v>
      </c>
      <c r="C590" s="1096" t="s">
        <v>2282</v>
      </c>
      <c r="D590" s="1097">
        <v>15</v>
      </c>
      <c r="F590" s="1073">
        <f>D590*E590</f>
        <v>0</v>
      </c>
    </row>
    <row r="591" spans="1:6">
      <c r="A591" s="1135"/>
      <c r="B591" s="1099" t="s">
        <v>2531</v>
      </c>
      <c r="C591" s="1096" t="s">
        <v>2282</v>
      </c>
      <c r="D591" s="1097">
        <v>60</v>
      </c>
      <c r="F591" s="1073">
        <f>D591*E591</f>
        <v>0</v>
      </c>
    </row>
    <row r="592" spans="1:6">
      <c r="A592" s="1135"/>
      <c r="B592" s="1099"/>
      <c r="F592" s="1073"/>
    </row>
    <row r="593" spans="1:6" ht="54.75" customHeight="1">
      <c r="A593" s="1113" t="s">
        <v>2535</v>
      </c>
      <c r="B593" s="1099" t="s">
        <v>2536</v>
      </c>
      <c r="F593" s="1073"/>
    </row>
    <row r="594" spans="1:6">
      <c r="A594" s="1135"/>
      <c r="B594" s="1099" t="s">
        <v>2530</v>
      </c>
      <c r="C594" s="1096" t="s">
        <v>2282</v>
      </c>
      <c r="D594" s="1097">
        <v>15</v>
      </c>
      <c r="F594" s="1073">
        <f>D594*E594</f>
        <v>0</v>
      </c>
    </row>
    <row r="595" spans="1:6">
      <c r="A595" s="1135"/>
      <c r="B595" s="1099" t="s">
        <v>2531</v>
      </c>
      <c r="C595" s="1096" t="s">
        <v>2282</v>
      </c>
      <c r="D595" s="1097">
        <v>60</v>
      </c>
      <c r="F595" s="1073">
        <f>D595*E595</f>
        <v>0</v>
      </c>
    </row>
    <row r="596" spans="1:6">
      <c r="A596" s="1135"/>
      <c r="B596" s="1099"/>
      <c r="F596" s="1073"/>
    </row>
    <row r="597" spans="1:6" ht="303.75" customHeight="1">
      <c r="A597" s="1113" t="s">
        <v>2047</v>
      </c>
      <c r="B597" s="1099" t="s">
        <v>2537</v>
      </c>
      <c r="F597" s="1073"/>
    </row>
    <row r="598" spans="1:6">
      <c r="A598" s="1135"/>
      <c r="B598" s="1099"/>
      <c r="C598" s="1096" t="s">
        <v>266</v>
      </c>
      <c r="D598" s="1097">
        <v>25</v>
      </c>
      <c r="F598" s="1073">
        <f>D598*E598</f>
        <v>0</v>
      </c>
    </row>
    <row r="599" spans="1:6">
      <c r="A599" s="1135"/>
      <c r="B599" s="1099"/>
      <c r="F599" s="1073"/>
    </row>
    <row r="600" spans="1:6" ht="331.5">
      <c r="A600" s="1113" t="s">
        <v>2538</v>
      </c>
      <c r="B600" s="1099" t="s">
        <v>2539</v>
      </c>
      <c r="F600" s="1073"/>
    </row>
    <row r="601" spans="1:6">
      <c r="A601" s="1135"/>
      <c r="B601" s="1099"/>
      <c r="C601" s="1096" t="s">
        <v>266</v>
      </c>
      <c r="D601" s="1097">
        <v>25</v>
      </c>
      <c r="F601" s="1073">
        <f>D601*E601</f>
        <v>0</v>
      </c>
    </row>
    <row r="602" spans="1:6">
      <c r="A602" s="1135"/>
      <c r="B602" s="1099"/>
      <c r="F602" s="1073"/>
    </row>
    <row r="603" spans="1:6" ht="63.75">
      <c r="A603" s="1113" t="s">
        <v>2336</v>
      </c>
      <c r="B603" s="1099" t="s">
        <v>2540</v>
      </c>
      <c r="F603" s="1073"/>
    </row>
    <row r="604" spans="1:6">
      <c r="A604" s="1135"/>
      <c r="B604" s="1099"/>
      <c r="C604" s="1096" t="s">
        <v>200</v>
      </c>
      <c r="D604" s="1116">
        <v>3</v>
      </c>
      <c r="F604" s="1073">
        <f>D604*E604</f>
        <v>0</v>
      </c>
    </row>
    <row r="605" spans="1:6">
      <c r="A605" s="1135"/>
      <c r="B605" s="1099"/>
      <c r="D605" s="1116"/>
      <c r="F605" s="1073"/>
    </row>
    <row r="606" spans="1:6" ht="63.75">
      <c r="A606" s="1113" t="s">
        <v>2338</v>
      </c>
      <c r="B606" s="1099" t="s">
        <v>2541</v>
      </c>
      <c r="F606" s="1073"/>
    </row>
    <row r="607" spans="1:6">
      <c r="A607" s="1135"/>
      <c r="B607" s="1099"/>
      <c r="C607" s="1096" t="s">
        <v>200</v>
      </c>
      <c r="D607" s="1116">
        <v>3</v>
      </c>
      <c r="F607" s="1073">
        <f>D607*E607</f>
        <v>0</v>
      </c>
    </row>
    <row r="608" spans="1:6">
      <c r="A608" s="1135"/>
      <c r="B608" s="1099"/>
      <c r="F608" s="1073"/>
    </row>
    <row r="609" spans="1:6" ht="25.5">
      <c r="A609" s="1113" t="s">
        <v>218</v>
      </c>
      <c r="B609" s="1117" t="s">
        <v>2542</v>
      </c>
      <c r="F609" s="1073"/>
    </row>
    <row r="610" spans="1:6">
      <c r="A610" s="1135"/>
      <c r="B610" s="1117" t="s">
        <v>2506</v>
      </c>
      <c r="C610" s="1096" t="s">
        <v>200</v>
      </c>
      <c r="D610" s="1116">
        <v>2</v>
      </c>
      <c r="F610" s="1073">
        <f>D610*E610</f>
        <v>0</v>
      </c>
    </row>
    <row r="611" spans="1:6">
      <c r="A611" s="1135"/>
      <c r="B611" s="1099"/>
      <c r="F611" s="1073"/>
    </row>
    <row r="612" spans="1:6" ht="51.75" customHeight="1">
      <c r="A612" s="1095" t="s">
        <v>2404</v>
      </c>
      <c r="B612" s="1099" t="s">
        <v>2543</v>
      </c>
      <c r="C612" s="1106"/>
      <c r="D612" s="1116"/>
      <c r="F612" s="1073"/>
    </row>
    <row r="613" spans="1:6">
      <c r="A613" s="1100"/>
      <c r="B613" s="1138"/>
      <c r="C613" s="1096" t="s">
        <v>200</v>
      </c>
      <c r="D613" s="1116">
        <v>3</v>
      </c>
      <c r="F613" s="1073">
        <f>D613*E613</f>
        <v>0</v>
      </c>
    </row>
    <row r="614" spans="1:6">
      <c r="A614" s="1100"/>
      <c r="B614" s="1138"/>
      <c r="D614" s="1116"/>
      <c r="F614" s="1073"/>
    </row>
    <row r="615" spans="1:6" ht="51">
      <c r="A615" s="1095" t="s">
        <v>2407</v>
      </c>
      <c r="B615" s="1099" t="s">
        <v>2544</v>
      </c>
      <c r="C615" s="1106"/>
      <c r="D615" s="1116"/>
      <c r="F615" s="1073"/>
    </row>
    <row r="616" spans="1:6">
      <c r="A616" s="1100"/>
      <c r="B616" s="1138"/>
      <c r="C616" s="1096" t="s">
        <v>200</v>
      </c>
      <c r="D616" s="1116">
        <v>3</v>
      </c>
      <c r="F616" s="1073">
        <f>D616*E616</f>
        <v>0</v>
      </c>
    </row>
    <row r="617" spans="1:6">
      <c r="A617" s="1100"/>
      <c r="B617" s="1138"/>
      <c r="D617" s="1116"/>
      <c r="F617" s="1073"/>
    </row>
    <row r="618" spans="1:6" ht="38.25" customHeight="1">
      <c r="A618" s="1095" t="s">
        <v>2545</v>
      </c>
      <c r="B618" s="1138" t="s">
        <v>2546</v>
      </c>
      <c r="C618" s="1106"/>
      <c r="D618" s="1116"/>
      <c r="F618" s="1073"/>
    </row>
    <row r="619" spans="1:6">
      <c r="A619" s="1100"/>
      <c r="B619" s="1138"/>
      <c r="C619" s="1096" t="s">
        <v>200</v>
      </c>
      <c r="D619" s="1116">
        <v>6</v>
      </c>
      <c r="F619" s="1073">
        <f>D619*E619</f>
        <v>0</v>
      </c>
    </row>
    <row r="620" spans="1:6">
      <c r="A620" s="1100"/>
      <c r="B620" s="1138"/>
      <c r="D620" s="1116"/>
      <c r="F620" s="1073"/>
    </row>
    <row r="621" spans="1:6" ht="40.5" customHeight="1">
      <c r="A621" s="1095" t="s">
        <v>2547</v>
      </c>
      <c r="B621" s="1138" t="s">
        <v>2548</v>
      </c>
      <c r="C621" s="1106"/>
      <c r="D621" s="1116"/>
      <c r="F621" s="1073"/>
    </row>
    <row r="622" spans="1:6">
      <c r="A622" s="1100"/>
      <c r="B622" s="1138"/>
      <c r="C622" s="1096" t="s">
        <v>200</v>
      </c>
      <c r="D622" s="1116">
        <v>6</v>
      </c>
      <c r="F622" s="1073">
        <f>D622*E622</f>
        <v>0</v>
      </c>
    </row>
    <row r="623" spans="1:6" ht="13.5" customHeight="1">
      <c r="A623" s="1100"/>
      <c r="B623" s="1138"/>
      <c r="D623" s="1116"/>
      <c r="F623" s="1073"/>
    </row>
    <row r="624" spans="1:6" ht="39.75" customHeight="1">
      <c r="A624" s="1095" t="s">
        <v>2549</v>
      </c>
      <c r="B624" s="1139" t="s">
        <v>2550</v>
      </c>
      <c r="F624" s="1073"/>
    </row>
    <row r="625" spans="1:6">
      <c r="B625" s="1117" t="s">
        <v>2551</v>
      </c>
      <c r="C625" s="1106" t="s">
        <v>2282</v>
      </c>
      <c r="D625" s="1116">
        <v>3</v>
      </c>
      <c r="F625" s="1073">
        <f>D625*E625</f>
        <v>0</v>
      </c>
    </row>
    <row r="626" spans="1:6">
      <c r="B626" s="1117"/>
      <c r="C626" s="1106"/>
      <c r="D626" s="1116"/>
      <c r="F626" s="1073"/>
    </row>
    <row r="627" spans="1:6" ht="40.5" customHeight="1">
      <c r="A627" s="1095" t="s">
        <v>2552</v>
      </c>
      <c r="B627" s="1139" t="s">
        <v>2553</v>
      </c>
      <c r="F627" s="1073"/>
    </row>
    <row r="628" spans="1:6">
      <c r="B628" s="1117" t="s">
        <v>2551</v>
      </c>
      <c r="C628" s="1106" t="s">
        <v>2282</v>
      </c>
      <c r="D628" s="1116">
        <v>3</v>
      </c>
      <c r="F628" s="1073">
        <f>D628*E628</f>
        <v>0</v>
      </c>
    </row>
    <row r="629" spans="1:6">
      <c r="A629" s="1100"/>
      <c r="F629" s="1073"/>
    </row>
    <row r="630" spans="1:6" ht="40.5" customHeight="1">
      <c r="A630" s="1095" t="s">
        <v>2554</v>
      </c>
      <c r="B630" s="1139" t="s">
        <v>2555</v>
      </c>
      <c r="F630" s="1073"/>
    </row>
    <row r="631" spans="1:6">
      <c r="B631" s="1117" t="s">
        <v>2551</v>
      </c>
      <c r="C631" s="1106" t="s">
        <v>2282</v>
      </c>
      <c r="D631" s="1116">
        <v>6</v>
      </c>
      <c r="F631" s="1073">
        <f>D631*E631</f>
        <v>0</v>
      </c>
    </row>
    <row r="632" spans="1:6">
      <c r="B632" s="1117"/>
      <c r="C632" s="1106"/>
      <c r="D632" s="1116"/>
      <c r="F632" s="1073"/>
    </row>
    <row r="633" spans="1:6" ht="38.25">
      <c r="A633" s="1095" t="s">
        <v>2556</v>
      </c>
      <c r="B633" s="1139" t="s">
        <v>2557</v>
      </c>
      <c r="F633" s="1073"/>
    </row>
    <row r="634" spans="1:6">
      <c r="B634" s="1117" t="s">
        <v>2551</v>
      </c>
      <c r="C634" s="1106" t="s">
        <v>2282</v>
      </c>
      <c r="D634" s="1116">
        <v>6</v>
      </c>
      <c r="F634" s="1073">
        <f>D634*E634</f>
        <v>0</v>
      </c>
    </row>
    <row r="635" spans="1:6">
      <c r="A635" s="1100"/>
      <c r="F635" s="1073"/>
    </row>
    <row r="636" spans="1:6" ht="31.5" customHeight="1">
      <c r="A636" s="1095" t="s">
        <v>223</v>
      </c>
      <c r="B636" s="1099" t="s">
        <v>2558</v>
      </c>
      <c r="F636" s="1073"/>
    </row>
    <row r="637" spans="1:6">
      <c r="B637" s="1099"/>
      <c r="C637" s="1096" t="s">
        <v>212</v>
      </c>
      <c r="D637" s="1097">
        <v>1</v>
      </c>
      <c r="F637" s="1073">
        <f>D637*E637</f>
        <v>0</v>
      </c>
    </row>
    <row r="638" spans="1:6">
      <c r="B638" s="1099"/>
      <c r="F638" s="1073"/>
    </row>
    <row r="639" spans="1:6">
      <c r="A639" s="1095" t="s">
        <v>224</v>
      </c>
      <c r="B639" s="1074" t="s">
        <v>2559</v>
      </c>
      <c r="F639" s="1073"/>
    </row>
    <row r="640" spans="1:6">
      <c r="C640" s="1096" t="s">
        <v>212</v>
      </c>
      <c r="D640" s="1097">
        <v>1</v>
      </c>
      <c r="F640" s="1073">
        <f>D640*E640</f>
        <v>0</v>
      </c>
    </row>
    <row r="641" spans="1:6">
      <c r="F641" s="1073"/>
    </row>
    <row r="642" spans="1:6">
      <c r="A642" s="1095" t="s">
        <v>225</v>
      </c>
      <c r="B642" s="1074" t="s">
        <v>2560</v>
      </c>
      <c r="F642" s="1073"/>
    </row>
    <row r="643" spans="1:6">
      <c r="C643" s="1096" t="s">
        <v>212</v>
      </c>
      <c r="D643" s="1097">
        <v>1</v>
      </c>
      <c r="F643" s="1073">
        <f>D643*E643</f>
        <v>0</v>
      </c>
    </row>
    <row r="644" spans="1:6">
      <c r="F644" s="1073"/>
    </row>
    <row r="645" spans="1:6">
      <c r="A645" s="1095" t="s">
        <v>226</v>
      </c>
      <c r="B645" s="1074" t="s">
        <v>2413</v>
      </c>
      <c r="F645" s="1073"/>
    </row>
    <row r="646" spans="1:6">
      <c r="C646" s="1096" t="s">
        <v>212</v>
      </c>
      <c r="D646" s="1097">
        <v>1</v>
      </c>
      <c r="F646" s="1073">
        <f>D646*E646</f>
        <v>0</v>
      </c>
    </row>
    <row r="647" spans="1:6">
      <c r="F647" s="1073"/>
    </row>
    <row r="648" spans="1:6" ht="13.5" thickBot="1">
      <c r="F648" s="1073"/>
    </row>
    <row r="649" spans="1:6" ht="13.5" thickBot="1">
      <c r="A649" s="1119" t="s">
        <v>206</v>
      </c>
      <c r="B649" s="1389" t="s">
        <v>2561</v>
      </c>
      <c r="C649" s="1389"/>
      <c r="D649" s="1121"/>
      <c r="E649" s="1122"/>
      <c r="F649" s="1123">
        <f>SUM(F540:F646)</f>
        <v>0</v>
      </c>
    </row>
    <row r="650" spans="1:6">
      <c r="F650" s="1073"/>
    </row>
    <row r="651" spans="1:6">
      <c r="A651" s="1140" t="s">
        <v>207</v>
      </c>
      <c r="B651" s="1141" t="s">
        <v>2562</v>
      </c>
      <c r="C651" s="1106"/>
      <c r="D651" s="1116"/>
      <c r="F651" s="1073"/>
    </row>
    <row r="652" spans="1:6">
      <c r="A652" s="1142"/>
      <c r="B652" s="1143"/>
      <c r="C652" s="1106"/>
      <c r="D652" s="1116"/>
      <c r="F652" s="1073"/>
    </row>
    <row r="653" spans="1:6" ht="14.25" customHeight="1">
      <c r="B653" s="1143"/>
      <c r="C653" s="1106"/>
      <c r="D653" s="1116"/>
      <c r="F653" s="1073"/>
    </row>
    <row r="654" spans="1:6" ht="93" customHeight="1">
      <c r="A654" s="1095" t="s">
        <v>2419</v>
      </c>
      <c r="B654" s="1117" t="s">
        <v>2563</v>
      </c>
      <c r="C654" s="1106"/>
      <c r="D654" s="1116"/>
      <c r="F654" s="1073"/>
    </row>
    <row r="655" spans="1:6">
      <c r="B655" s="1115"/>
      <c r="C655" s="1106" t="s">
        <v>212</v>
      </c>
      <c r="D655" s="1116">
        <v>9</v>
      </c>
      <c r="F655" s="1073">
        <f>D655*E655</f>
        <v>0</v>
      </c>
    </row>
    <row r="656" spans="1:6">
      <c r="B656" s="1115"/>
      <c r="C656" s="1106"/>
      <c r="D656" s="1116"/>
      <c r="F656" s="1073"/>
    </row>
    <row r="657" spans="1:6" ht="89.25">
      <c r="A657" s="1095" t="s">
        <v>2423</v>
      </c>
      <c r="B657" s="1117" t="s">
        <v>2564</v>
      </c>
      <c r="C657" s="1106"/>
      <c r="D657" s="1116"/>
      <c r="F657" s="1073"/>
    </row>
    <row r="658" spans="1:6">
      <c r="B658" s="1115"/>
      <c r="C658" s="1106" t="s">
        <v>212</v>
      </c>
      <c r="D658" s="1116">
        <v>9</v>
      </c>
      <c r="F658" s="1073">
        <f>D658*E658</f>
        <v>0</v>
      </c>
    </row>
    <row r="659" spans="1:6">
      <c r="B659" s="1115"/>
      <c r="C659" s="1106"/>
      <c r="D659" s="1116"/>
      <c r="F659" s="1073"/>
    </row>
    <row r="660" spans="1:6" ht="162" customHeight="1">
      <c r="A660" s="1095" t="s">
        <v>2353</v>
      </c>
      <c r="B660" s="1117" t="s">
        <v>2565</v>
      </c>
      <c r="C660" s="1106"/>
      <c r="D660" s="1116"/>
      <c r="F660" s="1073"/>
    </row>
    <row r="661" spans="1:6">
      <c r="B661" s="1115"/>
      <c r="C661" s="1106" t="s">
        <v>212</v>
      </c>
      <c r="D661" s="1116">
        <v>1</v>
      </c>
      <c r="F661" s="1073">
        <f>D661*E661</f>
        <v>0</v>
      </c>
    </row>
    <row r="662" spans="1:6">
      <c r="B662" s="1115"/>
      <c r="C662" s="1106"/>
      <c r="D662" s="1116"/>
      <c r="F662" s="1073"/>
    </row>
    <row r="663" spans="1:6" ht="161.25" customHeight="1">
      <c r="A663" s="1095" t="s">
        <v>2359</v>
      </c>
      <c r="B663" s="1117" t="s">
        <v>2566</v>
      </c>
      <c r="C663" s="1106"/>
      <c r="D663" s="1116"/>
      <c r="F663" s="1073"/>
    </row>
    <row r="664" spans="1:6">
      <c r="B664" s="1115"/>
      <c r="C664" s="1106" t="s">
        <v>212</v>
      </c>
      <c r="D664" s="1116">
        <v>1</v>
      </c>
      <c r="F664" s="1073">
        <f>D664*E664</f>
        <v>0</v>
      </c>
    </row>
    <row r="665" spans="1:6">
      <c r="B665" s="1143"/>
      <c r="C665" s="1106"/>
      <c r="D665" s="1116"/>
      <c r="F665" s="1073"/>
    </row>
    <row r="666" spans="1:6" ht="188.25" customHeight="1">
      <c r="A666" s="1095" t="s">
        <v>2361</v>
      </c>
      <c r="B666" s="1139" t="s">
        <v>2567</v>
      </c>
      <c r="C666" s="1106"/>
      <c r="D666" s="1116"/>
      <c r="F666" s="1073"/>
    </row>
    <row r="667" spans="1:6">
      <c r="B667" s="1143"/>
      <c r="C667" s="1106" t="s">
        <v>212</v>
      </c>
      <c r="D667" s="1116">
        <v>10</v>
      </c>
      <c r="F667" s="1073">
        <f>D667*E667</f>
        <v>0</v>
      </c>
    </row>
    <row r="668" spans="1:6">
      <c r="B668" s="1143"/>
      <c r="C668" s="1106"/>
      <c r="D668" s="1116"/>
      <c r="F668" s="1073"/>
    </row>
    <row r="669" spans="1:6" ht="181.5" customHeight="1">
      <c r="A669" s="1095" t="s">
        <v>2366</v>
      </c>
      <c r="B669" s="1139" t="s">
        <v>2568</v>
      </c>
      <c r="C669" s="1106"/>
      <c r="D669" s="1116"/>
      <c r="F669" s="1073"/>
    </row>
    <row r="670" spans="1:6">
      <c r="B670" s="1143"/>
      <c r="C670" s="1106" t="s">
        <v>212</v>
      </c>
      <c r="D670" s="1116">
        <v>10</v>
      </c>
      <c r="F670" s="1073">
        <f>D670*E670</f>
        <v>0</v>
      </c>
    </row>
    <row r="671" spans="1:6">
      <c r="B671" s="1143"/>
      <c r="C671" s="1106"/>
      <c r="D671" s="1116"/>
      <c r="F671" s="1073"/>
    </row>
    <row r="672" spans="1:6" ht="156.75" customHeight="1">
      <c r="A672" s="1095" t="s">
        <v>2296</v>
      </c>
      <c r="B672" s="1117" t="s">
        <v>2569</v>
      </c>
      <c r="C672" s="1106"/>
      <c r="D672" s="1116"/>
      <c r="F672" s="1073"/>
    </row>
    <row r="673" spans="1:6">
      <c r="B673" s="1115"/>
      <c r="C673" s="1106" t="s">
        <v>212</v>
      </c>
      <c r="D673" s="1116">
        <v>2</v>
      </c>
      <c r="F673" s="1073">
        <f>D673*E673</f>
        <v>0</v>
      </c>
    </row>
    <row r="674" spans="1:6">
      <c r="B674" s="1115"/>
      <c r="C674" s="1106"/>
      <c r="D674" s="1116"/>
      <c r="F674" s="1073"/>
    </row>
    <row r="675" spans="1:6" ht="157.5" customHeight="1">
      <c r="A675" s="1095" t="s">
        <v>2299</v>
      </c>
      <c r="B675" s="1117" t="s">
        <v>2570</v>
      </c>
      <c r="C675" s="1106"/>
      <c r="D675" s="1116"/>
      <c r="F675" s="1073"/>
    </row>
    <row r="676" spans="1:6">
      <c r="B676" s="1115"/>
      <c r="C676" s="1106" t="s">
        <v>212</v>
      </c>
      <c r="D676" s="1116">
        <v>2</v>
      </c>
      <c r="F676" s="1073">
        <f>D676*E676</f>
        <v>0</v>
      </c>
    </row>
    <row r="677" spans="1:6">
      <c r="B677" s="1115"/>
      <c r="C677" s="1106"/>
      <c r="D677" s="1116"/>
      <c r="F677" s="1073"/>
    </row>
    <row r="678" spans="1:6" ht="149.25" customHeight="1">
      <c r="A678" s="1095" t="s">
        <v>2301</v>
      </c>
      <c r="B678" s="1117" t="s">
        <v>2571</v>
      </c>
      <c r="C678" s="1106"/>
      <c r="D678" s="1116"/>
      <c r="F678" s="1073"/>
    </row>
    <row r="679" spans="1:6">
      <c r="B679" s="1115"/>
      <c r="C679" s="1106" t="s">
        <v>212</v>
      </c>
      <c r="D679" s="1116">
        <v>8</v>
      </c>
      <c r="F679" s="1073">
        <f>D679*E679</f>
        <v>0</v>
      </c>
    </row>
    <row r="680" spans="1:6">
      <c r="B680" s="1115"/>
      <c r="C680" s="1106"/>
      <c r="D680" s="1116"/>
      <c r="F680" s="1073"/>
    </row>
    <row r="681" spans="1:6" ht="165.75">
      <c r="A681" s="1095" t="s">
        <v>2304</v>
      </c>
      <c r="B681" s="1117" t="s">
        <v>2572</v>
      </c>
      <c r="C681" s="1106"/>
      <c r="D681" s="1116"/>
      <c r="F681" s="1073"/>
    </row>
    <row r="682" spans="1:6">
      <c r="B682" s="1115"/>
      <c r="C682" s="1106" t="s">
        <v>212</v>
      </c>
      <c r="D682" s="1116">
        <v>8</v>
      </c>
      <c r="F682" s="1073">
        <f>D682*E682</f>
        <v>0</v>
      </c>
    </row>
    <row r="683" spans="1:6">
      <c r="B683" s="1115"/>
      <c r="C683" s="1106"/>
      <c r="D683" s="1116"/>
      <c r="F683" s="1073"/>
    </row>
    <row r="684" spans="1:6" ht="264" customHeight="1">
      <c r="A684" s="1095" t="s">
        <v>2374</v>
      </c>
      <c r="B684" s="1117" t="s">
        <v>2573</v>
      </c>
      <c r="C684" s="1106"/>
      <c r="D684" s="1116"/>
      <c r="F684" s="1073"/>
    </row>
    <row r="685" spans="1:6">
      <c r="B685" s="1115"/>
      <c r="C685" s="1106" t="s">
        <v>212</v>
      </c>
      <c r="D685" s="1116">
        <v>1</v>
      </c>
      <c r="F685" s="1073">
        <f>D685*E685</f>
        <v>0</v>
      </c>
    </row>
    <row r="686" spans="1:6">
      <c r="B686" s="1115"/>
      <c r="C686" s="1106"/>
      <c r="D686" s="1116"/>
      <c r="F686" s="1073"/>
    </row>
    <row r="687" spans="1:6" ht="267.75">
      <c r="A687" s="1095" t="s">
        <v>2377</v>
      </c>
      <c r="B687" s="1117" t="s">
        <v>2574</v>
      </c>
      <c r="C687" s="1106"/>
      <c r="D687" s="1116"/>
      <c r="F687" s="1073"/>
    </row>
    <row r="688" spans="1:6">
      <c r="B688" s="1115"/>
      <c r="C688" s="1106" t="s">
        <v>212</v>
      </c>
      <c r="D688" s="1116">
        <v>1</v>
      </c>
      <c r="F688" s="1073">
        <f>D688*E688</f>
        <v>0</v>
      </c>
    </row>
    <row r="689" spans="1:6">
      <c r="B689" s="1115"/>
      <c r="C689" s="1106"/>
      <c r="D689" s="1116"/>
      <c r="F689" s="1073"/>
    </row>
    <row r="690" spans="1:6" ht="102">
      <c r="A690" s="1095" t="s">
        <v>208</v>
      </c>
      <c r="B690" s="1117" t="s">
        <v>2575</v>
      </c>
      <c r="C690" s="1106"/>
      <c r="D690" s="1116"/>
      <c r="F690" s="1073"/>
    </row>
    <row r="691" spans="1:6">
      <c r="B691" s="1115"/>
      <c r="C691" s="1106" t="s">
        <v>212</v>
      </c>
      <c r="D691" s="1116">
        <v>10</v>
      </c>
      <c r="F691" s="1073">
        <f>D691*E691</f>
        <v>0</v>
      </c>
    </row>
    <row r="692" spans="1:6">
      <c r="B692" s="1115"/>
      <c r="C692" s="1106"/>
      <c r="D692" s="1116"/>
      <c r="F692" s="1073"/>
    </row>
    <row r="693" spans="1:6" ht="66.75" customHeight="1">
      <c r="A693" s="1095" t="s">
        <v>2317</v>
      </c>
      <c r="B693" s="1117" t="s">
        <v>2576</v>
      </c>
      <c r="C693" s="1106"/>
      <c r="D693" s="1116"/>
      <c r="F693" s="1073"/>
    </row>
    <row r="694" spans="1:6">
      <c r="B694" s="1115"/>
      <c r="C694" s="1106" t="s">
        <v>212</v>
      </c>
      <c r="D694" s="1116">
        <v>1</v>
      </c>
      <c r="F694" s="1073">
        <f>D694*E694</f>
        <v>0</v>
      </c>
    </row>
    <row r="695" spans="1:6">
      <c r="B695" s="1115"/>
      <c r="C695" s="1106"/>
      <c r="D695" s="1116"/>
      <c r="F695" s="1073"/>
    </row>
    <row r="696" spans="1:6" ht="63.75">
      <c r="A696" s="1095" t="s">
        <v>2320</v>
      </c>
      <c r="B696" s="1117" t="s">
        <v>2577</v>
      </c>
      <c r="C696" s="1106"/>
      <c r="D696" s="1116"/>
      <c r="F696" s="1073"/>
    </row>
    <row r="697" spans="1:6">
      <c r="B697" s="1115"/>
      <c r="C697" s="1106" t="s">
        <v>212</v>
      </c>
      <c r="D697" s="1116">
        <v>1</v>
      </c>
      <c r="F697" s="1073">
        <f>D697*E697</f>
        <v>0</v>
      </c>
    </row>
    <row r="698" spans="1:6">
      <c r="B698" s="1115"/>
      <c r="C698" s="1106"/>
      <c r="D698" s="1116"/>
      <c r="F698" s="1073"/>
    </row>
    <row r="699" spans="1:6" ht="94.5" customHeight="1">
      <c r="A699" s="1095" t="s">
        <v>210</v>
      </c>
      <c r="B699" s="1117" t="s">
        <v>2578</v>
      </c>
      <c r="C699" s="1106"/>
      <c r="D699" s="1116"/>
      <c r="F699" s="1073"/>
    </row>
    <row r="700" spans="1:6">
      <c r="B700" s="1115"/>
      <c r="C700" s="1106" t="s">
        <v>212</v>
      </c>
      <c r="D700" s="1116">
        <v>1</v>
      </c>
      <c r="F700" s="1073">
        <f>D700*E700</f>
        <v>0</v>
      </c>
    </row>
    <row r="701" spans="1:6">
      <c r="B701" s="1115"/>
      <c r="C701" s="1106"/>
      <c r="D701" s="1116"/>
      <c r="F701" s="1073"/>
    </row>
    <row r="702" spans="1:6" ht="79.5" customHeight="1">
      <c r="A702" s="1095" t="s">
        <v>2387</v>
      </c>
      <c r="B702" s="1139" t="s">
        <v>2579</v>
      </c>
      <c r="C702" s="1106"/>
      <c r="D702" s="1116"/>
      <c r="F702" s="1073"/>
    </row>
    <row r="703" spans="1:6">
      <c r="B703" s="1115"/>
      <c r="C703" s="1106" t="s">
        <v>2580</v>
      </c>
      <c r="D703" s="1116">
        <v>5</v>
      </c>
      <c r="F703" s="1073">
        <f>D703*E703</f>
        <v>0</v>
      </c>
    </row>
    <row r="704" spans="1:6">
      <c r="B704" s="1115"/>
      <c r="C704" s="1106"/>
      <c r="D704" s="1116"/>
      <c r="F704" s="1073"/>
    </row>
    <row r="705" spans="1:6" ht="76.5">
      <c r="A705" s="1095" t="s">
        <v>2390</v>
      </c>
      <c r="B705" s="1139" t="s">
        <v>2581</v>
      </c>
      <c r="C705" s="1106"/>
      <c r="D705" s="1116"/>
      <c r="F705" s="1073"/>
    </row>
    <row r="706" spans="1:6">
      <c r="B706" s="1115"/>
      <c r="C706" s="1106" t="s">
        <v>2580</v>
      </c>
      <c r="D706" s="1116">
        <v>5</v>
      </c>
      <c r="F706" s="1073">
        <f>D706*E706</f>
        <v>0</v>
      </c>
    </row>
    <row r="707" spans="1:6">
      <c r="B707" s="1115"/>
      <c r="C707" s="1106"/>
      <c r="D707" s="1116"/>
      <c r="F707" s="1073"/>
    </row>
    <row r="708" spans="1:6" ht="173.25" customHeight="1">
      <c r="A708" s="1095" t="s">
        <v>213</v>
      </c>
      <c r="B708" s="1139" t="s">
        <v>2582</v>
      </c>
      <c r="C708" s="1106"/>
      <c r="D708" s="1116"/>
      <c r="F708" s="1073"/>
    </row>
    <row r="709" spans="1:6">
      <c r="A709" s="1142"/>
      <c r="B709" s="1115"/>
      <c r="C709" s="1106" t="s">
        <v>2580</v>
      </c>
      <c r="D709" s="1116">
        <v>5</v>
      </c>
      <c r="F709" s="1073">
        <f>D709*E709</f>
        <v>0</v>
      </c>
    </row>
    <row r="710" spans="1:6">
      <c r="A710" s="1142"/>
      <c r="B710" s="1115"/>
      <c r="C710" s="1106"/>
      <c r="D710" s="1116"/>
      <c r="F710" s="1073"/>
    </row>
    <row r="711" spans="1:6">
      <c r="A711" s="1142"/>
      <c r="B711" s="1115"/>
      <c r="C711" s="1106"/>
      <c r="D711" s="1116"/>
      <c r="F711" s="1073"/>
    </row>
    <row r="712" spans="1:6">
      <c r="A712" s="1142" t="s">
        <v>214</v>
      </c>
      <c r="B712" s="1115" t="s">
        <v>2583</v>
      </c>
      <c r="C712" s="1106"/>
      <c r="D712" s="1116"/>
      <c r="F712" s="1073"/>
    </row>
    <row r="713" spans="1:6">
      <c r="A713" s="1142"/>
      <c r="B713" s="1115" t="s">
        <v>2584</v>
      </c>
      <c r="C713" s="1106" t="s">
        <v>2282</v>
      </c>
      <c r="D713" s="1116">
        <v>10</v>
      </c>
      <c r="F713" s="1073">
        <f>D713*E713</f>
        <v>0</v>
      </c>
    </row>
    <row r="714" spans="1:6">
      <c r="A714" s="1142"/>
      <c r="B714" s="1115"/>
      <c r="C714" s="1106"/>
      <c r="D714" s="1116"/>
      <c r="F714" s="1073"/>
    </row>
    <row r="715" spans="1:6">
      <c r="A715" s="1113" t="s">
        <v>215</v>
      </c>
      <c r="B715" s="1115" t="s">
        <v>2583</v>
      </c>
      <c r="C715" s="1106"/>
      <c r="D715" s="1116"/>
      <c r="F715" s="1073"/>
    </row>
    <row r="716" spans="1:6">
      <c r="A716" s="1113"/>
      <c r="B716" s="1115" t="s">
        <v>2585</v>
      </c>
      <c r="C716" s="1106" t="s">
        <v>2282</v>
      </c>
      <c r="D716" s="1116">
        <v>10</v>
      </c>
      <c r="F716" s="1073">
        <f>D716*E716</f>
        <v>0</v>
      </c>
    </row>
    <row r="717" spans="1:6">
      <c r="A717" s="1142"/>
      <c r="B717" s="1115"/>
      <c r="C717" s="1106"/>
      <c r="D717" s="1116"/>
      <c r="F717" s="1073"/>
    </row>
    <row r="718" spans="1:6">
      <c r="A718" s="1113" t="s">
        <v>216</v>
      </c>
      <c r="B718" s="1115" t="s">
        <v>2586</v>
      </c>
      <c r="C718" s="1106"/>
      <c r="D718" s="1096"/>
      <c r="F718" s="1073"/>
    </row>
    <row r="719" spans="1:6">
      <c r="A719" s="1113"/>
      <c r="B719" s="1115" t="s">
        <v>2587</v>
      </c>
      <c r="C719" s="1106" t="s">
        <v>2282</v>
      </c>
      <c r="D719" s="1116">
        <v>10</v>
      </c>
      <c r="F719" s="1073">
        <f>D719*E719</f>
        <v>0</v>
      </c>
    </row>
    <row r="720" spans="1:6">
      <c r="A720" s="1142"/>
      <c r="B720" s="1115"/>
      <c r="C720" s="1106"/>
      <c r="D720" s="1116"/>
      <c r="F720" s="1073"/>
    </row>
    <row r="721" spans="1:6">
      <c r="A721" s="1113" t="s">
        <v>217</v>
      </c>
      <c r="B721" s="1115" t="s">
        <v>2583</v>
      </c>
      <c r="C721" s="1106"/>
      <c r="D721" s="1116"/>
      <c r="F721" s="1073"/>
    </row>
    <row r="722" spans="1:6">
      <c r="A722" s="1113"/>
      <c r="B722" s="1115" t="s">
        <v>2588</v>
      </c>
      <c r="C722" s="1106" t="s">
        <v>2282</v>
      </c>
      <c r="D722" s="1116">
        <v>10</v>
      </c>
      <c r="F722" s="1073">
        <f>D722*E722</f>
        <v>0</v>
      </c>
    </row>
    <row r="723" spans="1:6" ht="15" customHeight="1">
      <c r="A723" s="1142"/>
      <c r="B723" s="1115"/>
      <c r="C723" s="1106"/>
      <c r="D723" s="1116"/>
      <c r="F723" s="1073"/>
    </row>
    <row r="724" spans="1:6">
      <c r="A724" s="1142" t="s">
        <v>218</v>
      </c>
      <c r="B724" s="1074" t="s">
        <v>2589</v>
      </c>
      <c r="D724" s="1116"/>
      <c r="F724" s="1073"/>
    </row>
    <row r="725" spans="1:6">
      <c r="A725" s="1142"/>
      <c r="C725" s="1096" t="s">
        <v>212</v>
      </c>
      <c r="D725" s="1116">
        <v>1</v>
      </c>
      <c r="F725" s="1073">
        <f>D725*E725</f>
        <v>0</v>
      </c>
    </row>
    <row r="726" spans="1:6">
      <c r="A726" s="1142"/>
      <c r="B726" s="1115"/>
      <c r="C726" s="1106"/>
      <c r="D726" s="1116"/>
      <c r="F726" s="1073"/>
    </row>
    <row r="727" spans="1:6">
      <c r="A727" s="1142" t="s">
        <v>219</v>
      </c>
      <c r="B727" s="1143" t="s">
        <v>2590</v>
      </c>
      <c r="C727" s="1106"/>
      <c r="D727" s="1116"/>
      <c r="F727" s="1073"/>
    </row>
    <row r="728" spans="1:6">
      <c r="A728" s="1142"/>
      <c r="B728" s="1143"/>
      <c r="C728" s="1106" t="s">
        <v>212</v>
      </c>
      <c r="D728" s="1116">
        <v>1</v>
      </c>
      <c r="F728" s="1073">
        <f>D728*E728</f>
        <v>0</v>
      </c>
    </row>
    <row r="729" spans="1:6">
      <c r="A729" s="1142"/>
      <c r="B729" s="1143"/>
      <c r="C729" s="1106"/>
      <c r="D729" s="1116"/>
      <c r="F729" s="1073"/>
    </row>
    <row r="730" spans="1:6" ht="25.5">
      <c r="A730" s="1142" t="s">
        <v>220</v>
      </c>
      <c r="B730" s="1115" t="s">
        <v>2591</v>
      </c>
      <c r="C730" s="1106"/>
      <c r="F730" s="1073"/>
    </row>
    <row r="731" spans="1:6">
      <c r="A731" s="1142"/>
      <c r="B731" s="1143"/>
      <c r="C731" s="1106" t="s">
        <v>212</v>
      </c>
      <c r="D731" s="1097">
        <v>1</v>
      </c>
      <c r="F731" s="1073">
        <f>D731*E731</f>
        <v>0</v>
      </c>
    </row>
    <row r="732" spans="1:6" ht="13.5" thickBot="1">
      <c r="A732" s="1142"/>
      <c r="B732" s="1143"/>
      <c r="C732" s="1106"/>
      <c r="F732" s="1073"/>
    </row>
    <row r="733" spans="1:6" ht="13.5" thickBot="1">
      <c r="A733" s="1119" t="s">
        <v>207</v>
      </c>
      <c r="B733" s="1120" t="s">
        <v>2592</v>
      </c>
      <c r="C733" s="1126"/>
      <c r="D733" s="1127"/>
      <c r="E733" s="1130"/>
      <c r="F733" s="1123">
        <f>SUM(F654:F731)</f>
        <v>0</v>
      </c>
    </row>
    <row r="734" spans="1:6">
      <c r="F734" s="1073"/>
    </row>
    <row r="735" spans="1:6">
      <c r="F735" s="1073"/>
    </row>
    <row r="736" spans="1:6">
      <c r="F736" s="1073"/>
    </row>
    <row r="737" spans="1:6">
      <c r="F737" s="1073"/>
    </row>
    <row r="738" spans="1:6">
      <c r="F738" s="1073"/>
    </row>
    <row r="739" spans="1:6">
      <c r="F739" s="1073"/>
    </row>
    <row r="740" spans="1:6">
      <c r="F740" s="1073"/>
    </row>
    <row r="741" spans="1:6">
      <c r="F741" s="1073"/>
    </row>
    <row r="742" spans="1:6">
      <c r="F742" s="1073"/>
    </row>
    <row r="743" spans="1:6">
      <c r="F743" s="1073"/>
    </row>
    <row r="744" spans="1:6">
      <c r="F744" s="1073"/>
    </row>
    <row r="745" spans="1:6">
      <c r="F745" s="1073"/>
    </row>
    <row r="746" spans="1:6" ht="13.5" thickBot="1">
      <c r="F746" s="1073"/>
    </row>
    <row r="747" spans="1:6" ht="13.5" thickBot="1">
      <c r="A747" s="1144"/>
      <c r="B747" s="1145" t="s">
        <v>2593</v>
      </c>
      <c r="C747" s="1146"/>
      <c r="D747" s="1147"/>
      <c r="E747" s="1148"/>
      <c r="F747" s="1073"/>
    </row>
    <row r="748" spans="1:6">
      <c r="A748" s="1149"/>
      <c r="B748" s="1150"/>
      <c r="C748" s="1151"/>
      <c r="D748" s="1152"/>
      <c r="E748" s="1153"/>
      <c r="F748" s="1073"/>
    </row>
    <row r="749" spans="1:6">
      <c r="A749" s="1154"/>
      <c r="B749" s="1155"/>
      <c r="C749" s="1156"/>
      <c r="D749" s="1157"/>
      <c r="E749" s="1158"/>
      <c r="F749" s="1073"/>
    </row>
    <row r="750" spans="1:6">
      <c r="A750" s="1159" t="s">
        <v>199</v>
      </c>
      <c r="B750" s="1160" t="s">
        <v>2594</v>
      </c>
      <c r="C750" s="1156"/>
      <c r="D750" s="1157"/>
      <c r="E750" s="1161">
        <f>SUM(F167)</f>
        <v>0</v>
      </c>
      <c r="F750" s="1073"/>
    </row>
    <row r="751" spans="1:6">
      <c r="A751" s="1159"/>
      <c r="B751" s="1155"/>
      <c r="C751" s="1156"/>
      <c r="D751" s="1157"/>
      <c r="E751" s="1158"/>
      <c r="F751" s="1073"/>
    </row>
    <row r="752" spans="1:6">
      <c r="A752" s="1159" t="s">
        <v>201</v>
      </c>
      <c r="B752" s="1160" t="s">
        <v>2348</v>
      </c>
      <c r="C752" s="1156"/>
      <c r="D752" s="1157"/>
      <c r="E752" s="1161">
        <f>SUM(F300)</f>
        <v>0</v>
      </c>
      <c r="F752" s="1073"/>
    </row>
    <row r="753" spans="1:6">
      <c r="A753" s="1159"/>
      <c r="B753" s="1155"/>
      <c r="C753" s="1156"/>
      <c r="D753" s="1157"/>
      <c r="E753" s="1158"/>
      <c r="F753" s="1073"/>
    </row>
    <row r="754" spans="1:6">
      <c r="A754" s="1159" t="s">
        <v>203</v>
      </c>
      <c r="B754" s="1162" t="s">
        <v>2416</v>
      </c>
      <c r="C754" s="1156"/>
      <c r="D754" s="1157"/>
      <c r="E754" s="1161">
        <f>SUM(F418)</f>
        <v>0</v>
      </c>
      <c r="F754" s="1073"/>
    </row>
    <row r="755" spans="1:6">
      <c r="A755" s="1159"/>
      <c r="B755" s="1155"/>
      <c r="C755" s="1156"/>
      <c r="D755" s="1157"/>
      <c r="E755" s="1158"/>
      <c r="F755" s="1073"/>
    </row>
    <row r="756" spans="1:6">
      <c r="A756" s="1159" t="s">
        <v>204</v>
      </c>
      <c r="B756" s="1162" t="s">
        <v>2595</v>
      </c>
      <c r="C756" s="1156"/>
      <c r="D756" s="1157"/>
      <c r="E756" s="1161">
        <f>SUM(F534)</f>
        <v>0</v>
      </c>
      <c r="F756" s="1073"/>
    </row>
    <row r="757" spans="1:6">
      <c r="A757" s="1159"/>
      <c r="B757" s="1155"/>
      <c r="C757" s="1156"/>
      <c r="D757" s="1157"/>
      <c r="E757" s="1158"/>
      <c r="F757" s="1073"/>
    </row>
    <row r="758" spans="1:6">
      <c r="A758" s="1159" t="s">
        <v>206</v>
      </c>
      <c r="B758" s="1160" t="s">
        <v>2596</v>
      </c>
      <c r="C758" s="1156"/>
      <c r="D758" s="1157"/>
      <c r="E758" s="1161">
        <f>SUM(F649)</f>
        <v>0</v>
      </c>
      <c r="F758" s="1073"/>
    </row>
    <row r="759" spans="1:6">
      <c r="A759" s="1159"/>
      <c r="B759" s="1155"/>
      <c r="C759" s="1156"/>
      <c r="D759" s="1157"/>
      <c r="E759" s="1158"/>
      <c r="F759" s="1073"/>
    </row>
    <row r="760" spans="1:6">
      <c r="A760" s="1159" t="s">
        <v>207</v>
      </c>
      <c r="B760" s="1163" t="s">
        <v>2562</v>
      </c>
      <c r="C760" s="1156"/>
      <c r="D760" s="1157"/>
      <c r="E760" s="1161">
        <f>SUM(F733)</f>
        <v>0</v>
      </c>
      <c r="F760" s="1073"/>
    </row>
    <row r="761" spans="1:6" ht="13.5" thickBot="1">
      <c r="A761" s="1164"/>
      <c r="B761" s="1165"/>
      <c r="C761" s="1166"/>
      <c r="D761" s="1167"/>
      <c r="E761" s="1168"/>
      <c r="F761" s="1073"/>
    </row>
    <row r="762" spans="1:6" ht="15.75" customHeight="1" thickBot="1">
      <c r="A762" s="1169"/>
      <c r="B762" s="1145" t="s">
        <v>1288</v>
      </c>
      <c r="C762" s="1170"/>
      <c r="D762" s="1385">
        <f>SUM(E750:E760)</f>
        <v>0</v>
      </c>
      <c r="E762" s="1386"/>
      <c r="F762" s="1073"/>
    </row>
    <row r="763" spans="1:6">
      <c r="F763" s="1073"/>
    </row>
    <row r="764" spans="1:6">
      <c r="F764" s="1073"/>
    </row>
    <row r="765" spans="1:6">
      <c r="F765" s="1073"/>
    </row>
    <row r="766" spans="1:6">
      <c r="F766" s="1073"/>
    </row>
    <row r="767" spans="1:6">
      <c r="F767" s="1073"/>
    </row>
    <row r="768" spans="1:6">
      <c r="F768" s="1073"/>
    </row>
    <row r="769" spans="6:6">
      <c r="F769" s="1073"/>
    </row>
    <row r="770" spans="6:6">
      <c r="F770" s="1073"/>
    </row>
    <row r="771" spans="6:6">
      <c r="F771" s="1073"/>
    </row>
    <row r="772" spans="6:6">
      <c r="F772" s="1073"/>
    </row>
    <row r="773" spans="6:6">
      <c r="F773" s="1073"/>
    </row>
    <row r="774" spans="6:6">
      <c r="F774" s="1073"/>
    </row>
    <row r="775" spans="6:6">
      <c r="F775" s="1073"/>
    </row>
    <row r="776" spans="6:6">
      <c r="F776" s="1073"/>
    </row>
    <row r="777" spans="6:6">
      <c r="F777" s="1073"/>
    </row>
    <row r="778" spans="6:6">
      <c r="F778" s="1073"/>
    </row>
    <row r="779" spans="6:6">
      <c r="F779" s="1073"/>
    </row>
    <row r="780" spans="6:6">
      <c r="F780" s="1073"/>
    </row>
    <row r="781" spans="6:6">
      <c r="F781" s="1073"/>
    </row>
    <row r="782" spans="6:6">
      <c r="F782" s="1073"/>
    </row>
    <row r="783" spans="6:6">
      <c r="F783" s="1073"/>
    </row>
    <row r="784" spans="6:6">
      <c r="F784" s="1073"/>
    </row>
    <row r="785" spans="6:6">
      <c r="F785" s="1073"/>
    </row>
    <row r="786" spans="6:6">
      <c r="F786" s="1073"/>
    </row>
    <row r="787" spans="6:6">
      <c r="F787" s="1073"/>
    </row>
    <row r="788" spans="6:6">
      <c r="F788" s="1073"/>
    </row>
    <row r="789" spans="6:6">
      <c r="F789" s="1073"/>
    </row>
    <row r="790" spans="6:6">
      <c r="F790" s="1073"/>
    </row>
    <row r="791" spans="6:6">
      <c r="F791" s="1073"/>
    </row>
    <row r="792" spans="6:6">
      <c r="F792" s="1073"/>
    </row>
    <row r="793" spans="6:6">
      <c r="F793" s="1073"/>
    </row>
    <row r="794" spans="6:6">
      <c r="F794" s="1073"/>
    </row>
    <row r="795" spans="6:6">
      <c r="F795" s="1073"/>
    </row>
    <row r="796" spans="6:6">
      <c r="F796" s="1073"/>
    </row>
    <row r="797" spans="6:6">
      <c r="F797" s="1073"/>
    </row>
    <row r="798" spans="6:6">
      <c r="F798" s="1073"/>
    </row>
    <row r="799" spans="6:6">
      <c r="F799" s="1073"/>
    </row>
    <row r="800" spans="6:6">
      <c r="F800" s="1073"/>
    </row>
    <row r="801" spans="6:6">
      <c r="F801" s="1073"/>
    </row>
    <row r="802" spans="6:6">
      <c r="F802" s="1073"/>
    </row>
    <row r="803" spans="6:6">
      <c r="F803" s="1073"/>
    </row>
    <row r="804" spans="6:6">
      <c r="F804" s="1073"/>
    </row>
    <row r="805" spans="6:6">
      <c r="F805" s="1073"/>
    </row>
    <row r="806" spans="6:6">
      <c r="F806" s="1073"/>
    </row>
    <row r="807" spans="6:6">
      <c r="F807" s="1073"/>
    </row>
    <row r="808" spans="6:6">
      <c r="F808" s="1073"/>
    </row>
    <row r="809" spans="6:6">
      <c r="F809" s="1073"/>
    </row>
    <row r="810" spans="6:6">
      <c r="F810" s="1073"/>
    </row>
    <row r="811" spans="6:6">
      <c r="F811" s="1073"/>
    </row>
    <row r="812" spans="6:6">
      <c r="F812" s="1073"/>
    </row>
    <row r="813" spans="6:6">
      <c r="F813" s="1073"/>
    </row>
    <row r="814" spans="6:6">
      <c r="F814" s="1073"/>
    </row>
    <row r="815" spans="6:6">
      <c r="F815" s="1073"/>
    </row>
    <row r="816" spans="6:6">
      <c r="F816" s="1073"/>
    </row>
    <row r="817" spans="6:6">
      <c r="F817" s="1073"/>
    </row>
    <row r="818" spans="6:6">
      <c r="F818" s="1073"/>
    </row>
    <row r="819" spans="6:6">
      <c r="F819" s="1073"/>
    </row>
    <row r="820" spans="6:6">
      <c r="F820" s="1073"/>
    </row>
    <row r="821" spans="6:6">
      <c r="F821" s="1073"/>
    </row>
    <row r="822" spans="6:6">
      <c r="F822" s="1073"/>
    </row>
    <row r="823" spans="6:6">
      <c r="F823" s="1073"/>
    </row>
    <row r="824" spans="6:6">
      <c r="F824" s="1073"/>
    </row>
    <row r="825" spans="6:6">
      <c r="F825" s="1073"/>
    </row>
    <row r="826" spans="6:6">
      <c r="F826" s="1073"/>
    </row>
    <row r="827" spans="6:6">
      <c r="F827" s="1073"/>
    </row>
    <row r="828" spans="6:6">
      <c r="F828" s="1073"/>
    </row>
    <row r="829" spans="6:6">
      <c r="F829" s="1073"/>
    </row>
    <row r="830" spans="6:6">
      <c r="F830" s="1073"/>
    </row>
    <row r="831" spans="6:6">
      <c r="F831" s="1073"/>
    </row>
    <row r="832" spans="6:6">
      <c r="F832" s="1073"/>
    </row>
    <row r="833" spans="6:6">
      <c r="F833" s="1073"/>
    </row>
    <row r="834" spans="6:6">
      <c r="F834" s="1073"/>
    </row>
    <row r="835" spans="6:6">
      <c r="F835" s="1073"/>
    </row>
    <row r="836" spans="6:6">
      <c r="F836" s="1073"/>
    </row>
    <row r="837" spans="6:6">
      <c r="F837" s="1073"/>
    </row>
    <row r="838" spans="6:6">
      <c r="F838" s="1073"/>
    </row>
    <row r="839" spans="6:6">
      <c r="F839" s="1073"/>
    </row>
    <row r="840" spans="6:6">
      <c r="F840" s="1073"/>
    </row>
    <row r="841" spans="6:6">
      <c r="F841" s="1073"/>
    </row>
    <row r="842" spans="6:6">
      <c r="F842" s="1073"/>
    </row>
    <row r="843" spans="6:6">
      <c r="F843" s="1073"/>
    </row>
    <row r="844" spans="6:6">
      <c r="F844" s="1073"/>
    </row>
    <row r="845" spans="6:6">
      <c r="F845" s="1073"/>
    </row>
    <row r="846" spans="6:6">
      <c r="F846" s="1073"/>
    </row>
    <row r="847" spans="6:6">
      <c r="F847" s="1073"/>
    </row>
    <row r="848" spans="6:6">
      <c r="F848" s="1073"/>
    </row>
    <row r="849" spans="6:6">
      <c r="F849" s="1073"/>
    </row>
    <row r="850" spans="6:6">
      <c r="F850" s="1073"/>
    </row>
    <row r="851" spans="6:6">
      <c r="F851" s="1073"/>
    </row>
    <row r="852" spans="6:6">
      <c r="F852" s="1073"/>
    </row>
    <row r="853" spans="6:6">
      <c r="F853" s="1073"/>
    </row>
    <row r="854" spans="6:6">
      <c r="F854" s="1073"/>
    </row>
    <row r="855" spans="6:6">
      <c r="F855" s="1073"/>
    </row>
    <row r="856" spans="6:6">
      <c r="F856" s="1073"/>
    </row>
    <row r="857" spans="6:6">
      <c r="F857" s="1073"/>
    </row>
    <row r="858" spans="6:6">
      <c r="F858" s="1073"/>
    </row>
    <row r="859" spans="6:6">
      <c r="F859" s="1073"/>
    </row>
    <row r="860" spans="6:6">
      <c r="F860" s="1073"/>
    </row>
    <row r="861" spans="6:6">
      <c r="F861" s="1073"/>
    </row>
    <row r="862" spans="6:6">
      <c r="F862" s="1073"/>
    </row>
    <row r="863" spans="6:6">
      <c r="F863" s="1073"/>
    </row>
    <row r="864" spans="6:6">
      <c r="F864" s="1073"/>
    </row>
    <row r="865" spans="6:6">
      <c r="F865" s="1073"/>
    </row>
    <row r="866" spans="6:6">
      <c r="F866" s="1073"/>
    </row>
    <row r="867" spans="6:6">
      <c r="F867" s="1073"/>
    </row>
    <row r="868" spans="6:6">
      <c r="F868" s="1073"/>
    </row>
    <row r="869" spans="6:6">
      <c r="F869" s="1073"/>
    </row>
    <row r="870" spans="6:6">
      <c r="F870" s="1073"/>
    </row>
    <row r="871" spans="6:6">
      <c r="F871" s="1073"/>
    </row>
    <row r="872" spans="6:6">
      <c r="F872" s="1073"/>
    </row>
    <row r="873" spans="6:6">
      <c r="F873" s="1073"/>
    </row>
    <row r="874" spans="6:6">
      <c r="F874" s="1073"/>
    </row>
    <row r="875" spans="6:6">
      <c r="F875" s="1073"/>
    </row>
    <row r="876" spans="6:6">
      <c r="F876" s="1073"/>
    </row>
    <row r="877" spans="6:6">
      <c r="F877" s="1073"/>
    </row>
    <row r="878" spans="6:6">
      <c r="F878" s="1073"/>
    </row>
    <row r="879" spans="6:6">
      <c r="F879" s="1073"/>
    </row>
    <row r="880" spans="6:6">
      <c r="F880" s="1073"/>
    </row>
    <row r="881" spans="6:6">
      <c r="F881" s="1073"/>
    </row>
    <row r="882" spans="6:6">
      <c r="F882" s="1073"/>
    </row>
    <row r="883" spans="6:6">
      <c r="F883" s="1073"/>
    </row>
    <row r="884" spans="6:6">
      <c r="F884" s="1073"/>
    </row>
    <row r="885" spans="6:6">
      <c r="F885" s="1073"/>
    </row>
    <row r="886" spans="6:6">
      <c r="F886" s="1073"/>
    </row>
    <row r="887" spans="6:6">
      <c r="F887" s="1073"/>
    </row>
    <row r="888" spans="6:6">
      <c r="F888" s="1073"/>
    </row>
    <row r="889" spans="6:6">
      <c r="F889" s="1073"/>
    </row>
    <row r="890" spans="6:6">
      <c r="F890" s="1073"/>
    </row>
    <row r="891" spans="6:6">
      <c r="F891" s="1073"/>
    </row>
    <row r="892" spans="6:6">
      <c r="F892" s="1073"/>
    </row>
    <row r="893" spans="6:6">
      <c r="F893" s="1073"/>
    </row>
    <row r="894" spans="6:6">
      <c r="F894" s="1073"/>
    </row>
    <row r="895" spans="6:6">
      <c r="F895" s="1073"/>
    </row>
    <row r="896" spans="6:6">
      <c r="F896" s="1073"/>
    </row>
    <row r="897" spans="6:6">
      <c r="F897" s="1073"/>
    </row>
    <row r="898" spans="6:6">
      <c r="F898" s="1073"/>
    </row>
    <row r="899" spans="6:6">
      <c r="F899" s="1073"/>
    </row>
    <row r="900" spans="6:6">
      <c r="F900" s="1073"/>
    </row>
    <row r="901" spans="6:6">
      <c r="F901" s="1073"/>
    </row>
    <row r="902" spans="6:6">
      <c r="F902" s="1073"/>
    </row>
    <row r="903" spans="6:6">
      <c r="F903" s="1073"/>
    </row>
    <row r="904" spans="6:6">
      <c r="F904" s="1073"/>
    </row>
    <row r="905" spans="6:6">
      <c r="F905" s="1073"/>
    </row>
    <row r="906" spans="6:6">
      <c r="F906" s="1073"/>
    </row>
    <row r="907" spans="6:6">
      <c r="F907" s="1073"/>
    </row>
    <row r="908" spans="6:6">
      <c r="F908" s="1073"/>
    </row>
    <row r="909" spans="6:6">
      <c r="F909" s="1073"/>
    </row>
    <row r="910" spans="6:6">
      <c r="F910" s="1073"/>
    </row>
    <row r="911" spans="6:6">
      <c r="F911" s="1073"/>
    </row>
    <row r="912" spans="6:6">
      <c r="F912" s="1073"/>
    </row>
    <row r="913" spans="6:6">
      <c r="F913" s="1073"/>
    </row>
    <row r="914" spans="6:6">
      <c r="F914" s="1073"/>
    </row>
    <row r="915" spans="6:6">
      <c r="F915" s="1073"/>
    </row>
    <row r="916" spans="6:6">
      <c r="F916" s="1073"/>
    </row>
    <row r="917" spans="6:6">
      <c r="F917" s="1073"/>
    </row>
    <row r="918" spans="6:6">
      <c r="F918" s="1073"/>
    </row>
    <row r="919" spans="6:6">
      <c r="F919" s="1073"/>
    </row>
    <row r="920" spans="6:6">
      <c r="F920" s="1073"/>
    </row>
    <row r="921" spans="6:6">
      <c r="F921" s="1073"/>
    </row>
    <row r="922" spans="6:6">
      <c r="F922" s="1073"/>
    </row>
    <row r="923" spans="6:6">
      <c r="F923" s="1073"/>
    </row>
    <row r="924" spans="6:6">
      <c r="F924" s="1073"/>
    </row>
    <row r="925" spans="6:6">
      <c r="F925" s="1073"/>
    </row>
    <row r="926" spans="6:6">
      <c r="F926" s="1073"/>
    </row>
    <row r="927" spans="6:6">
      <c r="F927" s="1073"/>
    </row>
    <row r="928" spans="6:6">
      <c r="F928" s="1073"/>
    </row>
    <row r="929" spans="6:6">
      <c r="F929" s="1073"/>
    </row>
    <row r="930" spans="6:6">
      <c r="F930" s="1073"/>
    </row>
    <row r="931" spans="6:6">
      <c r="F931" s="1073"/>
    </row>
    <row r="932" spans="6:6">
      <c r="F932" s="1073"/>
    </row>
    <row r="933" spans="6:6">
      <c r="F933" s="1073"/>
    </row>
    <row r="934" spans="6:6">
      <c r="F934" s="1073"/>
    </row>
    <row r="935" spans="6:6">
      <c r="F935" s="1073"/>
    </row>
    <row r="936" spans="6:6">
      <c r="F936" s="1073"/>
    </row>
    <row r="937" spans="6:6">
      <c r="F937" s="1073"/>
    </row>
    <row r="938" spans="6:6">
      <c r="F938" s="1073"/>
    </row>
    <row r="939" spans="6:6">
      <c r="F939" s="1073"/>
    </row>
    <row r="940" spans="6:6">
      <c r="F940" s="1073"/>
    </row>
    <row r="941" spans="6:6">
      <c r="F941" s="1073"/>
    </row>
    <row r="942" spans="6:6">
      <c r="F942" s="1073"/>
    </row>
    <row r="943" spans="6:6">
      <c r="F943" s="1073"/>
    </row>
    <row r="944" spans="6:6">
      <c r="F944" s="1073"/>
    </row>
    <row r="945" spans="6:6">
      <c r="F945" s="1073"/>
    </row>
    <row r="946" spans="6:6">
      <c r="F946" s="1073"/>
    </row>
    <row r="947" spans="6:6">
      <c r="F947" s="1073"/>
    </row>
    <row r="948" spans="6:6">
      <c r="F948" s="1073"/>
    </row>
    <row r="949" spans="6:6">
      <c r="F949" s="1073"/>
    </row>
    <row r="950" spans="6:6">
      <c r="F950" s="1073"/>
    </row>
    <row r="951" spans="6:6">
      <c r="F951" s="1073"/>
    </row>
    <row r="952" spans="6:6">
      <c r="F952" s="1073"/>
    </row>
    <row r="953" spans="6:6">
      <c r="F953" s="1073"/>
    </row>
    <row r="954" spans="6:6">
      <c r="F954" s="1073"/>
    </row>
    <row r="955" spans="6:6">
      <c r="F955" s="1073"/>
    </row>
    <row r="956" spans="6:6">
      <c r="F956" s="1073"/>
    </row>
    <row r="957" spans="6:6">
      <c r="F957" s="1073"/>
    </row>
    <row r="958" spans="6:6">
      <c r="F958" s="1073"/>
    </row>
    <row r="959" spans="6:6">
      <c r="F959" s="1073"/>
    </row>
    <row r="960" spans="6:6">
      <c r="F960" s="1073"/>
    </row>
    <row r="961" spans="6:6">
      <c r="F961" s="1073"/>
    </row>
    <row r="962" spans="6:6">
      <c r="F962" s="1073"/>
    </row>
    <row r="963" spans="6:6">
      <c r="F963" s="1073"/>
    </row>
    <row r="964" spans="6:6">
      <c r="F964" s="1073"/>
    </row>
    <row r="965" spans="6:6">
      <c r="F965" s="1073"/>
    </row>
    <row r="966" spans="6:6">
      <c r="F966" s="1073"/>
    </row>
    <row r="967" spans="6:6">
      <c r="F967" s="1073"/>
    </row>
    <row r="968" spans="6:6">
      <c r="F968" s="1073"/>
    </row>
    <row r="969" spans="6:6">
      <c r="F969" s="1073"/>
    </row>
    <row r="970" spans="6:6">
      <c r="F970" s="1073"/>
    </row>
    <row r="971" spans="6:6">
      <c r="F971" s="1073"/>
    </row>
    <row r="972" spans="6:6">
      <c r="F972" s="1073"/>
    </row>
    <row r="973" spans="6:6">
      <c r="F973" s="1073"/>
    </row>
    <row r="974" spans="6:6">
      <c r="F974" s="1073"/>
    </row>
    <row r="975" spans="6:6">
      <c r="F975" s="1073"/>
    </row>
    <row r="976" spans="6:6">
      <c r="F976" s="1073"/>
    </row>
    <row r="977" spans="6:6">
      <c r="F977" s="1073"/>
    </row>
    <row r="978" spans="6:6">
      <c r="F978" s="1073"/>
    </row>
    <row r="979" spans="6:6">
      <c r="F979" s="1073"/>
    </row>
    <row r="980" spans="6:6">
      <c r="F980" s="1073"/>
    </row>
    <row r="981" spans="6:6">
      <c r="F981" s="1073"/>
    </row>
    <row r="982" spans="6:6">
      <c r="F982" s="1073"/>
    </row>
    <row r="983" spans="6:6">
      <c r="F983" s="1073"/>
    </row>
    <row r="984" spans="6:6">
      <c r="F984" s="1073"/>
    </row>
    <row r="985" spans="6:6">
      <c r="F985" s="1073"/>
    </row>
    <row r="986" spans="6:6">
      <c r="F986" s="1073"/>
    </row>
    <row r="987" spans="6:6">
      <c r="F987" s="1073"/>
    </row>
    <row r="988" spans="6:6">
      <c r="F988" s="1073"/>
    </row>
    <row r="989" spans="6:6">
      <c r="F989" s="1073"/>
    </row>
    <row r="990" spans="6:6">
      <c r="F990" s="1073"/>
    </row>
    <row r="991" spans="6:6">
      <c r="F991" s="1073"/>
    </row>
    <row r="992" spans="6:6">
      <c r="F992" s="1073"/>
    </row>
    <row r="993" spans="6:6">
      <c r="F993" s="1073"/>
    </row>
    <row r="994" spans="6:6">
      <c r="F994" s="1073"/>
    </row>
    <row r="995" spans="6:6">
      <c r="F995" s="1073"/>
    </row>
    <row r="996" spans="6:6">
      <c r="F996" s="1073"/>
    </row>
    <row r="997" spans="6:6">
      <c r="F997" s="1073"/>
    </row>
    <row r="998" spans="6:6">
      <c r="F998" s="1073"/>
    </row>
    <row r="999" spans="6:6">
      <c r="F999" s="1073"/>
    </row>
    <row r="1000" spans="6:6">
      <c r="F1000" s="1073"/>
    </row>
    <row r="1001" spans="6:6">
      <c r="F1001" s="1073"/>
    </row>
    <row r="1002" spans="6:6">
      <c r="F1002" s="1073"/>
    </row>
    <row r="1003" spans="6:6">
      <c r="F1003" s="1073"/>
    </row>
    <row r="1004" spans="6:6">
      <c r="F1004" s="1073"/>
    </row>
    <row r="1005" spans="6:6">
      <c r="F1005" s="1073"/>
    </row>
    <row r="1006" spans="6:6">
      <c r="F1006" s="1073"/>
    </row>
    <row r="1007" spans="6:6">
      <c r="F1007" s="1073"/>
    </row>
    <row r="1008" spans="6:6">
      <c r="F1008" s="1073"/>
    </row>
    <row r="1009" spans="6:6">
      <c r="F1009" s="1073"/>
    </row>
    <row r="1010" spans="6:6">
      <c r="F1010" s="1073"/>
    </row>
    <row r="1011" spans="6:6">
      <c r="F1011" s="1073"/>
    </row>
    <row r="1012" spans="6:6">
      <c r="F1012" s="1073"/>
    </row>
    <row r="1013" spans="6:6">
      <c r="F1013" s="1073"/>
    </row>
    <row r="1014" spans="6:6">
      <c r="F1014" s="1073"/>
    </row>
    <row r="1015" spans="6:6">
      <c r="F1015" s="1073"/>
    </row>
    <row r="1016" spans="6:6">
      <c r="F1016" s="1073"/>
    </row>
    <row r="1017" spans="6:6">
      <c r="F1017" s="1073"/>
    </row>
    <row r="1018" spans="6:6">
      <c r="F1018" s="1073"/>
    </row>
    <row r="1019" spans="6:6">
      <c r="F1019" s="1073"/>
    </row>
    <row r="1020" spans="6:6">
      <c r="F1020" s="1073"/>
    </row>
    <row r="1021" spans="6:6">
      <c r="F1021" s="1073"/>
    </row>
    <row r="1022" spans="6:6">
      <c r="F1022" s="1073"/>
    </row>
    <row r="1023" spans="6:6">
      <c r="F1023" s="1073"/>
    </row>
    <row r="1024" spans="6:6">
      <c r="F1024" s="1073"/>
    </row>
    <row r="1025" spans="6:6">
      <c r="F1025" s="1073"/>
    </row>
    <row r="1026" spans="6:6">
      <c r="F1026" s="1073"/>
    </row>
    <row r="1027" spans="6:6">
      <c r="F1027" s="1073"/>
    </row>
    <row r="1028" spans="6:6">
      <c r="F1028" s="1073"/>
    </row>
    <row r="1029" spans="6:6">
      <c r="F1029" s="1073"/>
    </row>
    <row r="1030" spans="6:6">
      <c r="F1030" s="1073"/>
    </row>
    <row r="1031" spans="6:6">
      <c r="F1031" s="1073"/>
    </row>
    <row r="1032" spans="6:6">
      <c r="F1032" s="1073"/>
    </row>
    <row r="1033" spans="6:6">
      <c r="F1033" s="1073"/>
    </row>
    <row r="1034" spans="6:6">
      <c r="F1034" s="1073"/>
    </row>
    <row r="1035" spans="6:6">
      <c r="F1035" s="1073"/>
    </row>
    <row r="1036" spans="6:6">
      <c r="F1036" s="1073"/>
    </row>
    <row r="1037" spans="6:6">
      <c r="F1037" s="1073"/>
    </row>
    <row r="1038" spans="6:6">
      <c r="F1038" s="1073"/>
    </row>
    <row r="1039" spans="6:6">
      <c r="F1039" s="1073"/>
    </row>
    <row r="1040" spans="6:6">
      <c r="F1040" s="1073"/>
    </row>
    <row r="1041" spans="6:6">
      <c r="F1041" s="1073"/>
    </row>
    <row r="1042" spans="6:6">
      <c r="F1042" s="1073"/>
    </row>
    <row r="1043" spans="6:6">
      <c r="F1043" s="1073"/>
    </row>
    <row r="1044" spans="6:6">
      <c r="F1044" s="1073"/>
    </row>
    <row r="1045" spans="6:6">
      <c r="F1045" s="1073"/>
    </row>
    <row r="1046" spans="6:6">
      <c r="F1046" s="1073"/>
    </row>
    <row r="1047" spans="6:6">
      <c r="F1047" s="1073"/>
    </row>
    <row r="1048" spans="6:6">
      <c r="F1048" s="1073"/>
    </row>
    <row r="1049" spans="6:6">
      <c r="F1049" s="1073"/>
    </row>
    <row r="1050" spans="6:6">
      <c r="F1050" s="1073"/>
    </row>
    <row r="1051" spans="6:6">
      <c r="F1051" s="1073"/>
    </row>
    <row r="1052" spans="6:6">
      <c r="F1052" s="1073"/>
    </row>
    <row r="1053" spans="6:6">
      <c r="F1053" s="1073"/>
    </row>
    <row r="1054" spans="6:6">
      <c r="F1054" s="1073"/>
    </row>
    <row r="1055" spans="6:6">
      <c r="F1055" s="1073"/>
    </row>
    <row r="1056" spans="6:6">
      <c r="F1056" s="1073"/>
    </row>
    <row r="1057" spans="6:6">
      <c r="F1057" s="1073"/>
    </row>
    <row r="1058" spans="6:6">
      <c r="F1058" s="1073"/>
    </row>
    <row r="1059" spans="6:6">
      <c r="F1059" s="1073"/>
    </row>
    <row r="1060" spans="6:6">
      <c r="F1060" s="1073"/>
    </row>
    <row r="1061" spans="6:6">
      <c r="F1061" s="1073"/>
    </row>
    <row r="1062" spans="6:6">
      <c r="F1062" s="1073"/>
    </row>
    <row r="1063" spans="6:6">
      <c r="F1063" s="1073"/>
    </row>
    <row r="1064" spans="6:6">
      <c r="F1064" s="1073"/>
    </row>
    <row r="1065" spans="6:6">
      <c r="F1065" s="1073"/>
    </row>
    <row r="1066" spans="6:6">
      <c r="F1066" s="1073"/>
    </row>
    <row r="1067" spans="6:6">
      <c r="F1067" s="1073"/>
    </row>
    <row r="1068" spans="6:6">
      <c r="F1068" s="1073"/>
    </row>
    <row r="1069" spans="6:6">
      <c r="F1069" s="1073"/>
    </row>
    <row r="1070" spans="6:6">
      <c r="F1070" s="1073"/>
    </row>
    <row r="1071" spans="6:6">
      <c r="F1071" s="1073"/>
    </row>
    <row r="1072" spans="6:6">
      <c r="F1072" s="1073"/>
    </row>
    <row r="1073" spans="6:6">
      <c r="F1073" s="1073"/>
    </row>
    <row r="1074" spans="6:6">
      <c r="F1074" s="1073"/>
    </row>
    <row r="1075" spans="6:6">
      <c r="F1075" s="1073"/>
    </row>
    <row r="1076" spans="6:6">
      <c r="F1076" s="1073"/>
    </row>
    <row r="1077" spans="6:6">
      <c r="F1077" s="1073"/>
    </row>
    <row r="1078" spans="6:6">
      <c r="F1078" s="1073"/>
    </row>
    <row r="1079" spans="6:6">
      <c r="F1079" s="1073"/>
    </row>
    <row r="1080" spans="6:6">
      <c r="F1080" s="1073"/>
    </row>
    <row r="1081" spans="6:6">
      <c r="F1081" s="1073"/>
    </row>
    <row r="1082" spans="6:6">
      <c r="F1082" s="1073"/>
    </row>
    <row r="1083" spans="6:6">
      <c r="F1083" s="1073"/>
    </row>
    <row r="1084" spans="6:6">
      <c r="F1084" s="1073"/>
    </row>
    <row r="1085" spans="6:6">
      <c r="F1085" s="1073"/>
    </row>
    <row r="1086" spans="6:6">
      <c r="F1086" s="1073"/>
    </row>
    <row r="1087" spans="6:6">
      <c r="F1087" s="1073"/>
    </row>
    <row r="1088" spans="6:6">
      <c r="F1088" s="1073"/>
    </row>
    <row r="1089" spans="6:6">
      <c r="F1089" s="1073"/>
    </row>
    <row r="1090" spans="6:6">
      <c r="F1090" s="1073"/>
    </row>
    <row r="1091" spans="6:6">
      <c r="F1091" s="1073"/>
    </row>
    <row r="1092" spans="6:6">
      <c r="F1092" s="1073"/>
    </row>
    <row r="1093" spans="6:6">
      <c r="F1093" s="1073"/>
    </row>
    <row r="1094" spans="6:6">
      <c r="F1094" s="1073"/>
    </row>
    <row r="1095" spans="6:6">
      <c r="F1095" s="1073"/>
    </row>
    <row r="1096" spans="6:6">
      <c r="F1096" s="1073"/>
    </row>
    <row r="1097" spans="6:6">
      <c r="F1097" s="1073"/>
    </row>
    <row r="1098" spans="6:6">
      <c r="F1098" s="1073"/>
    </row>
    <row r="1099" spans="6:6">
      <c r="F1099" s="1073"/>
    </row>
    <row r="1100" spans="6:6">
      <c r="F1100" s="1073"/>
    </row>
    <row r="1101" spans="6:6">
      <c r="F1101" s="1073"/>
    </row>
    <row r="1102" spans="6:6">
      <c r="F1102" s="1073"/>
    </row>
    <row r="1103" spans="6:6">
      <c r="F1103" s="1073"/>
    </row>
    <row r="1104" spans="6:6">
      <c r="F1104" s="1073"/>
    </row>
    <row r="1105" spans="6:6">
      <c r="F1105" s="1073"/>
    </row>
    <row r="1106" spans="6:6">
      <c r="F1106" s="1073"/>
    </row>
    <row r="1107" spans="6:6">
      <c r="F1107" s="1073"/>
    </row>
    <row r="1108" spans="6:6">
      <c r="F1108" s="1073"/>
    </row>
    <row r="1109" spans="6:6">
      <c r="F1109" s="1073"/>
    </row>
    <row r="1110" spans="6:6">
      <c r="F1110" s="1073"/>
    </row>
    <row r="1111" spans="6:6">
      <c r="F1111" s="1073"/>
    </row>
    <row r="1112" spans="6:6">
      <c r="F1112" s="1073"/>
    </row>
    <row r="1113" spans="6:6">
      <c r="F1113" s="1073"/>
    </row>
    <row r="1114" spans="6:6">
      <c r="F1114" s="1073"/>
    </row>
    <row r="1115" spans="6:6">
      <c r="F1115" s="1073"/>
    </row>
    <row r="1116" spans="6:6">
      <c r="F1116" s="1073"/>
    </row>
    <row r="1117" spans="6:6">
      <c r="F1117" s="1073"/>
    </row>
    <row r="1118" spans="6:6">
      <c r="F1118" s="1073"/>
    </row>
    <row r="1119" spans="6:6">
      <c r="F1119" s="1073"/>
    </row>
    <row r="1120" spans="6:6">
      <c r="F1120" s="1073"/>
    </row>
    <row r="1121" spans="6:6">
      <c r="F1121" s="1073"/>
    </row>
    <row r="1122" spans="6:6">
      <c r="F1122" s="1073"/>
    </row>
    <row r="1123" spans="6:6">
      <c r="F1123" s="1073"/>
    </row>
    <row r="1124" spans="6:6">
      <c r="F1124" s="1073"/>
    </row>
    <row r="1125" spans="6:6">
      <c r="F1125" s="1073"/>
    </row>
    <row r="1126" spans="6:6">
      <c r="F1126" s="1073"/>
    </row>
    <row r="1127" spans="6:6">
      <c r="F1127" s="1073"/>
    </row>
    <row r="1128" spans="6:6">
      <c r="F1128" s="1073"/>
    </row>
    <row r="1129" spans="6:6">
      <c r="F1129" s="1073"/>
    </row>
    <row r="1130" spans="6:6">
      <c r="F1130" s="1073"/>
    </row>
    <row r="1131" spans="6:6">
      <c r="F1131" s="1073"/>
    </row>
    <row r="1132" spans="6:6">
      <c r="F1132" s="1073"/>
    </row>
    <row r="1133" spans="6:6">
      <c r="F1133" s="1073"/>
    </row>
    <row r="1134" spans="6:6">
      <c r="F1134" s="1073"/>
    </row>
    <row r="1135" spans="6:6">
      <c r="F1135" s="1073"/>
    </row>
    <row r="1136" spans="6:6">
      <c r="F1136" s="1073"/>
    </row>
    <row r="1137" spans="6:6">
      <c r="F1137" s="1073"/>
    </row>
    <row r="1138" spans="6:6">
      <c r="F1138" s="1073"/>
    </row>
    <row r="1139" spans="6:6">
      <c r="F1139" s="1073"/>
    </row>
    <row r="1140" spans="6:6">
      <c r="F1140" s="1073"/>
    </row>
    <row r="1141" spans="6:6">
      <c r="F1141" s="1073"/>
    </row>
    <row r="1142" spans="6:6">
      <c r="F1142" s="1073"/>
    </row>
    <row r="1143" spans="6:6">
      <c r="F1143" s="1073"/>
    </row>
    <row r="1144" spans="6:6">
      <c r="F1144" s="1073"/>
    </row>
    <row r="1145" spans="6:6">
      <c r="F1145" s="1073"/>
    </row>
    <row r="1146" spans="6:6">
      <c r="F1146" s="1073"/>
    </row>
    <row r="1147" spans="6:6">
      <c r="F1147" s="1073"/>
    </row>
    <row r="1148" spans="6:6">
      <c r="F1148" s="1073"/>
    </row>
    <row r="1149" spans="6:6">
      <c r="F1149" s="1073"/>
    </row>
    <row r="1150" spans="6:6">
      <c r="F1150" s="1073"/>
    </row>
    <row r="1151" spans="6:6">
      <c r="F1151" s="1073"/>
    </row>
    <row r="1152" spans="6:6">
      <c r="F1152" s="1073"/>
    </row>
    <row r="1153" spans="6:6">
      <c r="F1153" s="1073"/>
    </row>
    <row r="1154" spans="6:6">
      <c r="F1154" s="1073"/>
    </row>
    <row r="1155" spans="6:6">
      <c r="F1155" s="1073"/>
    </row>
    <row r="1156" spans="6:6">
      <c r="F1156" s="1073"/>
    </row>
    <row r="1157" spans="6:6">
      <c r="F1157" s="1073"/>
    </row>
    <row r="1158" spans="6:6">
      <c r="F1158" s="1073"/>
    </row>
    <row r="1159" spans="6:6">
      <c r="F1159" s="1073"/>
    </row>
    <row r="1160" spans="6:6">
      <c r="F1160" s="1073"/>
    </row>
    <row r="1161" spans="6:6">
      <c r="F1161" s="1073"/>
    </row>
    <row r="1162" spans="6:6">
      <c r="F1162" s="1073"/>
    </row>
    <row r="1163" spans="6:6">
      <c r="F1163" s="1073"/>
    </row>
    <row r="1164" spans="6:6">
      <c r="F1164" s="1073"/>
    </row>
    <row r="1165" spans="6:6">
      <c r="F1165" s="1073"/>
    </row>
    <row r="1166" spans="6:6">
      <c r="F1166" s="1073"/>
    </row>
    <row r="1167" spans="6:6">
      <c r="F1167" s="1073"/>
    </row>
    <row r="1168" spans="6:6">
      <c r="F1168" s="1073"/>
    </row>
    <row r="1169" spans="6:6">
      <c r="F1169" s="1073"/>
    </row>
    <row r="1170" spans="6:6">
      <c r="F1170" s="1073"/>
    </row>
    <row r="1171" spans="6:6">
      <c r="F1171" s="1073"/>
    </row>
    <row r="1172" spans="6:6">
      <c r="F1172" s="1073"/>
    </row>
    <row r="1173" spans="6:6">
      <c r="F1173" s="1073"/>
    </row>
    <row r="1174" spans="6:6">
      <c r="F1174" s="1073"/>
    </row>
    <row r="1175" spans="6:6">
      <c r="F1175" s="1073"/>
    </row>
    <row r="1176" spans="6:6">
      <c r="F1176" s="1073"/>
    </row>
    <row r="1177" spans="6:6">
      <c r="F1177" s="1073"/>
    </row>
    <row r="1178" spans="6:6">
      <c r="F1178" s="1073"/>
    </row>
    <row r="1179" spans="6:6">
      <c r="F1179" s="1073"/>
    </row>
    <row r="1180" spans="6:6">
      <c r="F1180" s="1073"/>
    </row>
    <row r="1181" spans="6:6">
      <c r="F1181" s="1073"/>
    </row>
    <row r="1182" spans="6:6">
      <c r="F1182" s="1073"/>
    </row>
    <row r="1183" spans="6:6">
      <c r="F1183" s="1073"/>
    </row>
    <row r="1184" spans="6:6">
      <c r="F1184" s="1073"/>
    </row>
    <row r="1185" spans="6:6">
      <c r="F1185" s="1073"/>
    </row>
    <row r="1186" spans="6:6">
      <c r="F1186" s="1073"/>
    </row>
    <row r="1187" spans="6:6">
      <c r="F1187" s="1073"/>
    </row>
    <row r="1188" spans="6:6">
      <c r="F1188" s="1073"/>
    </row>
    <row r="1189" spans="6:6">
      <c r="F1189" s="1073"/>
    </row>
    <row r="1190" spans="6:6">
      <c r="F1190" s="1073"/>
    </row>
    <row r="1191" spans="6:6">
      <c r="F1191" s="1073"/>
    </row>
    <row r="1192" spans="6:6">
      <c r="F1192" s="1073"/>
    </row>
    <row r="1193" spans="6:6">
      <c r="F1193" s="1073"/>
    </row>
    <row r="1194" spans="6:6">
      <c r="F1194" s="1073"/>
    </row>
    <row r="1195" spans="6:6">
      <c r="F1195" s="1073"/>
    </row>
    <row r="1196" spans="6:6">
      <c r="F1196" s="1073"/>
    </row>
    <row r="1197" spans="6:6">
      <c r="F1197" s="1073"/>
    </row>
    <row r="1198" spans="6:6">
      <c r="F1198" s="1073"/>
    </row>
    <row r="1199" spans="6:6">
      <c r="F1199" s="1073"/>
    </row>
    <row r="1200" spans="6:6">
      <c r="F1200" s="1073"/>
    </row>
    <row r="1201" spans="6:6">
      <c r="F1201" s="1073"/>
    </row>
    <row r="1202" spans="6:6">
      <c r="F1202" s="1073"/>
    </row>
    <row r="1203" spans="6:6">
      <c r="F1203" s="1073"/>
    </row>
    <row r="1204" spans="6:6">
      <c r="F1204" s="1073"/>
    </row>
    <row r="1205" spans="6:6">
      <c r="F1205" s="1073"/>
    </row>
    <row r="1206" spans="6:6">
      <c r="F1206" s="1073"/>
    </row>
    <row r="1207" spans="6:6">
      <c r="F1207" s="1073"/>
    </row>
    <row r="1208" spans="6:6">
      <c r="F1208" s="1073"/>
    </row>
    <row r="1209" spans="6:6">
      <c r="F1209" s="1073"/>
    </row>
    <row r="1210" spans="6:6">
      <c r="F1210" s="1073"/>
    </row>
    <row r="1211" spans="6:6">
      <c r="F1211" s="1073"/>
    </row>
    <row r="1212" spans="6:6">
      <c r="F1212" s="1073"/>
    </row>
    <row r="1213" spans="6:6">
      <c r="F1213" s="1073"/>
    </row>
    <row r="1214" spans="6:6">
      <c r="F1214" s="1073"/>
    </row>
    <row r="1215" spans="6:6">
      <c r="F1215" s="1073"/>
    </row>
    <row r="1216" spans="6:6">
      <c r="F1216" s="1073"/>
    </row>
    <row r="1217" spans="6:6">
      <c r="F1217" s="1073"/>
    </row>
    <row r="1218" spans="6:6">
      <c r="F1218" s="1073"/>
    </row>
    <row r="1219" spans="6:6">
      <c r="F1219" s="1073"/>
    </row>
    <row r="1220" spans="6:6">
      <c r="F1220" s="1073"/>
    </row>
    <row r="1221" spans="6:6">
      <c r="F1221" s="1073"/>
    </row>
    <row r="1222" spans="6:6">
      <c r="F1222" s="1073"/>
    </row>
    <row r="1223" spans="6:6">
      <c r="F1223" s="1073"/>
    </row>
    <row r="1224" spans="6:6">
      <c r="F1224" s="1073"/>
    </row>
    <row r="1225" spans="6:6">
      <c r="F1225" s="1073"/>
    </row>
    <row r="1226" spans="6:6">
      <c r="F1226" s="1073"/>
    </row>
    <row r="1227" spans="6:6">
      <c r="F1227" s="1073"/>
    </row>
    <row r="1228" spans="6:6">
      <c r="F1228" s="1073"/>
    </row>
    <row r="1229" spans="6:6">
      <c r="F1229" s="1073"/>
    </row>
    <row r="1230" spans="6:6">
      <c r="F1230" s="1073"/>
    </row>
    <row r="1231" spans="6:6">
      <c r="F1231" s="1073"/>
    </row>
    <row r="1232" spans="6:6">
      <c r="F1232" s="1073"/>
    </row>
    <row r="1233" spans="6:6">
      <c r="F1233" s="1073"/>
    </row>
    <row r="1234" spans="6:6">
      <c r="F1234" s="1073"/>
    </row>
    <row r="1235" spans="6:6">
      <c r="F1235" s="1073"/>
    </row>
    <row r="1236" spans="6:6">
      <c r="F1236" s="1073"/>
    </row>
    <row r="1237" spans="6:6">
      <c r="F1237" s="1073"/>
    </row>
    <row r="1238" spans="6:6">
      <c r="F1238" s="1073"/>
    </row>
    <row r="1239" spans="6:6">
      <c r="F1239" s="1073"/>
    </row>
    <row r="1240" spans="6:6">
      <c r="F1240" s="1073"/>
    </row>
    <row r="1241" spans="6:6">
      <c r="F1241" s="1073"/>
    </row>
    <row r="1242" spans="6:6">
      <c r="F1242" s="1073"/>
    </row>
    <row r="1243" spans="6:6">
      <c r="F1243" s="1073"/>
    </row>
    <row r="1244" spans="6:6">
      <c r="F1244" s="1073"/>
    </row>
    <row r="1245" spans="6:6">
      <c r="F1245" s="1073"/>
    </row>
    <row r="1246" spans="6:6">
      <c r="F1246" s="1073"/>
    </row>
    <row r="1247" spans="6:6">
      <c r="F1247" s="1073"/>
    </row>
    <row r="1248" spans="6:6">
      <c r="F1248" s="1073"/>
    </row>
    <row r="1249" spans="6:6">
      <c r="F1249" s="1073"/>
    </row>
    <row r="1250" spans="6:6">
      <c r="F1250" s="1073"/>
    </row>
    <row r="1251" spans="6:6">
      <c r="F1251" s="1073"/>
    </row>
    <row r="1252" spans="6:6">
      <c r="F1252" s="1073"/>
    </row>
    <row r="1253" spans="6:6">
      <c r="F1253" s="1073"/>
    </row>
    <row r="1254" spans="6:6">
      <c r="F1254" s="1073"/>
    </row>
    <row r="1255" spans="6:6">
      <c r="F1255" s="1073"/>
    </row>
    <row r="1256" spans="6:6">
      <c r="F1256" s="1073"/>
    </row>
    <row r="1257" spans="6:6">
      <c r="F1257" s="1073"/>
    </row>
    <row r="1258" spans="6:6">
      <c r="F1258" s="1073"/>
    </row>
    <row r="1259" spans="6:6">
      <c r="F1259" s="1073"/>
    </row>
    <row r="1260" spans="6:6">
      <c r="F1260" s="1073"/>
    </row>
    <row r="1261" spans="6:6">
      <c r="F1261" s="1073"/>
    </row>
    <row r="1262" spans="6:6">
      <c r="F1262" s="1073"/>
    </row>
    <row r="1263" spans="6:6">
      <c r="F1263" s="1073"/>
    </row>
    <row r="1264" spans="6:6">
      <c r="F1264" s="1073"/>
    </row>
    <row r="1265" spans="6:6">
      <c r="F1265" s="1073"/>
    </row>
    <row r="1266" spans="6:6">
      <c r="F1266" s="1073"/>
    </row>
    <row r="1267" spans="6:6">
      <c r="F1267" s="1073"/>
    </row>
    <row r="1268" spans="6:6">
      <c r="F1268" s="1073"/>
    </row>
    <row r="1269" spans="6:6">
      <c r="F1269" s="1073"/>
    </row>
    <row r="1270" spans="6:6">
      <c r="F1270" s="1073"/>
    </row>
    <row r="1271" spans="6:6">
      <c r="F1271" s="1073"/>
    </row>
    <row r="1272" spans="6:6">
      <c r="F1272" s="1073"/>
    </row>
    <row r="1273" spans="6:6">
      <c r="F1273" s="1073"/>
    </row>
    <row r="1274" spans="6:6">
      <c r="F1274" s="1073"/>
    </row>
    <row r="1275" spans="6:6">
      <c r="F1275" s="1073"/>
    </row>
    <row r="1276" spans="6:6">
      <c r="F1276" s="1073"/>
    </row>
    <row r="1277" spans="6:6">
      <c r="F1277" s="1073"/>
    </row>
    <row r="1278" spans="6:6">
      <c r="F1278" s="1073"/>
    </row>
    <row r="1279" spans="6:6">
      <c r="F1279" s="1073"/>
    </row>
    <row r="1280" spans="6:6">
      <c r="F1280" s="1073"/>
    </row>
    <row r="1281" spans="6:6">
      <c r="F1281" s="1073"/>
    </row>
    <row r="1282" spans="6:6">
      <c r="F1282" s="1073"/>
    </row>
    <row r="1283" spans="6:6">
      <c r="F1283" s="1073"/>
    </row>
    <row r="1284" spans="6:6">
      <c r="F1284" s="1073"/>
    </row>
    <row r="1285" spans="6:6">
      <c r="F1285" s="1073"/>
    </row>
    <row r="1286" spans="6:6">
      <c r="F1286" s="1073"/>
    </row>
    <row r="1287" spans="6:6">
      <c r="F1287" s="1073"/>
    </row>
    <row r="1288" spans="6:6">
      <c r="F1288" s="1073"/>
    </row>
    <row r="1289" spans="6:6">
      <c r="F1289" s="1073"/>
    </row>
    <row r="1290" spans="6:6">
      <c r="F1290" s="1073"/>
    </row>
    <row r="1291" spans="6:6">
      <c r="F1291" s="1073"/>
    </row>
    <row r="1292" spans="6:6">
      <c r="F1292" s="1073"/>
    </row>
    <row r="1293" spans="6:6">
      <c r="F1293" s="1073"/>
    </row>
    <row r="1294" spans="6:6">
      <c r="F1294" s="1073"/>
    </row>
    <row r="1295" spans="6:6">
      <c r="F1295" s="1073"/>
    </row>
    <row r="1296" spans="6:6">
      <c r="F1296" s="1073"/>
    </row>
    <row r="1297" spans="6:6">
      <c r="F1297" s="1073"/>
    </row>
    <row r="1298" spans="6:6">
      <c r="F1298" s="1073"/>
    </row>
    <row r="1299" spans="6:6">
      <c r="F1299" s="1073"/>
    </row>
    <row r="1300" spans="6:6">
      <c r="F1300" s="1073"/>
    </row>
    <row r="1301" spans="6:6">
      <c r="F1301" s="1073"/>
    </row>
    <row r="1302" spans="6:6">
      <c r="F1302" s="1073"/>
    </row>
    <row r="1303" spans="6:6">
      <c r="F1303" s="1073"/>
    </row>
    <row r="1304" spans="6:6">
      <c r="F1304" s="1073"/>
    </row>
    <row r="1305" spans="6:6">
      <c r="F1305" s="1073"/>
    </row>
    <row r="1306" spans="6:6">
      <c r="F1306" s="1073"/>
    </row>
    <row r="1307" spans="6:6">
      <c r="F1307" s="1073"/>
    </row>
    <row r="1308" spans="6:6">
      <c r="F1308" s="1073"/>
    </row>
    <row r="1309" spans="6:6">
      <c r="F1309" s="1073"/>
    </row>
    <row r="1310" spans="6:6">
      <c r="F1310" s="1073"/>
    </row>
    <row r="1311" spans="6:6">
      <c r="F1311" s="1073"/>
    </row>
    <row r="1312" spans="6:6">
      <c r="F1312" s="1073"/>
    </row>
    <row r="1313" spans="6:6">
      <c r="F1313" s="1073"/>
    </row>
    <row r="1314" spans="6:6">
      <c r="F1314" s="1073"/>
    </row>
    <row r="1315" spans="6:6">
      <c r="F1315" s="1073"/>
    </row>
    <row r="1316" spans="6:6">
      <c r="F1316" s="1073"/>
    </row>
    <row r="1317" spans="6:6">
      <c r="F1317" s="1073"/>
    </row>
    <row r="1318" spans="6:6">
      <c r="F1318" s="1073"/>
    </row>
    <row r="1319" spans="6:6">
      <c r="F1319" s="1073"/>
    </row>
    <row r="1320" spans="6:6">
      <c r="F1320" s="1073"/>
    </row>
    <row r="1321" spans="6:6">
      <c r="F1321" s="1073"/>
    </row>
    <row r="1322" spans="6:6">
      <c r="F1322" s="1073"/>
    </row>
    <row r="1323" spans="6:6">
      <c r="F1323" s="1073"/>
    </row>
    <row r="1324" spans="6:6">
      <c r="F1324" s="1073"/>
    </row>
    <row r="1325" spans="6:6">
      <c r="F1325" s="1073"/>
    </row>
    <row r="1326" spans="6:6">
      <c r="F1326" s="1073"/>
    </row>
    <row r="1327" spans="6:6">
      <c r="F1327" s="1073"/>
    </row>
    <row r="1328" spans="6:6">
      <c r="F1328" s="1073"/>
    </row>
    <row r="1329" spans="6:6">
      <c r="F1329" s="1073"/>
    </row>
    <row r="1330" spans="6:6">
      <c r="F1330" s="1073"/>
    </row>
    <row r="1331" spans="6:6">
      <c r="F1331" s="1073"/>
    </row>
    <row r="1332" spans="6:6">
      <c r="F1332" s="1073"/>
    </row>
    <row r="1333" spans="6:6">
      <c r="F1333" s="1073"/>
    </row>
    <row r="1334" spans="6:6">
      <c r="F1334" s="1073"/>
    </row>
    <row r="1335" spans="6:6">
      <c r="F1335" s="1073"/>
    </row>
    <row r="1336" spans="6:6">
      <c r="F1336" s="1073"/>
    </row>
    <row r="1337" spans="6:6">
      <c r="F1337" s="1073"/>
    </row>
    <row r="1338" spans="6:6">
      <c r="F1338" s="1073"/>
    </row>
    <row r="1339" spans="6:6">
      <c r="F1339" s="1073"/>
    </row>
    <row r="1340" spans="6:6">
      <c r="F1340" s="1073"/>
    </row>
    <row r="1341" spans="6:6">
      <c r="F1341" s="1073"/>
    </row>
    <row r="1342" spans="6:6">
      <c r="F1342" s="1073"/>
    </row>
    <row r="1343" spans="6:6">
      <c r="F1343" s="1073"/>
    </row>
    <row r="1344" spans="6:6">
      <c r="F1344" s="1073"/>
    </row>
    <row r="1345" spans="6:6">
      <c r="F1345" s="1073"/>
    </row>
    <row r="1346" spans="6:6">
      <c r="F1346" s="1073"/>
    </row>
    <row r="1347" spans="6:6">
      <c r="F1347" s="1073"/>
    </row>
    <row r="1348" spans="6:6">
      <c r="F1348" s="1073"/>
    </row>
    <row r="1349" spans="6:6">
      <c r="F1349" s="1073"/>
    </row>
    <row r="1350" spans="6:6">
      <c r="F1350" s="1073"/>
    </row>
    <row r="1351" spans="6:6">
      <c r="F1351" s="1073"/>
    </row>
    <row r="1352" spans="6:6">
      <c r="F1352" s="1073"/>
    </row>
    <row r="1353" spans="6:6">
      <c r="F1353" s="1073"/>
    </row>
    <row r="1354" spans="6:6">
      <c r="F1354" s="1073"/>
    </row>
    <row r="1355" spans="6:6">
      <c r="F1355" s="1073"/>
    </row>
    <row r="1356" spans="6:6">
      <c r="F1356" s="1073"/>
    </row>
    <row r="1357" spans="6:6">
      <c r="F1357" s="1073"/>
    </row>
    <row r="1358" spans="6:6">
      <c r="F1358" s="1073"/>
    </row>
    <row r="1359" spans="6:6">
      <c r="F1359" s="1073"/>
    </row>
    <row r="1360" spans="6:6">
      <c r="F1360" s="1073"/>
    </row>
    <row r="1361" spans="6:6">
      <c r="F1361" s="1073"/>
    </row>
    <row r="1362" spans="6:6">
      <c r="F1362" s="1073"/>
    </row>
    <row r="1363" spans="6:6">
      <c r="F1363" s="1073"/>
    </row>
    <row r="1364" spans="6:6">
      <c r="F1364" s="1073"/>
    </row>
    <row r="1365" spans="6:6">
      <c r="F1365" s="1073"/>
    </row>
    <row r="1366" spans="6:6">
      <c r="F1366" s="1073"/>
    </row>
    <row r="1367" spans="6:6">
      <c r="F1367" s="1073"/>
    </row>
    <row r="1368" spans="6:6">
      <c r="F1368" s="1073"/>
    </row>
    <row r="1369" spans="6:6">
      <c r="F1369" s="1073"/>
    </row>
    <row r="1370" spans="6:6">
      <c r="F1370" s="1073"/>
    </row>
    <row r="1371" spans="6:6">
      <c r="F1371" s="1073"/>
    </row>
    <row r="1372" spans="6:6">
      <c r="F1372" s="1073"/>
    </row>
    <row r="1373" spans="6:6">
      <c r="F1373" s="1073"/>
    </row>
    <row r="1374" spans="6:6">
      <c r="F1374" s="1073"/>
    </row>
    <row r="1375" spans="6:6">
      <c r="F1375" s="1073"/>
    </row>
    <row r="1376" spans="6:6">
      <c r="F1376" s="1073"/>
    </row>
    <row r="1377" spans="6:6">
      <c r="F1377" s="1073"/>
    </row>
    <row r="1378" spans="6:6">
      <c r="F1378" s="1073"/>
    </row>
    <row r="1379" spans="6:6">
      <c r="F1379" s="1073"/>
    </row>
    <row r="1380" spans="6:6">
      <c r="F1380" s="1073"/>
    </row>
    <row r="1381" spans="6:6">
      <c r="F1381" s="1073"/>
    </row>
    <row r="1382" spans="6:6">
      <c r="F1382" s="1073"/>
    </row>
    <row r="1383" spans="6:6">
      <c r="F1383" s="1073"/>
    </row>
    <row r="1384" spans="6:6">
      <c r="F1384" s="1073"/>
    </row>
    <row r="1385" spans="6:6">
      <c r="F1385" s="1073"/>
    </row>
    <row r="1386" spans="6:6">
      <c r="F1386" s="1073"/>
    </row>
    <row r="1387" spans="6:6">
      <c r="F1387" s="1073"/>
    </row>
    <row r="1388" spans="6:6">
      <c r="F1388" s="1073"/>
    </row>
    <row r="1389" spans="6:6">
      <c r="F1389" s="1073"/>
    </row>
    <row r="1390" spans="6:6">
      <c r="F1390" s="1073"/>
    </row>
    <row r="1391" spans="6:6">
      <c r="F1391" s="1073"/>
    </row>
    <row r="1392" spans="6:6">
      <c r="F1392" s="1073"/>
    </row>
    <row r="1393" spans="6:6">
      <c r="F1393" s="1073"/>
    </row>
    <row r="1394" spans="6:6">
      <c r="F1394" s="1073"/>
    </row>
    <row r="1395" spans="6:6">
      <c r="F1395" s="1073"/>
    </row>
    <row r="1396" spans="6:6">
      <c r="F1396" s="1073"/>
    </row>
    <row r="1397" spans="6:6">
      <c r="F1397" s="1073"/>
    </row>
    <row r="1398" spans="6:6">
      <c r="F1398" s="1073"/>
    </row>
    <row r="1399" spans="6:6">
      <c r="F1399" s="1073"/>
    </row>
    <row r="1400" spans="6:6">
      <c r="F1400" s="1073"/>
    </row>
    <row r="1401" spans="6:6">
      <c r="F1401" s="1073"/>
    </row>
    <row r="1402" spans="6:6">
      <c r="F1402" s="1073"/>
    </row>
    <row r="1403" spans="6:6">
      <c r="F1403" s="1073"/>
    </row>
    <row r="1404" spans="6:6">
      <c r="F1404" s="1073"/>
    </row>
    <row r="1405" spans="6:6">
      <c r="F1405" s="1073"/>
    </row>
    <row r="1406" spans="6:6">
      <c r="F1406" s="1073"/>
    </row>
    <row r="1407" spans="6:6">
      <c r="F1407" s="1073"/>
    </row>
    <row r="1408" spans="6:6">
      <c r="F1408" s="1073"/>
    </row>
    <row r="1409" spans="6:6">
      <c r="F1409" s="1073"/>
    </row>
    <row r="1410" spans="6:6">
      <c r="F1410" s="1073"/>
    </row>
    <row r="1411" spans="6:6">
      <c r="F1411" s="1073"/>
    </row>
    <row r="1412" spans="6:6">
      <c r="F1412" s="1073"/>
    </row>
    <row r="1413" spans="6:6">
      <c r="F1413" s="1073"/>
    </row>
    <row r="1414" spans="6:6">
      <c r="F1414" s="1073"/>
    </row>
    <row r="1415" spans="6:6">
      <c r="F1415" s="1073"/>
    </row>
    <row r="1416" spans="6:6">
      <c r="F1416" s="1073"/>
    </row>
    <row r="1417" spans="6:6">
      <c r="F1417" s="1073"/>
    </row>
    <row r="1418" spans="6:6">
      <c r="F1418" s="1073"/>
    </row>
    <row r="1419" spans="6:6">
      <c r="F1419" s="1073"/>
    </row>
    <row r="1420" spans="6:6">
      <c r="F1420" s="1073"/>
    </row>
    <row r="1421" spans="6:6">
      <c r="F1421" s="1073"/>
    </row>
    <row r="1422" spans="6:6">
      <c r="F1422" s="1073"/>
    </row>
    <row r="1423" spans="6:6">
      <c r="F1423" s="1073"/>
    </row>
    <row r="1424" spans="6:6">
      <c r="F1424" s="1073"/>
    </row>
    <row r="1425" spans="6:6">
      <c r="F1425" s="1073"/>
    </row>
    <row r="1426" spans="6:6">
      <c r="F1426" s="1073"/>
    </row>
    <row r="1427" spans="6:6">
      <c r="F1427" s="1073"/>
    </row>
    <row r="1428" spans="6:6">
      <c r="F1428" s="1073"/>
    </row>
    <row r="1429" spans="6:6">
      <c r="F1429" s="1073"/>
    </row>
    <row r="1430" spans="6:6">
      <c r="F1430" s="1073"/>
    </row>
    <row r="1431" spans="6:6">
      <c r="F1431" s="1073"/>
    </row>
    <row r="1432" spans="6:6">
      <c r="F1432" s="1073"/>
    </row>
    <row r="1433" spans="6:6">
      <c r="F1433" s="1073"/>
    </row>
    <row r="1434" spans="6:6">
      <c r="F1434" s="1073"/>
    </row>
    <row r="1435" spans="6:6">
      <c r="F1435" s="1073"/>
    </row>
    <row r="1436" spans="6:6">
      <c r="F1436" s="1073"/>
    </row>
    <row r="1437" spans="6:6">
      <c r="F1437" s="1073"/>
    </row>
    <row r="1438" spans="6:6">
      <c r="F1438" s="1073"/>
    </row>
    <row r="1439" spans="6:6">
      <c r="F1439" s="1073"/>
    </row>
    <row r="1440" spans="6:6">
      <c r="F1440" s="1073"/>
    </row>
    <row r="1441" spans="6:6">
      <c r="F1441" s="1073"/>
    </row>
    <row r="1442" spans="6:6">
      <c r="F1442" s="1073"/>
    </row>
    <row r="1443" spans="6:6">
      <c r="F1443" s="1073"/>
    </row>
    <row r="1444" spans="6:6">
      <c r="F1444" s="1073"/>
    </row>
    <row r="1445" spans="6:6">
      <c r="F1445" s="1073"/>
    </row>
    <row r="1446" spans="6:6">
      <c r="F1446" s="1073"/>
    </row>
    <row r="1447" spans="6:6">
      <c r="F1447" s="1073"/>
    </row>
    <row r="1448" spans="6:6">
      <c r="F1448" s="1073"/>
    </row>
    <row r="1449" spans="6:6">
      <c r="F1449" s="1073"/>
    </row>
    <row r="1450" spans="6:6">
      <c r="F1450" s="1073"/>
    </row>
    <row r="1451" spans="6:6">
      <c r="F1451" s="1073"/>
    </row>
    <row r="1452" spans="6:6">
      <c r="F1452" s="1073"/>
    </row>
    <row r="1453" spans="6:6">
      <c r="F1453" s="1073"/>
    </row>
    <row r="1454" spans="6:6">
      <c r="F1454" s="1073"/>
    </row>
    <row r="1455" spans="6:6">
      <c r="F1455" s="1073"/>
    </row>
    <row r="1456" spans="6:6">
      <c r="F1456" s="1073"/>
    </row>
    <row r="1457" spans="6:6">
      <c r="F1457" s="1073"/>
    </row>
    <row r="1458" spans="6:6">
      <c r="F1458" s="1073"/>
    </row>
    <row r="1459" spans="6:6">
      <c r="F1459" s="1073"/>
    </row>
    <row r="1460" spans="6:6">
      <c r="F1460" s="1073"/>
    </row>
    <row r="1461" spans="6:6">
      <c r="F1461" s="1073"/>
    </row>
    <row r="1462" spans="6:6">
      <c r="F1462" s="1073"/>
    </row>
    <row r="1463" spans="6:6">
      <c r="F1463" s="1073"/>
    </row>
    <row r="1464" spans="6:6">
      <c r="F1464" s="1073"/>
    </row>
    <row r="1465" spans="6:6">
      <c r="F1465" s="1073"/>
    </row>
    <row r="1466" spans="6:6">
      <c r="F1466" s="1073"/>
    </row>
    <row r="1467" spans="6:6">
      <c r="F1467" s="1073"/>
    </row>
    <row r="1468" spans="6:6">
      <c r="F1468" s="1073"/>
    </row>
    <row r="1469" spans="6:6">
      <c r="F1469" s="1073"/>
    </row>
    <row r="1470" spans="6:6">
      <c r="F1470" s="1073"/>
    </row>
    <row r="1471" spans="6:6">
      <c r="F1471" s="1073"/>
    </row>
    <row r="1472" spans="6:6">
      <c r="F1472" s="1073"/>
    </row>
    <row r="1473" spans="6:6">
      <c r="F1473" s="1073"/>
    </row>
    <row r="1474" spans="6:6">
      <c r="F1474" s="1073"/>
    </row>
    <row r="1475" spans="6:6">
      <c r="F1475" s="1073"/>
    </row>
    <row r="1476" spans="6:6">
      <c r="F1476" s="1073"/>
    </row>
    <row r="1477" spans="6:6">
      <c r="F1477" s="1073"/>
    </row>
    <row r="1478" spans="6:6">
      <c r="F1478" s="1073"/>
    </row>
    <row r="1479" spans="6:6">
      <c r="F1479" s="1073"/>
    </row>
    <row r="1480" spans="6:6">
      <c r="F1480" s="1073"/>
    </row>
    <row r="1481" spans="6:6">
      <c r="F1481" s="1073"/>
    </row>
    <row r="1482" spans="6:6">
      <c r="F1482" s="1073"/>
    </row>
    <row r="1483" spans="6:6">
      <c r="F1483" s="1073"/>
    </row>
    <row r="1484" spans="6:6">
      <c r="F1484" s="1073"/>
    </row>
    <row r="1485" spans="6:6">
      <c r="F1485" s="1073"/>
    </row>
    <row r="1486" spans="6:6">
      <c r="F1486" s="1073"/>
    </row>
    <row r="1487" spans="6:6">
      <c r="F1487" s="1073"/>
    </row>
    <row r="1488" spans="6:6">
      <c r="F1488" s="1073"/>
    </row>
    <row r="1489" spans="6:6">
      <c r="F1489" s="1073"/>
    </row>
    <row r="1490" spans="6:6">
      <c r="F1490" s="1073"/>
    </row>
    <row r="1491" spans="6:6">
      <c r="F1491" s="1073"/>
    </row>
    <row r="1492" spans="6:6">
      <c r="F1492" s="1073"/>
    </row>
    <row r="1493" spans="6:6">
      <c r="F1493" s="1073"/>
    </row>
    <row r="1494" spans="6:6">
      <c r="F1494" s="1073"/>
    </row>
    <row r="1495" spans="6:6">
      <c r="F1495" s="1073"/>
    </row>
    <row r="1496" spans="6:6">
      <c r="F1496" s="1073"/>
    </row>
    <row r="1497" spans="6:6">
      <c r="F1497" s="1073"/>
    </row>
    <row r="1498" spans="6:6">
      <c r="F1498" s="1073"/>
    </row>
    <row r="1499" spans="6:6">
      <c r="F1499" s="1073"/>
    </row>
    <row r="1500" spans="6:6">
      <c r="F1500" s="1073"/>
    </row>
    <row r="1501" spans="6:6">
      <c r="F1501" s="1073"/>
    </row>
    <row r="1502" spans="6:6">
      <c r="F1502" s="1073"/>
    </row>
    <row r="1503" spans="6:6">
      <c r="F1503" s="1073"/>
    </row>
    <row r="1504" spans="6:6">
      <c r="F1504" s="1073"/>
    </row>
    <row r="1505" spans="6:6">
      <c r="F1505" s="1073"/>
    </row>
    <row r="1506" spans="6:6">
      <c r="F1506" s="1073"/>
    </row>
    <row r="1507" spans="6:6">
      <c r="F1507" s="1073"/>
    </row>
    <row r="1508" spans="6:6">
      <c r="F1508" s="1073"/>
    </row>
    <row r="1509" spans="6:6">
      <c r="F1509" s="1073"/>
    </row>
    <row r="1510" spans="6:6">
      <c r="F1510" s="1073"/>
    </row>
    <row r="1511" spans="6:6">
      <c r="F1511" s="1073"/>
    </row>
    <row r="1512" spans="6:6">
      <c r="F1512" s="1073"/>
    </row>
    <row r="1513" spans="6:6">
      <c r="F1513" s="1073"/>
    </row>
    <row r="1514" spans="6:6">
      <c r="F1514" s="1073"/>
    </row>
    <row r="1515" spans="6:6">
      <c r="F1515" s="1073"/>
    </row>
    <row r="1516" spans="6:6">
      <c r="F1516" s="1073"/>
    </row>
    <row r="1517" spans="6:6">
      <c r="F1517" s="1073"/>
    </row>
    <row r="1518" spans="6:6">
      <c r="F1518" s="1073"/>
    </row>
    <row r="1519" spans="6:6">
      <c r="F1519" s="1073"/>
    </row>
    <row r="1520" spans="6:6">
      <c r="F1520" s="1073"/>
    </row>
    <row r="1521" spans="6:6">
      <c r="F1521" s="1073"/>
    </row>
    <row r="1522" spans="6:6">
      <c r="F1522" s="1073"/>
    </row>
    <row r="1523" spans="6:6">
      <c r="F1523" s="1073"/>
    </row>
    <row r="1524" spans="6:6">
      <c r="F1524" s="1073"/>
    </row>
    <row r="1525" spans="6:6">
      <c r="F1525" s="1073"/>
    </row>
    <row r="1526" spans="6:6">
      <c r="F1526" s="1073"/>
    </row>
    <row r="1527" spans="6:6">
      <c r="F1527" s="1073"/>
    </row>
    <row r="1528" spans="6:6">
      <c r="F1528" s="1073"/>
    </row>
    <row r="1529" spans="6:6">
      <c r="F1529" s="1073"/>
    </row>
    <row r="1530" spans="6:6">
      <c r="F1530" s="1073"/>
    </row>
    <row r="1531" spans="6:6">
      <c r="F1531" s="1073"/>
    </row>
    <row r="1532" spans="6:6">
      <c r="F1532" s="1073"/>
    </row>
    <row r="1533" spans="6:6">
      <c r="F1533" s="1073"/>
    </row>
    <row r="1534" spans="6:6">
      <c r="F1534" s="1073"/>
    </row>
    <row r="1535" spans="6:6">
      <c r="F1535" s="1073"/>
    </row>
    <row r="1536" spans="6:6">
      <c r="F1536" s="1073"/>
    </row>
    <row r="1537" spans="6:6">
      <c r="F1537" s="1073"/>
    </row>
    <row r="1538" spans="6:6">
      <c r="F1538" s="1073"/>
    </row>
    <row r="1539" spans="6:6">
      <c r="F1539" s="1073"/>
    </row>
    <row r="1540" spans="6:6">
      <c r="F1540" s="1073"/>
    </row>
    <row r="1541" spans="6:6">
      <c r="F1541" s="1073"/>
    </row>
    <row r="1542" spans="6:6">
      <c r="F1542" s="1073"/>
    </row>
    <row r="1543" spans="6:6">
      <c r="F1543" s="1073"/>
    </row>
    <row r="1544" spans="6:6">
      <c r="F1544" s="1073"/>
    </row>
    <row r="1545" spans="6:6">
      <c r="F1545" s="1073"/>
    </row>
    <row r="1546" spans="6:6">
      <c r="F1546" s="1073"/>
    </row>
    <row r="1547" spans="6:6">
      <c r="F1547" s="1073"/>
    </row>
    <row r="1548" spans="6:6">
      <c r="F1548" s="1073"/>
    </row>
    <row r="1549" spans="6:6">
      <c r="F1549" s="1073"/>
    </row>
    <row r="1550" spans="6:6">
      <c r="F1550" s="1073"/>
    </row>
    <row r="1551" spans="6:6">
      <c r="F1551" s="1073"/>
    </row>
    <row r="1552" spans="6:6">
      <c r="F1552" s="1073"/>
    </row>
    <row r="1553" spans="6:6">
      <c r="F1553" s="1073"/>
    </row>
    <row r="1554" spans="6:6">
      <c r="F1554" s="1073"/>
    </row>
    <row r="1555" spans="6:6">
      <c r="F1555" s="1073"/>
    </row>
    <row r="1556" spans="6:6">
      <c r="F1556" s="1073"/>
    </row>
    <row r="1557" spans="6:6">
      <c r="F1557" s="1073"/>
    </row>
    <row r="1558" spans="6:6">
      <c r="F1558" s="1073"/>
    </row>
    <row r="1559" spans="6:6">
      <c r="F1559" s="1073"/>
    </row>
    <row r="1560" spans="6:6">
      <c r="F1560" s="1073"/>
    </row>
    <row r="1561" spans="6:6">
      <c r="F1561" s="1073"/>
    </row>
    <row r="1562" spans="6:6">
      <c r="F1562" s="1073"/>
    </row>
    <row r="1563" spans="6:6">
      <c r="F1563" s="1073"/>
    </row>
    <row r="1564" spans="6:6">
      <c r="F1564" s="1073"/>
    </row>
    <row r="1565" spans="6:6">
      <c r="F1565" s="1073"/>
    </row>
    <row r="1566" spans="6:6">
      <c r="F1566" s="1073"/>
    </row>
    <row r="1567" spans="6:6">
      <c r="F1567" s="1073"/>
    </row>
    <row r="1568" spans="6:6">
      <c r="F1568" s="1073"/>
    </row>
    <row r="1569" spans="6:6">
      <c r="F1569" s="1073"/>
    </row>
    <row r="1570" spans="6:6">
      <c r="F1570" s="1073"/>
    </row>
    <row r="1571" spans="6:6">
      <c r="F1571" s="1073"/>
    </row>
    <row r="1572" spans="6:6">
      <c r="F1572" s="1073"/>
    </row>
    <row r="1573" spans="6:6">
      <c r="F1573" s="1073"/>
    </row>
    <row r="1574" spans="6:6">
      <c r="F1574" s="1073"/>
    </row>
    <row r="1575" spans="6:6">
      <c r="F1575" s="1073"/>
    </row>
    <row r="1576" spans="6:6">
      <c r="F1576" s="1073"/>
    </row>
    <row r="1577" spans="6:6">
      <c r="F1577" s="1073"/>
    </row>
    <row r="1578" spans="6:6">
      <c r="F1578" s="1073"/>
    </row>
    <row r="1579" spans="6:6">
      <c r="F1579" s="1073"/>
    </row>
    <row r="1580" spans="6:6">
      <c r="F1580" s="1073"/>
    </row>
    <row r="1581" spans="6:6">
      <c r="F1581" s="1073"/>
    </row>
    <row r="1582" spans="6:6">
      <c r="F1582" s="1073"/>
    </row>
    <row r="1583" spans="6:6">
      <c r="F1583" s="1073"/>
    </row>
    <row r="1584" spans="6:6">
      <c r="F1584" s="1073"/>
    </row>
    <row r="1585" spans="6:6">
      <c r="F1585" s="1073"/>
    </row>
    <row r="1586" spans="6:6">
      <c r="F1586" s="1073"/>
    </row>
    <row r="1587" spans="6:6">
      <c r="F1587" s="1073"/>
    </row>
    <row r="1588" spans="6:6">
      <c r="F1588" s="1073"/>
    </row>
    <row r="1589" spans="6:6">
      <c r="F1589" s="1073"/>
    </row>
    <row r="1590" spans="6:6">
      <c r="F1590" s="1073"/>
    </row>
    <row r="1591" spans="6:6">
      <c r="F1591" s="1073"/>
    </row>
    <row r="1592" spans="6:6">
      <c r="F1592" s="1073"/>
    </row>
    <row r="1593" spans="6:6">
      <c r="F1593" s="1073"/>
    </row>
    <row r="1594" spans="6:6">
      <c r="F1594" s="1073"/>
    </row>
    <row r="1595" spans="6:6">
      <c r="F1595" s="1073"/>
    </row>
    <row r="1596" spans="6:6">
      <c r="F1596" s="1073"/>
    </row>
    <row r="1597" spans="6:6">
      <c r="F1597" s="1073"/>
    </row>
    <row r="1598" spans="6:6">
      <c r="F1598" s="1073"/>
    </row>
    <row r="1599" spans="6:6">
      <c r="F1599" s="1073"/>
    </row>
    <row r="1600" spans="6:6">
      <c r="F1600" s="1073"/>
    </row>
    <row r="1601" spans="6:6">
      <c r="F1601" s="1073"/>
    </row>
    <row r="1602" spans="6:6">
      <c r="F1602" s="1073"/>
    </row>
    <row r="1603" spans="6:6">
      <c r="F1603" s="1073"/>
    </row>
    <row r="1604" spans="6:6">
      <c r="F1604" s="1073"/>
    </row>
    <row r="1605" spans="6:6">
      <c r="F1605" s="1073"/>
    </row>
    <row r="1606" spans="6:6">
      <c r="F1606" s="1073"/>
    </row>
    <row r="1607" spans="6:6">
      <c r="F1607" s="1073"/>
    </row>
    <row r="1608" spans="6:6">
      <c r="F1608" s="1073"/>
    </row>
    <row r="1609" spans="6:6">
      <c r="F1609" s="1073"/>
    </row>
    <row r="1610" spans="6:6">
      <c r="F1610" s="1073"/>
    </row>
    <row r="1611" spans="6:6">
      <c r="F1611" s="1073"/>
    </row>
    <row r="1612" spans="6:6">
      <c r="F1612" s="1073"/>
    </row>
    <row r="1613" spans="6:6">
      <c r="F1613" s="1073"/>
    </row>
    <row r="1614" spans="6:6">
      <c r="F1614" s="1073"/>
    </row>
    <row r="1615" spans="6:6">
      <c r="F1615" s="1073"/>
    </row>
    <row r="1616" spans="6:6">
      <c r="F1616" s="1073"/>
    </row>
    <row r="1617" spans="6:6">
      <c r="F1617" s="1073"/>
    </row>
    <row r="1618" spans="6:6">
      <c r="F1618" s="1073"/>
    </row>
    <row r="1619" spans="6:6">
      <c r="F1619" s="1073"/>
    </row>
    <row r="1620" spans="6:6">
      <c r="F1620" s="1073"/>
    </row>
    <row r="1621" spans="6:6">
      <c r="F1621" s="1073"/>
    </row>
    <row r="1622" spans="6:6">
      <c r="F1622" s="1073"/>
    </row>
    <row r="1623" spans="6:6">
      <c r="F1623" s="1073"/>
    </row>
    <row r="1624" spans="6:6">
      <c r="F1624" s="1073"/>
    </row>
    <row r="1625" spans="6:6">
      <c r="F1625" s="1073"/>
    </row>
    <row r="1626" spans="6:6">
      <c r="F1626" s="1073"/>
    </row>
    <row r="1627" spans="6:6">
      <c r="F1627" s="1073"/>
    </row>
    <row r="1628" spans="6:6">
      <c r="F1628" s="1073"/>
    </row>
    <row r="1629" spans="6:6">
      <c r="F1629" s="1073"/>
    </row>
    <row r="1630" spans="6:6">
      <c r="F1630" s="1073"/>
    </row>
    <row r="1631" spans="6:6">
      <c r="F1631" s="1073"/>
    </row>
    <row r="1632" spans="6:6">
      <c r="F1632" s="1073"/>
    </row>
    <row r="1633" spans="6:6">
      <c r="F1633" s="1073"/>
    </row>
    <row r="1634" spans="6:6">
      <c r="F1634" s="1073"/>
    </row>
    <row r="1635" spans="6:6">
      <c r="F1635" s="1073"/>
    </row>
    <row r="1636" spans="6:6">
      <c r="F1636" s="1073"/>
    </row>
    <row r="1637" spans="6:6">
      <c r="F1637" s="1073"/>
    </row>
    <row r="1638" spans="6:6">
      <c r="F1638" s="1073"/>
    </row>
    <row r="1639" spans="6:6">
      <c r="F1639" s="1073"/>
    </row>
    <row r="1640" spans="6:6">
      <c r="F1640" s="1073"/>
    </row>
    <row r="1641" spans="6:6">
      <c r="F1641" s="1073"/>
    </row>
    <row r="1642" spans="6:6">
      <c r="F1642" s="1073"/>
    </row>
    <row r="1643" spans="6:6">
      <c r="F1643" s="1073"/>
    </row>
    <row r="1644" spans="6:6">
      <c r="F1644" s="1073"/>
    </row>
    <row r="1645" spans="6:6">
      <c r="F1645" s="1073"/>
    </row>
    <row r="1646" spans="6:6">
      <c r="F1646" s="1073"/>
    </row>
    <row r="1647" spans="6:6">
      <c r="F1647" s="1073"/>
    </row>
    <row r="1648" spans="6:6">
      <c r="F1648" s="1073"/>
    </row>
    <row r="1649" spans="6:6">
      <c r="F1649" s="1073"/>
    </row>
    <row r="1650" spans="6:6">
      <c r="F1650" s="1073"/>
    </row>
    <row r="1651" spans="6:6">
      <c r="F1651" s="1073"/>
    </row>
    <row r="1652" spans="6:6">
      <c r="F1652" s="1073"/>
    </row>
    <row r="1653" spans="6:6">
      <c r="F1653" s="1073"/>
    </row>
    <row r="1654" spans="6:6">
      <c r="F1654" s="1073"/>
    </row>
    <row r="1655" spans="6:6">
      <c r="F1655" s="1073"/>
    </row>
    <row r="1656" spans="6:6">
      <c r="F1656" s="1073"/>
    </row>
    <row r="1657" spans="6:6">
      <c r="F1657" s="1073"/>
    </row>
    <row r="1658" spans="6:6">
      <c r="F1658" s="1073"/>
    </row>
    <row r="1659" spans="6:6">
      <c r="F1659" s="1073"/>
    </row>
    <row r="1660" spans="6:6">
      <c r="F1660" s="1073"/>
    </row>
    <row r="1661" spans="6:6">
      <c r="F1661" s="1073"/>
    </row>
    <row r="1662" spans="6:6">
      <c r="F1662" s="1073"/>
    </row>
    <row r="1663" spans="6:6">
      <c r="F1663" s="1073"/>
    </row>
    <row r="1664" spans="6:6">
      <c r="F1664" s="1073"/>
    </row>
    <row r="1665" spans="6:6">
      <c r="F1665" s="1073"/>
    </row>
    <row r="1666" spans="6:6">
      <c r="F1666" s="1073"/>
    </row>
    <row r="1667" spans="6:6">
      <c r="F1667" s="1073"/>
    </row>
    <row r="1668" spans="6:6">
      <c r="F1668" s="1073"/>
    </row>
    <row r="1669" spans="6:6">
      <c r="F1669" s="1073"/>
    </row>
    <row r="1670" spans="6:6">
      <c r="F1670" s="1073"/>
    </row>
    <row r="1671" spans="6:6">
      <c r="F1671" s="1073"/>
    </row>
    <row r="1672" spans="6:6">
      <c r="F1672" s="1073"/>
    </row>
    <row r="1673" spans="6:6">
      <c r="F1673" s="1073"/>
    </row>
    <row r="1674" spans="6:6">
      <c r="F1674" s="1073"/>
    </row>
    <row r="1675" spans="6:6">
      <c r="F1675" s="1073"/>
    </row>
    <row r="1676" spans="6:6">
      <c r="F1676" s="1073"/>
    </row>
    <row r="1677" spans="6:6">
      <c r="F1677" s="1073"/>
    </row>
    <row r="1678" spans="6:6">
      <c r="F1678" s="1073"/>
    </row>
    <row r="1679" spans="6:6">
      <c r="F1679" s="1073"/>
    </row>
    <row r="1680" spans="6:6">
      <c r="F1680" s="1073"/>
    </row>
    <row r="1681" spans="6:6">
      <c r="F1681" s="1073"/>
    </row>
    <row r="1682" spans="6:6">
      <c r="F1682" s="1073"/>
    </row>
    <row r="1683" spans="6:6">
      <c r="F1683" s="1073"/>
    </row>
    <row r="1684" spans="6:6">
      <c r="F1684" s="1073"/>
    </row>
    <row r="1685" spans="6:6">
      <c r="F1685" s="1073"/>
    </row>
    <row r="1686" spans="6:6">
      <c r="F1686" s="1073"/>
    </row>
    <row r="1687" spans="6:6">
      <c r="F1687" s="1073"/>
    </row>
    <row r="1688" spans="6:6">
      <c r="F1688" s="1073"/>
    </row>
    <row r="1689" spans="6:6">
      <c r="F1689" s="1073"/>
    </row>
    <row r="1690" spans="6:6">
      <c r="F1690" s="1073"/>
    </row>
    <row r="1691" spans="6:6">
      <c r="F1691" s="1073"/>
    </row>
    <row r="1692" spans="6:6">
      <c r="F1692" s="1073"/>
    </row>
    <row r="1693" spans="6:6">
      <c r="F1693" s="1073"/>
    </row>
    <row r="1694" spans="6:6">
      <c r="F1694" s="1073"/>
    </row>
    <row r="1695" spans="6:6">
      <c r="F1695" s="1073"/>
    </row>
    <row r="1696" spans="6:6">
      <c r="F1696" s="1073"/>
    </row>
    <row r="1697" spans="6:6">
      <c r="F1697" s="1073"/>
    </row>
    <row r="1698" spans="6:6">
      <c r="F1698" s="1073"/>
    </row>
    <row r="1699" spans="6:6">
      <c r="F1699" s="1073"/>
    </row>
    <row r="1700" spans="6:6">
      <c r="F1700" s="1073"/>
    </row>
    <row r="1701" spans="6:6">
      <c r="F1701" s="1073"/>
    </row>
    <row r="1702" spans="6:6">
      <c r="F1702" s="1073"/>
    </row>
    <row r="1703" spans="6:6">
      <c r="F1703" s="1073"/>
    </row>
    <row r="1704" spans="6:6">
      <c r="F1704" s="1073"/>
    </row>
    <row r="1705" spans="6:6">
      <c r="F1705" s="1073"/>
    </row>
    <row r="1706" spans="6:6">
      <c r="F1706" s="1073"/>
    </row>
    <row r="1707" spans="6:6">
      <c r="F1707" s="1073"/>
    </row>
    <row r="1708" spans="6:6">
      <c r="F1708" s="1073"/>
    </row>
    <row r="1709" spans="6:6">
      <c r="F1709" s="1073"/>
    </row>
    <row r="1710" spans="6:6">
      <c r="F1710" s="1073"/>
    </row>
    <row r="1711" spans="6:6">
      <c r="F1711" s="1073"/>
    </row>
    <row r="1712" spans="6:6">
      <c r="F1712" s="1073"/>
    </row>
    <row r="1713" spans="6:6">
      <c r="F1713" s="1073"/>
    </row>
    <row r="1714" spans="6:6">
      <c r="F1714" s="1073"/>
    </row>
    <row r="1715" spans="6:6">
      <c r="F1715" s="1073"/>
    </row>
    <row r="1716" spans="6:6">
      <c r="F1716" s="1073"/>
    </row>
    <row r="1717" spans="6:6">
      <c r="F1717" s="1073"/>
    </row>
    <row r="1718" spans="6:6">
      <c r="F1718" s="1073"/>
    </row>
    <row r="1719" spans="6:6">
      <c r="F1719" s="1073"/>
    </row>
    <row r="1720" spans="6:6">
      <c r="F1720" s="1073"/>
    </row>
    <row r="1721" spans="6:6">
      <c r="F1721" s="1073"/>
    </row>
    <row r="1722" spans="6:6">
      <c r="F1722" s="1073"/>
    </row>
    <row r="1723" spans="6:6">
      <c r="F1723" s="1073"/>
    </row>
    <row r="1724" spans="6:6">
      <c r="F1724" s="1073"/>
    </row>
    <row r="1725" spans="6:6">
      <c r="F1725" s="1073"/>
    </row>
    <row r="1726" spans="6:6">
      <c r="F1726" s="1073"/>
    </row>
    <row r="1727" spans="6:6">
      <c r="F1727" s="1073"/>
    </row>
    <row r="1728" spans="6:6">
      <c r="F1728" s="1073"/>
    </row>
    <row r="1729" spans="6:6">
      <c r="F1729" s="1073"/>
    </row>
    <row r="1730" spans="6:6">
      <c r="F1730" s="1073"/>
    </row>
    <row r="1731" spans="6:6">
      <c r="F1731" s="1073"/>
    </row>
    <row r="1732" spans="6:6">
      <c r="F1732" s="1073"/>
    </row>
    <row r="1733" spans="6:6">
      <c r="F1733" s="1073"/>
    </row>
    <row r="1734" spans="6:6">
      <c r="F1734" s="1073"/>
    </row>
    <row r="1735" spans="6:6">
      <c r="F1735" s="1073"/>
    </row>
    <row r="1736" spans="6:6">
      <c r="F1736" s="1073"/>
    </row>
    <row r="1737" spans="6:6">
      <c r="F1737" s="1073"/>
    </row>
    <row r="1738" spans="6:6">
      <c r="F1738" s="1073"/>
    </row>
    <row r="1739" spans="6:6">
      <c r="F1739" s="1073"/>
    </row>
    <row r="1740" spans="6:6">
      <c r="F1740" s="1073"/>
    </row>
    <row r="1741" spans="6:6">
      <c r="F1741" s="1073"/>
    </row>
    <row r="1742" spans="6:6">
      <c r="F1742" s="1073"/>
    </row>
    <row r="1743" spans="6:6">
      <c r="F1743" s="1073"/>
    </row>
    <row r="1744" spans="6:6">
      <c r="F1744" s="1073"/>
    </row>
    <row r="1745" spans="6:6">
      <c r="F1745" s="1073"/>
    </row>
    <row r="1746" spans="6:6">
      <c r="F1746" s="1073"/>
    </row>
    <row r="1747" spans="6:6">
      <c r="F1747" s="1073"/>
    </row>
    <row r="1748" spans="6:6">
      <c r="F1748" s="1073"/>
    </row>
    <row r="1749" spans="6:6">
      <c r="F1749" s="1073"/>
    </row>
    <row r="1750" spans="6:6">
      <c r="F1750" s="1073"/>
    </row>
    <row r="1751" spans="6:6">
      <c r="F1751" s="1073"/>
    </row>
    <row r="1752" spans="6:6">
      <c r="F1752" s="1073"/>
    </row>
    <row r="1753" spans="6:6">
      <c r="F1753" s="1073"/>
    </row>
    <row r="1754" spans="6:6">
      <c r="F1754" s="1073"/>
    </row>
    <row r="1755" spans="6:6">
      <c r="F1755" s="1073"/>
    </row>
    <row r="1756" spans="6:6">
      <c r="F1756" s="1073"/>
    </row>
    <row r="1757" spans="6:6">
      <c r="F1757" s="1073"/>
    </row>
    <row r="1758" spans="6:6">
      <c r="F1758" s="1073"/>
    </row>
    <row r="1759" spans="6:6">
      <c r="F1759" s="1073"/>
    </row>
    <row r="1760" spans="6:6">
      <c r="F1760" s="1073"/>
    </row>
    <row r="1761" spans="6:6">
      <c r="F1761" s="1073"/>
    </row>
    <row r="1762" spans="6:6">
      <c r="F1762" s="1073"/>
    </row>
    <row r="1763" spans="6:6">
      <c r="F1763" s="1073"/>
    </row>
    <row r="1764" spans="6:6">
      <c r="F1764" s="1073"/>
    </row>
    <row r="1765" spans="6:6">
      <c r="F1765" s="1073"/>
    </row>
    <row r="1766" spans="6:6">
      <c r="F1766" s="1073"/>
    </row>
    <row r="1767" spans="6:6">
      <c r="F1767" s="1073"/>
    </row>
    <row r="1768" spans="6:6">
      <c r="F1768" s="1073"/>
    </row>
    <row r="1769" spans="6:6">
      <c r="F1769" s="1073"/>
    </row>
    <row r="1770" spans="6:6">
      <c r="F1770" s="1073"/>
    </row>
    <row r="1771" spans="6:6">
      <c r="F1771" s="1073"/>
    </row>
    <row r="1772" spans="6:6">
      <c r="F1772" s="1073"/>
    </row>
    <row r="1773" spans="6:6">
      <c r="F1773" s="1073"/>
    </row>
    <row r="1774" spans="6:6">
      <c r="F1774" s="1073"/>
    </row>
    <row r="1775" spans="6:6">
      <c r="F1775" s="1073"/>
    </row>
    <row r="1776" spans="6:6">
      <c r="F1776" s="1073"/>
    </row>
    <row r="1777" spans="6:6">
      <c r="F1777" s="1073"/>
    </row>
    <row r="1778" spans="6:6">
      <c r="F1778" s="1073"/>
    </row>
    <row r="1779" spans="6:6">
      <c r="F1779" s="1073"/>
    </row>
    <row r="1780" spans="6:6">
      <c r="F1780" s="1073"/>
    </row>
    <row r="1781" spans="6:6">
      <c r="F1781" s="1073"/>
    </row>
    <row r="1782" spans="6:6">
      <c r="F1782" s="1073"/>
    </row>
    <row r="1783" spans="6:6">
      <c r="F1783" s="1073"/>
    </row>
    <row r="1784" spans="6:6">
      <c r="F1784" s="1073"/>
    </row>
    <row r="1785" spans="6:6">
      <c r="F1785" s="1073"/>
    </row>
    <row r="1786" spans="6:6">
      <c r="F1786" s="1073"/>
    </row>
    <row r="1787" spans="6:6">
      <c r="F1787" s="1073"/>
    </row>
    <row r="1788" spans="6:6">
      <c r="F1788" s="1073"/>
    </row>
    <row r="1789" spans="6:6">
      <c r="F1789" s="1073"/>
    </row>
    <row r="1790" spans="6:6">
      <c r="F1790" s="1073"/>
    </row>
    <row r="1791" spans="6:6">
      <c r="F1791" s="1073"/>
    </row>
    <row r="1792" spans="6:6">
      <c r="F1792" s="1073"/>
    </row>
    <row r="1793" spans="6:6">
      <c r="F1793" s="1073"/>
    </row>
    <row r="1794" spans="6:6">
      <c r="F1794" s="1073"/>
    </row>
    <row r="1795" spans="6:6">
      <c r="F1795" s="1073"/>
    </row>
    <row r="1796" spans="6:6">
      <c r="F1796" s="1073"/>
    </row>
    <row r="1797" spans="6:6">
      <c r="F1797" s="1073"/>
    </row>
    <row r="1798" spans="6:6">
      <c r="F1798" s="1073"/>
    </row>
    <row r="1799" spans="6:6">
      <c r="F1799" s="1073"/>
    </row>
    <row r="1800" spans="6:6">
      <c r="F1800" s="1073"/>
    </row>
    <row r="1801" spans="6:6">
      <c r="F1801" s="1073"/>
    </row>
    <row r="1802" spans="6:6">
      <c r="F1802" s="1073"/>
    </row>
    <row r="1803" spans="6:6">
      <c r="F1803" s="1073"/>
    </row>
    <row r="1804" spans="6:6">
      <c r="F1804" s="1073"/>
    </row>
    <row r="1805" spans="6:6">
      <c r="F1805" s="1073"/>
    </row>
    <row r="1806" spans="6:6">
      <c r="F1806" s="1073"/>
    </row>
    <row r="1807" spans="6:6">
      <c r="F1807" s="1073"/>
    </row>
    <row r="1808" spans="6:6">
      <c r="F1808" s="1073"/>
    </row>
    <row r="1809" spans="6:6">
      <c r="F1809" s="1073"/>
    </row>
    <row r="1810" spans="6:6">
      <c r="F1810" s="1073"/>
    </row>
    <row r="1811" spans="6:6">
      <c r="F1811" s="1073"/>
    </row>
    <row r="1812" spans="6:6">
      <c r="F1812" s="1073"/>
    </row>
    <row r="1813" spans="6:6">
      <c r="F1813" s="1073"/>
    </row>
    <row r="1814" spans="6:6">
      <c r="F1814" s="1073"/>
    </row>
    <row r="1815" spans="6:6">
      <c r="F1815" s="1073"/>
    </row>
    <row r="1816" spans="6:6">
      <c r="F1816" s="1073"/>
    </row>
    <row r="1817" spans="6:6">
      <c r="F1817" s="1073"/>
    </row>
    <row r="1818" spans="6:6">
      <c r="F1818" s="1073"/>
    </row>
    <row r="1819" spans="6:6">
      <c r="F1819" s="1073"/>
    </row>
    <row r="1820" spans="6:6">
      <c r="F1820" s="1073"/>
    </row>
    <row r="1821" spans="6:6">
      <c r="F1821" s="1073"/>
    </row>
    <row r="1822" spans="6:6">
      <c r="F1822" s="1073"/>
    </row>
    <row r="1823" spans="6:6">
      <c r="F1823" s="1073"/>
    </row>
    <row r="1824" spans="6:6">
      <c r="F1824" s="1073"/>
    </row>
    <row r="1825" spans="6:6">
      <c r="F1825" s="1073"/>
    </row>
    <row r="1826" spans="6:6">
      <c r="F1826" s="1073"/>
    </row>
    <row r="1827" spans="6:6">
      <c r="F1827" s="1073"/>
    </row>
    <row r="1828" spans="6:6">
      <c r="F1828" s="1073"/>
    </row>
    <row r="1829" spans="6:6">
      <c r="F1829" s="1073"/>
    </row>
    <row r="1830" spans="6:6">
      <c r="F1830" s="1073"/>
    </row>
    <row r="1831" spans="6:6">
      <c r="F1831" s="1073"/>
    </row>
    <row r="1832" spans="6:6">
      <c r="F1832" s="1073"/>
    </row>
    <row r="1833" spans="6:6">
      <c r="F1833" s="1073"/>
    </row>
    <row r="1834" spans="6:6">
      <c r="F1834" s="1073"/>
    </row>
    <row r="1835" spans="6:6">
      <c r="F1835" s="1073"/>
    </row>
    <row r="1836" spans="6:6">
      <c r="F1836" s="1073"/>
    </row>
    <row r="1837" spans="6:6">
      <c r="F1837" s="1073"/>
    </row>
    <row r="1838" spans="6:6">
      <c r="F1838" s="1073"/>
    </row>
    <row r="1839" spans="6:6">
      <c r="F1839" s="1073"/>
    </row>
    <row r="1840" spans="6:6">
      <c r="F1840" s="1073"/>
    </row>
    <row r="1841" spans="6:6">
      <c r="F1841" s="1073"/>
    </row>
    <row r="1842" spans="6:6">
      <c r="F1842" s="1073"/>
    </row>
    <row r="1843" spans="6:6">
      <c r="F1843" s="1073"/>
    </row>
    <row r="1844" spans="6:6">
      <c r="F1844" s="1073"/>
    </row>
    <row r="1845" spans="6:6">
      <c r="F1845" s="1073"/>
    </row>
    <row r="1846" spans="6:6">
      <c r="F1846" s="1073"/>
    </row>
    <row r="1847" spans="6:6">
      <c r="F1847" s="1073"/>
    </row>
    <row r="1848" spans="6:6">
      <c r="F1848" s="1073"/>
    </row>
    <row r="1849" spans="6:6">
      <c r="F1849" s="1073"/>
    </row>
    <row r="1850" spans="6:6">
      <c r="F1850" s="1073"/>
    </row>
    <row r="1851" spans="6:6">
      <c r="F1851" s="1073"/>
    </row>
    <row r="1852" spans="6:6">
      <c r="F1852" s="1073"/>
    </row>
    <row r="1853" spans="6:6">
      <c r="F1853" s="1073"/>
    </row>
    <row r="1854" spans="6:6">
      <c r="F1854" s="1073"/>
    </row>
    <row r="1855" spans="6:6">
      <c r="F1855" s="1073"/>
    </row>
    <row r="1856" spans="6:6">
      <c r="F1856" s="1073"/>
    </row>
    <row r="1857" spans="6:6">
      <c r="F1857" s="1073"/>
    </row>
    <row r="1858" spans="6:6">
      <c r="F1858" s="1073"/>
    </row>
    <row r="1859" spans="6:6">
      <c r="F1859" s="1073"/>
    </row>
    <row r="1860" spans="6:6">
      <c r="F1860" s="1073"/>
    </row>
    <row r="1861" spans="6:6">
      <c r="F1861" s="1073"/>
    </row>
    <row r="1862" spans="6:6">
      <c r="F1862" s="1073"/>
    </row>
    <row r="1863" spans="6:6">
      <c r="F1863" s="1073"/>
    </row>
    <row r="1864" spans="6:6">
      <c r="F1864" s="1073"/>
    </row>
    <row r="1865" spans="6:6">
      <c r="F1865" s="1073"/>
    </row>
    <row r="1866" spans="6:6">
      <c r="F1866" s="1073"/>
    </row>
    <row r="1867" spans="6:6">
      <c r="F1867" s="1073"/>
    </row>
    <row r="1868" spans="6:6">
      <c r="F1868" s="1073"/>
    </row>
    <row r="1869" spans="6:6">
      <c r="F1869" s="1073"/>
    </row>
    <row r="1870" spans="6:6">
      <c r="F1870" s="1073"/>
    </row>
    <row r="1871" spans="6:6">
      <c r="F1871" s="1073"/>
    </row>
    <row r="1872" spans="6:6">
      <c r="F1872" s="1073"/>
    </row>
    <row r="1873" spans="6:6">
      <c r="F1873" s="1073"/>
    </row>
    <row r="1874" spans="6:6">
      <c r="F1874" s="1073"/>
    </row>
    <row r="1875" spans="6:6">
      <c r="F1875" s="1073"/>
    </row>
    <row r="1876" spans="6:6">
      <c r="F1876" s="1073"/>
    </row>
    <row r="1877" spans="6:6">
      <c r="F1877" s="1073"/>
    </row>
    <row r="1878" spans="6:6">
      <c r="F1878" s="1073"/>
    </row>
    <row r="1879" spans="6:6">
      <c r="F1879" s="1073"/>
    </row>
    <row r="1880" spans="6:6">
      <c r="F1880" s="1073"/>
    </row>
    <row r="1881" spans="6:6">
      <c r="F1881" s="1073"/>
    </row>
    <row r="1882" spans="6:6">
      <c r="F1882" s="1073"/>
    </row>
    <row r="1883" spans="6:6">
      <c r="F1883" s="1073"/>
    </row>
    <row r="1884" spans="6:6">
      <c r="F1884" s="1073"/>
    </row>
    <row r="1885" spans="6:6">
      <c r="F1885" s="1073"/>
    </row>
    <row r="1886" spans="6:6">
      <c r="F1886" s="1073"/>
    </row>
    <row r="1887" spans="6:6">
      <c r="F1887" s="1073"/>
    </row>
    <row r="1888" spans="6:6">
      <c r="F1888" s="1073"/>
    </row>
    <row r="1889" spans="6:6">
      <c r="F1889" s="1073"/>
    </row>
    <row r="1890" spans="6:6">
      <c r="F1890" s="1073"/>
    </row>
    <row r="1891" spans="6:6">
      <c r="F1891" s="1073"/>
    </row>
    <row r="1892" spans="6:6">
      <c r="F1892" s="1073"/>
    </row>
    <row r="1893" spans="6:6">
      <c r="F1893" s="1073"/>
    </row>
    <row r="1894" spans="6:6">
      <c r="F1894" s="1073"/>
    </row>
    <row r="1895" spans="6:6">
      <c r="F1895" s="1073"/>
    </row>
    <row r="1896" spans="6:6">
      <c r="F1896" s="1073"/>
    </row>
    <row r="1897" spans="6:6">
      <c r="F1897" s="1073"/>
    </row>
    <row r="1898" spans="6:6">
      <c r="F1898" s="1073"/>
    </row>
    <row r="1899" spans="6:6">
      <c r="F1899" s="1073"/>
    </row>
    <row r="1900" spans="6:6">
      <c r="F1900" s="1073"/>
    </row>
    <row r="1901" spans="6:6">
      <c r="F1901" s="1073"/>
    </row>
    <row r="1902" spans="6:6">
      <c r="F1902" s="1073"/>
    </row>
    <row r="1903" spans="6:6">
      <c r="F1903" s="1073"/>
    </row>
    <row r="1904" spans="6:6">
      <c r="F1904" s="1073"/>
    </row>
    <row r="1905" spans="6:6">
      <c r="F1905" s="1073"/>
    </row>
    <row r="1906" spans="6:6">
      <c r="F1906" s="1073"/>
    </row>
    <row r="1907" spans="6:6">
      <c r="F1907" s="1073"/>
    </row>
    <row r="1908" spans="6:6">
      <c r="F1908" s="1073"/>
    </row>
    <row r="1909" spans="6:6">
      <c r="F1909" s="1073"/>
    </row>
    <row r="1910" spans="6:6">
      <c r="F1910" s="1073"/>
    </row>
    <row r="1911" spans="6:6">
      <c r="F1911" s="1073"/>
    </row>
    <row r="1912" spans="6:6">
      <c r="F1912" s="1073"/>
    </row>
    <row r="1913" spans="6:6">
      <c r="F1913" s="1073"/>
    </row>
    <row r="1914" spans="6:6">
      <c r="F1914" s="1073"/>
    </row>
    <row r="1915" spans="6:6">
      <c r="F1915" s="1073"/>
    </row>
    <row r="1916" spans="6:6">
      <c r="F1916" s="1073"/>
    </row>
    <row r="1917" spans="6:6">
      <c r="F1917" s="1073"/>
    </row>
    <row r="1918" spans="6:6">
      <c r="F1918" s="1073"/>
    </row>
    <row r="1919" spans="6:6">
      <c r="F1919" s="1073"/>
    </row>
    <row r="1920" spans="6:6">
      <c r="F1920" s="1073"/>
    </row>
    <row r="1921" spans="6:6">
      <c r="F1921" s="1073"/>
    </row>
    <row r="1922" spans="6:6">
      <c r="F1922" s="1073"/>
    </row>
    <row r="1923" spans="6:6">
      <c r="F1923" s="1073"/>
    </row>
    <row r="1924" spans="6:6">
      <c r="F1924" s="1073"/>
    </row>
    <row r="1925" spans="6:6">
      <c r="F1925" s="1073"/>
    </row>
    <row r="1926" spans="6:6">
      <c r="F1926" s="1073"/>
    </row>
    <row r="1927" spans="6:6">
      <c r="F1927" s="1073"/>
    </row>
    <row r="1928" spans="6:6">
      <c r="F1928" s="1073"/>
    </row>
    <row r="1929" spans="6:6">
      <c r="F1929" s="1073"/>
    </row>
    <row r="1930" spans="6:6">
      <c r="F1930" s="1073"/>
    </row>
    <row r="1931" spans="6:6">
      <c r="F1931" s="1073"/>
    </row>
    <row r="1932" spans="6:6">
      <c r="F1932" s="1073"/>
    </row>
    <row r="1933" spans="6:6">
      <c r="F1933" s="1073"/>
    </row>
    <row r="1934" spans="6:6">
      <c r="F1934" s="1073"/>
    </row>
    <row r="1935" spans="6:6">
      <c r="F1935" s="1073"/>
    </row>
    <row r="1936" spans="6:6">
      <c r="F1936" s="1073"/>
    </row>
    <row r="1937" spans="6:6">
      <c r="F1937" s="1073"/>
    </row>
    <row r="1938" spans="6:6">
      <c r="F1938" s="1073"/>
    </row>
    <row r="1939" spans="6:6">
      <c r="F1939" s="1073"/>
    </row>
    <row r="1940" spans="6:6">
      <c r="F1940" s="1073"/>
    </row>
    <row r="1941" spans="6:6">
      <c r="F1941" s="1073"/>
    </row>
    <row r="1942" spans="6:6">
      <c r="F1942" s="1073"/>
    </row>
    <row r="1943" spans="6:6">
      <c r="F1943" s="1073"/>
    </row>
    <row r="1944" spans="6:6">
      <c r="F1944" s="1073"/>
    </row>
    <row r="1945" spans="6:6">
      <c r="F1945" s="1073"/>
    </row>
    <row r="1946" spans="6:6">
      <c r="F1946" s="1073"/>
    </row>
    <row r="1947" spans="6:6">
      <c r="F1947" s="1073"/>
    </row>
    <row r="1948" spans="6:6">
      <c r="F1948" s="1073"/>
    </row>
    <row r="1949" spans="6:6">
      <c r="F1949" s="1073"/>
    </row>
    <row r="1950" spans="6:6">
      <c r="F1950" s="1073"/>
    </row>
    <row r="1951" spans="6:6">
      <c r="F1951" s="1073"/>
    </row>
    <row r="1952" spans="6:6">
      <c r="F1952" s="1073"/>
    </row>
    <row r="1953" spans="6:6">
      <c r="F1953" s="1073"/>
    </row>
    <row r="1954" spans="6:6">
      <c r="F1954" s="1073"/>
    </row>
    <row r="1955" spans="6:6">
      <c r="F1955" s="1073"/>
    </row>
    <row r="1956" spans="6:6">
      <c r="F1956" s="1073"/>
    </row>
    <row r="1957" spans="6:6">
      <c r="F1957" s="1073"/>
    </row>
    <row r="1958" spans="6:6">
      <c r="F1958" s="1073"/>
    </row>
    <row r="1959" spans="6:6">
      <c r="F1959" s="1073"/>
    </row>
    <row r="1960" spans="6:6">
      <c r="F1960" s="1073"/>
    </row>
    <row r="1961" spans="6:6">
      <c r="F1961" s="1073"/>
    </row>
    <row r="1962" spans="6:6">
      <c r="F1962" s="1073"/>
    </row>
    <row r="1963" spans="6:6">
      <c r="F1963" s="1073"/>
    </row>
    <row r="1964" spans="6:6">
      <c r="F1964" s="1073"/>
    </row>
    <row r="1965" spans="6:6">
      <c r="F1965" s="1073"/>
    </row>
    <row r="1966" spans="6:6">
      <c r="F1966" s="1073"/>
    </row>
    <row r="1967" spans="6:6">
      <c r="F1967" s="1073"/>
    </row>
    <row r="1968" spans="6:6">
      <c r="F1968" s="1073"/>
    </row>
    <row r="1969" spans="6:6">
      <c r="F1969" s="1073"/>
    </row>
    <row r="1970" spans="6:6">
      <c r="F1970" s="1073"/>
    </row>
    <row r="1971" spans="6:6">
      <c r="F1971" s="1073"/>
    </row>
    <row r="1972" spans="6:6">
      <c r="F1972" s="1073"/>
    </row>
    <row r="1973" spans="6:6">
      <c r="F1973" s="1073"/>
    </row>
    <row r="1974" spans="6:6">
      <c r="F1974" s="1073"/>
    </row>
    <row r="1975" spans="6:6">
      <c r="F1975" s="1073"/>
    </row>
    <row r="1976" spans="6:6">
      <c r="F1976" s="1073"/>
    </row>
    <row r="1977" spans="6:6">
      <c r="F1977" s="1073"/>
    </row>
    <row r="1978" spans="6:6">
      <c r="F1978" s="1073"/>
    </row>
    <row r="1979" spans="6:6">
      <c r="F1979" s="1073"/>
    </row>
    <row r="1980" spans="6:6">
      <c r="F1980" s="1073"/>
    </row>
    <row r="1981" spans="6:6">
      <c r="F1981" s="1073"/>
    </row>
    <row r="1982" spans="6:6">
      <c r="F1982" s="1073"/>
    </row>
    <row r="1983" spans="6:6">
      <c r="F1983" s="1073"/>
    </row>
    <row r="1984" spans="6:6">
      <c r="F1984" s="1073"/>
    </row>
    <row r="1985" spans="6:6">
      <c r="F1985" s="1073"/>
    </row>
    <row r="1986" spans="6:6">
      <c r="F1986" s="1073"/>
    </row>
    <row r="1987" spans="6:6">
      <c r="F1987" s="1073"/>
    </row>
    <row r="1988" spans="6:6">
      <c r="F1988" s="1073"/>
    </row>
    <row r="1989" spans="6:6">
      <c r="F1989" s="1073"/>
    </row>
    <row r="1990" spans="6:6">
      <c r="F1990" s="1073"/>
    </row>
    <row r="1991" spans="6:6">
      <c r="F1991" s="1073"/>
    </row>
    <row r="1992" spans="6:6">
      <c r="F1992" s="1073"/>
    </row>
    <row r="1993" spans="6:6">
      <c r="F1993" s="1073"/>
    </row>
    <row r="1994" spans="6:6">
      <c r="F1994" s="1073"/>
    </row>
    <row r="1995" spans="6:6">
      <c r="F1995" s="1073"/>
    </row>
    <row r="1996" spans="6:6">
      <c r="F1996" s="1073"/>
    </row>
    <row r="1997" spans="6:6">
      <c r="F1997" s="1073"/>
    </row>
    <row r="1998" spans="6:6">
      <c r="F1998" s="1073"/>
    </row>
    <row r="1999" spans="6:6">
      <c r="F1999" s="1073"/>
    </row>
    <row r="2000" spans="6:6">
      <c r="F2000" s="1073"/>
    </row>
    <row r="2001" spans="6:6">
      <c r="F2001" s="1073"/>
    </row>
    <row r="2002" spans="6:6">
      <c r="F2002" s="1073"/>
    </row>
    <row r="2003" spans="6:6">
      <c r="F2003" s="1073"/>
    </row>
    <row r="2004" spans="6:6">
      <c r="F2004" s="1073"/>
    </row>
    <row r="2005" spans="6:6">
      <c r="F2005" s="1073"/>
    </row>
    <row r="2006" spans="6:6">
      <c r="F2006" s="1073"/>
    </row>
    <row r="2007" spans="6:6">
      <c r="F2007" s="1073"/>
    </row>
    <row r="2008" spans="6:6">
      <c r="F2008" s="1073"/>
    </row>
    <row r="2009" spans="6:6">
      <c r="F2009" s="1073"/>
    </row>
    <row r="2010" spans="6:6">
      <c r="F2010" s="1073"/>
    </row>
    <row r="2011" spans="6:6">
      <c r="F2011" s="1073"/>
    </row>
    <row r="2012" spans="6:6">
      <c r="F2012" s="1073"/>
    </row>
    <row r="2013" spans="6:6">
      <c r="F2013" s="1073"/>
    </row>
    <row r="2014" spans="6:6">
      <c r="F2014" s="1073"/>
    </row>
    <row r="2015" spans="6:6">
      <c r="F2015" s="1073"/>
    </row>
    <row r="2016" spans="6:6">
      <c r="F2016" s="1073"/>
    </row>
    <row r="2017" spans="6:6">
      <c r="F2017" s="1073"/>
    </row>
    <row r="2018" spans="6:6">
      <c r="F2018" s="1073"/>
    </row>
    <row r="2019" spans="6:6">
      <c r="F2019" s="1073"/>
    </row>
    <row r="2020" spans="6:6">
      <c r="F2020" s="1073"/>
    </row>
    <row r="2021" spans="6:6">
      <c r="F2021" s="1073"/>
    </row>
    <row r="2022" spans="6:6">
      <c r="F2022" s="1073"/>
    </row>
    <row r="2023" spans="6:6">
      <c r="F2023" s="1073"/>
    </row>
    <row r="2024" spans="6:6">
      <c r="F2024" s="1073"/>
    </row>
    <row r="2025" spans="6:6">
      <c r="F2025" s="1073"/>
    </row>
    <row r="2026" spans="6:6">
      <c r="F2026" s="1073"/>
    </row>
    <row r="2027" spans="6:6">
      <c r="F2027" s="1073"/>
    </row>
    <row r="2028" spans="6:6">
      <c r="F2028" s="1073"/>
    </row>
    <row r="2029" spans="6:6">
      <c r="F2029" s="1073"/>
    </row>
    <row r="2030" spans="6:6">
      <c r="F2030" s="1073"/>
    </row>
    <row r="2031" spans="6:6">
      <c r="F2031" s="1073"/>
    </row>
    <row r="2032" spans="6:6">
      <c r="F2032" s="1073"/>
    </row>
    <row r="2033" spans="6:6">
      <c r="F2033" s="1073"/>
    </row>
    <row r="2034" spans="6:6">
      <c r="F2034" s="1073"/>
    </row>
    <row r="2035" spans="6:6">
      <c r="F2035" s="1073"/>
    </row>
    <row r="2036" spans="6:6">
      <c r="F2036" s="1073"/>
    </row>
    <row r="2037" spans="6:6">
      <c r="F2037" s="1073"/>
    </row>
    <row r="2038" spans="6:6">
      <c r="F2038" s="1073"/>
    </row>
    <row r="2039" spans="6:6">
      <c r="F2039" s="1073"/>
    </row>
    <row r="2040" spans="6:6">
      <c r="F2040" s="1073"/>
    </row>
    <row r="2041" spans="6:6">
      <c r="F2041" s="1073"/>
    </row>
    <row r="2042" spans="6:6">
      <c r="F2042" s="1073"/>
    </row>
    <row r="2043" spans="6:6">
      <c r="F2043" s="1073"/>
    </row>
    <row r="2044" spans="6:6">
      <c r="F2044" s="1073"/>
    </row>
    <row r="2045" spans="6:6">
      <c r="F2045" s="1073"/>
    </row>
    <row r="2046" spans="6:6">
      <c r="F2046" s="1073"/>
    </row>
    <row r="2047" spans="6:6">
      <c r="F2047" s="1073"/>
    </row>
    <row r="2048" spans="6:6">
      <c r="F2048" s="1073"/>
    </row>
    <row r="2049" spans="6:6">
      <c r="F2049" s="1073"/>
    </row>
    <row r="2050" spans="6:6">
      <c r="F2050" s="1073"/>
    </row>
    <row r="2051" spans="6:6">
      <c r="F2051" s="1073"/>
    </row>
    <row r="2052" spans="6:6">
      <c r="F2052" s="1073"/>
    </row>
    <row r="2053" spans="6:6">
      <c r="F2053" s="1073"/>
    </row>
    <row r="2054" spans="6:6">
      <c r="F2054" s="1073"/>
    </row>
    <row r="2055" spans="6:6">
      <c r="F2055" s="1073"/>
    </row>
    <row r="2056" spans="6:6">
      <c r="F2056" s="1073"/>
    </row>
    <row r="2057" spans="6:6">
      <c r="F2057" s="1073"/>
    </row>
    <row r="2058" spans="6:6">
      <c r="F2058" s="1073"/>
    </row>
    <row r="2059" spans="6:6">
      <c r="F2059" s="1073"/>
    </row>
    <row r="2060" spans="6:6">
      <c r="F2060" s="1073"/>
    </row>
    <row r="2061" spans="6:6">
      <c r="F2061" s="1073"/>
    </row>
    <row r="2062" spans="6:6">
      <c r="F2062" s="1073"/>
    </row>
    <row r="2063" spans="6:6">
      <c r="F2063" s="1073"/>
    </row>
    <row r="2064" spans="6:6">
      <c r="F2064" s="1073"/>
    </row>
    <row r="2065" spans="6:6">
      <c r="F2065" s="1073"/>
    </row>
    <row r="2066" spans="6:6">
      <c r="F2066" s="1073"/>
    </row>
    <row r="2067" spans="6:6">
      <c r="F2067" s="1073"/>
    </row>
    <row r="2068" spans="6:6">
      <c r="F2068" s="1073"/>
    </row>
    <row r="2069" spans="6:6">
      <c r="F2069" s="1073"/>
    </row>
    <row r="2070" spans="6:6">
      <c r="F2070" s="1073"/>
    </row>
    <row r="2071" spans="6:6">
      <c r="F2071" s="1073"/>
    </row>
    <row r="2072" spans="6:6">
      <c r="F2072" s="1073"/>
    </row>
    <row r="2073" spans="6:6">
      <c r="F2073" s="1073"/>
    </row>
    <row r="2074" spans="6:6">
      <c r="F2074" s="1073"/>
    </row>
    <row r="2075" spans="6:6">
      <c r="F2075" s="1073"/>
    </row>
    <row r="2076" spans="6:6">
      <c r="F2076" s="1073"/>
    </row>
    <row r="2077" spans="6:6">
      <c r="F2077" s="1073"/>
    </row>
    <row r="2078" spans="6:6">
      <c r="F2078" s="1073"/>
    </row>
    <row r="2079" spans="6:6">
      <c r="F2079" s="1073"/>
    </row>
    <row r="2080" spans="6:6">
      <c r="F2080" s="1073"/>
    </row>
    <row r="2081" spans="6:6">
      <c r="F2081" s="1073"/>
    </row>
    <row r="2082" spans="6:6">
      <c r="F2082" s="1073"/>
    </row>
    <row r="2083" spans="6:6">
      <c r="F2083" s="1073"/>
    </row>
    <row r="2084" spans="6:6">
      <c r="F2084" s="1073"/>
    </row>
    <row r="2085" spans="6:6">
      <c r="F2085" s="1073"/>
    </row>
    <row r="2086" spans="6:6">
      <c r="F2086" s="1073"/>
    </row>
    <row r="2087" spans="6:6">
      <c r="F2087" s="1073"/>
    </row>
    <row r="2088" spans="6:6">
      <c r="F2088" s="1073"/>
    </row>
    <row r="2089" spans="6:6">
      <c r="F2089" s="1073"/>
    </row>
    <row r="2090" spans="6:6">
      <c r="F2090" s="1073"/>
    </row>
    <row r="2091" spans="6:6">
      <c r="F2091" s="1073"/>
    </row>
    <row r="2092" spans="6:6">
      <c r="F2092" s="1073"/>
    </row>
    <row r="2093" spans="6:6">
      <c r="F2093" s="1073"/>
    </row>
    <row r="2094" spans="6:6">
      <c r="F2094" s="1073"/>
    </row>
    <row r="2095" spans="6:6">
      <c r="F2095" s="1073"/>
    </row>
    <row r="2096" spans="6:6">
      <c r="F2096" s="1073"/>
    </row>
    <row r="2097" spans="6:6">
      <c r="F2097" s="1073"/>
    </row>
    <row r="2098" spans="6:6">
      <c r="F2098" s="1073"/>
    </row>
    <row r="2099" spans="6:6">
      <c r="F2099" s="1073"/>
    </row>
    <row r="2100" spans="6:6">
      <c r="F2100" s="1073"/>
    </row>
    <row r="2101" spans="6:6">
      <c r="F2101" s="1073"/>
    </row>
    <row r="2102" spans="6:6">
      <c r="F2102" s="1073"/>
    </row>
    <row r="2103" spans="6:6">
      <c r="F2103" s="1073"/>
    </row>
    <row r="2104" spans="6:6">
      <c r="F2104" s="1073"/>
    </row>
    <row r="2105" spans="6:6">
      <c r="F2105" s="1073"/>
    </row>
    <row r="2106" spans="6:6">
      <c r="F2106" s="1073"/>
    </row>
    <row r="2107" spans="6:6">
      <c r="F2107" s="1073"/>
    </row>
    <row r="2108" spans="6:6">
      <c r="F2108" s="1073"/>
    </row>
    <row r="2109" spans="6:6">
      <c r="F2109" s="1073"/>
    </row>
    <row r="2110" spans="6:6">
      <c r="F2110" s="1073"/>
    </row>
    <row r="2111" spans="6:6">
      <c r="F2111" s="1073"/>
    </row>
    <row r="2112" spans="6:6">
      <c r="F2112" s="1073"/>
    </row>
    <row r="2113" spans="6:6">
      <c r="F2113" s="1073"/>
    </row>
    <row r="2114" spans="6:6">
      <c r="F2114" s="1073"/>
    </row>
    <row r="2115" spans="6:6">
      <c r="F2115" s="1073"/>
    </row>
    <row r="2116" spans="6:6">
      <c r="F2116" s="1073"/>
    </row>
    <row r="2117" spans="6:6">
      <c r="F2117" s="1073"/>
    </row>
    <row r="2118" spans="6:6">
      <c r="F2118" s="1073"/>
    </row>
    <row r="2119" spans="6:6">
      <c r="F2119" s="1073"/>
    </row>
    <row r="2120" spans="6:6">
      <c r="F2120" s="1073"/>
    </row>
    <row r="2121" spans="6:6">
      <c r="F2121" s="1073"/>
    </row>
    <row r="2122" spans="6:6">
      <c r="F2122" s="1073"/>
    </row>
    <row r="2123" spans="6:6">
      <c r="F2123" s="1073"/>
    </row>
    <row r="2124" spans="6:6">
      <c r="F2124" s="1073"/>
    </row>
    <row r="2125" spans="6:6">
      <c r="F2125" s="1073"/>
    </row>
    <row r="2126" spans="6:6">
      <c r="F2126" s="1073"/>
    </row>
    <row r="2127" spans="6:6">
      <c r="F2127" s="1073"/>
    </row>
    <row r="2128" spans="6:6">
      <c r="F2128" s="1073"/>
    </row>
    <row r="2129" spans="6:6">
      <c r="F2129" s="1073"/>
    </row>
    <row r="2130" spans="6:6">
      <c r="F2130" s="1073"/>
    </row>
    <row r="2131" spans="6:6">
      <c r="F2131" s="1073"/>
    </row>
    <row r="2132" spans="6:6">
      <c r="F2132" s="1073"/>
    </row>
    <row r="2133" spans="6:6">
      <c r="F2133" s="1073"/>
    </row>
    <row r="2134" spans="6:6">
      <c r="F2134" s="1073"/>
    </row>
    <row r="2135" spans="6:6">
      <c r="F2135" s="1073"/>
    </row>
    <row r="2136" spans="6:6">
      <c r="F2136" s="1073"/>
    </row>
    <row r="2137" spans="6:6">
      <c r="F2137" s="1073"/>
    </row>
    <row r="2138" spans="6:6">
      <c r="F2138" s="1073"/>
    </row>
    <row r="2139" spans="6:6">
      <c r="F2139" s="1073"/>
    </row>
    <row r="2140" spans="6:6">
      <c r="F2140" s="1073"/>
    </row>
    <row r="2141" spans="6:6">
      <c r="F2141" s="1073"/>
    </row>
    <row r="2142" spans="6:6">
      <c r="F2142" s="1073"/>
    </row>
    <row r="2143" spans="6:6">
      <c r="F2143" s="1073"/>
    </row>
    <row r="2144" spans="6:6">
      <c r="F2144" s="1073"/>
    </row>
    <row r="2145" spans="6:6">
      <c r="F2145" s="1073"/>
    </row>
    <row r="2146" spans="6:6">
      <c r="F2146" s="1073"/>
    </row>
    <row r="2147" spans="6:6">
      <c r="F2147" s="1073"/>
    </row>
    <row r="2148" spans="6:6">
      <c r="F2148" s="1073"/>
    </row>
    <row r="2149" spans="6:6">
      <c r="F2149" s="1073"/>
    </row>
    <row r="2150" spans="6:6">
      <c r="F2150" s="1073"/>
    </row>
    <row r="2151" spans="6:6">
      <c r="F2151" s="1073"/>
    </row>
    <row r="2152" spans="6:6">
      <c r="F2152" s="1073"/>
    </row>
    <row r="2153" spans="6:6">
      <c r="F2153" s="1073"/>
    </row>
    <row r="2154" spans="6:6">
      <c r="F2154" s="1073"/>
    </row>
    <row r="2155" spans="6:6">
      <c r="F2155" s="1073"/>
    </row>
    <row r="2156" spans="6:6">
      <c r="F2156" s="1073"/>
    </row>
    <row r="2157" spans="6:6">
      <c r="F2157" s="1073"/>
    </row>
    <row r="2158" spans="6:6">
      <c r="F2158" s="1073"/>
    </row>
    <row r="2159" spans="6:6">
      <c r="F2159" s="1073"/>
    </row>
    <row r="2160" spans="6:6">
      <c r="F2160" s="1073"/>
    </row>
    <row r="2161" spans="6:6">
      <c r="F2161" s="1073"/>
    </row>
    <row r="2162" spans="6:6">
      <c r="F2162" s="1073"/>
    </row>
    <row r="2163" spans="6:6">
      <c r="F2163" s="1073"/>
    </row>
    <row r="2164" spans="6:6">
      <c r="F2164" s="1073"/>
    </row>
    <row r="2165" spans="6:6">
      <c r="F2165" s="1073"/>
    </row>
    <row r="2166" spans="6:6">
      <c r="F2166" s="1073"/>
    </row>
    <row r="2167" spans="6:6">
      <c r="F2167" s="1073"/>
    </row>
    <row r="2168" spans="6:6">
      <c r="F2168" s="1073"/>
    </row>
    <row r="2169" spans="6:6">
      <c r="F2169" s="1073"/>
    </row>
    <row r="2170" spans="6:6">
      <c r="F2170" s="1073"/>
    </row>
    <row r="2171" spans="6:6">
      <c r="F2171" s="1073"/>
    </row>
    <row r="2172" spans="6:6">
      <c r="F2172" s="1073"/>
    </row>
    <row r="2173" spans="6:6">
      <c r="F2173" s="1073"/>
    </row>
    <row r="2174" spans="6:6">
      <c r="F2174" s="1073"/>
    </row>
    <row r="2175" spans="6:6">
      <c r="F2175" s="1073"/>
    </row>
    <row r="2176" spans="6:6">
      <c r="F2176" s="1073"/>
    </row>
    <row r="2177" spans="6:6">
      <c r="F2177" s="1073"/>
    </row>
    <row r="2178" spans="6:6">
      <c r="F2178" s="1073"/>
    </row>
    <row r="2179" spans="6:6">
      <c r="F2179" s="1073"/>
    </row>
    <row r="2180" spans="6:6">
      <c r="F2180" s="1073"/>
    </row>
    <row r="2181" spans="6:6">
      <c r="F2181" s="1073"/>
    </row>
    <row r="2182" spans="6:6">
      <c r="F2182" s="1073"/>
    </row>
    <row r="2183" spans="6:6">
      <c r="F2183" s="1073"/>
    </row>
    <row r="2184" spans="6:6">
      <c r="F2184" s="1073"/>
    </row>
    <row r="2185" spans="6:6">
      <c r="F2185" s="1073"/>
    </row>
    <row r="2186" spans="6:6">
      <c r="F2186" s="1073"/>
    </row>
    <row r="2187" spans="6:6">
      <c r="F2187" s="1073"/>
    </row>
    <row r="2188" spans="6:6">
      <c r="F2188" s="1073"/>
    </row>
    <row r="2189" spans="6:6">
      <c r="F2189" s="1073"/>
    </row>
    <row r="2190" spans="6:6">
      <c r="F2190" s="1073"/>
    </row>
    <row r="2191" spans="6:6">
      <c r="F2191" s="1073"/>
    </row>
    <row r="2192" spans="6:6">
      <c r="F2192" s="1073"/>
    </row>
    <row r="2193" spans="6:6">
      <c r="F2193" s="1073"/>
    </row>
    <row r="2194" spans="6:6">
      <c r="F2194" s="1073"/>
    </row>
    <row r="2195" spans="6:6">
      <c r="F2195" s="1073"/>
    </row>
    <row r="2196" spans="6:6">
      <c r="F2196" s="1073"/>
    </row>
    <row r="2197" spans="6:6">
      <c r="F2197" s="1073"/>
    </row>
    <row r="2198" spans="6:6">
      <c r="F2198" s="1073"/>
    </row>
    <row r="2199" spans="6:6">
      <c r="F2199" s="1073"/>
    </row>
    <row r="2200" spans="6:6">
      <c r="F2200" s="1073"/>
    </row>
    <row r="2201" spans="6:6">
      <c r="F2201" s="1073"/>
    </row>
    <row r="2202" spans="6:6">
      <c r="F2202" s="1073"/>
    </row>
    <row r="2203" spans="6:6">
      <c r="F2203" s="1073"/>
    </row>
    <row r="2204" spans="6:6">
      <c r="F2204" s="1073"/>
    </row>
    <row r="2205" spans="6:6">
      <c r="F2205" s="1073"/>
    </row>
    <row r="2206" spans="6:6">
      <c r="F2206" s="1073"/>
    </row>
    <row r="2207" spans="6:6">
      <c r="F2207" s="1073"/>
    </row>
    <row r="2208" spans="6:6">
      <c r="F2208" s="1073"/>
    </row>
    <row r="2209" spans="6:6">
      <c r="F2209" s="1073"/>
    </row>
    <row r="2210" spans="6:6">
      <c r="F2210" s="1073"/>
    </row>
    <row r="2211" spans="6:6">
      <c r="F2211" s="1073"/>
    </row>
    <row r="2212" spans="6:6">
      <c r="F2212" s="1073"/>
    </row>
    <row r="2213" spans="6:6">
      <c r="F2213" s="1073"/>
    </row>
    <row r="2214" spans="6:6">
      <c r="F2214" s="1073"/>
    </row>
    <row r="2215" spans="6:6">
      <c r="F2215" s="1073"/>
    </row>
    <row r="2216" spans="6:6">
      <c r="F2216" s="1073"/>
    </row>
    <row r="2217" spans="6:6">
      <c r="F2217" s="1073"/>
    </row>
    <row r="2218" spans="6:6">
      <c r="F2218" s="1073"/>
    </row>
    <row r="2219" spans="6:6">
      <c r="F2219" s="1073"/>
    </row>
    <row r="2220" spans="6:6">
      <c r="F2220" s="1073"/>
    </row>
    <row r="2221" spans="6:6">
      <c r="F2221" s="1073"/>
    </row>
    <row r="2222" spans="6:6">
      <c r="F2222" s="1073"/>
    </row>
    <row r="2223" spans="6:6">
      <c r="F2223" s="1073"/>
    </row>
    <row r="2224" spans="6:6">
      <c r="F2224" s="1073"/>
    </row>
    <row r="2225" spans="6:6">
      <c r="F2225" s="1073"/>
    </row>
    <row r="2226" spans="6:6">
      <c r="F2226" s="1073"/>
    </row>
    <row r="2227" spans="6:6">
      <c r="F2227" s="1073"/>
    </row>
    <row r="2228" spans="6:6">
      <c r="F2228" s="1073"/>
    </row>
    <row r="2229" spans="6:6">
      <c r="F2229" s="1073"/>
    </row>
    <row r="2230" spans="6:6">
      <c r="F2230" s="1073"/>
    </row>
    <row r="2231" spans="6:6">
      <c r="F2231" s="1073"/>
    </row>
    <row r="2232" spans="6:6">
      <c r="F2232" s="1073"/>
    </row>
    <row r="2233" spans="6:6">
      <c r="F2233" s="1073"/>
    </row>
    <row r="2234" spans="6:6">
      <c r="F2234" s="1073"/>
    </row>
    <row r="2235" spans="6:6">
      <c r="F2235" s="1073"/>
    </row>
    <row r="2236" spans="6:6">
      <c r="F2236" s="1073"/>
    </row>
    <row r="2237" spans="6:6">
      <c r="F2237" s="1073"/>
    </row>
    <row r="2238" spans="6:6">
      <c r="F2238" s="1073"/>
    </row>
    <row r="2239" spans="6:6">
      <c r="F2239" s="1073"/>
    </row>
    <row r="2240" spans="6:6">
      <c r="F2240" s="1073"/>
    </row>
    <row r="2241" spans="6:6">
      <c r="F2241" s="1073"/>
    </row>
    <row r="2242" spans="6:6">
      <c r="F2242" s="1073"/>
    </row>
    <row r="2243" spans="6:6">
      <c r="F2243" s="1073"/>
    </row>
    <row r="2244" spans="6:6">
      <c r="F2244" s="1073"/>
    </row>
    <row r="2245" spans="6:6">
      <c r="F2245" s="1073"/>
    </row>
    <row r="2246" spans="6:6">
      <c r="F2246" s="1073"/>
    </row>
    <row r="2247" spans="6:6">
      <c r="F2247" s="1073"/>
    </row>
    <row r="2248" spans="6:6">
      <c r="F2248" s="1073"/>
    </row>
    <row r="2249" spans="6:6">
      <c r="F2249" s="1073"/>
    </row>
    <row r="2250" spans="6:6">
      <c r="F2250" s="1073"/>
    </row>
    <row r="2251" spans="6:6">
      <c r="F2251" s="1073"/>
    </row>
    <row r="2252" spans="6:6">
      <c r="F2252" s="1073"/>
    </row>
    <row r="2253" spans="6:6">
      <c r="F2253" s="1073"/>
    </row>
    <row r="2254" spans="6:6">
      <c r="F2254" s="1073"/>
    </row>
    <row r="2255" spans="6:6">
      <c r="F2255" s="1073"/>
    </row>
    <row r="2256" spans="6:6">
      <c r="F2256" s="1073"/>
    </row>
    <row r="2257" spans="6:6">
      <c r="F2257" s="1073"/>
    </row>
    <row r="2258" spans="6:6">
      <c r="F2258" s="1073"/>
    </row>
    <row r="2259" spans="6:6">
      <c r="F2259" s="1073"/>
    </row>
    <row r="2260" spans="6:6">
      <c r="F2260" s="1073"/>
    </row>
    <row r="2261" spans="6:6">
      <c r="F2261" s="1073"/>
    </row>
    <row r="2262" spans="6:6">
      <c r="F2262" s="1073"/>
    </row>
    <row r="2263" spans="6:6">
      <c r="F2263" s="1073"/>
    </row>
    <row r="2264" spans="6:6">
      <c r="F2264" s="1073"/>
    </row>
    <row r="2265" spans="6:6">
      <c r="F2265" s="1073"/>
    </row>
    <row r="2266" spans="6:6">
      <c r="F2266" s="1073"/>
    </row>
    <row r="2267" spans="6:6">
      <c r="F2267" s="1073"/>
    </row>
    <row r="2268" spans="6:6">
      <c r="F2268" s="1073"/>
    </row>
    <row r="2269" spans="6:6">
      <c r="F2269" s="1073"/>
    </row>
    <row r="2270" spans="6:6">
      <c r="F2270" s="1073"/>
    </row>
    <row r="2271" spans="6:6">
      <c r="F2271" s="1073"/>
    </row>
    <row r="2272" spans="6:6">
      <c r="F2272" s="1073"/>
    </row>
    <row r="2273" spans="6:6">
      <c r="F2273" s="1073"/>
    </row>
    <row r="2274" spans="6:6">
      <c r="F2274" s="1073"/>
    </row>
    <row r="2275" spans="6:6">
      <c r="F2275" s="1073"/>
    </row>
    <row r="2276" spans="6:6">
      <c r="F2276" s="1073"/>
    </row>
    <row r="2277" spans="6:6">
      <c r="F2277" s="1073"/>
    </row>
    <row r="2278" spans="6:6">
      <c r="F2278" s="1073"/>
    </row>
    <row r="2279" spans="6:6">
      <c r="F2279" s="1073"/>
    </row>
    <row r="2280" spans="6:6">
      <c r="F2280" s="1073"/>
    </row>
    <row r="2281" spans="6:6">
      <c r="F2281" s="1073"/>
    </row>
    <row r="2282" spans="6:6">
      <c r="F2282" s="1073"/>
    </row>
    <row r="2283" spans="6:6">
      <c r="F2283" s="1073"/>
    </row>
    <row r="2284" spans="6:6">
      <c r="F2284" s="1073"/>
    </row>
    <row r="2285" spans="6:6">
      <c r="F2285" s="1073"/>
    </row>
    <row r="2286" spans="6:6">
      <c r="F2286" s="1073"/>
    </row>
    <row r="2287" spans="6:6">
      <c r="F2287" s="1073"/>
    </row>
    <row r="2288" spans="6:6">
      <c r="F2288" s="1073"/>
    </row>
    <row r="2289" spans="6:6">
      <c r="F2289" s="1073"/>
    </row>
    <row r="2290" spans="6:6">
      <c r="F2290" s="1073"/>
    </row>
    <row r="2291" spans="6:6">
      <c r="F2291" s="1073"/>
    </row>
    <row r="2292" spans="6:6">
      <c r="F2292" s="1073"/>
    </row>
    <row r="2293" spans="6:6">
      <c r="F2293" s="1073"/>
    </row>
    <row r="2294" spans="6:6">
      <c r="F2294" s="1073"/>
    </row>
    <row r="2295" spans="6:6">
      <c r="F2295" s="1073"/>
    </row>
    <row r="2296" spans="6:6">
      <c r="F2296" s="1073"/>
    </row>
    <row r="2297" spans="6:6">
      <c r="F2297" s="1073"/>
    </row>
    <row r="2298" spans="6:6">
      <c r="F2298" s="1073"/>
    </row>
    <row r="2299" spans="6:6">
      <c r="F2299" s="1073"/>
    </row>
    <row r="2300" spans="6:6">
      <c r="F2300" s="1073"/>
    </row>
    <row r="2301" spans="6:6">
      <c r="F2301" s="1073"/>
    </row>
    <row r="2302" spans="6:6">
      <c r="F2302" s="1073"/>
    </row>
    <row r="2303" spans="6:6">
      <c r="F2303" s="1073"/>
    </row>
    <row r="2304" spans="6:6">
      <c r="F2304" s="1073"/>
    </row>
    <row r="2305" spans="6:6">
      <c r="F2305" s="1073"/>
    </row>
    <row r="2306" spans="6:6">
      <c r="F2306" s="1073"/>
    </row>
    <row r="2307" spans="6:6">
      <c r="F2307" s="1073"/>
    </row>
    <row r="2308" spans="6:6">
      <c r="F2308" s="1073"/>
    </row>
    <row r="2309" spans="6:6">
      <c r="F2309" s="1073"/>
    </row>
    <row r="2310" spans="6:6">
      <c r="F2310" s="1073"/>
    </row>
    <row r="2311" spans="6:6">
      <c r="F2311" s="1073"/>
    </row>
    <row r="2312" spans="6:6">
      <c r="F2312" s="1073"/>
    </row>
    <row r="2313" spans="6:6">
      <c r="F2313" s="1073"/>
    </row>
    <row r="2314" spans="6:6">
      <c r="F2314" s="1073"/>
    </row>
    <row r="2315" spans="6:6">
      <c r="F2315" s="1073"/>
    </row>
    <row r="2316" spans="6:6">
      <c r="F2316" s="1073"/>
    </row>
    <row r="2317" spans="6:6">
      <c r="F2317" s="1073"/>
    </row>
    <row r="2318" spans="6:6">
      <c r="F2318" s="1073"/>
    </row>
    <row r="2319" spans="6:6">
      <c r="F2319" s="1073"/>
    </row>
    <row r="2320" spans="6:6">
      <c r="F2320" s="1073"/>
    </row>
    <row r="2321" spans="6:6">
      <c r="F2321" s="1073"/>
    </row>
    <row r="2322" spans="6:6">
      <c r="F2322" s="1073"/>
    </row>
    <row r="2323" spans="6:6">
      <c r="F2323" s="1073"/>
    </row>
    <row r="2324" spans="6:6">
      <c r="F2324" s="1073"/>
    </row>
    <row r="2325" spans="6:6">
      <c r="F2325" s="1073"/>
    </row>
    <row r="2326" spans="6:6">
      <c r="F2326" s="1073"/>
    </row>
    <row r="2327" spans="6:6">
      <c r="F2327" s="1073"/>
    </row>
    <row r="2328" spans="6:6">
      <c r="F2328" s="1073"/>
    </row>
    <row r="2329" spans="6:6">
      <c r="F2329" s="1073"/>
    </row>
    <row r="2330" spans="6:6">
      <c r="F2330" s="1073"/>
    </row>
    <row r="2331" spans="6:6">
      <c r="F2331" s="1073"/>
    </row>
    <row r="2332" spans="6:6">
      <c r="F2332" s="1073"/>
    </row>
    <row r="2333" spans="6:6">
      <c r="F2333" s="1073"/>
    </row>
    <row r="2334" spans="6:6">
      <c r="F2334" s="1073"/>
    </row>
    <row r="2335" spans="6:6">
      <c r="F2335" s="1073"/>
    </row>
    <row r="2336" spans="6:6">
      <c r="F2336" s="1073"/>
    </row>
    <row r="2337" spans="6:6">
      <c r="F2337" s="1073"/>
    </row>
    <row r="2338" spans="6:6">
      <c r="F2338" s="1073"/>
    </row>
    <row r="2339" spans="6:6">
      <c r="F2339" s="1073"/>
    </row>
    <row r="2340" spans="6:6">
      <c r="F2340" s="1073"/>
    </row>
    <row r="2341" spans="6:6">
      <c r="F2341" s="1073"/>
    </row>
    <row r="2342" spans="6:6">
      <c r="F2342" s="1073"/>
    </row>
    <row r="2343" spans="6:6">
      <c r="F2343" s="1073"/>
    </row>
    <row r="2344" spans="6:6">
      <c r="F2344" s="1073"/>
    </row>
    <row r="2345" spans="6:6">
      <c r="F2345" s="1073"/>
    </row>
    <row r="2346" spans="6:6">
      <c r="F2346" s="1073"/>
    </row>
    <row r="2347" spans="6:6">
      <c r="F2347" s="1073"/>
    </row>
    <row r="2348" spans="6:6">
      <c r="F2348" s="1073"/>
    </row>
    <row r="2349" spans="6:6">
      <c r="F2349" s="1073"/>
    </row>
    <row r="2350" spans="6:6">
      <c r="F2350" s="1073"/>
    </row>
    <row r="2351" spans="6:6">
      <c r="F2351" s="1073"/>
    </row>
    <row r="2352" spans="6:6">
      <c r="F2352" s="1073"/>
    </row>
    <row r="2353" spans="6:6">
      <c r="F2353" s="1073"/>
    </row>
    <row r="2354" spans="6:6">
      <c r="F2354" s="1073"/>
    </row>
    <row r="2355" spans="6:6">
      <c r="F2355" s="1073"/>
    </row>
    <row r="2356" spans="6:6">
      <c r="F2356" s="1073"/>
    </row>
    <row r="2357" spans="6:6">
      <c r="F2357" s="1073"/>
    </row>
    <row r="2358" spans="6:6">
      <c r="F2358" s="1073"/>
    </row>
    <row r="2359" spans="6:6">
      <c r="F2359" s="1073"/>
    </row>
    <row r="2360" spans="6:6">
      <c r="F2360" s="1073"/>
    </row>
    <row r="2361" spans="6:6">
      <c r="F2361" s="1073"/>
    </row>
    <row r="2362" spans="6:6">
      <c r="F2362" s="1073"/>
    </row>
    <row r="2363" spans="6:6">
      <c r="F2363" s="1073"/>
    </row>
    <row r="2364" spans="6:6">
      <c r="F2364" s="1073"/>
    </row>
    <row r="2365" spans="6:6">
      <c r="F2365" s="1073"/>
    </row>
    <row r="2366" spans="6:6">
      <c r="F2366" s="1073"/>
    </row>
    <row r="2367" spans="6:6">
      <c r="F2367" s="1073"/>
    </row>
    <row r="2368" spans="6:6">
      <c r="F2368" s="1073"/>
    </row>
    <row r="2369" spans="6:6">
      <c r="F2369" s="1073"/>
    </row>
    <row r="2370" spans="6:6">
      <c r="F2370" s="1073"/>
    </row>
    <row r="2371" spans="6:6">
      <c r="F2371" s="1073"/>
    </row>
    <row r="2372" spans="6:6">
      <c r="F2372" s="1073"/>
    </row>
    <row r="2373" spans="6:6">
      <c r="F2373" s="1073"/>
    </row>
    <row r="2374" spans="6:6">
      <c r="F2374" s="1073"/>
    </row>
    <row r="2375" spans="6:6">
      <c r="F2375" s="1073"/>
    </row>
    <row r="2376" spans="6:6">
      <c r="F2376" s="1073"/>
    </row>
    <row r="2377" spans="6:6">
      <c r="F2377" s="1073"/>
    </row>
    <row r="2378" spans="6:6">
      <c r="F2378" s="1073"/>
    </row>
    <row r="2379" spans="6:6">
      <c r="F2379" s="1073"/>
    </row>
    <row r="2380" spans="6:6">
      <c r="F2380" s="1073"/>
    </row>
    <row r="2381" spans="6:6">
      <c r="F2381" s="1073"/>
    </row>
    <row r="2382" spans="6:6">
      <c r="F2382" s="1073"/>
    </row>
    <row r="2383" spans="6:6">
      <c r="F2383" s="1073"/>
    </row>
    <row r="2384" spans="6:6">
      <c r="F2384" s="1073"/>
    </row>
    <row r="2385" spans="6:6">
      <c r="F2385" s="1073"/>
    </row>
    <row r="2386" spans="6:6">
      <c r="F2386" s="1073"/>
    </row>
    <row r="2387" spans="6:6">
      <c r="F2387" s="1073"/>
    </row>
    <row r="2388" spans="6:6">
      <c r="F2388" s="1073"/>
    </row>
    <row r="2389" spans="6:6">
      <c r="F2389" s="1073"/>
    </row>
    <row r="2390" spans="6:6">
      <c r="F2390" s="1073"/>
    </row>
    <row r="2391" spans="6:6">
      <c r="F2391" s="1073"/>
    </row>
    <row r="2392" spans="6:6">
      <c r="F2392" s="1073"/>
    </row>
    <row r="2393" spans="6:6">
      <c r="F2393" s="1073"/>
    </row>
    <row r="2394" spans="6:6">
      <c r="F2394" s="1073"/>
    </row>
    <row r="2395" spans="6:6">
      <c r="F2395" s="1073"/>
    </row>
    <row r="2396" spans="6:6">
      <c r="F2396" s="1073"/>
    </row>
    <row r="2397" spans="6:6">
      <c r="F2397" s="1073"/>
    </row>
    <row r="2398" spans="6:6">
      <c r="F2398" s="1073"/>
    </row>
    <row r="2399" spans="6:6">
      <c r="F2399" s="1073"/>
    </row>
    <row r="2400" spans="6:6">
      <c r="F2400" s="1073"/>
    </row>
    <row r="2401" spans="6:6">
      <c r="F2401" s="1073"/>
    </row>
    <row r="2402" spans="6:6">
      <c r="F2402" s="1073"/>
    </row>
    <row r="2403" spans="6:6">
      <c r="F2403" s="1073"/>
    </row>
    <row r="2404" spans="6:6">
      <c r="F2404" s="1073"/>
    </row>
    <row r="2405" spans="6:6">
      <c r="F2405" s="1073"/>
    </row>
    <row r="2406" spans="6:6">
      <c r="F2406" s="1073"/>
    </row>
    <row r="2407" spans="6:6">
      <c r="F2407" s="1073"/>
    </row>
    <row r="2408" spans="6:6">
      <c r="F2408" s="1073"/>
    </row>
    <row r="2409" spans="6:6">
      <c r="F2409" s="1073"/>
    </row>
    <row r="2410" spans="6:6">
      <c r="F2410" s="1073"/>
    </row>
    <row r="2411" spans="6:6">
      <c r="F2411" s="1073"/>
    </row>
    <row r="2412" spans="6:6">
      <c r="F2412" s="1073"/>
    </row>
    <row r="2413" spans="6:6">
      <c r="F2413" s="1073"/>
    </row>
    <row r="2414" spans="6:6">
      <c r="F2414" s="1073"/>
    </row>
    <row r="2415" spans="6:6">
      <c r="F2415" s="1073"/>
    </row>
    <row r="2416" spans="6:6">
      <c r="F2416" s="1073"/>
    </row>
    <row r="2417" spans="6:6">
      <c r="F2417" s="1073"/>
    </row>
    <row r="2418" spans="6:6">
      <c r="F2418" s="1073"/>
    </row>
    <row r="2419" spans="6:6">
      <c r="F2419" s="1073"/>
    </row>
    <row r="2420" spans="6:6">
      <c r="F2420" s="1073"/>
    </row>
    <row r="2421" spans="6:6">
      <c r="F2421" s="1073"/>
    </row>
    <row r="2422" spans="6:6">
      <c r="F2422" s="1073"/>
    </row>
    <row r="2423" spans="6:6">
      <c r="F2423" s="1073"/>
    </row>
    <row r="2424" spans="6:6">
      <c r="F2424" s="1073"/>
    </row>
    <row r="2425" spans="6:6">
      <c r="F2425" s="1073"/>
    </row>
    <row r="2426" spans="6:6">
      <c r="F2426" s="1073"/>
    </row>
    <row r="2427" spans="6:6">
      <c r="F2427" s="1073"/>
    </row>
    <row r="2428" spans="6:6">
      <c r="F2428" s="1073"/>
    </row>
    <row r="2429" spans="6:6">
      <c r="F2429" s="1073"/>
    </row>
    <row r="2430" spans="6:6">
      <c r="F2430" s="1073"/>
    </row>
    <row r="2431" spans="6:6">
      <c r="F2431" s="1073"/>
    </row>
    <row r="2432" spans="6:6">
      <c r="F2432" s="1073"/>
    </row>
    <row r="2433" spans="6:6">
      <c r="F2433" s="1073"/>
    </row>
    <row r="2434" spans="6:6">
      <c r="F2434" s="1073"/>
    </row>
    <row r="2435" spans="6:6">
      <c r="F2435" s="1073"/>
    </row>
    <row r="2436" spans="6:6">
      <c r="F2436" s="1073"/>
    </row>
    <row r="2437" spans="6:6">
      <c r="F2437" s="1073"/>
    </row>
    <row r="2438" spans="6:6">
      <c r="F2438" s="1073"/>
    </row>
    <row r="2439" spans="6:6">
      <c r="F2439" s="1073"/>
    </row>
    <row r="2440" spans="6:6">
      <c r="F2440" s="1073"/>
    </row>
    <row r="2441" spans="6:6">
      <c r="F2441" s="1073"/>
    </row>
    <row r="2442" spans="6:6">
      <c r="F2442" s="1073"/>
    </row>
    <row r="2443" spans="6:6">
      <c r="F2443" s="1073"/>
    </row>
    <row r="2444" spans="6:6">
      <c r="F2444" s="1073"/>
    </row>
    <row r="2445" spans="6:6">
      <c r="F2445" s="1073"/>
    </row>
    <row r="2446" spans="6:6">
      <c r="F2446" s="1073"/>
    </row>
    <row r="2447" spans="6:6">
      <c r="F2447" s="1073"/>
    </row>
    <row r="2448" spans="6:6">
      <c r="F2448" s="1073"/>
    </row>
    <row r="2449" spans="6:6">
      <c r="F2449" s="1073"/>
    </row>
    <row r="2450" spans="6:6">
      <c r="F2450" s="1073"/>
    </row>
    <row r="2451" spans="6:6">
      <c r="F2451" s="1073"/>
    </row>
    <row r="2452" spans="6:6">
      <c r="F2452" s="1073"/>
    </row>
    <row r="2453" spans="6:6">
      <c r="F2453" s="1073"/>
    </row>
    <row r="2454" spans="6:6">
      <c r="F2454" s="1073"/>
    </row>
    <row r="2455" spans="6:6">
      <c r="F2455" s="1073"/>
    </row>
    <row r="2456" spans="6:6">
      <c r="F2456" s="1073"/>
    </row>
    <row r="2457" spans="6:6">
      <c r="F2457" s="1073"/>
    </row>
    <row r="2458" spans="6:6">
      <c r="F2458" s="1073"/>
    </row>
    <row r="2459" spans="6:6">
      <c r="F2459" s="1073"/>
    </row>
    <row r="2460" spans="6:6">
      <c r="F2460" s="1073"/>
    </row>
    <row r="2461" spans="6:6">
      <c r="F2461" s="1073"/>
    </row>
    <row r="2462" spans="6:6">
      <c r="F2462" s="1073"/>
    </row>
    <row r="2463" spans="6:6">
      <c r="F2463" s="1073"/>
    </row>
    <row r="2464" spans="6:6">
      <c r="F2464" s="1073"/>
    </row>
    <row r="2465" spans="6:6">
      <c r="F2465" s="1073"/>
    </row>
    <row r="2466" spans="6:6">
      <c r="F2466" s="1073"/>
    </row>
    <row r="2467" spans="6:6">
      <c r="F2467" s="1073"/>
    </row>
    <row r="2468" spans="6:6">
      <c r="F2468" s="1073"/>
    </row>
    <row r="2469" spans="6:6">
      <c r="F2469" s="1073"/>
    </row>
    <row r="2470" spans="6:6">
      <c r="F2470" s="1073"/>
    </row>
    <row r="2471" spans="6:6">
      <c r="F2471" s="1073"/>
    </row>
    <row r="2472" spans="6:6">
      <c r="F2472" s="1073"/>
    </row>
    <row r="2473" spans="6:6">
      <c r="F2473" s="1073"/>
    </row>
    <row r="2474" spans="6:6">
      <c r="F2474" s="1073"/>
    </row>
    <row r="2475" spans="6:6">
      <c r="F2475" s="1073"/>
    </row>
    <row r="2476" spans="6:6">
      <c r="F2476" s="1073"/>
    </row>
    <row r="2477" spans="6:6">
      <c r="F2477" s="1073"/>
    </row>
    <row r="2478" spans="6:6">
      <c r="F2478" s="1073"/>
    </row>
    <row r="2479" spans="6:6">
      <c r="F2479" s="1073"/>
    </row>
    <row r="2480" spans="6:6">
      <c r="F2480" s="1073"/>
    </row>
    <row r="2481" spans="6:6">
      <c r="F2481" s="1073"/>
    </row>
    <row r="2482" spans="6:6">
      <c r="F2482" s="1073"/>
    </row>
    <row r="2483" spans="6:6">
      <c r="F2483" s="1073"/>
    </row>
    <row r="2484" spans="6:6">
      <c r="F2484" s="1073"/>
    </row>
    <row r="2485" spans="6:6">
      <c r="F2485" s="1073"/>
    </row>
    <row r="2486" spans="6:6">
      <c r="F2486" s="1073"/>
    </row>
    <row r="2487" spans="6:6">
      <c r="F2487" s="1073"/>
    </row>
    <row r="2488" spans="6:6">
      <c r="F2488" s="1073"/>
    </row>
    <row r="2489" spans="6:6">
      <c r="F2489" s="1073"/>
    </row>
    <row r="2490" spans="6:6">
      <c r="F2490" s="1073"/>
    </row>
    <row r="2491" spans="6:6">
      <c r="F2491" s="1073"/>
    </row>
    <row r="2492" spans="6:6">
      <c r="F2492" s="1073"/>
    </row>
    <row r="2493" spans="6:6">
      <c r="F2493" s="1073"/>
    </row>
    <row r="2494" spans="6:6">
      <c r="F2494" s="1073"/>
    </row>
    <row r="2495" spans="6:6">
      <c r="F2495" s="1073"/>
    </row>
    <row r="2496" spans="6:6">
      <c r="F2496" s="1073"/>
    </row>
    <row r="2497" spans="6:6">
      <c r="F2497" s="1073"/>
    </row>
    <row r="2498" spans="6:6">
      <c r="F2498" s="1073"/>
    </row>
    <row r="2499" spans="6:6">
      <c r="F2499" s="1073"/>
    </row>
    <row r="2500" spans="6:6">
      <c r="F2500" s="1073"/>
    </row>
    <row r="2501" spans="6:6">
      <c r="F2501" s="1073"/>
    </row>
    <row r="2502" spans="6:6">
      <c r="F2502" s="1073"/>
    </row>
    <row r="2503" spans="6:6">
      <c r="F2503" s="1073"/>
    </row>
    <row r="2504" spans="6:6">
      <c r="F2504" s="1073"/>
    </row>
    <row r="2505" spans="6:6">
      <c r="F2505" s="1073"/>
    </row>
    <row r="2506" spans="6:6">
      <c r="F2506" s="1073"/>
    </row>
    <row r="2507" spans="6:6">
      <c r="F2507" s="1073"/>
    </row>
    <row r="2508" spans="6:6">
      <c r="F2508" s="1073"/>
    </row>
    <row r="2509" spans="6:6">
      <c r="F2509" s="1073"/>
    </row>
    <row r="2510" spans="6:6">
      <c r="F2510" s="1073"/>
    </row>
    <row r="2511" spans="6:6">
      <c r="F2511" s="1073"/>
    </row>
    <row r="2512" spans="6:6">
      <c r="F2512" s="1073"/>
    </row>
    <row r="2513" spans="6:6">
      <c r="F2513" s="1073"/>
    </row>
    <row r="2514" spans="6:6">
      <c r="F2514" s="1073"/>
    </row>
    <row r="2515" spans="6:6">
      <c r="F2515" s="1073"/>
    </row>
    <row r="2516" spans="6:6">
      <c r="F2516" s="1073"/>
    </row>
    <row r="2517" spans="6:6">
      <c r="F2517" s="1073"/>
    </row>
    <row r="2518" spans="6:6">
      <c r="F2518" s="1073"/>
    </row>
    <row r="2519" spans="6:6">
      <c r="F2519" s="1073"/>
    </row>
    <row r="2520" spans="6:6">
      <c r="F2520" s="1073"/>
    </row>
    <row r="2521" spans="6:6">
      <c r="F2521" s="1073"/>
    </row>
    <row r="2522" spans="6:6">
      <c r="F2522" s="1073"/>
    </row>
    <row r="2523" spans="6:6">
      <c r="F2523" s="1073"/>
    </row>
    <row r="2524" spans="6:6">
      <c r="F2524" s="1073"/>
    </row>
    <row r="2525" spans="6:6">
      <c r="F2525" s="1073"/>
    </row>
    <row r="2526" spans="6:6">
      <c r="F2526" s="1073"/>
    </row>
    <row r="2527" spans="6:6">
      <c r="F2527" s="1073"/>
    </row>
    <row r="2528" spans="6:6">
      <c r="F2528" s="1073"/>
    </row>
    <row r="2529" spans="6:6">
      <c r="F2529" s="1073"/>
    </row>
    <row r="2530" spans="6:6">
      <c r="F2530" s="1073"/>
    </row>
    <row r="2531" spans="6:6">
      <c r="F2531" s="1073"/>
    </row>
    <row r="2532" spans="6:6">
      <c r="F2532" s="1073"/>
    </row>
    <row r="2533" spans="6:6">
      <c r="F2533" s="1073"/>
    </row>
    <row r="2534" spans="6:6">
      <c r="F2534" s="1073"/>
    </row>
    <row r="2535" spans="6:6">
      <c r="F2535" s="1073"/>
    </row>
    <row r="2536" spans="6:6">
      <c r="F2536" s="1073"/>
    </row>
    <row r="2537" spans="6:6">
      <c r="F2537" s="1073"/>
    </row>
    <row r="2538" spans="6:6">
      <c r="F2538" s="1073"/>
    </row>
    <row r="2539" spans="6:6">
      <c r="F2539" s="1073"/>
    </row>
    <row r="2540" spans="6:6">
      <c r="F2540" s="1073"/>
    </row>
    <row r="2541" spans="6:6">
      <c r="F2541" s="1073"/>
    </row>
    <row r="2542" spans="6:6">
      <c r="F2542" s="1073"/>
    </row>
    <row r="2543" spans="6:6">
      <c r="F2543" s="1073"/>
    </row>
    <row r="2544" spans="6:6">
      <c r="F2544" s="1073"/>
    </row>
    <row r="2545" spans="6:6">
      <c r="F2545" s="1073"/>
    </row>
    <row r="2546" spans="6:6">
      <c r="F2546" s="1073"/>
    </row>
    <row r="2547" spans="6:6">
      <c r="F2547" s="1073"/>
    </row>
    <row r="2548" spans="6:6">
      <c r="F2548" s="1073"/>
    </row>
    <row r="2549" spans="6:6">
      <c r="F2549" s="1073"/>
    </row>
    <row r="2550" spans="6:6">
      <c r="F2550" s="1073"/>
    </row>
    <row r="2551" spans="6:6">
      <c r="F2551" s="1073"/>
    </row>
    <row r="2552" spans="6:6">
      <c r="F2552" s="1073"/>
    </row>
    <row r="2553" spans="6:6">
      <c r="F2553" s="1073"/>
    </row>
    <row r="2554" spans="6:6">
      <c r="F2554" s="1073"/>
    </row>
    <row r="2555" spans="6:6">
      <c r="F2555" s="1073"/>
    </row>
    <row r="2556" spans="6:6">
      <c r="F2556" s="1073"/>
    </row>
    <row r="2557" spans="6:6">
      <c r="F2557" s="1073"/>
    </row>
    <row r="2558" spans="6:6">
      <c r="F2558" s="1073"/>
    </row>
    <row r="2559" spans="6:6">
      <c r="F2559" s="1073"/>
    </row>
    <row r="2560" spans="6:6">
      <c r="F2560" s="1073"/>
    </row>
    <row r="2561" spans="6:6">
      <c r="F2561" s="1073"/>
    </row>
    <row r="2562" spans="6:6">
      <c r="F2562" s="1073"/>
    </row>
    <row r="2563" spans="6:6">
      <c r="F2563" s="1073"/>
    </row>
    <row r="2564" spans="6:6">
      <c r="F2564" s="1073"/>
    </row>
    <row r="2565" spans="6:6">
      <c r="F2565" s="1073"/>
    </row>
    <row r="2566" spans="6:6">
      <c r="F2566" s="1073"/>
    </row>
    <row r="2567" spans="6:6">
      <c r="F2567" s="1073"/>
    </row>
    <row r="2568" spans="6:6">
      <c r="F2568" s="1073"/>
    </row>
    <row r="2569" spans="6:6">
      <c r="F2569" s="1073"/>
    </row>
    <row r="2570" spans="6:6">
      <c r="F2570" s="1073"/>
    </row>
    <row r="2571" spans="6:6">
      <c r="F2571" s="1073"/>
    </row>
    <row r="2572" spans="6:6">
      <c r="F2572" s="1073"/>
    </row>
    <row r="2573" spans="6:6">
      <c r="F2573" s="1073"/>
    </row>
    <row r="2574" spans="6:6">
      <c r="F2574" s="1073"/>
    </row>
    <row r="2575" spans="6:6">
      <c r="F2575" s="1073"/>
    </row>
    <row r="2576" spans="6:6">
      <c r="F2576" s="1073"/>
    </row>
    <row r="2577" spans="6:6">
      <c r="F2577" s="1073"/>
    </row>
    <row r="2578" spans="6:6">
      <c r="F2578" s="1073"/>
    </row>
    <row r="2579" spans="6:6">
      <c r="F2579" s="1073"/>
    </row>
    <row r="2580" spans="6:6">
      <c r="F2580" s="1073"/>
    </row>
    <row r="2581" spans="6:6">
      <c r="F2581" s="1073"/>
    </row>
    <row r="2582" spans="6:6">
      <c r="F2582" s="1073"/>
    </row>
    <row r="2583" spans="6:6">
      <c r="F2583" s="1073"/>
    </row>
    <row r="2584" spans="6:6">
      <c r="F2584" s="1073"/>
    </row>
    <row r="2585" spans="6:6">
      <c r="F2585" s="1073"/>
    </row>
    <row r="2586" spans="6:6">
      <c r="F2586" s="1073"/>
    </row>
    <row r="2587" spans="6:6">
      <c r="F2587" s="1073"/>
    </row>
    <row r="2588" spans="6:6">
      <c r="F2588" s="1073"/>
    </row>
    <row r="2589" spans="6:6">
      <c r="F2589" s="1073"/>
    </row>
    <row r="2590" spans="6:6">
      <c r="F2590" s="1073"/>
    </row>
    <row r="2591" spans="6:6">
      <c r="F2591" s="1073"/>
    </row>
    <row r="2592" spans="6:6">
      <c r="F2592" s="1073"/>
    </row>
    <row r="2593" spans="6:6">
      <c r="F2593" s="1073"/>
    </row>
    <row r="2594" spans="6:6">
      <c r="F2594" s="1073"/>
    </row>
    <row r="2595" spans="6:6">
      <c r="F2595" s="1073"/>
    </row>
    <row r="2596" spans="6:6">
      <c r="F2596" s="1073"/>
    </row>
    <row r="2597" spans="6:6">
      <c r="F2597" s="1073"/>
    </row>
    <row r="2598" spans="6:6">
      <c r="F2598" s="1073"/>
    </row>
    <row r="2599" spans="6:6">
      <c r="F2599" s="1073"/>
    </row>
    <row r="2600" spans="6:6">
      <c r="F2600" s="1073"/>
    </row>
    <row r="2601" spans="6:6">
      <c r="F2601" s="1073"/>
    </row>
    <row r="2602" spans="6:6">
      <c r="F2602" s="1073"/>
    </row>
    <row r="2603" spans="6:6">
      <c r="F2603" s="1073"/>
    </row>
    <row r="2604" spans="6:6">
      <c r="F2604" s="1073"/>
    </row>
    <row r="2605" spans="6:6">
      <c r="F2605" s="1073"/>
    </row>
    <row r="2606" spans="6:6">
      <c r="F2606" s="1073"/>
    </row>
    <row r="2607" spans="6:6">
      <c r="F2607" s="1073"/>
    </row>
    <row r="2608" spans="6:6">
      <c r="F2608" s="1073"/>
    </row>
    <row r="2609" spans="6:6">
      <c r="F2609" s="1073"/>
    </row>
    <row r="2610" spans="6:6">
      <c r="F2610" s="1073"/>
    </row>
    <row r="2611" spans="6:6">
      <c r="F2611" s="1073"/>
    </row>
    <row r="2612" spans="6:6">
      <c r="F2612" s="1073"/>
    </row>
    <row r="2613" spans="6:6">
      <c r="F2613" s="1073"/>
    </row>
    <row r="2614" spans="6:6">
      <c r="F2614" s="1073"/>
    </row>
    <row r="2615" spans="6:6">
      <c r="F2615" s="1073"/>
    </row>
    <row r="2616" spans="6:6">
      <c r="F2616" s="1073"/>
    </row>
    <row r="2617" spans="6:6">
      <c r="F2617" s="1073"/>
    </row>
    <row r="2618" spans="6:6">
      <c r="F2618" s="1073"/>
    </row>
    <row r="2619" spans="6:6">
      <c r="F2619" s="1073"/>
    </row>
    <row r="2620" spans="6:6">
      <c r="F2620" s="1073"/>
    </row>
    <row r="2621" spans="6:6">
      <c r="F2621" s="1073"/>
    </row>
    <row r="2622" spans="6:6">
      <c r="F2622" s="1073"/>
    </row>
    <row r="2623" spans="6:6">
      <c r="F2623" s="1073"/>
    </row>
    <row r="2624" spans="6:6">
      <c r="F2624" s="1073"/>
    </row>
    <row r="2625" spans="6:6">
      <c r="F2625" s="1073"/>
    </row>
    <row r="2626" spans="6:6">
      <c r="F2626" s="1073"/>
    </row>
    <row r="2627" spans="6:6">
      <c r="F2627" s="1073"/>
    </row>
    <row r="2628" spans="6:6">
      <c r="F2628" s="1073"/>
    </row>
    <row r="2629" spans="6:6">
      <c r="F2629" s="1073"/>
    </row>
    <row r="2630" spans="6:6">
      <c r="F2630" s="1073"/>
    </row>
    <row r="2631" spans="6:6">
      <c r="F2631" s="1073"/>
    </row>
    <row r="2632" spans="6:6">
      <c r="F2632" s="1073"/>
    </row>
    <row r="2633" spans="6:6">
      <c r="F2633" s="1073"/>
    </row>
    <row r="2634" spans="6:6">
      <c r="F2634" s="1073"/>
    </row>
    <row r="2635" spans="6:6">
      <c r="F2635" s="1073"/>
    </row>
    <row r="2636" spans="6:6">
      <c r="F2636" s="1073"/>
    </row>
    <row r="2637" spans="6:6">
      <c r="F2637" s="1073"/>
    </row>
    <row r="2638" spans="6:6">
      <c r="F2638" s="1073"/>
    </row>
    <row r="2639" spans="6:6">
      <c r="F2639" s="1073"/>
    </row>
    <row r="2640" spans="6:6">
      <c r="F2640" s="1073"/>
    </row>
    <row r="2641" spans="6:6">
      <c r="F2641" s="1073"/>
    </row>
    <row r="2642" spans="6:6">
      <c r="F2642" s="1073"/>
    </row>
    <row r="2643" spans="6:6">
      <c r="F2643" s="1073"/>
    </row>
    <row r="2644" spans="6:6">
      <c r="F2644" s="1073"/>
    </row>
    <row r="2645" spans="6:6">
      <c r="F2645" s="1073"/>
    </row>
    <row r="2646" spans="6:6">
      <c r="F2646" s="1073"/>
    </row>
    <row r="2647" spans="6:6">
      <c r="F2647" s="1073"/>
    </row>
    <row r="2648" spans="6:6">
      <c r="F2648" s="1073"/>
    </row>
    <row r="2649" spans="6:6">
      <c r="F2649" s="1073"/>
    </row>
    <row r="2650" spans="6:6">
      <c r="F2650" s="1073"/>
    </row>
    <row r="2651" spans="6:6">
      <c r="F2651" s="1073"/>
    </row>
    <row r="2652" spans="6:6">
      <c r="F2652" s="1073"/>
    </row>
    <row r="2653" spans="6:6">
      <c r="F2653" s="1073"/>
    </row>
    <row r="2654" spans="6:6">
      <c r="F2654" s="1073"/>
    </row>
    <row r="2655" spans="6:6">
      <c r="F2655" s="1073"/>
    </row>
    <row r="2656" spans="6:6">
      <c r="F2656" s="1073"/>
    </row>
    <row r="2657" spans="6:6">
      <c r="F2657" s="1073"/>
    </row>
    <row r="2658" spans="6:6">
      <c r="F2658" s="1073"/>
    </row>
    <row r="2659" spans="6:6">
      <c r="F2659" s="1073"/>
    </row>
    <row r="2660" spans="6:6">
      <c r="F2660" s="1073"/>
    </row>
    <row r="2661" spans="6:6">
      <c r="F2661" s="1073"/>
    </row>
    <row r="2662" spans="6:6">
      <c r="F2662" s="1073"/>
    </row>
    <row r="2663" spans="6:6">
      <c r="F2663" s="1073"/>
    </row>
    <row r="2664" spans="6:6">
      <c r="F2664" s="1073"/>
    </row>
    <row r="2665" spans="6:6">
      <c r="F2665" s="1073"/>
    </row>
    <row r="2666" spans="6:6">
      <c r="F2666" s="1073"/>
    </row>
    <row r="2667" spans="6:6">
      <c r="F2667" s="1073"/>
    </row>
    <row r="2668" spans="6:6">
      <c r="F2668" s="1073"/>
    </row>
    <row r="2669" spans="6:6">
      <c r="F2669" s="1073"/>
    </row>
    <row r="2670" spans="6:6">
      <c r="F2670" s="1073"/>
    </row>
    <row r="2671" spans="6:6">
      <c r="F2671" s="1073"/>
    </row>
    <row r="2672" spans="6:6">
      <c r="F2672" s="1073"/>
    </row>
    <row r="2673" spans="6:6">
      <c r="F2673" s="1073"/>
    </row>
    <row r="2674" spans="6:6">
      <c r="F2674" s="1073"/>
    </row>
    <row r="2675" spans="6:6">
      <c r="F2675" s="1073"/>
    </row>
    <row r="2676" spans="6:6">
      <c r="F2676" s="1073"/>
    </row>
    <row r="2677" spans="6:6">
      <c r="F2677" s="1073"/>
    </row>
    <row r="2678" spans="6:6">
      <c r="F2678" s="1073"/>
    </row>
    <row r="2679" spans="6:6">
      <c r="F2679" s="1073"/>
    </row>
    <row r="2680" spans="6:6">
      <c r="F2680" s="1073"/>
    </row>
    <row r="2681" spans="6:6">
      <c r="F2681" s="1073"/>
    </row>
    <row r="2682" spans="6:6">
      <c r="F2682" s="1073"/>
    </row>
    <row r="2683" spans="6:6">
      <c r="F2683" s="1073"/>
    </row>
    <row r="2684" spans="6:6">
      <c r="F2684" s="1073"/>
    </row>
    <row r="2685" spans="6:6">
      <c r="F2685" s="1073"/>
    </row>
    <row r="2686" spans="6:6">
      <c r="F2686" s="1073"/>
    </row>
    <row r="2687" spans="6:6">
      <c r="F2687" s="1073"/>
    </row>
    <row r="2688" spans="6:6">
      <c r="F2688" s="1073"/>
    </row>
    <row r="2689" spans="6:6">
      <c r="F2689" s="1073"/>
    </row>
    <row r="2690" spans="6:6">
      <c r="F2690" s="1073"/>
    </row>
    <row r="2691" spans="6:6">
      <c r="F2691" s="1073"/>
    </row>
    <row r="2692" spans="6:6">
      <c r="F2692" s="1073"/>
    </row>
    <row r="2693" spans="6:6">
      <c r="F2693" s="1073"/>
    </row>
    <row r="2694" spans="6:6">
      <c r="F2694" s="1073"/>
    </row>
    <row r="2695" spans="6:6">
      <c r="F2695" s="1073"/>
    </row>
    <row r="2696" spans="6:6">
      <c r="F2696" s="1073"/>
    </row>
    <row r="2697" spans="6:6">
      <c r="F2697" s="1073"/>
    </row>
    <row r="2698" spans="6:6">
      <c r="F2698" s="1073"/>
    </row>
    <row r="2699" spans="6:6">
      <c r="F2699" s="1073"/>
    </row>
    <row r="2700" spans="6:6">
      <c r="F2700" s="1073"/>
    </row>
    <row r="2701" spans="6:6">
      <c r="F2701" s="1073"/>
    </row>
    <row r="2702" spans="6:6">
      <c r="F2702" s="1073"/>
    </row>
    <row r="2703" spans="6:6">
      <c r="F2703" s="1073"/>
    </row>
    <row r="2704" spans="6:6">
      <c r="F2704" s="1073"/>
    </row>
    <row r="2705" spans="6:6">
      <c r="F2705" s="1073"/>
    </row>
    <row r="2706" spans="6:6">
      <c r="F2706" s="1073"/>
    </row>
    <row r="2707" spans="6:6">
      <c r="F2707" s="1073"/>
    </row>
    <row r="2708" spans="6:6">
      <c r="F2708" s="1073"/>
    </row>
    <row r="2709" spans="6:6">
      <c r="F2709" s="1073"/>
    </row>
    <row r="2710" spans="6:6">
      <c r="F2710" s="1073"/>
    </row>
    <row r="2711" spans="6:6">
      <c r="F2711" s="1073"/>
    </row>
    <row r="2712" spans="6:6">
      <c r="F2712" s="1073"/>
    </row>
    <row r="2713" spans="6:6">
      <c r="F2713" s="1073"/>
    </row>
    <row r="2714" spans="6:6">
      <c r="F2714" s="1073"/>
    </row>
    <row r="2715" spans="6:6">
      <c r="F2715" s="1073"/>
    </row>
    <row r="2716" spans="6:6">
      <c r="F2716" s="1073"/>
    </row>
    <row r="2717" spans="6:6">
      <c r="F2717" s="1073"/>
    </row>
    <row r="2718" spans="6:6">
      <c r="F2718" s="1073"/>
    </row>
    <row r="2719" spans="6:6">
      <c r="F2719" s="1073"/>
    </row>
    <row r="2720" spans="6:6">
      <c r="F2720" s="1073"/>
    </row>
    <row r="2721" spans="6:6">
      <c r="F2721" s="1073"/>
    </row>
    <row r="2722" spans="6:6">
      <c r="F2722" s="1073"/>
    </row>
    <row r="2723" spans="6:6">
      <c r="F2723" s="1073"/>
    </row>
    <row r="2724" spans="6:6">
      <c r="F2724" s="1073"/>
    </row>
    <row r="2725" spans="6:6">
      <c r="F2725" s="1073"/>
    </row>
    <row r="2726" spans="6:6">
      <c r="F2726" s="1073"/>
    </row>
    <row r="2727" spans="6:6">
      <c r="F2727" s="1073"/>
    </row>
    <row r="2728" spans="6:6">
      <c r="F2728" s="1073"/>
    </row>
    <row r="2729" spans="6:6">
      <c r="F2729" s="1073"/>
    </row>
    <row r="2730" spans="6:6">
      <c r="F2730" s="1073"/>
    </row>
    <row r="2731" spans="6:6">
      <c r="F2731" s="1073"/>
    </row>
    <row r="2732" spans="6:6">
      <c r="F2732" s="1073"/>
    </row>
    <row r="2733" spans="6:6">
      <c r="F2733" s="1073"/>
    </row>
    <row r="2734" spans="6:6">
      <c r="F2734" s="1073"/>
    </row>
    <row r="2735" spans="6:6">
      <c r="F2735" s="1073"/>
    </row>
    <row r="2736" spans="6:6">
      <c r="F2736" s="1073"/>
    </row>
    <row r="2737" spans="6:6">
      <c r="F2737" s="1073"/>
    </row>
    <row r="2738" spans="6:6">
      <c r="F2738" s="1073"/>
    </row>
    <row r="2739" spans="6:6">
      <c r="F2739" s="1073"/>
    </row>
    <row r="2740" spans="6:6">
      <c r="F2740" s="1073"/>
    </row>
    <row r="2741" spans="6:6">
      <c r="F2741" s="1073"/>
    </row>
    <row r="2742" spans="6:6">
      <c r="F2742" s="1073"/>
    </row>
    <row r="2743" spans="6:6">
      <c r="F2743" s="1073"/>
    </row>
    <row r="2744" spans="6:6">
      <c r="F2744" s="1073"/>
    </row>
    <row r="2745" spans="6:6">
      <c r="F2745" s="1073"/>
    </row>
    <row r="2746" spans="6:6">
      <c r="F2746" s="1073"/>
    </row>
    <row r="2747" spans="6:6">
      <c r="F2747" s="1073"/>
    </row>
    <row r="2748" spans="6:6">
      <c r="F2748" s="1073"/>
    </row>
    <row r="2749" spans="6:6">
      <c r="F2749" s="1073"/>
    </row>
    <row r="2750" spans="6:6">
      <c r="F2750" s="1073"/>
    </row>
    <row r="2751" spans="6:6">
      <c r="F2751" s="1073"/>
    </row>
    <row r="2752" spans="6:6">
      <c r="F2752" s="1073"/>
    </row>
    <row r="2753" spans="6:6">
      <c r="F2753" s="1073"/>
    </row>
    <row r="2754" spans="6:6">
      <c r="F2754" s="1073"/>
    </row>
    <row r="2755" spans="6:6">
      <c r="F2755" s="1073"/>
    </row>
    <row r="2756" spans="6:6">
      <c r="F2756" s="1073"/>
    </row>
    <row r="2757" spans="6:6">
      <c r="F2757" s="1073"/>
    </row>
    <row r="2758" spans="6:6">
      <c r="F2758" s="1073"/>
    </row>
    <row r="2759" spans="6:6">
      <c r="F2759" s="1073"/>
    </row>
    <row r="2760" spans="6:6">
      <c r="F2760" s="1073"/>
    </row>
    <row r="2761" spans="6:6">
      <c r="F2761" s="1073"/>
    </row>
    <row r="2762" spans="6:6">
      <c r="F2762" s="1073"/>
    </row>
    <row r="2763" spans="6:6">
      <c r="F2763" s="1073"/>
    </row>
    <row r="2764" spans="6:6">
      <c r="F2764" s="1073"/>
    </row>
    <row r="2765" spans="6:6">
      <c r="F2765" s="1073"/>
    </row>
    <row r="2766" spans="6:6">
      <c r="F2766" s="1073"/>
    </row>
    <row r="2767" spans="6:6">
      <c r="F2767" s="1073"/>
    </row>
    <row r="2768" spans="6:6">
      <c r="F2768" s="1073"/>
    </row>
    <row r="2769" spans="6:6">
      <c r="F2769" s="1073"/>
    </row>
    <row r="2770" spans="6:6">
      <c r="F2770" s="1073"/>
    </row>
    <row r="2771" spans="6:6">
      <c r="F2771" s="1073"/>
    </row>
    <row r="2772" spans="6:6">
      <c r="F2772" s="1073"/>
    </row>
    <row r="2773" spans="6:6">
      <c r="F2773" s="1073"/>
    </row>
    <row r="2774" spans="6:6">
      <c r="F2774" s="1073"/>
    </row>
    <row r="2775" spans="6:6">
      <c r="F2775" s="1073"/>
    </row>
    <row r="2776" spans="6:6">
      <c r="F2776" s="1073"/>
    </row>
    <row r="2777" spans="6:6">
      <c r="F2777" s="1073"/>
    </row>
    <row r="2778" spans="6:6">
      <c r="F2778" s="1073"/>
    </row>
    <row r="2779" spans="6:6">
      <c r="F2779" s="1073"/>
    </row>
    <row r="2780" spans="6:6">
      <c r="F2780" s="1073"/>
    </row>
    <row r="2781" spans="6:6">
      <c r="F2781" s="1073"/>
    </row>
    <row r="2782" spans="6:6">
      <c r="F2782" s="1073"/>
    </row>
    <row r="2783" spans="6:6">
      <c r="F2783" s="1073"/>
    </row>
    <row r="2784" spans="6:6">
      <c r="F2784" s="1073"/>
    </row>
    <row r="2785" spans="6:6">
      <c r="F2785" s="1073"/>
    </row>
    <row r="2786" spans="6:6">
      <c r="F2786" s="1073"/>
    </row>
    <row r="2787" spans="6:6">
      <c r="F2787" s="1073"/>
    </row>
    <row r="2788" spans="6:6">
      <c r="F2788" s="1073"/>
    </row>
    <row r="2789" spans="6:6">
      <c r="F2789" s="1073"/>
    </row>
    <row r="2790" spans="6:6">
      <c r="F2790" s="1073"/>
    </row>
    <row r="2791" spans="6:6">
      <c r="F2791" s="1073"/>
    </row>
    <row r="2792" spans="6:6">
      <c r="F2792" s="1073"/>
    </row>
    <row r="2793" spans="6:6">
      <c r="F2793" s="1073"/>
    </row>
    <row r="2794" spans="6:6">
      <c r="F2794" s="1073"/>
    </row>
    <row r="2795" spans="6:6">
      <c r="F2795" s="1073"/>
    </row>
    <row r="2796" spans="6:6">
      <c r="F2796" s="1073"/>
    </row>
    <row r="2797" spans="6:6">
      <c r="F2797" s="1073"/>
    </row>
    <row r="2798" spans="6:6">
      <c r="F2798" s="1073"/>
    </row>
    <row r="2799" spans="6:6">
      <c r="F2799" s="1073"/>
    </row>
    <row r="2800" spans="6:6">
      <c r="F2800" s="1073"/>
    </row>
    <row r="2801" spans="6:6">
      <c r="F2801" s="1073"/>
    </row>
    <row r="2802" spans="6:6">
      <c r="F2802" s="1073"/>
    </row>
    <row r="2803" spans="6:6">
      <c r="F2803" s="1073"/>
    </row>
    <row r="2804" spans="6:6">
      <c r="F2804" s="1073"/>
    </row>
    <row r="2805" spans="6:6">
      <c r="F2805" s="1073"/>
    </row>
    <row r="2806" spans="6:6">
      <c r="F2806" s="1073"/>
    </row>
    <row r="2807" spans="6:6">
      <c r="F2807" s="1073"/>
    </row>
    <row r="2808" spans="6:6">
      <c r="F2808" s="1073"/>
    </row>
    <row r="2809" spans="6:6">
      <c r="F2809" s="1073"/>
    </row>
    <row r="2810" spans="6:6">
      <c r="F2810" s="1073"/>
    </row>
    <row r="2811" spans="6:6">
      <c r="F2811" s="1073"/>
    </row>
    <row r="2812" spans="6:6">
      <c r="F2812" s="1073"/>
    </row>
    <row r="2813" spans="6:6">
      <c r="F2813" s="1073"/>
    </row>
    <row r="2814" spans="6:6">
      <c r="F2814" s="1073"/>
    </row>
    <row r="2815" spans="6:6">
      <c r="F2815" s="1073"/>
    </row>
    <row r="2816" spans="6:6">
      <c r="F2816" s="1073"/>
    </row>
    <row r="2817" spans="6:6">
      <c r="F2817" s="1073"/>
    </row>
    <row r="2818" spans="6:6">
      <c r="F2818" s="1073"/>
    </row>
    <row r="2819" spans="6:6">
      <c r="F2819" s="1073"/>
    </row>
    <row r="2820" spans="6:6">
      <c r="F2820" s="1073"/>
    </row>
    <row r="2821" spans="6:6">
      <c r="F2821" s="1073"/>
    </row>
    <row r="2822" spans="6:6">
      <c r="F2822" s="1073"/>
    </row>
    <row r="2823" spans="6:6">
      <c r="F2823" s="1073"/>
    </row>
    <row r="2824" spans="6:6">
      <c r="F2824" s="1073"/>
    </row>
    <row r="2825" spans="6:6">
      <c r="F2825" s="1073"/>
    </row>
    <row r="2826" spans="6:6">
      <c r="F2826" s="1073"/>
    </row>
    <row r="2827" spans="6:6">
      <c r="F2827" s="1073"/>
    </row>
    <row r="2828" spans="6:6">
      <c r="F2828" s="1073"/>
    </row>
    <row r="2829" spans="6:6">
      <c r="F2829" s="1073"/>
    </row>
    <row r="2830" spans="6:6">
      <c r="F2830" s="1073"/>
    </row>
    <row r="2831" spans="6:6">
      <c r="F2831" s="1073"/>
    </row>
    <row r="2832" spans="6:6">
      <c r="F2832" s="1073"/>
    </row>
    <row r="2833" spans="6:6">
      <c r="F2833" s="1073"/>
    </row>
    <row r="2834" spans="6:6">
      <c r="F2834" s="1073"/>
    </row>
    <row r="2835" spans="6:6">
      <c r="F2835" s="1073"/>
    </row>
    <row r="2836" spans="6:6">
      <c r="F2836" s="1073"/>
    </row>
    <row r="2837" spans="6:6">
      <c r="F2837" s="1073"/>
    </row>
    <row r="2838" spans="6:6">
      <c r="F2838" s="1073"/>
    </row>
    <row r="2839" spans="6:6">
      <c r="F2839" s="1073"/>
    </row>
    <row r="2840" spans="6:6">
      <c r="F2840" s="1073"/>
    </row>
    <row r="2841" spans="6:6">
      <c r="F2841" s="1073"/>
    </row>
    <row r="2842" spans="6:6">
      <c r="F2842" s="1073"/>
    </row>
    <row r="2843" spans="6:6">
      <c r="F2843" s="1073"/>
    </row>
    <row r="2844" spans="6:6">
      <c r="F2844" s="1073"/>
    </row>
    <row r="2845" spans="6:6">
      <c r="F2845" s="1073"/>
    </row>
    <row r="2846" spans="6:6">
      <c r="F2846" s="1073"/>
    </row>
    <row r="2847" spans="6:6">
      <c r="F2847" s="1073"/>
    </row>
    <row r="2848" spans="6:6">
      <c r="F2848" s="1073"/>
    </row>
    <row r="2849" spans="6:6">
      <c r="F2849" s="1073"/>
    </row>
    <row r="2850" spans="6:6">
      <c r="F2850" s="1073"/>
    </row>
    <row r="2851" spans="6:6">
      <c r="F2851" s="1073"/>
    </row>
    <row r="2852" spans="6:6">
      <c r="F2852" s="1073"/>
    </row>
    <row r="2853" spans="6:6">
      <c r="F2853" s="1073"/>
    </row>
    <row r="2854" spans="6:6">
      <c r="F2854" s="1073"/>
    </row>
    <row r="2855" spans="6:6">
      <c r="F2855" s="1073"/>
    </row>
    <row r="2856" spans="6:6">
      <c r="F2856" s="1073"/>
    </row>
    <row r="2857" spans="6:6">
      <c r="F2857" s="1073"/>
    </row>
    <row r="2858" spans="6:6">
      <c r="F2858" s="1073"/>
    </row>
    <row r="2859" spans="6:6">
      <c r="F2859" s="1073"/>
    </row>
    <row r="2860" spans="6:6">
      <c r="F2860" s="1073"/>
    </row>
    <row r="2861" spans="6:6">
      <c r="F2861" s="1073"/>
    </row>
    <row r="2862" spans="6:6">
      <c r="F2862" s="1073"/>
    </row>
    <row r="2863" spans="6:6">
      <c r="F2863" s="1073"/>
    </row>
    <row r="2864" spans="6:6">
      <c r="F2864" s="1073"/>
    </row>
    <row r="2865" spans="6:6">
      <c r="F2865" s="1073"/>
    </row>
    <row r="2866" spans="6:6">
      <c r="F2866" s="1073"/>
    </row>
    <row r="2867" spans="6:6">
      <c r="F2867" s="1073"/>
    </row>
    <row r="2868" spans="6:6">
      <c r="F2868" s="1073"/>
    </row>
    <row r="2869" spans="6:6">
      <c r="F2869" s="1073"/>
    </row>
    <row r="2870" spans="6:6">
      <c r="F2870" s="1073"/>
    </row>
    <row r="2871" spans="6:6">
      <c r="F2871" s="1073"/>
    </row>
    <row r="2872" spans="6:6">
      <c r="F2872" s="1073"/>
    </row>
    <row r="2873" spans="6:6">
      <c r="F2873" s="1073"/>
    </row>
    <row r="2874" spans="6:6">
      <c r="F2874" s="1073"/>
    </row>
    <row r="2875" spans="6:6">
      <c r="F2875" s="1073"/>
    </row>
    <row r="2876" spans="6:6">
      <c r="F2876" s="1073"/>
    </row>
    <row r="2877" spans="6:6">
      <c r="F2877" s="1073"/>
    </row>
    <row r="2878" spans="6:6">
      <c r="F2878" s="1073"/>
    </row>
    <row r="2879" spans="6:6">
      <c r="F2879" s="1073"/>
    </row>
    <row r="2880" spans="6:6">
      <c r="F2880" s="1073"/>
    </row>
    <row r="2881" spans="6:6">
      <c r="F2881" s="1073"/>
    </row>
    <row r="2882" spans="6:6">
      <c r="F2882" s="1073"/>
    </row>
    <row r="2883" spans="6:6">
      <c r="F2883" s="1073"/>
    </row>
    <row r="2884" spans="6:6">
      <c r="F2884" s="1073"/>
    </row>
    <row r="2885" spans="6:6">
      <c r="F2885" s="1073"/>
    </row>
    <row r="2886" spans="6:6">
      <c r="F2886" s="1073"/>
    </row>
    <row r="2887" spans="6:6">
      <c r="F2887" s="1073"/>
    </row>
    <row r="2888" spans="6:6">
      <c r="F2888" s="1073"/>
    </row>
    <row r="2889" spans="6:6">
      <c r="F2889" s="1073"/>
    </row>
    <row r="2890" spans="6:6">
      <c r="F2890" s="1073"/>
    </row>
    <row r="2891" spans="6:6">
      <c r="F2891" s="1073"/>
    </row>
    <row r="2892" spans="6:6">
      <c r="F2892" s="1073"/>
    </row>
    <row r="2893" spans="6:6">
      <c r="F2893" s="1073"/>
    </row>
    <row r="2894" spans="6:6">
      <c r="F2894" s="1073"/>
    </row>
    <row r="2895" spans="6:6">
      <c r="F2895" s="1073"/>
    </row>
    <row r="2896" spans="6:6">
      <c r="F2896" s="1073"/>
    </row>
    <row r="2897" spans="6:6">
      <c r="F2897" s="1073"/>
    </row>
    <row r="2898" spans="6:6">
      <c r="F2898" s="1073"/>
    </row>
    <row r="2899" spans="6:6">
      <c r="F2899" s="1073"/>
    </row>
    <row r="2900" spans="6:6">
      <c r="F2900" s="1073"/>
    </row>
    <row r="2901" spans="6:6">
      <c r="F2901" s="1073"/>
    </row>
    <row r="2902" spans="6:6">
      <c r="F2902" s="1073"/>
    </row>
    <row r="2903" spans="6:6">
      <c r="F2903" s="1073"/>
    </row>
    <row r="2904" spans="6:6">
      <c r="F2904" s="1073"/>
    </row>
    <row r="2905" spans="6:6">
      <c r="F2905" s="1073"/>
    </row>
    <row r="2906" spans="6:6">
      <c r="F2906" s="1073"/>
    </row>
    <row r="2907" spans="6:6">
      <c r="F2907" s="1073"/>
    </row>
    <row r="2908" spans="6:6">
      <c r="F2908" s="1073"/>
    </row>
    <row r="2909" spans="6:6">
      <c r="F2909" s="1073"/>
    </row>
    <row r="2910" spans="6:6">
      <c r="F2910" s="1073"/>
    </row>
    <row r="2911" spans="6:6">
      <c r="F2911" s="1073"/>
    </row>
    <row r="2912" spans="6:6">
      <c r="F2912" s="1073"/>
    </row>
    <row r="2913" spans="6:6">
      <c r="F2913" s="1073"/>
    </row>
    <row r="2914" spans="6:6">
      <c r="F2914" s="1073"/>
    </row>
    <row r="2915" spans="6:6">
      <c r="F2915" s="1073"/>
    </row>
    <row r="2916" spans="6:6">
      <c r="F2916" s="1073"/>
    </row>
    <row r="2917" spans="6:6">
      <c r="F2917" s="1073"/>
    </row>
    <row r="2918" spans="6:6">
      <c r="F2918" s="1073"/>
    </row>
    <row r="2919" spans="6:6">
      <c r="F2919" s="1073"/>
    </row>
    <row r="2920" spans="6:6">
      <c r="F2920" s="1073"/>
    </row>
    <row r="2921" spans="6:6">
      <c r="F2921" s="1073"/>
    </row>
    <row r="2922" spans="6:6">
      <c r="F2922" s="1073"/>
    </row>
    <row r="2923" spans="6:6">
      <c r="F2923" s="1073"/>
    </row>
    <row r="2924" spans="6:6">
      <c r="F2924" s="1073"/>
    </row>
    <row r="2925" spans="6:6">
      <c r="F2925" s="1073"/>
    </row>
    <row r="2926" spans="6:6">
      <c r="F2926" s="1073"/>
    </row>
    <row r="2927" spans="6:6">
      <c r="F2927" s="1073"/>
    </row>
    <row r="2928" spans="6:6">
      <c r="F2928" s="1073"/>
    </row>
    <row r="2929" spans="6:6">
      <c r="F2929" s="1073"/>
    </row>
    <row r="2930" spans="6:6">
      <c r="F2930" s="1073"/>
    </row>
    <row r="2931" spans="6:6">
      <c r="F2931" s="1073"/>
    </row>
    <row r="2932" spans="6:6">
      <c r="F2932" s="1073"/>
    </row>
    <row r="2933" spans="6:6">
      <c r="F2933" s="1073"/>
    </row>
    <row r="2934" spans="6:6">
      <c r="F2934" s="1073"/>
    </row>
    <row r="2935" spans="6:6">
      <c r="F2935" s="1073"/>
    </row>
    <row r="2936" spans="6:6">
      <c r="F2936" s="1073"/>
    </row>
    <row r="2937" spans="6:6">
      <c r="F2937" s="1073"/>
    </row>
    <row r="2938" spans="6:6">
      <c r="F2938" s="1073"/>
    </row>
    <row r="2939" spans="6:6">
      <c r="F2939" s="1073"/>
    </row>
    <row r="2940" spans="6:6">
      <c r="F2940" s="1073"/>
    </row>
    <row r="2941" spans="6:6">
      <c r="F2941" s="1073"/>
    </row>
    <row r="2942" spans="6:6">
      <c r="F2942" s="1073"/>
    </row>
    <row r="2943" spans="6:6">
      <c r="F2943" s="1073"/>
    </row>
    <row r="2944" spans="6:6">
      <c r="F2944" s="1073"/>
    </row>
    <row r="2945" spans="6:6">
      <c r="F2945" s="1073"/>
    </row>
    <row r="2946" spans="6:6">
      <c r="F2946" s="1073"/>
    </row>
    <row r="2947" spans="6:6">
      <c r="F2947" s="1073"/>
    </row>
    <row r="2948" spans="6:6">
      <c r="F2948" s="1073"/>
    </row>
    <row r="2949" spans="6:6">
      <c r="F2949" s="1073"/>
    </row>
    <row r="2950" spans="6:6">
      <c r="F2950" s="1073"/>
    </row>
    <row r="2951" spans="6:6">
      <c r="F2951" s="1073"/>
    </row>
    <row r="2952" spans="6:6">
      <c r="F2952" s="1073"/>
    </row>
    <row r="2953" spans="6:6">
      <c r="F2953" s="1073"/>
    </row>
    <row r="2954" spans="6:6">
      <c r="F2954" s="1073"/>
    </row>
    <row r="2955" spans="6:6">
      <c r="F2955" s="1073"/>
    </row>
    <row r="2956" spans="6:6">
      <c r="F2956" s="1073"/>
    </row>
    <row r="2957" spans="6:6">
      <c r="F2957" s="1073"/>
    </row>
    <row r="2958" spans="6:6">
      <c r="F2958" s="1073"/>
    </row>
    <row r="2959" spans="6:6">
      <c r="F2959" s="1073"/>
    </row>
    <row r="2960" spans="6:6">
      <c r="F2960" s="1073"/>
    </row>
    <row r="2961" spans="6:6">
      <c r="F2961" s="1073"/>
    </row>
    <row r="2962" spans="6:6">
      <c r="F2962" s="1073"/>
    </row>
    <row r="2963" spans="6:6">
      <c r="F2963" s="1073"/>
    </row>
    <row r="2964" spans="6:6">
      <c r="F2964" s="1073"/>
    </row>
    <row r="2965" spans="6:6">
      <c r="F2965" s="1073"/>
    </row>
    <row r="2966" spans="6:6">
      <c r="F2966" s="1073"/>
    </row>
    <row r="2967" spans="6:6">
      <c r="F2967" s="1073"/>
    </row>
    <row r="2968" spans="6:6">
      <c r="F2968" s="1073"/>
    </row>
    <row r="2969" spans="6:6">
      <c r="F2969" s="1073"/>
    </row>
    <row r="2970" spans="6:6">
      <c r="F2970" s="1073"/>
    </row>
    <row r="2971" spans="6:6">
      <c r="F2971" s="1073"/>
    </row>
    <row r="2972" spans="6:6">
      <c r="F2972" s="1073"/>
    </row>
    <row r="2973" spans="6:6">
      <c r="F2973" s="1073"/>
    </row>
    <row r="2974" spans="6:6">
      <c r="F2974" s="1073"/>
    </row>
    <row r="2975" spans="6:6">
      <c r="F2975" s="1073"/>
    </row>
    <row r="2976" spans="6:6">
      <c r="F2976" s="1073"/>
    </row>
    <row r="2977" spans="6:6">
      <c r="F2977" s="1073"/>
    </row>
    <row r="2978" spans="6:6">
      <c r="F2978" s="1073"/>
    </row>
    <row r="2979" spans="6:6">
      <c r="F2979" s="1073"/>
    </row>
    <row r="2980" spans="6:6">
      <c r="F2980" s="1073"/>
    </row>
    <row r="2981" spans="6:6">
      <c r="F2981" s="1073"/>
    </row>
    <row r="2982" spans="6:6">
      <c r="F2982" s="1073"/>
    </row>
    <row r="2983" spans="6:6">
      <c r="F2983" s="1073"/>
    </row>
    <row r="2984" spans="6:6">
      <c r="F2984" s="1073"/>
    </row>
    <row r="2985" spans="6:6">
      <c r="F2985" s="1073"/>
    </row>
    <row r="2986" spans="6:6">
      <c r="F2986" s="1073"/>
    </row>
    <row r="2987" spans="6:6">
      <c r="F2987" s="1073"/>
    </row>
    <row r="2988" spans="6:6">
      <c r="F2988" s="1073"/>
    </row>
    <row r="2989" spans="6:6">
      <c r="F2989" s="1073"/>
    </row>
    <row r="2990" spans="6:6">
      <c r="F2990" s="1073"/>
    </row>
    <row r="2991" spans="6:6">
      <c r="F2991" s="1073"/>
    </row>
    <row r="2992" spans="6:6">
      <c r="F2992" s="1073"/>
    </row>
    <row r="2993" spans="6:6">
      <c r="F2993" s="1073"/>
    </row>
    <row r="2994" spans="6:6">
      <c r="F2994" s="1073"/>
    </row>
    <row r="2995" spans="6:6">
      <c r="F2995" s="1073"/>
    </row>
    <row r="2996" spans="6:6">
      <c r="F2996" s="1073"/>
    </row>
    <row r="2997" spans="6:6">
      <c r="F2997" s="1073"/>
    </row>
    <row r="2998" spans="6:6">
      <c r="F2998" s="1073"/>
    </row>
    <row r="2999" spans="6:6">
      <c r="F2999" s="1073"/>
    </row>
    <row r="3000" spans="6:6">
      <c r="F3000" s="1073"/>
    </row>
    <row r="3001" spans="6:6">
      <c r="F3001" s="1073"/>
    </row>
    <row r="3002" spans="6:6">
      <c r="F3002" s="1073"/>
    </row>
    <row r="3003" spans="6:6">
      <c r="F3003" s="1073"/>
    </row>
    <row r="3004" spans="6:6">
      <c r="F3004" s="1073"/>
    </row>
    <row r="3005" spans="6:6">
      <c r="F3005" s="1073"/>
    </row>
    <row r="3006" spans="6:6">
      <c r="F3006" s="1073"/>
    </row>
    <row r="3007" spans="6:6">
      <c r="F3007" s="1073"/>
    </row>
    <row r="3008" spans="6:6">
      <c r="F3008" s="1073"/>
    </row>
    <row r="3009" spans="6:6">
      <c r="F3009" s="1073"/>
    </row>
    <row r="3010" spans="6:6">
      <c r="F3010" s="1073"/>
    </row>
    <row r="3011" spans="6:6">
      <c r="F3011" s="1073"/>
    </row>
    <row r="3012" spans="6:6">
      <c r="F3012" s="1073"/>
    </row>
    <row r="3013" spans="6:6">
      <c r="F3013" s="1073"/>
    </row>
    <row r="3014" spans="6:6">
      <c r="F3014" s="1073"/>
    </row>
    <row r="3015" spans="6:6">
      <c r="F3015" s="1073"/>
    </row>
    <row r="3016" spans="6:6">
      <c r="F3016" s="1073"/>
    </row>
    <row r="3017" spans="6:6">
      <c r="F3017" s="1073"/>
    </row>
    <row r="3018" spans="6:6">
      <c r="F3018" s="1073"/>
    </row>
    <row r="3019" spans="6:6">
      <c r="F3019" s="1073"/>
    </row>
    <row r="3020" spans="6:6">
      <c r="F3020" s="1073"/>
    </row>
    <row r="3021" spans="6:6">
      <c r="F3021" s="1073"/>
    </row>
    <row r="3022" spans="6:6">
      <c r="F3022" s="1073"/>
    </row>
    <row r="3023" spans="6:6">
      <c r="F3023" s="1073"/>
    </row>
    <row r="3024" spans="6:6">
      <c r="F3024" s="1073"/>
    </row>
    <row r="3025" spans="6:6">
      <c r="F3025" s="1073"/>
    </row>
    <row r="3026" spans="6:6">
      <c r="F3026" s="1073"/>
    </row>
    <row r="3027" spans="6:6">
      <c r="F3027" s="1073"/>
    </row>
    <row r="3028" spans="6:6">
      <c r="F3028" s="1073"/>
    </row>
    <row r="3029" spans="6:6">
      <c r="F3029" s="1073"/>
    </row>
    <row r="3030" spans="6:6">
      <c r="F3030" s="1073"/>
    </row>
    <row r="3031" spans="6:6">
      <c r="F3031" s="1073"/>
    </row>
    <row r="3032" spans="6:6">
      <c r="F3032" s="1073"/>
    </row>
    <row r="3033" spans="6:6">
      <c r="F3033" s="1073"/>
    </row>
    <row r="3034" spans="6:6">
      <c r="F3034" s="1073"/>
    </row>
    <row r="3035" spans="6:6">
      <c r="F3035" s="1073"/>
    </row>
    <row r="3036" spans="6:6">
      <c r="F3036" s="1073"/>
    </row>
    <row r="3037" spans="6:6">
      <c r="F3037" s="1073"/>
    </row>
    <row r="3038" spans="6:6">
      <c r="F3038" s="1073"/>
    </row>
    <row r="3039" spans="6:6">
      <c r="F3039" s="1073"/>
    </row>
    <row r="3040" spans="6:6">
      <c r="F3040" s="1073"/>
    </row>
    <row r="3041" spans="6:6">
      <c r="F3041" s="1073"/>
    </row>
    <row r="3042" spans="6:6">
      <c r="F3042" s="1073"/>
    </row>
    <row r="3043" spans="6:6">
      <c r="F3043" s="1073"/>
    </row>
    <row r="3044" spans="6:6">
      <c r="F3044" s="1073"/>
    </row>
    <row r="3045" spans="6:6">
      <c r="F3045" s="1073"/>
    </row>
    <row r="3046" spans="6:6">
      <c r="F3046" s="1073"/>
    </row>
    <row r="3047" spans="6:6">
      <c r="F3047" s="1073"/>
    </row>
    <row r="3048" spans="6:6">
      <c r="F3048" s="1073"/>
    </row>
    <row r="3049" spans="6:6">
      <c r="F3049" s="1073"/>
    </row>
    <row r="3050" spans="6:6">
      <c r="F3050" s="1073"/>
    </row>
    <row r="3051" spans="6:6">
      <c r="F3051" s="1073"/>
    </row>
    <row r="3052" spans="6:6">
      <c r="F3052" s="1073"/>
    </row>
    <row r="3053" spans="6:6">
      <c r="F3053" s="1073"/>
    </row>
    <row r="3054" spans="6:6">
      <c r="F3054" s="1073"/>
    </row>
    <row r="3055" spans="6:6">
      <c r="F3055" s="1073"/>
    </row>
    <row r="3056" spans="6:6">
      <c r="F3056" s="1073"/>
    </row>
    <row r="3057" spans="6:6">
      <c r="F3057" s="1073"/>
    </row>
    <row r="3058" spans="6:6">
      <c r="F3058" s="1073"/>
    </row>
    <row r="3059" spans="6:6">
      <c r="F3059" s="1073"/>
    </row>
    <row r="3060" spans="6:6">
      <c r="F3060" s="1073"/>
    </row>
    <row r="3061" spans="6:6">
      <c r="F3061" s="1073"/>
    </row>
    <row r="3062" spans="6:6">
      <c r="F3062" s="1073"/>
    </row>
    <row r="3063" spans="6:6">
      <c r="F3063" s="1073"/>
    </row>
    <row r="3064" spans="6:6">
      <c r="F3064" s="1073"/>
    </row>
    <row r="3065" spans="6:6">
      <c r="F3065" s="1073"/>
    </row>
    <row r="3066" spans="6:6">
      <c r="F3066" s="1073"/>
    </row>
    <row r="3067" spans="6:6">
      <c r="F3067" s="1073"/>
    </row>
    <row r="3068" spans="6:6">
      <c r="F3068" s="1073"/>
    </row>
    <row r="3069" spans="6:6">
      <c r="F3069" s="1073"/>
    </row>
    <row r="3070" spans="6:6">
      <c r="F3070" s="1073"/>
    </row>
    <row r="3071" spans="6:6">
      <c r="F3071" s="1073"/>
    </row>
    <row r="3072" spans="6:6">
      <c r="F3072" s="1073"/>
    </row>
    <row r="3073" spans="6:6">
      <c r="F3073" s="1073"/>
    </row>
    <row r="3074" spans="6:6">
      <c r="F3074" s="1073"/>
    </row>
    <row r="3075" spans="6:6">
      <c r="F3075" s="1073"/>
    </row>
    <row r="3076" spans="6:6">
      <c r="F3076" s="1073"/>
    </row>
    <row r="3077" spans="6:6">
      <c r="F3077" s="1073"/>
    </row>
    <row r="3078" spans="6:6">
      <c r="F3078" s="1073"/>
    </row>
    <row r="3079" spans="6:6">
      <c r="F3079" s="1073"/>
    </row>
    <row r="3080" spans="6:6">
      <c r="F3080" s="1073"/>
    </row>
    <row r="3081" spans="6:6">
      <c r="F3081" s="1073"/>
    </row>
    <row r="3082" spans="6:6">
      <c r="F3082" s="1073"/>
    </row>
    <row r="3083" spans="6:6">
      <c r="F3083" s="1073"/>
    </row>
    <row r="3084" spans="6:6">
      <c r="F3084" s="1073"/>
    </row>
    <row r="3085" spans="6:6">
      <c r="F3085" s="1073"/>
    </row>
    <row r="3086" spans="6:6">
      <c r="F3086" s="1073"/>
    </row>
    <row r="3087" spans="6:6">
      <c r="F3087" s="1073"/>
    </row>
    <row r="3088" spans="6:6">
      <c r="F3088" s="1073"/>
    </row>
    <row r="3089" spans="6:6">
      <c r="F3089" s="1073"/>
    </row>
    <row r="3090" spans="6:6">
      <c r="F3090" s="1073"/>
    </row>
    <row r="3091" spans="6:6">
      <c r="F3091" s="1073"/>
    </row>
    <row r="3092" spans="6:6">
      <c r="F3092" s="1073"/>
    </row>
    <row r="3093" spans="6:6">
      <c r="F3093" s="1073"/>
    </row>
    <row r="3094" spans="6:6">
      <c r="F3094" s="1073"/>
    </row>
    <row r="3095" spans="6:6">
      <c r="F3095" s="1073"/>
    </row>
    <row r="3096" spans="6:6">
      <c r="F3096" s="1073"/>
    </row>
    <row r="3097" spans="6:6">
      <c r="F3097" s="1073"/>
    </row>
    <row r="3098" spans="6:6">
      <c r="F3098" s="1073"/>
    </row>
    <row r="3099" spans="6:6">
      <c r="F3099" s="1073"/>
    </row>
    <row r="3100" spans="6:6">
      <c r="F3100" s="1073"/>
    </row>
    <row r="3101" spans="6:6">
      <c r="F3101" s="1073"/>
    </row>
    <row r="3102" spans="6:6">
      <c r="F3102" s="1073"/>
    </row>
    <row r="3103" spans="6:6">
      <c r="F3103" s="1073"/>
    </row>
    <row r="3104" spans="6:6">
      <c r="F3104" s="1073"/>
    </row>
    <row r="3105" spans="6:6">
      <c r="F3105" s="1073"/>
    </row>
    <row r="3106" spans="6:6">
      <c r="F3106" s="1073"/>
    </row>
    <row r="3107" spans="6:6">
      <c r="F3107" s="1073"/>
    </row>
    <row r="3108" spans="6:6">
      <c r="F3108" s="1073"/>
    </row>
    <row r="3109" spans="6:6">
      <c r="F3109" s="1073"/>
    </row>
    <row r="3110" spans="6:6">
      <c r="F3110" s="1073"/>
    </row>
    <row r="3111" spans="6:6">
      <c r="F3111" s="1073"/>
    </row>
    <row r="3112" spans="6:6">
      <c r="F3112" s="1073"/>
    </row>
    <row r="3113" spans="6:6">
      <c r="F3113" s="1073"/>
    </row>
    <row r="3114" spans="6:6">
      <c r="F3114" s="1073"/>
    </row>
    <row r="3115" spans="6:6">
      <c r="F3115" s="1073"/>
    </row>
    <row r="3116" spans="6:6">
      <c r="F3116" s="1073"/>
    </row>
    <row r="3117" spans="6:6">
      <c r="F3117" s="1073"/>
    </row>
    <row r="3118" spans="6:6">
      <c r="F3118" s="1073"/>
    </row>
    <row r="3119" spans="6:6">
      <c r="F3119" s="1073"/>
    </row>
    <row r="3120" spans="6:6">
      <c r="F3120" s="1073"/>
    </row>
    <row r="3121" spans="6:6">
      <c r="F3121" s="1073"/>
    </row>
    <row r="3122" spans="6:6">
      <c r="F3122" s="1073"/>
    </row>
    <row r="3123" spans="6:6">
      <c r="F3123" s="1073"/>
    </row>
    <row r="3124" spans="6:6">
      <c r="F3124" s="1073"/>
    </row>
    <row r="3125" spans="6:6">
      <c r="F3125" s="1073"/>
    </row>
    <row r="3126" spans="6:6">
      <c r="F3126" s="1073"/>
    </row>
    <row r="3127" spans="6:6">
      <c r="F3127" s="1073"/>
    </row>
    <row r="3128" spans="6:6">
      <c r="F3128" s="1073"/>
    </row>
    <row r="3129" spans="6:6">
      <c r="F3129" s="1073"/>
    </row>
    <row r="3130" spans="6:6">
      <c r="F3130" s="1073"/>
    </row>
    <row r="3131" spans="6:6">
      <c r="F3131" s="1073"/>
    </row>
    <row r="3132" spans="6:6">
      <c r="F3132" s="1073"/>
    </row>
    <row r="3133" spans="6:6">
      <c r="F3133" s="1073"/>
    </row>
    <row r="3134" spans="6:6">
      <c r="F3134" s="1073"/>
    </row>
    <row r="3135" spans="6:6">
      <c r="F3135" s="1073"/>
    </row>
    <row r="3136" spans="6:6">
      <c r="F3136" s="1073"/>
    </row>
    <row r="3137" spans="6:6">
      <c r="F3137" s="1073"/>
    </row>
    <row r="3138" spans="6:6">
      <c r="F3138" s="1073"/>
    </row>
    <row r="3139" spans="6:6">
      <c r="F3139" s="1073"/>
    </row>
    <row r="3140" spans="6:6">
      <c r="F3140" s="1073"/>
    </row>
    <row r="3141" spans="6:6">
      <c r="F3141" s="1073"/>
    </row>
    <row r="3142" spans="6:6">
      <c r="F3142" s="1073"/>
    </row>
    <row r="3143" spans="6:6">
      <c r="F3143" s="1073"/>
    </row>
    <row r="3144" spans="6:6">
      <c r="F3144" s="1073"/>
    </row>
    <row r="3145" spans="6:6">
      <c r="F3145" s="1073"/>
    </row>
    <row r="3146" spans="6:6">
      <c r="F3146" s="1073"/>
    </row>
    <row r="3147" spans="6:6">
      <c r="F3147" s="1073"/>
    </row>
    <row r="3148" spans="6:6">
      <c r="F3148" s="1073"/>
    </row>
    <row r="3149" spans="6:6">
      <c r="F3149" s="1073"/>
    </row>
    <row r="3150" spans="6:6">
      <c r="F3150" s="1073"/>
    </row>
    <row r="3151" spans="6:6">
      <c r="F3151" s="1073"/>
    </row>
    <row r="3152" spans="6:6">
      <c r="F3152" s="1073"/>
    </row>
    <row r="3153" spans="6:6">
      <c r="F3153" s="1073"/>
    </row>
    <row r="3154" spans="6:6">
      <c r="F3154" s="1073"/>
    </row>
    <row r="3155" spans="6:6">
      <c r="F3155" s="1073"/>
    </row>
    <row r="3156" spans="6:6">
      <c r="F3156" s="1073"/>
    </row>
    <row r="3157" spans="6:6">
      <c r="F3157" s="1073"/>
    </row>
    <row r="3158" spans="6:6">
      <c r="F3158" s="1073"/>
    </row>
    <row r="3159" spans="6:6">
      <c r="F3159" s="1073"/>
    </row>
    <row r="3160" spans="6:6">
      <c r="F3160" s="1073"/>
    </row>
    <row r="3161" spans="6:6">
      <c r="F3161" s="1073"/>
    </row>
    <row r="3162" spans="6:6">
      <c r="F3162" s="1073"/>
    </row>
    <row r="3163" spans="6:6">
      <c r="F3163" s="1073"/>
    </row>
    <row r="3164" spans="6:6">
      <c r="F3164" s="1073"/>
    </row>
    <row r="3165" spans="6:6">
      <c r="F3165" s="1073"/>
    </row>
    <row r="3166" spans="6:6">
      <c r="F3166" s="1073"/>
    </row>
    <row r="3167" spans="6:6">
      <c r="F3167" s="1073"/>
    </row>
    <row r="3168" spans="6:6">
      <c r="F3168" s="1073"/>
    </row>
    <row r="3169" spans="6:6">
      <c r="F3169" s="1073"/>
    </row>
    <row r="3170" spans="6:6">
      <c r="F3170" s="1073"/>
    </row>
    <row r="3171" spans="6:6">
      <c r="F3171" s="1073"/>
    </row>
    <row r="3172" spans="6:6">
      <c r="F3172" s="1073"/>
    </row>
    <row r="3173" spans="6:6">
      <c r="F3173" s="1073"/>
    </row>
    <row r="3174" spans="6:6">
      <c r="F3174" s="1073"/>
    </row>
    <row r="3175" spans="6:6">
      <c r="F3175" s="1073"/>
    </row>
    <row r="3176" spans="6:6">
      <c r="F3176" s="1073"/>
    </row>
    <row r="3177" spans="6:6">
      <c r="F3177" s="1073"/>
    </row>
    <row r="3178" spans="6:6">
      <c r="F3178" s="1073"/>
    </row>
    <row r="3179" spans="6:6">
      <c r="F3179" s="1073"/>
    </row>
    <row r="3180" spans="6:6">
      <c r="F3180" s="1073"/>
    </row>
    <row r="3181" spans="6:6">
      <c r="F3181" s="1073"/>
    </row>
    <row r="3182" spans="6:6">
      <c r="F3182" s="1073"/>
    </row>
    <row r="3183" spans="6:6">
      <c r="F3183" s="1073"/>
    </row>
    <row r="3184" spans="6:6">
      <c r="F3184" s="1073"/>
    </row>
    <row r="3185" spans="6:6">
      <c r="F3185" s="1073"/>
    </row>
    <row r="3186" spans="6:6">
      <c r="F3186" s="1073"/>
    </row>
    <row r="3187" spans="6:6">
      <c r="F3187" s="1073"/>
    </row>
    <row r="3188" spans="6:6">
      <c r="F3188" s="1073"/>
    </row>
    <row r="3189" spans="6:6">
      <c r="F3189" s="1073"/>
    </row>
    <row r="3190" spans="6:6">
      <c r="F3190" s="1073"/>
    </row>
    <row r="3191" spans="6:6">
      <c r="F3191" s="1073"/>
    </row>
    <row r="3192" spans="6:6">
      <c r="F3192" s="1073"/>
    </row>
    <row r="3193" spans="6:6">
      <c r="F3193" s="1073"/>
    </row>
    <row r="3194" spans="6:6">
      <c r="F3194" s="1073"/>
    </row>
    <row r="3195" spans="6:6">
      <c r="F3195" s="1073"/>
    </row>
    <row r="3196" spans="6:6">
      <c r="F3196" s="1073"/>
    </row>
    <row r="3197" spans="6:6">
      <c r="F3197" s="1073"/>
    </row>
    <row r="3198" spans="6:6">
      <c r="F3198" s="1073"/>
    </row>
    <row r="3199" spans="6:6">
      <c r="F3199" s="1073"/>
    </row>
    <row r="3200" spans="6:6">
      <c r="F3200" s="1073"/>
    </row>
    <row r="3201" spans="6:6">
      <c r="F3201" s="1073"/>
    </row>
    <row r="3202" spans="6:6">
      <c r="F3202" s="1073"/>
    </row>
    <row r="3203" spans="6:6">
      <c r="F3203" s="1073"/>
    </row>
    <row r="3204" spans="6:6">
      <c r="F3204" s="1073"/>
    </row>
    <row r="3205" spans="6:6">
      <c r="F3205" s="1073"/>
    </row>
    <row r="3206" spans="6:6">
      <c r="F3206" s="1073"/>
    </row>
    <row r="3207" spans="6:6">
      <c r="F3207" s="1073"/>
    </row>
    <row r="3208" spans="6:6">
      <c r="F3208" s="1073"/>
    </row>
    <row r="3209" spans="6:6">
      <c r="F3209" s="1073"/>
    </row>
    <row r="3210" spans="6:6">
      <c r="F3210" s="1073"/>
    </row>
    <row r="3211" spans="6:6">
      <c r="F3211" s="1073"/>
    </row>
    <row r="3212" spans="6:6">
      <c r="F3212" s="1073"/>
    </row>
    <row r="3213" spans="6:6">
      <c r="F3213" s="1073"/>
    </row>
    <row r="3214" spans="6:6">
      <c r="F3214" s="1073"/>
    </row>
    <row r="3215" spans="6:6">
      <c r="F3215" s="1073"/>
    </row>
    <row r="3216" spans="6:6">
      <c r="F3216" s="1073"/>
    </row>
    <row r="3217" spans="6:6">
      <c r="F3217" s="1073"/>
    </row>
    <row r="3218" spans="6:6">
      <c r="F3218" s="1073"/>
    </row>
    <row r="3219" spans="6:6">
      <c r="F3219" s="1073"/>
    </row>
    <row r="3220" spans="6:6">
      <c r="F3220" s="1073"/>
    </row>
    <row r="3221" spans="6:6">
      <c r="F3221" s="1073"/>
    </row>
    <row r="3222" spans="6:6">
      <c r="F3222" s="1073"/>
    </row>
    <row r="3223" spans="6:6">
      <c r="F3223" s="1073"/>
    </row>
    <row r="3224" spans="6:6">
      <c r="F3224" s="1073"/>
    </row>
    <row r="3225" spans="6:6">
      <c r="F3225" s="1073"/>
    </row>
    <row r="3226" spans="6:6">
      <c r="F3226" s="1073"/>
    </row>
    <row r="3227" spans="6:6">
      <c r="F3227" s="1073"/>
    </row>
    <row r="3228" spans="6:6">
      <c r="F3228" s="1073"/>
    </row>
    <row r="3229" spans="6:6">
      <c r="F3229" s="1073"/>
    </row>
    <row r="3230" spans="6:6">
      <c r="F3230" s="1073"/>
    </row>
    <row r="3231" spans="6:6">
      <c r="F3231" s="1073"/>
    </row>
    <row r="3232" spans="6:6">
      <c r="F3232" s="1073"/>
    </row>
    <row r="3233" spans="6:6">
      <c r="F3233" s="1073"/>
    </row>
    <row r="3234" spans="6:6">
      <c r="F3234" s="1073"/>
    </row>
    <row r="3235" spans="6:6">
      <c r="F3235" s="1073"/>
    </row>
    <row r="3236" spans="6:6">
      <c r="F3236" s="1073"/>
    </row>
    <row r="3237" spans="6:6">
      <c r="F3237" s="1073"/>
    </row>
    <row r="3238" spans="6:6">
      <c r="F3238" s="1073"/>
    </row>
    <row r="3239" spans="6:6">
      <c r="F3239" s="1073"/>
    </row>
    <row r="3240" spans="6:6">
      <c r="F3240" s="1073"/>
    </row>
    <row r="3241" spans="6:6">
      <c r="F3241" s="1073"/>
    </row>
    <row r="3242" spans="6:6">
      <c r="F3242" s="1073"/>
    </row>
    <row r="3243" spans="6:6">
      <c r="F3243" s="1073"/>
    </row>
    <row r="3244" spans="6:6">
      <c r="F3244" s="1073"/>
    </row>
    <row r="3245" spans="6:6">
      <c r="F3245" s="1073"/>
    </row>
    <row r="3246" spans="6:6">
      <c r="F3246" s="1073"/>
    </row>
    <row r="3247" spans="6:6">
      <c r="F3247" s="1073"/>
    </row>
    <row r="3248" spans="6:6">
      <c r="F3248" s="1073"/>
    </row>
    <row r="3249" spans="6:6">
      <c r="F3249" s="1073"/>
    </row>
    <row r="3250" spans="6:6">
      <c r="F3250" s="1073"/>
    </row>
    <row r="3251" spans="6:6">
      <c r="F3251" s="1073"/>
    </row>
    <row r="3252" spans="6:6">
      <c r="F3252" s="1073"/>
    </row>
    <row r="3253" spans="6:6">
      <c r="F3253" s="1073"/>
    </row>
    <row r="3254" spans="6:6">
      <c r="F3254" s="1073"/>
    </row>
    <row r="3255" spans="6:6">
      <c r="F3255" s="1073"/>
    </row>
    <row r="3256" spans="6:6">
      <c r="F3256" s="1073"/>
    </row>
    <row r="3257" spans="6:6">
      <c r="F3257" s="1073"/>
    </row>
    <row r="3258" spans="6:6">
      <c r="F3258" s="1073"/>
    </row>
    <row r="3259" spans="6:6">
      <c r="F3259" s="1073"/>
    </row>
    <row r="3260" spans="6:6">
      <c r="F3260" s="1073"/>
    </row>
    <row r="3261" spans="6:6">
      <c r="F3261" s="1073"/>
    </row>
    <row r="3262" spans="6:6">
      <c r="F3262" s="1073"/>
    </row>
    <row r="3263" spans="6:6">
      <c r="F3263" s="1073"/>
    </row>
    <row r="3264" spans="6:6">
      <c r="F3264" s="1073"/>
    </row>
    <row r="3265" spans="6:6">
      <c r="F3265" s="1073"/>
    </row>
    <row r="3266" spans="6:6">
      <c r="F3266" s="1073"/>
    </row>
    <row r="3267" spans="6:6">
      <c r="F3267" s="1073"/>
    </row>
    <row r="3268" spans="6:6">
      <c r="F3268" s="1073"/>
    </row>
    <row r="3269" spans="6:6">
      <c r="F3269" s="1073"/>
    </row>
    <row r="3270" spans="6:6">
      <c r="F3270" s="1073"/>
    </row>
    <row r="3271" spans="6:6">
      <c r="F3271" s="1073"/>
    </row>
    <row r="3272" spans="6:6">
      <c r="F3272" s="1073"/>
    </row>
    <row r="3273" spans="6:6">
      <c r="F3273" s="1073"/>
    </row>
    <row r="3274" spans="6:6">
      <c r="F3274" s="1073"/>
    </row>
    <row r="3275" spans="6:6">
      <c r="F3275" s="1073"/>
    </row>
    <row r="3276" spans="6:6">
      <c r="F3276" s="1073"/>
    </row>
    <row r="3277" spans="6:6">
      <c r="F3277" s="1073"/>
    </row>
    <row r="3278" spans="6:6">
      <c r="F3278" s="1073"/>
    </row>
    <row r="3279" spans="6:6">
      <c r="F3279" s="1073"/>
    </row>
    <row r="3280" spans="6:6">
      <c r="F3280" s="1073"/>
    </row>
    <row r="3281" spans="6:6">
      <c r="F3281" s="1073"/>
    </row>
    <row r="3282" spans="6:6">
      <c r="F3282" s="1073"/>
    </row>
    <row r="3283" spans="6:6">
      <c r="F3283" s="1073"/>
    </row>
    <row r="3284" spans="6:6">
      <c r="F3284" s="1073"/>
    </row>
    <row r="3285" spans="6:6">
      <c r="F3285" s="1073"/>
    </row>
    <row r="3286" spans="6:6">
      <c r="F3286" s="1073"/>
    </row>
    <row r="3287" spans="6:6">
      <c r="F3287" s="1073"/>
    </row>
    <row r="3288" spans="6:6">
      <c r="F3288" s="1073"/>
    </row>
    <row r="3289" spans="6:6">
      <c r="F3289" s="1073"/>
    </row>
    <row r="3290" spans="6:6">
      <c r="F3290" s="1073"/>
    </row>
    <row r="3291" spans="6:6">
      <c r="F3291" s="1073"/>
    </row>
    <row r="3292" spans="6:6">
      <c r="F3292" s="1073"/>
    </row>
    <row r="3293" spans="6:6">
      <c r="F3293" s="1073"/>
    </row>
    <row r="3294" spans="6:6">
      <c r="F3294" s="1073"/>
    </row>
    <row r="3295" spans="6:6">
      <c r="F3295" s="1073"/>
    </row>
    <row r="3296" spans="6:6">
      <c r="F3296" s="1073"/>
    </row>
    <row r="3297" spans="6:6">
      <c r="F3297" s="1073"/>
    </row>
    <row r="3298" spans="6:6">
      <c r="F3298" s="1073"/>
    </row>
    <row r="3299" spans="6:6">
      <c r="F3299" s="1073"/>
    </row>
    <row r="3300" spans="6:6">
      <c r="F3300" s="1073"/>
    </row>
    <row r="3301" spans="6:6">
      <c r="F3301" s="1073"/>
    </row>
    <row r="3302" spans="6:6">
      <c r="F3302" s="1073"/>
    </row>
    <row r="3303" spans="6:6">
      <c r="F3303" s="1073"/>
    </row>
    <row r="3304" spans="6:6">
      <c r="F3304" s="1073"/>
    </row>
    <row r="3305" spans="6:6">
      <c r="F3305" s="1073"/>
    </row>
    <row r="3306" spans="6:6">
      <c r="F3306" s="1073"/>
    </row>
    <row r="3307" spans="6:6">
      <c r="F3307" s="1073"/>
    </row>
    <row r="3308" spans="6:6">
      <c r="F3308" s="1073"/>
    </row>
    <row r="3309" spans="6:6">
      <c r="F3309" s="1073"/>
    </row>
    <row r="3310" spans="6:6">
      <c r="F3310" s="1073"/>
    </row>
    <row r="3311" spans="6:6">
      <c r="F3311" s="1073"/>
    </row>
    <row r="3312" spans="6:6">
      <c r="F3312" s="1073"/>
    </row>
    <row r="3313" spans="6:6">
      <c r="F3313" s="1073"/>
    </row>
    <row r="3314" spans="6:6">
      <c r="F3314" s="1073"/>
    </row>
    <row r="3315" spans="6:6">
      <c r="F3315" s="1073"/>
    </row>
    <row r="3316" spans="6:6">
      <c r="F3316" s="1073"/>
    </row>
    <row r="3317" spans="6:6">
      <c r="F3317" s="1073"/>
    </row>
    <row r="3318" spans="6:6">
      <c r="F3318" s="1073"/>
    </row>
    <row r="3319" spans="6:6">
      <c r="F3319" s="1073"/>
    </row>
    <row r="3320" spans="6:6">
      <c r="F3320" s="1073"/>
    </row>
    <row r="3321" spans="6:6">
      <c r="F3321" s="1073"/>
    </row>
    <row r="3322" spans="6:6">
      <c r="F3322" s="1073"/>
    </row>
    <row r="3323" spans="6:6">
      <c r="F3323" s="1073"/>
    </row>
    <row r="3324" spans="6:6">
      <c r="F3324" s="1073"/>
    </row>
    <row r="3325" spans="6:6">
      <c r="F3325" s="1073"/>
    </row>
    <row r="3326" spans="6:6">
      <c r="F3326" s="1073"/>
    </row>
    <row r="3327" spans="6:6">
      <c r="F3327" s="1073"/>
    </row>
    <row r="3328" spans="6:6">
      <c r="F3328" s="1073"/>
    </row>
    <row r="3329" spans="6:6">
      <c r="F3329" s="1073"/>
    </row>
    <row r="3330" spans="6:6">
      <c r="F3330" s="1073"/>
    </row>
    <row r="3331" spans="6:6">
      <c r="F3331" s="1073"/>
    </row>
    <row r="3332" spans="6:6">
      <c r="F3332" s="1073"/>
    </row>
    <row r="3333" spans="6:6">
      <c r="F3333" s="1073"/>
    </row>
    <row r="3334" spans="6:6">
      <c r="F3334" s="1073"/>
    </row>
    <row r="3335" spans="6:6">
      <c r="F3335" s="1073"/>
    </row>
    <row r="3336" spans="6:6">
      <c r="F3336" s="1073"/>
    </row>
    <row r="3337" spans="6:6">
      <c r="F3337" s="1073"/>
    </row>
    <row r="3338" spans="6:6">
      <c r="F3338" s="1073"/>
    </row>
    <row r="3339" spans="6:6">
      <c r="F3339" s="1073"/>
    </row>
    <row r="3340" spans="6:6">
      <c r="F3340" s="1073"/>
    </row>
    <row r="3341" spans="6:6">
      <c r="F3341" s="1073"/>
    </row>
    <row r="3342" spans="6:6">
      <c r="F3342" s="1073"/>
    </row>
    <row r="3343" spans="6:6">
      <c r="F3343" s="1073"/>
    </row>
    <row r="3344" spans="6:6">
      <c r="F3344" s="1073"/>
    </row>
    <row r="3345" spans="6:6">
      <c r="F3345" s="1073"/>
    </row>
    <row r="3346" spans="6:6">
      <c r="F3346" s="1073"/>
    </row>
    <row r="3347" spans="6:6">
      <c r="F3347" s="1073"/>
    </row>
    <row r="3348" spans="6:6">
      <c r="F3348" s="1073"/>
    </row>
    <row r="3349" spans="6:6">
      <c r="F3349" s="1073"/>
    </row>
    <row r="3350" spans="6:6">
      <c r="F3350" s="1073"/>
    </row>
    <row r="3351" spans="6:6">
      <c r="F3351" s="1073"/>
    </row>
    <row r="3352" spans="6:6">
      <c r="F3352" s="1073"/>
    </row>
    <row r="3353" spans="6:6">
      <c r="F3353" s="1073"/>
    </row>
    <row r="3354" spans="6:6">
      <c r="F3354" s="1073"/>
    </row>
    <row r="3355" spans="6:6">
      <c r="F3355" s="1073"/>
    </row>
    <row r="3356" spans="6:6">
      <c r="F3356" s="1073"/>
    </row>
    <row r="3357" spans="6:6">
      <c r="F3357" s="1073"/>
    </row>
    <row r="3358" spans="6:6">
      <c r="F3358" s="1073"/>
    </row>
    <row r="3359" spans="6:6">
      <c r="F3359" s="1073"/>
    </row>
    <row r="3360" spans="6:6">
      <c r="F3360" s="1073"/>
    </row>
    <row r="3361" spans="6:6">
      <c r="F3361" s="1073"/>
    </row>
    <row r="3362" spans="6:6">
      <c r="F3362" s="1073"/>
    </row>
    <row r="3363" spans="6:6">
      <c r="F3363" s="1073"/>
    </row>
    <row r="3364" spans="6:6">
      <c r="F3364" s="1073"/>
    </row>
    <row r="3365" spans="6:6">
      <c r="F3365" s="1073"/>
    </row>
    <row r="3366" spans="6:6">
      <c r="F3366" s="1073"/>
    </row>
    <row r="3367" spans="6:6">
      <c r="F3367" s="1073"/>
    </row>
    <row r="3368" spans="6:6">
      <c r="F3368" s="1073"/>
    </row>
    <row r="3369" spans="6:6">
      <c r="F3369" s="1073"/>
    </row>
    <row r="3370" spans="6:6">
      <c r="F3370" s="1073"/>
    </row>
    <row r="3371" spans="6:6">
      <c r="F3371" s="1073"/>
    </row>
    <row r="3372" spans="6:6">
      <c r="F3372" s="1073"/>
    </row>
    <row r="3373" spans="6:6">
      <c r="F3373" s="1073"/>
    </row>
    <row r="3374" spans="6:6">
      <c r="F3374" s="1073"/>
    </row>
    <row r="3375" spans="6:6">
      <c r="F3375" s="1073"/>
    </row>
    <row r="3376" spans="6:6">
      <c r="F3376" s="1073"/>
    </row>
    <row r="3377" spans="6:6">
      <c r="F3377" s="1073"/>
    </row>
    <row r="3378" spans="6:6">
      <c r="F3378" s="1073"/>
    </row>
    <row r="3379" spans="6:6">
      <c r="F3379" s="1073"/>
    </row>
    <row r="3380" spans="6:6">
      <c r="F3380" s="1073"/>
    </row>
    <row r="3381" spans="6:6">
      <c r="F3381" s="1073"/>
    </row>
    <row r="3382" spans="6:6">
      <c r="F3382" s="1073"/>
    </row>
    <row r="3383" spans="6:6">
      <c r="F3383" s="1073"/>
    </row>
    <row r="3384" spans="6:6">
      <c r="F3384" s="1073"/>
    </row>
    <row r="3385" spans="6:6">
      <c r="F3385" s="1073"/>
    </row>
    <row r="3386" spans="6:6">
      <c r="F3386" s="1073"/>
    </row>
    <row r="3387" spans="6:6">
      <c r="F3387" s="1073"/>
    </row>
    <row r="3388" spans="6:6">
      <c r="F3388" s="1073"/>
    </row>
    <row r="3389" spans="6:6">
      <c r="F3389" s="1073"/>
    </row>
    <row r="3390" spans="6:6">
      <c r="F3390" s="1073"/>
    </row>
    <row r="3391" spans="6:6">
      <c r="F3391" s="1073"/>
    </row>
    <row r="3392" spans="6:6">
      <c r="F3392" s="1073"/>
    </row>
    <row r="3393" spans="6:6">
      <c r="F3393" s="1073"/>
    </row>
    <row r="3394" spans="6:6">
      <c r="F3394" s="1073"/>
    </row>
    <row r="3395" spans="6:6">
      <c r="F3395" s="1073"/>
    </row>
    <row r="3396" spans="6:6">
      <c r="F3396" s="1073"/>
    </row>
    <row r="3397" spans="6:6">
      <c r="F3397" s="1073"/>
    </row>
    <row r="3398" spans="6:6">
      <c r="F3398" s="1073"/>
    </row>
    <row r="3399" spans="6:6">
      <c r="F3399" s="1073"/>
    </row>
    <row r="3400" spans="6:6">
      <c r="F3400" s="1073"/>
    </row>
    <row r="3401" spans="6:6">
      <c r="F3401" s="1073"/>
    </row>
    <row r="3402" spans="6:6">
      <c r="F3402" s="1073"/>
    </row>
    <row r="3403" spans="6:6">
      <c r="F3403" s="1073"/>
    </row>
    <row r="3404" spans="6:6">
      <c r="F3404" s="1073"/>
    </row>
    <row r="3405" spans="6:6">
      <c r="F3405" s="1073"/>
    </row>
    <row r="3406" spans="6:6">
      <c r="F3406" s="1073"/>
    </row>
    <row r="3407" spans="6:6">
      <c r="F3407" s="1073"/>
    </row>
    <row r="3408" spans="6:6">
      <c r="F3408" s="1073"/>
    </row>
    <row r="3409" spans="6:6">
      <c r="F3409" s="1073"/>
    </row>
    <row r="3410" spans="6:6">
      <c r="F3410" s="1073"/>
    </row>
    <row r="3411" spans="6:6">
      <c r="F3411" s="1073"/>
    </row>
    <row r="3412" spans="6:6">
      <c r="F3412" s="1073"/>
    </row>
    <row r="3413" spans="6:6">
      <c r="F3413" s="1073"/>
    </row>
    <row r="3414" spans="6:6">
      <c r="F3414" s="1073"/>
    </row>
    <row r="3415" spans="6:6">
      <c r="F3415" s="1073"/>
    </row>
    <row r="3416" spans="6:6">
      <c r="F3416" s="1073"/>
    </row>
    <row r="3417" spans="6:6">
      <c r="F3417" s="1073"/>
    </row>
    <row r="3418" spans="6:6">
      <c r="F3418" s="1073"/>
    </row>
    <row r="3419" spans="6:6">
      <c r="F3419" s="1073"/>
    </row>
    <row r="3420" spans="6:6">
      <c r="F3420" s="1073"/>
    </row>
    <row r="3421" spans="6:6">
      <c r="F3421" s="1073"/>
    </row>
    <row r="3422" spans="6:6">
      <c r="F3422" s="1073"/>
    </row>
    <row r="3423" spans="6:6">
      <c r="F3423" s="1073"/>
    </row>
    <row r="3424" spans="6:6">
      <c r="F3424" s="1073"/>
    </row>
    <row r="3425" spans="6:6">
      <c r="F3425" s="1073"/>
    </row>
    <row r="3426" spans="6:6">
      <c r="F3426" s="1073"/>
    </row>
    <row r="3427" spans="6:6">
      <c r="F3427" s="1073"/>
    </row>
    <row r="3428" spans="6:6">
      <c r="F3428" s="1073"/>
    </row>
    <row r="3429" spans="6:6">
      <c r="F3429" s="1073"/>
    </row>
    <row r="3430" spans="6:6">
      <c r="F3430" s="1073"/>
    </row>
    <row r="3431" spans="6:6">
      <c r="F3431" s="1073"/>
    </row>
    <row r="3432" spans="6:6">
      <c r="F3432" s="1073"/>
    </row>
    <row r="3433" spans="6:6">
      <c r="F3433" s="1073"/>
    </row>
    <row r="3434" spans="6:6">
      <c r="F3434" s="1073"/>
    </row>
    <row r="3435" spans="6:6">
      <c r="F3435" s="1073"/>
    </row>
    <row r="3436" spans="6:6">
      <c r="F3436" s="1073"/>
    </row>
    <row r="3437" spans="6:6">
      <c r="F3437" s="1073"/>
    </row>
    <row r="3438" spans="6:6">
      <c r="F3438" s="1073"/>
    </row>
    <row r="3439" spans="6:6">
      <c r="F3439" s="1073"/>
    </row>
    <row r="3440" spans="6:6">
      <c r="F3440" s="1073"/>
    </row>
    <row r="3441" spans="6:6">
      <c r="F3441" s="1073"/>
    </row>
    <row r="3442" spans="6:6">
      <c r="F3442" s="1073"/>
    </row>
    <row r="3443" spans="6:6">
      <c r="F3443" s="1073"/>
    </row>
    <row r="3444" spans="6:6">
      <c r="F3444" s="1073"/>
    </row>
    <row r="3445" spans="6:6">
      <c r="F3445" s="1073"/>
    </row>
    <row r="3446" spans="6:6">
      <c r="F3446" s="1073"/>
    </row>
    <row r="3447" spans="6:6">
      <c r="F3447" s="1073"/>
    </row>
    <row r="3448" spans="6:6">
      <c r="F3448" s="1073"/>
    </row>
    <row r="3449" spans="6:6">
      <c r="F3449" s="1073"/>
    </row>
    <row r="3450" spans="6:6">
      <c r="F3450" s="1073"/>
    </row>
    <row r="3451" spans="6:6">
      <c r="F3451" s="1073"/>
    </row>
    <row r="3452" spans="6:6">
      <c r="F3452" s="1073"/>
    </row>
    <row r="3453" spans="6:6">
      <c r="F3453" s="1073"/>
    </row>
    <row r="3454" spans="6:6">
      <c r="F3454" s="1073"/>
    </row>
    <row r="3455" spans="6:6">
      <c r="F3455" s="1073"/>
    </row>
    <row r="3456" spans="6:6">
      <c r="F3456" s="1073"/>
    </row>
    <row r="3457" spans="6:6">
      <c r="F3457" s="1073"/>
    </row>
    <row r="3458" spans="6:6">
      <c r="F3458" s="1073"/>
    </row>
    <row r="3459" spans="6:6">
      <c r="F3459" s="1073"/>
    </row>
    <row r="3460" spans="6:6">
      <c r="F3460" s="1073"/>
    </row>
    <row r="3461" spans="6:6">
      <c r="F3461" s="1073"/>
    </row>
    <row r="3462" spans="6:6">
      <c r="F3462" s="1073"/>
    </row>
    <row r="3463" spans="6:6">
      <c r="F3463" s="1073"/>
    </row>
    <row r="3464" spans="6:6">
      <c r="F3464" s="1073"/>
    </row>
    <row r="3465" spans="6:6">
      <c r="F3465" s="1073"/>
    </row>
    <row r="3466" spans="6:6">
      <c r="F3466" s="1073"/>
    </row>
    <row r="3467" spans="6:6">
      <c r="F3467" s="1073"/>
    </row>
    <row r="3468" spans="6:6">
      <c r="F3468" s="1073"/>
    </row>
    <row r="3469" spans="6:6">
      <c r="F3469" s="1073"/>
    </row>
    <row r="3470" spans="6:6">
      <c r="F3470" s="1073"/>
    </row>
    <row r="3471" spans="6:6">
      <c r="F3471" s="1073"/>
    </row>
    <row r="3472" spans="6:6">
      <c r="F3472" s="1073"/>
    </row>
    <row r="3473" spans="6:6">
      <c r="F3473" s="1073"/>
    </row>
    <row r="3474" spans="6:6">
      <c r="F3474" s="1073"/>
    </row>
    <row r="3475" spans="6:6">
      <c r="F3475" s="1073"/>
    </row>
    <row r="3476" spans="6:6">
      <c r="F3476" s="1073"/>
    </row>
    <row r="3477" spans="6:6">
      <c r="F3477" s="1073"/>
    </row>
    <row r="3478" spans="6:6">
      <c r="F3478" s="1073"/>
    </row>
    <row r="3479" spans="6:6">
      <c r="F3479" s="1073"/>
    </row>
    <row r="3480" spans="6:6">
      <c r="F3480" s="1073"/>
    </row>
    <row r="3481" spans="6:6">
      <c r="F3481" s="1073"/>
    </row>
    <row r="3482" spans="6:6">
      <c r="F3482" s="1073"/>
    </row>
    <row r="3483" spans="6:6">
      <c r="F3483" s="1073"/>
    </row>
    <row r="3484" spans="6:6">
      <c r="F3484" s="1073"/>
    </row>
    <row r="3485" spans="6:6">
      <c r="F3485" s="1073"/>
    </row>
    <row r="3486" spans="6:6">
      <c r="F3486" s="1073"/>
    </row>
    <row r="3487" spans="6:6">
      <c r="F3487" s="1073"/>
    </row>
    <row r="3488" spans="6:6">
      <c r="F3488" s="1073"/>
    </row>
    <row r="3489" spans="6:6">
      <c r="F3489" s="1073"/>
    </row>
    <row r="3490" spans="6:6">
      <c r="F3490" s="1073"/>
    </row>
    <row r="3491" spans="6:6">
      <c r="F3491" s="1073"/>
    </row>
    <row r="3492" spans="6:6">
      <c r="F3492" s="1073"/>
    </row>
    <row r="3493" spans="6:6">
      <c r="F3493" s="1073"/>
    </row>
    <row r="3494" spans="6:6">
      <c r="F3494" s="1073"/>
    </row>
    <row r="3495" spans="6:6">
      <c r="F3495" s="1073"/>
    </row>
    <row r="3496" spans="6:6">
      <c r="F3496" s="1073"/>
    </row>
    <row r="3497" spans="6:6">
      <c r="F3497" s="1073"/>
    </row>
    <row r="3498" spans="6:6">
      <c r="F3498" s="1073"/>
    </row>
    <row r="3499" spans="6:6">
      <c r="F3499" s="1073"/>
    </row>
    <row r="3500" spans="6:6">
      <c r="F3500" s="1073"/>
    </row>
    <row r="3501" spans="6:6">
      <c r="F3501" s="1073"/>
    </row>
    <row r="3502" spans="6:6">
      <c r="F3502" s="1073"/>
    </row>
    <row r="3503" spans="6:6">
      <c r="F3503" s="1073"/>
    </row>
    <row r="3504" spans="6:6">
      <c r="F3504" s="1073"/>
    </row>
    <row r="3505" spans="6:6">
      <c r="F3505" s="1073"/>
    </row>
    <row r="3506" spans="6:6">
      <c r="F3506" s="1073"/>
    </row>
    <row r="3507" spans="6:6">
      <c r="F3507" s="1073"/>
    </row>
    <row r="3508" spans="6:6">
      <c r="F3508" s="1073"/>
    </row>
    <row r="3509" spans="6:6">
      <c r="F3509" s="1073"/>
    </row>
    <row r="3510" spans="6:6">
      <c r="F3510" s="1073"/>
    </row>
    <row r="3511" spans="6:6">
      <c r="F3511" s="1073"/>
    </row>
    <row r="3512" spans="6:6">
      <c r="F3512" s="1073"/>
    </row>
    <row r="3513" spans="6:6">
      <c r="F3513" s="1073"/>
    </row>
    <row r="3514" spans="6:6">
      <c r="F3514" s="1073"/>
    </row>
    <row r="3515" spans="6:6">
      <c r="F3515" s="1073"/>
    </row>
    <row r="3516" spans="6:6">
      <c r="F3516" s="1073"/>
    </row>
    <row r="3517" spans="6:6">
      <c r="F3517" s="1073"/>
    </row>
    <row r="3518" spans="6:6">
      <c r="F3518" s="1073"/>
    </row>
    <row r="3519" spans="6:6">
      <c r="F3519" s="1073"/>
    </row>
    <row r="3520" spans="6:6">
      <c r="F3520" s="1073"/>
    </row>
    <row r="3521" spans="6:6">
      <c r="F3521" s="1073"/>
    </row>
    <row r="3522" spans="6:6">
      <c r="F3522" s="1073"/>
    </row>
    <row r="3523" spans="6:6">
      <c r="F3523" s="1073"/>
    </row>
    <row r="3524" spans="6:6">
      <c r="F3524" s="1073"/>
    </row>
    <row r="3525" spans="6:6">
      <c r="F3525" s="1073"/>
    </row>
    <row r="3526" spans="6:6">
      <c r="F3526" s="1073"/>
    </row>
    <row r="3527" spans="6:6">
      <c r="F3527" s="1073"/>
    </row>
    <row r="3528" spans="6:6">
      <c r="F3528" s="1073"/>
    </row>
    <row r="3529" spans="6:6">
      <c r="F3529" s="1073"/>
    </row>
    <row r="3530" spans="6:6">
      <c r="F3530" s="1073"/>
    </row>
    <row r="3531" spans="6:6">
      <c r="F3531" s="1073"/>
    </row>
    <row r="3532" spans="6:6">
      <c r="F3532" s="1073"/>
    </row>
    <row r="3533" spans="6:6">
      <c r="F3533" s="1073"/>
    </row>
    <row r="3534" spans="6:6">
      <c r="F3534" s="1073"/>
    </row>
    <row r="3535" spans="6:6">
      <c r="F3535" s="1073"/>
    </row>
    <row r="3536" spans="6:6">
      <c r="F3536" s="1073"/>
    </row>
    <row r="3537" spans="6:6">
      <c r="F3537" s="1073"/>
    </row>
    <row r="3538" spans="6:6">
      <c r="F3538" s="1073"/>
    </row>
    <row r="3539" spans="6:6">
      <c r="F3539" s="1073"/>
    </row>
    <row r="3540" spans="6:6">
      <c r="F3540" s="1073"/>
    </row>
    <row r="3541" spans="6:6">
      <c r="F3541" s="1073"/>
    </row>
    <row r="3542" spans="6:6">
      <c r="F3542" s="1073"/>
    </row>
    <row r="3543" spans="6:6">
      <c r="F3543" s="1073"/>
    </row>
    <row r="3544" spans="6:6">
      <c r="F3544" s="1073"/>
    </row>
    <row r="3545" spans="6:6">
      <c r="F3545" s="1073"/>
    </row>
    <row r="3546" spans="6:6">
      <c r="F3546" s="1073"/>
    </row>
    <row r="3547" spans="6:6">
      <c r="F3547" s="1073"/>
    </row>
    <row r="3548" spans="6:6">
      <c r="F3548" s="1073"/>
    </row>
    <row r="3549" spans="6:6">
      <c r="F3549" s="1073"/>
    </row>
    <row r="3550" spans="6:6">
      <c r="F3550" s="1073"/>
    </row>
    <row r="3551" spans="6:6">
      <c r="F3551" s="1073"/>
    </row>
    <row r="3552" spans="6:6">
      <c r="F3552" s="1073"/>
    </row>
    <row r="3553" spans="6:6">
      <c r="F3553" s="1073"/>
    </row>
    <row r="3554" spans="6:6">
      <c r="F3554" s="1073"/>
    </row>
    <row r="3555" spans="6:6">
      <c r="F3555" s="1073"/>
    </row>
    <row r="3556" spans="6:6">
      <c r="F3556" s="1073"/>
    </row>
    <row r="3557" spans="6:6">
      <c r="F3557" s="1073"/>
    </row>
    <row r="3558" spans="6:6">
      <c r="F3558" s="1073"/>
    </row>
    <row r="3559" spans="6:6">
      <c r="F3559" s="1073"/>
    </row>
    <row r="3560" spans="6:6">
      <c r="F3560" s="1073"/>
    </row>
    <row r="3561" spans="6:6">
      <c r="F3561" s="1073"/>
    </row>
    <row r="3562" spans="6:6">
      <c r="F3562" s="1073"/>
    </row>
    <row r="3563" spans="6:6">
      <c r="F3563" s="1073"/>
    </row>
    <row r="3564" spans="6:6">
      <c r="F3564" s="1073"/>
    </row>
    <row r="3565" spans="6:6">
      <c r="F3565" s="1073"/>
    </row>
    <row r="3566" spans="6:6">
      <c r="F3566" s="1073"/>
    </row>
    <row r="3567" spans="6:6">
      <c r="F3567" s="1073"/>
    </row>
    <row r="3568" spans="6:6">
      <c r="F3568" s="1073"/>
    </row>
    <row r="3569" spans="6:6">
      <c r="F3569" s="1073"/>
    </row>
    <row r="3570" spans="6:6">
      <c r="F3570" s="1073"/>
    </row>
    <row r="3571" spans="6:6">
      <c r="F3571" s="1073"/>
    </row>
    <row r="3572" spans="6:6">
      <c r="F3572" s="1073"/>
    </row>
    <row r="3573" spans="6:6">
      <c r="F3573" s="1073"/>
    </row>
    <row r="3574" spans="6:6">
      <c r="F3574" s="1073"/>
    </row>
    <row r="3575" spans="6:6">
      <c r="F3575" s="1073"/>
    </row>
    <row r="3576" spans="6:6">
      <c r="F3576" s="1073"/>
    </row>
    <row r="3577" spans="6:6">
      <c r="F3577" s="1073"/>
    </row>
    <row r="3578" spans="6:6">
      <c r="F3578" s="1073"/>
    </row>
    <row r="3579" spans="6:6">
      <c r="F3579" s="1073"/>
    </row>
    <row r="3580" spans="6:6">
      <c r="F3580" s="1073"/>
    </row>
    <row r="3581" spans="6:6">
      <c r="F3581" s="1073"/>
    </row>
    <row r="3582" spans="6:6">
      <c r="F3582" s="1073"/>
    </row>
    <row r="3583" spans="6:6">
      <c r="F3583" s="1073"/>
    </row>
    <row r="3584" spans="6:6">
      <c r="F3584" s="1073"/>
    </row>
    <row r="3585" spans="6:6">
      <c r="F3585" s="1073"/>
    </row>
    <row r="3586" spans="6:6">
      <c r="F3586" s="1073"/>
    </row>
    <row r="3587" spans="6:6">
      <c r="F3587" s="1073"/>
    </row>
    <row r="3588" spans="6:6">
      <c r="F3588" s="1073"/>
    </row>
    <row r="3589" spans="6:6">
      <c r="F3589" s="1073"/>
    </row>
    <row r="3590" spans="6:6">
      <c r="F3590" s="1073"/>
    </row>
    <row r="3591" spans="6:6">
      <c r="F3591" s="1073"/>
    </row>
    <row r="3592" spans="6:6">
      <c r="F3592" s="1073"/>
    </row>
    <row r="3593" spans="6:6">
      <c r="F3593" s="1073"/>
    </row>
    <row r="3594" spans="6:6">
      <c r="F3594" s="1073"/>
    </row>
    <row r="3595" spans="6:6">
      <c r="F3595" s="1073"/>
    </row>
    <row r="3596" spans="6:6">
      <c r="F3596" s="1073"/>
    </row>
    <row r="3597" spans="6:6">
      <c r="F3597" s="1073"/>
    </row>
    <row r="3598" spans="6:6">
      <c r="F3598" s="1073"/>
    </row>
    <row r="3599" spans="6:6">
      <c r="F3599" s="1073"/>
    </row>
    <row r="3600" spans="6:6">
      <c r="F3600" s="1073"/>
    </row>
    <row r="3601" spans="6:6">
      <c r="F3601" s="1073"/>
    </row>
    <row r="3602" spans="6:6">
      <c r="F3602" s="1073"/>
    </row>
    <row r="3603" spans="6:6">
      <c r="F3603" s="1073"/>
    </row>
    <row r="3604" spans="6:6">
      <c r="F3604" s="1073"/>
    </row>
    <row r="3605" spans="6:6">
      <c r="F3605" s="1073"/>
    </row>
    <row r="3606" spans="6:6">
      <c r="F3606" s="1073"/>
    </row>
    <row r="3607" spans="6:6">
      <c r="F3607" s="1073"/>
    </row>
    <row r="3608" spans="6:6">
      <c r="F3608" s="1073"/>
    </row>
    <row r="3609" spans="6:6">
      <c r="F3609" s="1073"/>
    </row>
    <row r="3610" spans="6:6">
      <c r="F3610" s="1073"/>
    </row>
    <row r="3611" spans="6:6">
      <c r="F3611" s="1073"/>
    </row>
    <row r="3612" spans="6:6">
      <c r="F3612" s="1073"/>
    </row>
    <row r="3613" spans="6:6">
      <c r="F3613" s="1073"/>
    </row>
    <row r="3614" spans="6:6">
      <c r="F3614" s="1073"/>
    </row>
    <row r="3615" spans="6:6">
      <c r="F3615" s="1073"/>
    </row>
    <row r="3616" spans="6:6">
      <c r="F3616" s="1073"/>
    </row>
    <row r="3617" spans="6:6">
      <c r="F3617" s="1073"/>
    </row>
    <row r="3618" spans="6:6">
      <c r="F3618" s="1073"/>
    </row>
    <row r="3619" spans="6:6">
      <c r="F3619" s="1073"/>
    </row>
    <row r="3620" spans="6:6">
      <c r="F3620" s="1073"/>
    </row>
    <row r="3621" spans="6:6">
      <c r="F3621" s="1073"/>
    </row>
    <row r="3622" spans="6:6">
      <c r="F3622" s="1073"/>
    </row>
    <row r="3623" spans="6:6">
      <c r="F3623" s="1073"/>
    </row>
    <row r="3624" spans="6:6">
      <c r="F3624" s="1073"/>
    </row>
    <row r="3625" spans="6:6">
      <c r="F3625" s="1073"/>
    </row>
    <row r="3626" spans="6:6">
      <c r="F3626" s="1073"/>
    </row>
    <row r="3627" spans="6:6">
      <c r="F3627" s="1073"/>
    </row>
    <row r="3628" spans="6:6">
      <c r="F3628" s="1073"/>
    </row>
    <row r="3629" spans="6:6">
      <c r="F3629" s="1073"/>
    </row>
    <row r="3630" spans="6:6">
      <c r="F3630" s="1073"/>
    </row>
    <row r="3631" spans="6:6">
      <c r="F3631" s="1073"/>
    </row>
    <row r="3632" spans="6:6">
      <c r="F3632" s="1073"/>
    </row>
    <row r="3633" spans="6:6">
      <c r="F3633" s="1073"/>
    </row>
    <row r="3634" spans="6:6">
      <c r="F3634" s="1073"/>
    </row>
    <row r="3635" spans="6:6">
      <c r="F3635" s="1073"/>
    </row>
    <row r="3636" spans="6:6">
      <c r="F3636" s="1073"/>
    </row>
    <row r="3637" spans="6:6">
      <c r="F3637" s="1073"/>
    </row>
    <row r="3638" spans="6:6">
      <c r="F3638" s="1073"/>
    </row>
    <row r="3639" spans="6:6">
      <c r="F3639" s="1073"/>
    </row>
    <row r="3640" spans="6:6">
      <c r="F3640" s="1073"/>
    </row>
    <row r="3641" spans="6:6">
      <c r="F3641" s="1073"/>
    </row>
    <row r="3642" spans="6:6">
      <c r="F3642" s="1073"/>
    </row>
    <row r="3643" spans="6:6">
      <c r="F3643" s="1073"/>
    </row>
    <row r="3644" spans="6:6">
      <c r="F3644" s="1073"/>
    </row>
    <row r="3645" spans="6:6">
      <c r="F3645" s="1073"/>
    </row>
    <row r="3646" spans="6:6">
      <c r="F3646" s="1073"/>
    </row>
    <row r="3647" spans="6:6">
      <c r="F3647" s="1073"/>
    </row>
    <row r="3648" spans="6:6">
      <c r="F3648" s="1073"/>
    </row>
    <row r="3649" spans="6:6">
      <c r="F3649" s="1073"/>
    </row>
    <row r="3650" spans="6:6">
      <c r="F3650" s="1073"/>
    </row>
    <row r="3651" spans="6:6">
      <c r="F3651" s="1073"/>
    </row>
    <row r="3652" spans="6:6">
      <c r="F3652" s="1073"/>
    </row>
    <row r="3653" spans="6:6">
      <c r="F3653" s="1073"/>
    </row>
    <row r="3654" spans="6:6">
      <c r="F3654" s="1073"/>
    </row>
    <row r="3655" spans="6:6">
      <c r="F3655" s="1073"/>
    </row>
    <row r="3656" spans="6:6">
      <c r="F3656" s="1073"/>
    </row>
    <row r="3657" spans="6:6">
      <c r="F3657" s="1073"/>
    </row>
    <row r="3658" spans="6:6">
      <c r="F3658" s="1073"/>
    </row>
    <row r="3659" spans="6:6">
      <c r="F3659" s="1073"/>
    </row>
    <row r="3660" spans="6:6">
      <c r="F3660" s="1073"/>
    </row>
    <row r="3661" spans="6:6">
      <c r="F3661" s="1073"/>
    </row>
    <row r="3662" spans="6:6">
      <c r="F3662" s="1073"/>
    </row>
    <row r="3663" spans="6:6">
      <c r="F3663" s="1073"/>
    </row>
    <row r="3664" spans="6:6">
      <c r="F3664" s="1073"/>
    </row>
    <row r="3665" spans="6:6">
      <c r="F3665" s="1073"/>
    </row>
    <row r="3666" spans="6:6">
      <c r="F3666" s="1073"/>
    </row>
    <row r="3667" spans="6:6">
      <c r="F3667" s="1073"/>
    </row>
    <row r="3668" spans="6:6">
      <c r="F3668" s="1073"/>
    </row>
    <row r="3669" spans="6:6">
      <c r="F3669" s="1073"/>
    </row>
    <row r="3670" spans="6:6">
      <c r="F3670" s="1073"/>
    </row>
    <row r="3671" spans="6:6">
      <c r="F3671" s="1073"/>
    </row>
    <row r="3672" spans="6:6">
      <c r="F3672" s="1073"/>
    </row>
    <row r="3673" spans="6:6">
      <c r="F3673" s="1073"/>
    </row>
    <row r="3674" spans="6:6">
      <c r="F3674" s="1073"/>
    </row>
    <row r="3675" spans="6:6">
      <c r="F3675" s="1073"/>
    </row>
    <row r="3676" spans="6:6">
      <c r="F3676" s="1073"/>
    </row>
    <row r="3677" spans="6:6">
      <c r="F3677" s="1073"/>
    </row>
    <row r="3678" spans="6:6">
      <c r="F3678" s="1073"/>
    </row>
    <row r="3679" spans="6:6">
      <c r="F3679" s="1073"/>
    </row>
    <row r="3680" spans="6:6">
      <c r="F3680" s="1073"/>
    </row>
    <row r="3681" spans="6:6">
      <c r="F3681" s="1073"/>
    </row>
    <row r="3682" spans="6:6">
      <c r="F3682" s="1073"/>
    </row>
    <row r="3683" spans="6:6">
      <c r="F3683" s="1073"/>
    </row>
    <row r="3684" spans="6:6">
      <c r="F3684" s="1073"/>
    </row>
    <row r="3685" spans="6:6">
      <c r="F3685" s="1073"/>
    </row>
    <row r="3686" spans="6:6">
      <c r="F3686" s="1073"/>
    </row>
    <row r="3687" spans="6:6">
      <c r="F3687" s="1073"/>
    </row>
    <row r="3688" spans="6:6">
      <c r="F3688" s="1073"/>
    </row>
    <row r="3689" spans="6:6">
      <c r="F3689" s="1073"/>
    </row>
    <row r="3690" spans="6:6">
      <c r="F3690" s="1073"/>
    </row>
    <row r="3691" spans="6:6">
      <c r="F3691" s="1073"/>
    </row>
    <row r="3692" spans="6:6">
      <c r="F3692" s="1073"/>
    </row>
    <row r="3693" spans="6:6">
      <c r="F3693" s="1073"/>
    </row>
    <row r="3694" spans="6:6">
      <c r="F3694" s="1073"/>
    </row>
    <row r="3695" spans="6:6">
      <c r="F3695" s="1073"/>
    </row>
    <row r="3696" spans="6:6">
      <c r="F3696" s="1073"/>
    </row>
    <row r="3697" spans="6:6">
      <c r="F3697" s="1073"/>
    </row>
    <row r="3698" spans="6:6">
      <c r="F3698" s="1073"/>
    </row>
    <row r="3699" spans="6:6">
      <c r="F3699" s="1073"/>
    </row>
    <row r="3700" spans="6:6">
      <c r="F3700" s="1073"/>
    </row>
    <row r="3701" spans="6:6">
      <c r="F3701" s="1073"/>
    </row>
    <row r="3702" spans="6:6">
      <c r="F3702" s="1073"/>
    </row>
    <row r="3703" spans="6:6">
      <c r="F3703" s="1073"/>
    </row>
    <row r="3704" spans="6:6">
      <c r="F3704" s="1073"/>
    </row>
    <row r="3705" spans="6:6">
      <c r="F3705" s="1073"/>
    </row>
    <row r="3706" spans="6:6">
      <c r="F3706" s="1073"/>
    </row>
    <row r="3707" spans="6:6">
      <c r="F3707" s="1073"/>
    </row>
    <row r="3708" spans="6:6">
      <c r="F3708" s="1073"/>
    </row>
    <row r="3709" spans="6:6">
      <c r="F3709" s="1073"/>
    </row>
    <row r="3710" spans="6:6">
      <c r="F3710" s="1073"/>
    </row>
    <row r="3711" spans="6:6">
      <c r="F3711" s="1073"/>
    </row>
    <row r="3712" spans="6:6">
      <c r="F3712" s="1073"/>
    </row>
    <row r="3713" spans="6:6">
      <c r="F3713" s="1073"/>
    </row>
    <row r="3714" spans="6:6">
      <c r="F3714" s="1073"/>
    </row>
    <row r="3715" spans="6:6">
      <c r="F3715" s="1073"/>
    </row>
    <row r="3716" spans="6:6">
      <c r="F3716" s="1073"/>
    </row>
    <row r="3717" spans="6:6">
      <c r="F3717" s="1073"/>
    </row>
    <row r="3718" spans="6:6">
      <c r="F3718" s="1073"/>
    </row>
    <row r="3719" spans="6:6">
      <c r="F3719" s="1073"/>
    </row>
    <row r="3720" spans="6:6">
      <c r="F3720" s="1073"/>
    </row>
    <row r="3721" spans="6:6">
      <c r="F3721" s="1073"/>
    </row>
    <row r="3722" spans="6:6">
      <c r="F3722" s="1073"/>
    </row>
    <row r="3723" spans="6:6">
      <c r="F3723" s="1073"/>
    </row>
    <row r="3724" spans="6:6">
      <c r="F3724" s="1073"/>
    </row>
    <row r="3725" spans="6:6">
      <c r="F3725" s="1073"/>
    </row>
    <row r="3726" spans="6:6">
      <c r="F3726" s="1073"/>
    </row>
    <row r="3727" spans="6:6">
      <c r="F3727" s="1073"/>
    </row>
    <row r="3728" spans="6:6">
      <c r="F3728" s="1073"/>
    </row>
    <row r="3729" spans="6:6">
      <c r="F3729" s="1073"/>
    </row>
    <row r="3730" spans="6:6">
      <c r="F3730" s="1073"/>
    </row>
    <row r="3731" spans="6:6">
      <c r="F3731" s="1073"/>
    </row>
    <row r="3732" spans="6:6">
      <c r="F3732" s="1073"/>
    </row>
    <row r="3733" spans="6:6">
      <c r="F3733" s="1073"/>
    </row>
    <row r="3734" spans="6:6">
      <c r="F3734" s="1073"/>
    </row>
    <row r="3735" spans="6:6">
      <c r="F3735" s="1073"/>
    </row>
    <row r="3736" spans="6:6">
      <c r="F3736" s="1073"/>
    </row>
    <row r="3737" spans="6:6">
      <c r="F3737" s="1073"/>
    </row>
    <row r="3738" spans="6:6">
      <c r="F3738" s="1073"/>
    </row>
    <row r="3739" spans="6:6">
      <c r="F3739" s="1073"/>
    </row>
    <row r="3740" spans="6:6">
      <c r="F3740" s="1073"/>
    </row>
    <row r="3741" spans="6:6">
      <c r="F3741" s="1073"/>
    </row>
    <row r="3742" spans="6:6">
      <c r="F3742" s="1073"/>
    </row>
    <row r="3743" spans="6:6">
      <c r="F3743" s="1073"/>
    </row>
    <row r="3744" spans="6:6">
      <c r="F3744" s="1073"/>
    </row>
    <row r="3745" spans="6:6">
      <c r="F3745" s="1073"/>
    </row>
    <row r="3746" spans="6:6">
      <c r="F3746" s="1073"/>
    </row>
    <row r="3747" spans="6:6">
      <c r="F3747" s="1073"/>
    </row>
    <row r="3748" spans="6:6">
      <c r="F3748" s="1073"/>
    </row>
    <row r="3749" spans="6:6">
      <c r="F3749" s="1073"/>
    </row>
    <row r="3750" spans="6:6">
      <c r="F3750" s="1073"/>
    </row>
    <row r="3751" spans="6:6">
      <c r="F3751" s="1073"/>
    </row>
    <row r="3752" spans="6:6">
      <c r="F3752" s="1073"/>
    </row>
    <row r="3753" spans="6:6">
      <c r="F3753" s="1073"/>
    </row>
    <row r="3754" spans="6:6">
      <c r="F3754" s="1073"/>
    </row>
    <row r="3755" spans="6:6">
      <c r="F3755" s="1073"/>
    </row>
    <row r="3756" spans="6:6">
      <c r="F3756" s="1073"/>
    </row>
    <row r="3757" spans="6:6">
      <c r="F3757" s="1073"/>
    </row>
    <row r="3758" spans="6:6">
      <c r="F3758" s="1073"/>
    </row>
    <row r="3759" spans="6:6">
      <c r="F3759" s="1073"/>
    </row>
    <row r="3760" spans="6:6">
      <c r="F3760" s="1073"/>
    </row>
    <row r="3761" spans="6:6">
      <c r="F3761" s="1073"/>
    </row>
    <row r="3762" spans="6:6">
      <c r="F3762" s="1073"/>
    </row>
    <row r="3763" spans="6:6">
      <c r="F3763" s="1073"/>
    </row>
    <row r="3764" spans="6:6">
      <c r="F3764" s="1073"/>
    </row>
    <row r="3765" spans="6:6">
      <c r="F3765" s="1073"/>
    </row>
    <row r="3766" spans="6:6">
      <c r="F3766" s="1073"/>
    </row>
    <row r="3767" spans="6:6">
      <c r="F3767" s="1073"/>
    </row>
    <row r="3768" spans="6:6">
      <c r="F3768" s="1073"/>
    </row>
    <row r="3769" spans="6:6">
      <c r="F3769" s="1073"/>
    </row>
    <row r="3770" spans="6:6">
      <c r="F3770" s="1073"/>
    </row>
    <row r="3771" spans="6:6">
      <c r="F3771" s="1073"/>
    </row>
    <row r="3772" spans="6:6">
      <c r="F3772" s="1073"/>
    </row>
    <row r="3773" spans="6:6">
      <c r="F3773" s="1073"/>
    </row>
    <row r="3774" spans="6:6">
      <c r="F3774" s="1073"/>
    </row>
    <row r="3775" spans="6:6">
      <c r="F3775" s="1073"/>
    </row>
    <row r="3776" spans="6:6">
      <c r="F3776" s="1073"/>
    </row>
    <row r="3777" spans="6:6">
      <c r="F3777" s="1073"/>
    </row>
    <row r="3778" spans="6:6">
      <c r="F3778" s="1073"/>
    </row>
    <row r="3779" spans="6:6">
      <c r="F3779" s="1073"/>
    </row>
    <row r="3780" spans="6:6">
      <c r="F3780" s="1073"/>
    </row>
    <row r="3781" spans="6:6">
      <c r="F3781" s="1073"/>
    </row>
    <row r="3782" spans="6:6">
      <c r="F3782" s="1073"/>
    </row>
    <row r="3783" spans="6:6">
      <c r="F3783" s="1073"/>
    </row>
    <row r="3784" spans="6:6">
      <c r="F3784" s="1073"/>
    </row>
    <row r="3785" spans="6:6">
      <c r="F3785" s="1073"/>
    </row>
    <row r="3786" spans="6:6">
      <c r="F3786" s="1073"/>
    </row>
    <row r="3787" spans="6:6">
      <c r="F3787" s="1073"/>
    </row>
    <row r="3788" spans="6:6">
      <c r="F3788" s="1073"/>
    </row>
    <row r="3789" spans="6:6">
      <c r="F3789" s="1073"/>
    </row>
    <row r="3790" spans="6:6">
      <c r="F3790" s="1073"/>
    </row>
    <row r="3791" spans="6:6">
      <c r="F3791" s="1073"/>
    </row>
    <row r="3792" spans="6:6">
      <c r="F3792" s="1073"/>
    </row>
    <row r="3793" spans="6:6">
      <c r="F3793" s="1073"/>
    </row>
    <row r="3794" spans="6:6">
      <c r="F3794" s="1073"/>
    </row>
    <row r="3795" spans="6:6">
      <c r="F3795" s="1073"/>
    </row>
    <row r="3796" spans="6:6">
      <c r="F3796" s="1073"/>
    </row>
    <row r="3797" spans="6:6">
      <c r="F3797" s="1073"/>
    </row>
    <row r="3798" spans="6:6">
      <c r="F3798" s="1073"/>
    </row>
    <row r="3799" spans="6:6">
      <c r="F3799" s="1073"/>
    </row>
    <row r="3800" spans="6:6">
      <c r="F3800" s="1073"/>
    </row>
    <row r="3801" spans="6:6">
      <c r="F3801" s="1073"/>
    </row>
    <row r="3802" spans="6:6">
      <c r="F3802" s="1073"/>
    </row>
    <row r="3803" spans="6:6">
      <c r="F3803" s="1073"/>
    </row>
    <row r="3804" spans="6:6">
      <c r="F3804" s="1073"/>
    </row>
    <row r="3805" spans="6:6">
      <c r="F3805" s="1073"/>
    </row>
    <row r="3806" spans="6:6">
      <c r="F3806" s="1073"/>
    </row>
    <row r="3807" spans="6:6">
      <c r="F3807" s="1073"/>
    </row>
    <row r="3808" spans="6:6">
      <c r="F3808" s="1073"/>
    </row>
    <row r="3809" spans="6:6">
      <c r="F3809" s="1073"/>
    </row>
    <row r="3810" spans="6:6">
      <c r="F3810" s="1073"/>
    </row>
    <row r="3811" spans="6:6">
      <c r="F3811" s="1073"/>
    </row>
    <row r="3812" spans="6:6">
      <c r="F3812" s="1073"/>
    </row>
    <row r="3813" spans="6:6">
      <c r="F3813" s="1073"/>
    </row>
    <row r="3814" spans="6:6">
      <c r="F3814" s="1073"/>
    </row>
    <row r="3815" spans="6:6">
      <c r="F3815" s="1073"/>
    </row>
    <row r="3816" spans="6:6">
      <c r="F3816" s="1073"/>
    </row>
    <row r="3817" spans="6:6">
      <c r="F3817" s="1073"/>
    </row>
    <row r="3818" spans="6:6">
      <c r="F3818" s="1073"/>
    </row>
    <row r="3819" spans="6:6">
      <c r="F3819" s="1073"/>
    </row>
    <row r="3820" spans="6:6">
      <c r="F3820" s="1073"/>
    </row>
    <row r="3821" spans="6:6">
      <c r="F3821" s="1073"/>
    </row>
    <row r="3822" spans="6:6">
      <c r="F3822" s="1073"/>
    </row>
    <row r="3823" spans="6:6">
      <c r="F3823" s="1073"/>
    </row>
    <row r="3824" spans="6:6">
      <c r="F3824" s="1073"/>
    </row>
    <row r="3825" spans="6:6">
      <c r="F3825" s="1073"/>
    </row>
    <row r="3826" spans="6:6">
      <c r="F3826" s="1073"/>
    </row>
    <row r="3827" spans="6:6">
      <c r="F3827" s="1073"/>
    </row>
    <row r="3828" spans="6:6">
      <c r="F3828" s="1073"/>
    </row>
    <row r="3829" spans="6:6">
      <c r="F3829" s="1073"/>
    </row>
    <row r="3830" spans="6:6">
      <c r="F3830" s="1073"/>
    </row>
    <row r="3831" spans="6:6">
      <c r="F3831" s="1073"/>
    </row>
    <row r="3832" spans="6:6">
      <c r="F3832" s="1073"/>
    </row>
    <row r="3833" spans="6:6">
      <c r="F3833" s="1073"/>
    </row>
    <row r="3834" spans="6:6">
      <c r="F3834" s="1073"/>
    </row>
    <row r="3835" spans="6:6">
      <c r="F3835" s="1073"/>
    </row>
    <row r="3836" spans="6:6">
      <c r="F3836" s="1073"/>
    </row>
    <row r="3837" spans="6:6">
      <c r="F3837" s="1073"/>
    </row>
    <row r="3838" spans="6:6">
      <c r="F3838" s="1073"/>
    </row>
    <row r="3839" spans="6:6">
      <c r="F3839" s="1073"/>
    </row>
    <row r="3840" spans="6:6">
      <c r="F3840" s="1073"/>
    </row>
    <row r="3841" spans="6:6">
      <c r="F3841" s="1073"/>
    </row>
    <row r="3842" spans="6:6">
      <c r="F3842" s="1073"/>
    </row>
    <row r="3843" spans="6:6">
      <c r="F3843" s="1073"/>
    </row>
    <row r="3844" spans="6:6">
      <c r="F3844" s="1073"/>
    </row>
    <row r="3845" spans="6:6">
      <c r="F3845" s="1073"/>
    </row>
    <row r="3846" spans="6:6">
      <c r="F3846" s="1073"/>
    </row>
    <row r="3847" spans="6:6">
      <c r="F3847" s="1073"/>
    </row>
    <row r="3848" spans="6:6">
      <c r="F3848" s="1073"/>
    </row>
    <row r="3849" spans="6:6">
      <c r="F3849" s="1073"/>
    </row>
    <row r="3850" spans="6:6">
      <c r="F3850" s="1073"/>
    </row>
    <row r="3851" spans="6:6">
      <c r="F3851" s="1073"/>
    </row>
    <row r="3852" spans="6:6">
      <c r="F3852" s="1073"/>
    </row>
    <row r="3853" spans="6:6">
      <c r="F3853" s="1073"/>
    </row>
    <row r="3854" spans="6:6">
      <c r="F3854" s="1073"/>
    </row>
    <row r="3855" spans="6:6">
      <c r="F3855" s="1073"/>
    </row>
    <row r="3856" spans="6:6">
      <c r="F3856" s="1073"/>
    </row>
    <row r="3857" spans="6:6">
      <c r="F3857" s="1073"/>
    </row>
    <row r="3858" spans="6:6">
      <c r="F3858" s="1073"/>
    </row>
    <row r="3859" spans="6:6">
      <c r="F3859" s="1073"/>
    </row>
    <row r="3860" spans="6:6">
      <c r="F3860" s="1073"/>
    </row>
    <row r="3861" spans="6:6">
      <c r="F3861" s="1073"/>
    </row>
    <row r="3862" spans="6:6">
      <c r="F3862" s="1073"/>
    </row>
    <row r="3863" spans="6:6">
      <c r="F3863" s="1073"/>
    </row>
    <row r="3864" spans="6:6">
      <c r="F3864" s="1073"/>
    </row>
    <row r="3865" spans="6:6">
      <c r="F3865" s="1073"/>
    </row>
    <row r="3866" spans="6:6">
      <c r="F3866" s="1073"/>
    </row>
    <row r="3867" spans="6:6">
      <c r="F3867" s="1073"/>
    </row>
    <row r="3868" spans="6:6">
      <c r="F3868" s="1073"/>
    </row>
    <row r="3869" spans="6:6">
      <c r="F3869" s="1073"/>
    </row>
    <row r="3870" spans="6:6">
      <c r="F3870" s="1073"/>
    </row>
    <row r="3871" spans="6:6">
      <c r="F3871" s="1073"/>
    </row>
    <row r="3872" spans="6:6">
      <c r="F3872" s="1073"/>
    </row>
    <row r="3873" spans="6:6">
      <c r="F3873" s="1073"/>
    </row>
    <row r="3874" spans="6:6">
      <c r="F3874" s="1073"/>
    </row>
    <row r="3875" spans="6:6">
      <c r="F3875" s="1073"/>
    </row>
    <row r="3876" spans="6:6">
      <c r="F3876" s="1073"/>
    </row>
    <row r="3877" spans="6:6">
      <c r="F3877" s="1073"/>
    </row>
    <row r="3878" spans="6:6">
      <c r="F3878" s="1073"/>
    </row>
    <row r="3879" spans="6:6">
      <c r="F3879" s="1073"/>
    </row>
    <row r="3880" spans="6:6">
      <c r="F3880" s="1073"/>
    </row>
    <row r="3881" spans="6:6">
      <c r="F3881" s="1073"/>
    </row>
    <row r="3882" spans="6:6">
      <c r="F3882" s="1073"/>
    </row>
    <row r="3883" spans="6:6">
      <c r="F3883" s="1073"/>
    </row>
    <row r="3884" spans="6:6">
      <c r="F3884" s="1073"/>
    </row>
    <row r="3885" spans="6:6">
      <c r="F3885" s="1073"/>
    </row>
    <row r="3886" spans="6:6">
      <c r="F3886" s="1073"/>
    </row>
    <row r="3887" spans="6:6">
      <c r="F3887" s="1073"/>
    </row>
    <row r="3888" spans="6:6">
      <c r="F3888" s="1073"/>
    </row>
    <row r="3889" spans="6:6">
      <c r="F3889" s="1073"/>
    </row>
    <row r="3890" spans="6:6">
      <c r="F3890" s="1073"/>
    </row>
    <row r="3891" spans="6:6">
      <c r="F3891" s="1073"/>
    </row>
    <row r="3892" spans="6:6">
      <c r="F3892" s="1073"/>
    </row>
    <row r="3893" spans="6:6">
      <c r="F3893" s="1073"/>
    </row>
    <row r="3894" spans="6:6">
      <c r="F3894" s="1073"/>
    </row>
    <row r="3895" spans="6:6">
      <c r="F3895" s="1073"/>
    </row>
    <row r="3896" spans="6:6">
      <c r="F3896" s="1073"/>
    </row>
    <row r="3897" spans="6:6">
      <c r="F3897" s="1073"/>
    </row>
    <row r="3898" spans="6:6">
      <c r="F3898" s="1073"/>
    </row>
    <row r="3899" spans="6:6">
      <c r="F3899" s="1073"/>
    </row>
    <row r="3900" spans="6:6">
      <c r="F3900" s="1073"/>
    </row>
    <row r="3901" spans="6:6">
      <c r="F3901" s="1073"/>
    </row>
    <row r="3902" spans="6:6">
      <c r="F3902" s="1073"/>
    </row>
    <row r="3903" spans="6:6">
      <c r="F3903" s="1073"/>
    </row>
    <row r="3904" spans="6:6">
      <c r="F3904" s="1073"/>
    </row>
    <row r="3905" spans="6:6">
      <c r="F3905" s="1073"/>
    </row>
    <row r="3906" spans="6:6">
      <c r="F3906" s="1073"/>
    </row>
    <row r="3907" spans="6:6">
      <c r="F3907" s="1073"/>
    </row>
    <row r="3908" spans="6:6">
      <c r="F3908" s="1073"/>
    </row>
    <row r="3909" spans="6:6">
      <c r="F3909" s="1073"/>
    </row>
    <row r="3910" spans="6:6">
      <c r="F3910" s="1073"/>
    </row>
    <row r="3911" spans="6:6">
      <c r="F3911" s="1073"/>
    </row>
    <row r="3912" spans="6:6">
      <c r="F3912" s="1073"/>
    </row>
    <row r="3913" spans="6:6">
      <c r="F3913" s="1073"/>
    </row>
    <row r="3914" spans="6:6">
      <c r="F3914" s="1073"/>
    </row>
    <row r="3915" spans="6:6">
      <c r="F3915" s="1073"/>
    </row>
    <row r="3916" spans="6:6">
      <c r="F3916" s="1073"/>
    </row>
    <row r="3917" spans="6:6">
      <c r="F3917" s="1073"/>
    </row>
    <row r="3918" spans="6:6">
      <c r="F3918" s="1073"/>
    </row>
    <row r="3919" spans="6:6">
      <c r="F3919" s="1073"/>
    </row>
    <row r="3920" spans="6:6">
      <c r="F3920" s="1073"/>
    </row>
    <row r="3921" spans="6:6">
      <c r="F3921" s="1073"/>
    </row>
    <row r="3922" spans="6:6">
      <c r="F3922" s="1073"/>
    </row>
    <row r="3923" spans="6:6">
      <c r="F3923" s="1073"/>
    </row>
    <row r="3924" spans="6:6">
      <c r="F3924" s="1073"/>
    </row>
    <row r="3925" spans="6:6">
      <c r="F3925" s="1073"/>
    </row>
    <row r="3926" spans="6:6">
      <c r="F3926" s="1073"/>
    </row>
    <row r="3927" spans="6:6">
      <c r="F3927" s="1073"/>
    </row>
    <row r="3928" spans="6:6">
      <c r="F3928" s="1073"/>
    </row>
    <row r="3929" spans="6:6">
      <c r="F3929" s="1073"/>
    </row>
    <row r="3930" spans="6:6">
      <c r="F3930" s="1073"/>
    </row>
    <row r="3931" spans="6:6">
      <c r="F3931" s="1073"/>
    </row>
    <row r="3932" spans="6:6">
      <c r="F3932" s="1073"/>
    </row>
    <row r="3933" spans="6:6">
      <c r="F3933" s="1073"/>
    </row>
    <row r="3934" spans="6:6">
      <c r="F3934" s="1073"/>
    </row>
    <row r="3935" spans="6:6">
      <c r="F3935" s="1073"/>
    </row>
    <row r="3936" spans="6:6">
      <c r="F3936" s="1073"/>
    </row>
    <row r="3937" spans="6:6">
      <c r="F3937" s="1073"/>
    </row>
    <row r="3938" spans="6:6">
      <c r="F3938" s="1073"/>
    </row>
    <row r="3939" spans="6:6">
      <c r="F3939" s="1073"/>
    </row>
    <row r="3940" spans="6:6">
      <c r="F3940" s="1073"/>
    </row>
    <row r="3941" spans="6:6">
      <c r="F3941" s="1073"/>
    </row>
    <row r="3942" spans="6:6">
      <c r="F3942" s="1073"/>
    </row>
    <row r="3943" spans="6:6">
      <c r="F3943" s="1073"/>
    </row>
    <row r="3944" spans="6:6">
      <c r="F3944" s="1073"/>
    </row>
    <row r="3945" spans="6:6">
      <c r="F3945" s="1073"/>
    </row>
    <row r="3946" spans="6:6">
      <c r="F3946" s="1073"/>
    </row>
    <row r="3947" spans="6:6">
      <c r="F3947" s="1073"/>
    </row>
    <row r="3948" spans="6:6">
      <c r="F3948" s="1073"/>
    </row>
    <row r="3949" spans="6:6">
      <c r="F3949" s="1073"/>
    </row>
    <row r="3950" spans="6:6">
      <c r="F3950" s="1073"/>
    </row>
    <row r="3951" spans="6:6">
      <c r="F3951" s="1073"/>
    </row>
    <row r="3952" spans="6:6">
      <c r="F3952" s="1073"/>
    </row>
    <row r="3953" spans="6:6">
      <c r="F3953" s="1073"/>
    </row>
    <row r="3954" spans="6:6">
      <c r="F3954" s="1073"/>
    </row>
    <row r="3955" spans="6:6">
      <c r="F3955" s="1073"/>
    </row>
    <row r="3956" spans="6:6">
      <c r="F3956" s="1073"/>
    </row>
    <row r="3957" spans="6:6">
      <c r="F3957" s="1073"/>
    </row>
    <row r="3958" spans="6:6">
      <c r="F3958" s="1073"/>
    </row>
    <row r="3959" spans="6:6">
      <c r="F3959" s="1073"/>
    </row>
    <row r="3960" spans="6:6">
      <c r="F3960" s="1073"/>
    </row>
    <row r="3961" spans="6:6">
      <c r="F3961" s="1073"/>
    </row>
    <row r="3962" spans="6:6">
      <c r="F3962" s="1073"/>
    </row>
    <row r="3963" spans="6:6">
      <c r="F3963" s="1073"/>
    </row>
    <row r="3964" spans="6:6">
      <c r="F3964" s="1073"/>
    </row>
    <row r="3965" spans="6:6">
      <c r="F3965" s="1073"/>
    </row>
    <row r="3966" spans="6:6">
      <c r="F3966" s="1073"/>
    </row>
    <row r="3967" spans="6:6">
      <c r="F3967" s="1073"/>
    </row>
    <row r="3968" spans="6:6">
      <c r="F3968" s="1073"/>
    </row>
    <row r="3969" spans="6:6">
      <c r="F3969" s="1073"/>
    </row>
    <row r="3970" spans="6:6">
      <c r="F3970" s="1073"/>
    </row>
    <row r="3971" spans="6:6">
      <c r="F3971" s="1073"/>
    </row>
    <row r="3972" spans="6:6">
      <c r="F3972" s="1073"/>
    </row>
    <row r="3973" spans="6:6">
      <c r="F3973" s="1073"/>
    </row>
    <row r="3974" spans="6:6">
      <c r="F3974" s="1073"/>
    </row>
    <row r="3975" spans="6:6">
      <c r="F3975" s="1073"/>
    </row>
    <row r="3976" spans="6:6">
      <c r="F3976" s="1073"/>
    </row>
    <row r="3977" spans="6:6">
      <c r="F3977" s="1073"/>
    </row>
    <row r="3978" spans="6:6">
      <c r="F3978" s="1073"/>
    </row>
    <row r="3979" spans="6:6">
      <c r="F3979" s="1073"/>
    </row>
    <row r="3980" spans="6:6">
      <c r="F3980" s="1073"/>
    </row>
    <row r="3981" spans="6:6">
      <c r="F3981" s="1073"/>
    </row>
    <row r="3982" spans="6:6">
      <c r="F3982" s="1073"/>
    </row>
    <row r="3983" spans="6:6">
      <c r="F3983" s="1073"/>
    </row>
    <row r="3984" spans="6:6">
      <c r="F3984" s="1073"/>
    </row>
    <row r="3985" spans="6:6">
      <c r="F3985" s="1073"/>
    </row>
    <row r="3986" spans="6:6">
      <c r="F3986" s="1073"/>
    </row>
    <row r="3987" spans="6:6">
      <c r="F3987" s="1073"/>
    </row>
    <row r="3988" spans="6:6">
      <c r="F3988" s="1073"/>
    </row>
    <row r="3989" spans="6:6">
      <c r="F3989" s="1073"/>
    </row>
    <row r="3990" spans="6:6">
      <c r="F3990" s="1073"/>
    </row>
    <row r="3991" spans="6:6">
      <c r="F3991" s="1073"/>
    </row>
    <row r="3992" spans="6:6">
      <c r="F3992" s="1073"/>
    </row>
    <row r="3993" spans="6:6">
      <c r="F3993" s="1073"/>
    </row>
    <row r="3994" spans="6:6">
      <c r="F3994" s="1073"/>
    </row>
    <row r="3995" spans="6:6">
      <c r="F3995" s="1073"/>
    </row>
    <row r="3996" spans="6:6">
      <c r="F3996" s="1073"/>
    </row>
    <row r="3997" spans="6:6">
      <c r="F3997" s="1073"/>
    </row>
    <row r="3998" spans="6:6">
      <c r="F3998" s="1073"/>
    </row>
    <row r="3999" spans="6:6">
      <c r="F3999" s="1073"/>
    </row>
    <row r="4000" spans="6:6">
      <c r="F4000" s="1073"/>
    </row>
    <row r="4001" spans="6:6">
      <c r="F4001" s="1073"/>
    </row>
    <row r="4002" spans="6:6">
      <c r="F4002" s="1073"/>
    </row>
    <row r="4003" spans="6:6">
      <c r="F4003" s="1073"/>
    </row>
    <row r="4004" spans="6:6">
      <c r="F4004" s="1073"/>
    </row>
    <row r="4005" spans="6:6">
      <c r="F4005" s="1073"/>
    </row>
    <row r="4006" spans="6:6">
      <c r="F4006" s="1073"/>
    </row>
    <row r="4007" spans="6:6">
      <c r="F4007" s="1073"/>
    </row>
    <row r="4008" spans="6:6">
      <c r="F4008" s="1073"/>
    </row>
    <row r="4009" spans="6:6">
      <c r="F4009" s="1073"/>
    </row>
    <row r="4010" spans="6:6">
      <c r="F4010" s="1073"/>
    </row>
    <row r="4011" spans="6:6">
      <c r="F4011" s="1073"/>
    </row>
    <row r="4012" spans="6:6">
      <c r="F4012" s="1073"/>
    </row>
    <row r="4013" spans="6:6">
      <c r="F4013" s="1073"/>
    </row>
    <row r="4014" spans="6:6">
      <c r="F4014" s="1073"/>
    </row>
    <row r="4015" spans="6:6">
      <c r="F4015" s="1073"/>
    </row>
    <row r="4016" spans="6:6">
      <c r="F4016" s="1073"/>
    </row>
    <row r="4017" spans="6:6">
      <c r="F4017" s="1073"/>
    </row>
    <row r="4018" spans="6:6">
      <c r="F4018" s="1073"/>
    </row>
    <row r="4019" spans="6:6">
      <c r="F4019" s="1073"/>
    </row>
    <row r="4020" spans="6:6">
      <c r="F4020" s="1073"/>
    </row>
    <row r="4021" spans="6:6">
      <c r="F4021" s="1073"/>
    </row>
    <row r="4022" spans="6:6">
      <c r="F4022" s="1073"/>
    </row>
    <row r="4023" spans="6:6">
      <c r="F4023" s="1073"/>
    </row>
    <row r="4024" spans="6:6">
      <c r="F4024" s="1073"/>
    </row>
    <row r="4025" spans="6:6">
      <c r="F4025" s="1073"/>
    </row>
    <row r="4026" spans="6:6">
      <c r="F4026" s="1073"/>
    </row>
    <row r="4027" spans="6:6">
      <c r="F4027" s="1073"/>
    </row>
    <row r="4028" spans="6:6">
      <c r="F4028" s="1073"/>
    </row>
    <row r="4029" spans="6:6">
      <c r="F4029" s="1073"/>
    </row>
    <row r="4030" spans="6:6">
      <c r="F4030" s="1073"/>
    </row>
    <row r="4031" spans="6:6">
      <c r="F4031" s="1073"/>
    </row>
    <row r="4032" spans="6:6">
      <c r="F4032" s="1073"/>
    </row>
    <row r="4033" spans="6:6">
      <c r="F4033" s="1073"/>
    </row>
    <row r="4034" spans="6:6">
      <c r="F4034" s="1073"/>
    </row>
    <row r="4035" spans="6:6">
      <c r="F4035" s="1073"/>
    </row>
    <row r="4036" spans="6:6">
      <c r="F4036" s="1073"/>
    </row>
    <row r="4037" spans="6:6">
      <c r="F4037" s="1073"/>
    </row>
    <row r="4038" spans="6:6">
      <c r="F4038" s="1073"/>
    </row>
    <row r="4039" spans="6:6">
      <c r="F4039" s="1073"/>
    </row>
    <row r="4040" spans="6:6">
      <c r="F4040" s="1073"/>
    </row>
    <row r="4041" spans="6:6">
      <c r="F4041" s="1073"/>
    </row>
    <row r="4042" spans="6:6">
      <c r="F4042" s="1073"/>
    </row>
    <row r="4043" spans="6:6">
      <c r="F4043" s="1073"/>
    </row>
    <row r="4044" spans="6:6">
      <c r="F4044" s="1073"/>
    </row>
    <row r="4045" spans="6:6">
      <c r="F4045" s="1073"/>
    </row>
    <row r="4046" spans="6:6">
      <c r="F4046" s="1073"/>
    </row>
    <row r="4047" spans="6:6">
      <c r="F4047" s="1073"/>
    </row>
    <row r="4048" spans="6:6">
      <c r="F4048" s="1073"/>
    </row>
    <row r="4049" spans="6:6">
      <c r="F4049" s="1073"/>
    </row>
    <row r="4050" spans="6:6">
      <c r="F4050" s="1073"/>
    </row>
    <row r="4051" spans="6:6">
      <c r="F4051" s="1073"/>
    </row>
    <row r="4052" spans="6:6">
      <c r="F4052" s="1073"/>
    </row>
    <row r="4053" spans="6:6">
      <c r="F4053" s="1073"/>
    </row>
    <row r="4054" spans="6:6">
      <c r="F4054" s="1073"/>
    </row>
    <row r="4055" spans="6:6">
      <c r="F4055" s="1073"/>
    </row>
    <row r="4056" spans="6:6">
      <c r="F4056" s="1073"/>
    </row>
    <row r="4057" spans="6:6">
      <c r="F4057" s="1073"/>
    </row>
    <row r="4058" spans="6:6">
      <c r="F4058" s="1073"/>
    </row>
    <row r="4059" spans="6:6">
      <c r="F4059" s="1073"/>
    </row>
    <row r="4060" spans="6:6">
      <c r="F4060" s="1073"/>
    </row>
    <row r="4061" spans="6:6">
      <c r="F4061" s="1073"/>
    </row>
    <row r="4062" spans="6:6">
      <c r="F4062" s="1073"/>
    </row>
    <row r="4063" spans="6:6">
      <c r="F4063" s="1073"/>
    </row>
    <row r="4064" spans="6:6">
      <c r="F4064" s="1073"/>
    </row>
    <row r="4065" spans="6:6">
      <c r="F4065" s="1073"/>
    </row>
    <row r="4066" spans="6:6">
      <c r="F4066" s="1073"/>
    </row>
    <row r="4067" spans="6:6">
      <c r="F4067" s="1073"/>
    </row>
    <row r="4068" spans="6:6">
      <c r="F4068" s="1073"/>
    </row>
    <row r="4069" spans="6:6">
      <c r="F4069" s="1073"/>
    </row>
    <row r="4070" spans="6:6">
      <c r="F4070" s="1073"/>
    </row>
    <row r="4071" spans="6:6">
      <c r="F4071" s="1073"/>
    </row>
    <row r="4072" spans="6:6">
      <c r="F4072" s="1073"/>
    </row>
    <row r="4073" spans="6:6">
      <c r="F4073" s="1073"/>
    </row>
    <row r="4074" spans="6:6">
      <c r="F4074" s="1073"/>
    </row>
    <row r="4075" spans="6:6">
      <c r="F4075" s="1073"/>
    </row>
    <row r="4076" spans="6:6">
      <c r="F4076" s="1073"/>
    </row>
    <row r="4077" spans="6:6">
      <c r="F4077" s="1073"/>
    </row>
    <row r="4078" spans="6:6">
      <c r="F4078" s="1073"/>
    </row>
    <row r="4079" spans="6:6">
      <c r="F4079" s="1073"/>
    </row>
    <row r="4080" spans="6:6">
      <c r="F4080" s="1073"/>
    </row>
    <row r="4081" spans="6:6">
      <c r="F4081" s="1073"/>
    </row>
    <row r="4082" spans="6:6">
      <c r="F4082" s="1073"/>
    </row>
    <row r="4083" spans="6:6">
      <c r="F4083" s="1073"/>
    </row>
    <row r="4084" spans="6:6">
      <c r="F4084" s="1073"/>
    </row>
    <row r="4085" spans="6:6">
      <c r="F4085" s="1073"/>
    </row>
    <row r="4086" spans="6:6">
      <c r="F4086" s="1073"/>
    </row>
    <row r="4087" spans="6:6">
      <c r="F4087" s="1073"/>
    </row>
    <row r="4088" spans="6:6">
      <c r="F4088" s="1073"/>
    </row>
    <row r="4089" spans="6:6">
      <c r="F4089" s="1073"/>
    </row>
    <row r="4090" spans="6:6">
      <c r="F4090" s="1073"/>
    </row>
    <row r="4091" spans="6:6">
      <c r="F4091" s="1073"/>
    </row>
    <row r="4092" spans="6:6">
      <c r="F4092" s="1073"/>
    </row>
    <row r="4093" spans="6:6">
      <c r="F4093" s="1073"/>
    </row>
    <row r="4094" spans="6:6">
      <c r="F4094" s="1073"/>
    </row>
    <row r="4095" spans="6:6">
      <c r="F4095" s="1073"/>
    </row>
    <row r="4096" spans="6:6">
      <c r="F4096" s="1073"/>
    </row>
    <row r="4097" spans="6:6">
      <c r="F4097" s="1073"/>
    </row>
    <row r="4098" spans="6:6">
      <c r="F4098" s="1073"/>
    </row>
    <row r="4099" spans="6:6">
      <c r="F4099" s="1073"/>
    </row>
    <row r="4100" spans="6:6">
      <c r="F4100" s="1073"/>
    </row>
    <row r="4101" spans="6:6">
      <c r="F4101" s="1073"/>
    </row>
    <row r="4102" spans="6:6">
      <c r="F4102" s="1073"/>
    </row>
    <row r="4103" spans="6:6">
      <c r="F4103" s="1073"/>
    </row>
    <row r="4104" spans="6:6">
      <c r="F4104" s="1073"/>
    </row>
    <row r="4105" spans="6:6">
      <c r="F4105" s="1073"/>
    </row>
    <row r="4106" spans="6:6">
      <c r="F4106" s="1073"/>
    </row>
    <row r="4107" spans="6:6">
      <c r="F4107" s="1073"/>
    </row>
    <row r="4108" spans="6:6">
      <c r="F4108" s="1073"/>
    </row>
    <row r="4109" spans="6:6">
      <c r="F4109" s="1073"/>
    </row>
    <row r="4110" spans="6:6">
      <c r="F4110" s="1073"/>
    </row>
    <row r="4111" spans="6:6">
      <c r="F4111" s="1073"/>
    </row>
    <row r="4112" spans="6:6">
      <c r="F4112" s="1073"/>
    </row>
    <row r="4113" spans="6:6">
      <c r="F4113" s="1073"/>
    </row>
    <row r="4114" spans="6:6">
      <c r="F4114" s="1073"/>
    </row>
    <row r="4115" spans="6:6">
      <c r="F4115" s="1073"/>
    </row>
    <row r="4116" spans="6:6">
      <c r="F4116" s="1073"/>
    </row>
    <row r="4117" spans="6:6">
      <c r="F4117" s="1073"/>
    </row>
    <row r="4118" spans="6:6">
      <c r="F4118" s="1073"/>
    </row>
    <row r="4119" spans="6:6">
      <c r="F4119" s="1073"/>
    </row>
    <row r="4120" spans="6:6">
      <c r="F4120" s="1073"/>
    </row>
    <row r="4121" spans="6:6">
      <c r="F4121" s="1073"/>
    </row>
    <row r="4122" spans="6:6">
      <c r="F4122" s="1073"/>
    </row>
    <row r="4123" spans="6:6">
      <c r="F4123" s="1073"/>
    </row>
    <row r="4124" spans="6:6">
      <c r="F4124" s="1073"/>
    </row>
    <row r="4125" spans="6:6">
      <c r="F4125" s="1073"/>
    </row>
    <row r="4126" spans="6:6">
      <c r="F4126" s="1073"/>
    </row>
    <row r="4127" spans="6:6">
      <c r="F4127" s="1073"/>
    </row>
    <row r="4128" spans="6:6">
      <c r="F4128" s="1073"/>
    </row>
    <row r="4129" spans="6:6">
      <c r="F4129" s="1073"/>
    </row>
    <row r="4130" spans="6:6">
      <c r="F4130" s="1073"/>
    </row>
    <row r="4131" spans="6:6">
      <c r="F4131" s="1073"/>
    </row>
    <row r="4132" spans="6:6">
      <c r="F4132" s="1073"/>
    </row>
    <row r="4133" spans="6:6">
      <c r="F4133" s="1073"/>
    </row>
    <row r="4134" spans="6:6">
      <c r="F4134" s="1073"/>
    </row>
    <row r="4135" spans="6:6">
      <c r="F4135" s="1073"/>
    </row>
    <row r="4136" spans="6:6">
      <c r="F4136" s="1073"/>
    </row>
    <row r="4137" spans="6:6">
      <c r="F4137" s="1073"/>
    </row>
    <row r="4138" spans="6:6">
      <c r="F4138" s="1073"/>
    </row>
    <row r="4139" spans="6:6">
      <c r="F4139" s="1073"/>
    </row>
    <row r="4140" spans="6:6">
      <c r="F4140" s="1073"/>
    </row>
    <row r="4141" spans="6:6">
      <c r="F4141" s="1073"/>
    </row>
    <row r="4142" spans="6:6">
      <c r="F4142" s="1073"/>
    </row>
    <row r="4143" spans="6:6">
      <c r="F4143" s="1073"/>
    </row>
    <row r="4144" spans="6:6">
      <c r="F4144" s="1073"/>
    </row>
    <row r="4145" spans="6:6">
      <c r="F4145" s="1073"/>
    </row>
    <row r="4146" spans="6:6">
      <c r="F4146" s="1073"/>
    </row>
    <row r="4147" spans="6:6">
      <c r="F4147" s="1073"/>
    </row>
    <row r="4148" spans="6:6">
      <c r="F4148" s="1073"/>
    </row>
    <row r="4149" spans="6:6">
      <c r="F4149" s="1073"/>
    </row>
    <row r="4150" spans="6:6">
      <c r="F4150" s="1073"/>
    </row>
    <row r="4151" spans="6:6">
      <c r="F4151" s="1073"/>
    </row>
    <row r="4152" spans="6:6">
      <c r="F4152" s="1073"/>
    </row>
    <row r="4153" spans="6:6">
      <c r="F4153" s="1073"/>
    </row>
    <row r="4154" spans="6:6">
      <c r="F4154" s="1073"/>
    </row>
    <row r="4155" spans="6:6">
      <c r="F4155" s="1073"/>
    </row>
    <row r="4156" spans="6:6">
      <c r="F4156" s="1073"/>
    </row>
    <row r="4157" spans="6:6">
      <c r="F4157" s="1073"/>
    </row>
    <row r="4158" spans="6:6">
      <c r="F4158" s="1073"/>
    </row>
    <row r="4159" spans="6:6">
      <c r="F4159" s="1073"/>
    </row>
    <row r="4160" spans="6:6">
      <c r="F4160" s="1073"/>
    </row>
    <row r="4161" spans="6:6">
      <c r="F4161" s="1073"/>
    </row>
    <row r="4162" spans="6:6">
      <c r="F4162" s="1073"/>
    </row>
    <row r="4163" spans="6:6">
      <c r="F4163" s="1073"/>
    </row>
    <row r="4164" spans="6:6">
      <c r="F4164" s="1073"/>
    </row>
    <row r="4165" spans="6:6">
      <c r="F4165" s="1073"/>
    </row>
    <row r="4166" spans="6:6">
      <c r="F4166" s="1073"/>
    </row>
    <row r="4167" spans="6:6">
      <c r="F4167" s="1073"/>
    </row>
    <row r="4168" spans="6:6">
      <c r="F4168" s="1073"/>
    </row>
    <row r="4169" spans="6:6">
      <c r="F4169" s="1073"/>
    </row>
    <row r="4170" spans="6:6">
      <c r="F4170" s="1073"/>
    </row>
    <row r="4171" spans="6:6">
      <c r="F4171" s="1073"/>
    </row>
    <row r="4172" spans="6:6">
      <c r="F4172" s="1073"/>
    </row>
    <row r="4173" spans="6:6">
      <c r="F4173" s="1073"/>
    </row>
    <row r="4174" spans="6:6">
      <c r="F4174" s="1073"/>
    </row>
    <row r="4175" spans="6:6">
      <c r="F4175" s="1073"/>
    </row>
    <row r="4176" spans="6:6">
      <c r="F4176" s="1073"/>
    </row>
    <row r="4177" spans="6:6">
      <c r="F4177" s="1073"/>
    </row>
    <row r="4178" spans="6:6">
      <c r="F4178" s="1073"/>
    </row>
    <row r="4179" spans="6:6">
      <c r="F4179" s="1073"/>
    </row>
    <row r="4180" spans="6:6">
      <c r="F4180" s="1073"/>
    </row>
    <row r="4181" spans="6:6">
      <c r="F4181" s="1073"/>
    </row>
    <row r="4182" spans="6:6">
      <c r="F4182" s="1073"/>
    </row>
    <row r="4183" spans="6:6">
      <c r="F4183" s="1073"/>
    </row>
    <row r="4184" spans="6:6">
      <c r="F4184" s="1073"/>
    </row>
    <row r="4185" spans="6:6">
      <c r="F4185" s="1073"/>
    </row>
    <row r="4186" spans="6:6">
      <c r="F4186" s="1073"/>
    </row>
    <row r="4187" spans="6:6">
      <c r="F4187" s="1073"/>
    </row>
    <row r="4188" spans="6:6">
      <c r="F4188" s="1073"/>
    </row>
    <row r="4189" spans="6:6">
      <c r="F4189" s="1073"/>
    </row>
    <row r="4190" spans="6:6">
      <c r="F4190" s="1073"/>
    </row>
    <row r="4191" spans="6:6">
      <c r="F4191" s="1073"/>
    </row>
    <row r="4192" spans="6:6">
      <c r="F4192" s="1073"/>
    </row>
    <row r="4193" spans="6:6">
      <c r="F4193" s="1073"/>
    </row>
    <row r="4194" spans="6:6">
      <c r="F4194" s="1073"/>
    </row>
    <row r="4195" spans="6:6">
      <c r="F4195" s="1073"/>
    </row>
    <row r="4196" spans="6:6">
      <c r="F4196" s="1073"/>
    </row>
    <row r="4197" spans="6:6">
      <c r="F4197" s="1073"/>
    </row>
    <row r="4198" spans="6:6">
      <c r="F4198" s="1073"/>
    </row>
    <row r="4199" spans="6:6">
      <c r="F4199" s="1073"/>
    </row>
    <row r="4200" spans="6:6">
      <c r="F4200" s="1073"/>
    </row>
    <row r="4201" spans="6:6">
      <c r="F4201" s="1073"/>
    </row>
    <row r="4202" spans="6:6">
      <c r="F4202" s="1073"/>
    </row>
    <row r="4203" spans="6:6">
      <c r="F4203" s="1073"/>
    </row>
    <row r="4204" spans="6:6">
      <c r="F4204" s="1073"/>
    </row>
    <row r="4205" spans="6:6">
      <c r="F4205" s="1073"/>
    </row>
    <row r="4206" spans="6:6">
      <c r="F4206" s="1073"/>
    </row>
    <row r="4207" spans="6:6">
      <c r="F4207" s="1073"/>
    </row>
    <row r="4208" spans="6:6">
      <c r="F4208" s="1073"/>
    </row>
    <row r="4209" spans="6:6">
      <c r="F4209" s="1073"/>
    </row>
    <row r="4210" spans="6:6">
      <c r="F4210" s="1073"/>
    </row>
    <row r="4211" spans="6:6">
      <c r="F4211" s="1073"/>
    </row>
    <row r="4212" spans="6:6">
      <c r="F4212" s="1073"/>
    </row>
    <row r="4213" spans="6:6">
      <c r="F4213" s="1073"/>
    </row>
    <row r="4214" spans="6:6">
      <c r="F4214" s="1073"/>
    </row>
    <row r="4215" spans="6:6">
      <c r="F4215" s="1073"/>
    </row>
    <row r="4216" spans="6:6">
      <c r="F4216" s="1073"/>
    </row>
    <row r="4217" spans="6:6">
      <c r="F4217" s="1073"/>
    </row>
    <row r="4218" spans="6:6">
      <c r="F4218" s="1073"/>
    </row>
    <row r="4219" spans="6:6">
      <c r="F4219" s="1073"/>
    </row>
    <row r="4220" spans="6:6">
      <c r="F4220" s="1073"/>
    </row>
    <row r="4221" spans="6:6">
      <c r="F4221" s="1073"/>
    </row>
    <row r="4222" spans="6:6">
      <c r="F4222" s="1073"/>
    </row>
  </sheetData>
  <mergeCells count="6">
    <mergeCell ref="D762:E762"/>
    <mergeCell ref="A13:E13"/>
    <mergeCell ref="B49:C49"/>
    <mergeCell ref="B167:C167"/>
    <mergeCell ref="B418:C418"/>
    <mergeCell ref="B649:C649"/>
  </mergeCells>
  <pageMargins left="0.70866141732283472" right="0.23622047244094491" top="1.1417322834645669" bottom="0.74803149606299213" header="0.51181102362204722" footer="0.31496062992125984"/>
  <pageSetup paperSize="9" scale="73" fitToWidth="0" orientation="portrait" r:id="rId1"/>
  <headerFooter>
    <oddHeader xml:space="preserve">&amp;LGrađevina: REGIONALNI CENTAR ZA PREDINKUBACIJU U
PAMETNOJ INDUSTRIJI- DOGRADNJA OBJEKTA „FOI 3“ 
NA NOVOFORMIRANOJ K.Č. 14031/1/2 K.O VARAŽDIN&amp;R&amp;K000000TD-VK-1105/24
09/2024&amp;K01+000
</oddHeader>
    <oddFooter>&amp;LENG PROJEKT d.o.o. SPLIT&amp;RPetar Bugarić dipl.ing.str.</oddFooter>
  </headerFooter>
  <rowBreaks count="29" manualBreakCount="29">
    <brk id="47" max="16383" man="1"/>
    <brk id="79" max="5" man="1"/>
    <brk id="128" max="5" man="1"/>
    <brk id="142" max="5" man="1"/>
    <brk id="167" max="16383" man="1"/>
    <brk id="194" max="5" man="1"/>
    <brk id="225" max="5" man="1"/>
    <brk id="258" max="5" man="1"/>
    <brk id="301" max="16383" man="1"/>
    <brk id="327" max="5" man="1"/>
    <brk id="348" max="5" man="1"/>
    <brk id="359" max="16383" man="1"/>
    <brk id="365" max="5" man="1"/>
    <brk id="373" max="5" man="1"/>
    <brk id="401" max="5" man="1"/>
    <brk id="419" max="16383" man="1"/>
    <brk id="442" max="5" man="1"/>
    <brk id="472" max="5" man="1"/>
    <brk id="476" max="5" man="1"/>
    <brk id="487" max="5" man="1"/>
    <brk id="517" max="5" man="1"/>
    <brk id="536" max="16383" man="1"/>
    <brk id="563" max="5" man="1"/>
    <brk id="595" max="16383" man="1"/>
    <brk id="649" max="16383" man="1"/>
    <brk id="668" max="5" man="1"/>
    <brk id="683" max="5" man="1"/>
    <brk id="697" max="5" man="1"/>
    <brk id="745" max="5"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736AA-394A-4763-8AB8-9963CBAE0294}">
  <dimension ref="A1:G493"/>
  <sheetViews>
    <sheetView showZeros="0" view="pageBreakPreview" topLeftCell="A461" zoomScaleNormal="100" zoomScaleSheetLayoutView="100" zoomScalePageLayoutView="55" workbookViewId="0">
      <selection activeCell="K497" sqref="K497"/>
    </sheetView>
  </sheetViews>
  <sheetFormatPr defaultRowHeight="12.75"/>
  <cols>
    <col min="1" max="1" width="5.7109375" style="1172" customWidth="1"/>
    <col min="2" max="2" width="62.28515625" style="1173" customWidth="1"/>
    <col min="3" max="3" width="14.5703125" style="1174" customWidth="1"/>
    <col min="4" max="4" width="7.85546875" style="1207" customWidth="1"/>
    <col min="5" max="5" width="11.5703125" style="1176" customWidth="1"/>
    <col min="6" max="6" width="14.5703125" style="1177" bestFit="1" customWidth="1"/>
    <col min="7" max="7" width="9.5703125" style="1173" bestFit="1" customWidth="1"/>
    <col min="8" max="8" width="9.140625" style="1173"/>
    <col min="9" max="9" width="10.140625" style="1173" bestFit="1" customWidth="1"/>
    <col min="10" max="256" width="9.140625" style="1173"/>
    <col min="257" max="257" width="5.7109375" style="1173" customWidth="1"/>
    <col min="258" max="258" width="62.28515625" style="1173" customWidth="1"/>
    <col min="259" max="259" width="14.5703125" style="1173" customWidth="1"/>
    <col min="260" max="260" width="7.85546875" style="1173" customWidth="1"/>
    <col min="261" max="261" width="11.5703125" style="1173" customWidth="1"/>
    <col min="262" max="262" width="14.5703125" style="1173" bestFit="1" customWidth="1"/>
    <col min="263" max="263" width="9.5703125" style="1173" bestFit="1" customWidth="1"/>
    <col min="264" max="264" width="9.140625" style="1173"/>
    <col min="265" max="265" width="10.140625" style="1173" bestFit="1" customWidth="1"/>
    <col min="266" max="512" width="9.140625" style="1173"/>
    <col min="513" max="513" width="5.7109375" style="1173" customWidth="1"/>
    <col min="514" max="514" width="62.28515625" style="1173" customWidth="1"/>
    <col min="515" max="515" width="14.5703125" style="1173" customWidth="1"/>
    <col min="516" max="516" width="7.85546875" style="1173" customWidth="1"/>
    <col min="517" max="517" width="11.5703125" style="1173" customWidth="1"/>
    <col min="518" max="518" width="14.5703125" style="1173" bestFit="1" customWidth="1"/>
    <col min="519" max="519" width="9.5703125" style="1173" bestFit="1" customWidth="1"/>
    <col min="520" max="520" width="9.140625" style="1173"/>
    <col min="521" max="521" width="10.140625" style="1173" bestFit="1" customWidth="1"/>
    <col min="522" max="768" width="9.140625" style="1173"/>
    <col min="769" max="769" width="5.7109375" style="1173" customWidth="1"/>
    <col min="770" max="770" width="62.28515625" style="1173" customWidth="1"/>
    <col min="771" max="771" width="14.5703125" style="1173" customWidth="1"/>
    <col min="772" max="772" width="7.85546875" style="1173" customWidth="1"/>
    <col min="773" max="773" width="11.5703125" style="1173" customWidth="1"/>
    <col min="774" max="774" width="14.5703125" style="1173" bestFit="1" customWidth="1"/>
    <col min="775" max="775" width="9.5703125" style="1173" bestFit="1" customWidth="1"/>
    <col min="776" max="776" width="9.140625" style="1173"/>
    <col min="777" max="777" width="10.140625" style="1173" bestFit="1" customWidth="1"/>
    <col min="778" max="1024" width="9.140625" style="1173"/>
    <col min="1025" max="1025" width="5.7109375" style="1173" customWidth="1"/>
    <col min="1026" max="1026" width="62.28515625" style="1173" customWidth="1"/>
    <col min="1027" max="1027" width="14.5703125" style="1173" customWidth="1"/>
    <col min="1028" max="1028" width="7.85546875" style="1173" customWidth="1"/>
    <col min="1029" max="1029" width="11.5703125" style="1173" customWidth="1"/>
    <col min="1030" max="1030" width="14.5703125" style="1173" bestFit="1" customWidth="1"/>
    <col min="1031" max="1031" width="9.5703125" style="1173" bestFit="1" customWidth="1"/>
    <col min="1032" max="1032" width="9.140625" style="1173"/>
    <col min="1033" max="1033" width="10.140625" style="1173" bestFit="1" customWidth="1"/>
    <col min="1034" max="1280" width="9.140625" style="1173"/>
    <col min="1281" max="1281" width="5.7109375" style="1173" customWidth="1"/>
    <col min="1282" max="1282" width="62.28515625" style="1173" customWidth="1"/>
    <col min="1283" max="1283" width="14.5703125" style="1173" customWidth="1"/>
    <col min="1284" max="1284" width="7.85546875" style="1173" customWidth="1"/>
    <col min="1285" max="1285" width="11.5703125" style="1173" customWidth="1"/>
    <col min="1286" max="1286" width="14.5703125" style="1173" bestFit="1" customWidth="1"/>
    <col min="1287" max="1287" width="9.5703125" style="1173" bestFit="1" customWidth="1"/>
    <col min="1288" max="1288" width="9.140625" style="1173"/>
    <col min="1289" max="1289" width="10.140625" style="1173" bestFit="1" customWidth="1"/>
    <col min="1290" max="1536" width="9.140625" style="1173"/>
    <col min="1537" max="1537" width="5.7109375" style="1173" customWidth="1"/>
    <col min="1538" max="1538" width="62.28515625" style="1173" customWidth="1"/>
    <col min="1539" max="1539" width="14.5703125" style="1173" customWidth="1"/>
    <col min="1540" max="1540" width="7.85546875" style="1173" customWidth="1"/>
    <col min="1541" max="1541" width="11.5703125" style="1173" customWidth="1"/>
    <col min="1542" max="1542" width="14.5703125" style="1173" bestFit="1" customWidth="1"/>
    <col min="1543" max="1543" width="9.5703125" style="1173" bestFit="1" customWidth="1"/>
    <col min="1544" max="1544" width="9.140625" style="1173"/>
    <col min="1545" max="1545" width="10.140625" style="1173" bestFit="1" customWidth="1"/>
    <col min="1546" max="1792" width="9.140625" style="1173"/>
    <col min="1793" max="1793" width="5.7109375" style="1173" customWidth="1"/>
    <col min="1794" max="1794" width="62.28515625" style="1173" customWidth="1"/>
    <col min="1795" max="1795" width="14.5703125" style="1173" customWidth="1"/>
    <col min="1796" max="1796" width="7.85546875" style="1173" customWidth="1"/>
    <col min="1797" max="1797" width="11.5703125" style="1173" customWidth="1"/>
    <col min="1798" max="1798" width="14.5703125" style="1173" bestFit="1" customWidth="1"/>
    <col min="1799" max="1799" width="9.5703125" style="1173" bestFit="1" customWidth="1"/>
    <col min="1800" max="1800" width="9.140625" style="1173"/>
    <col min="1801" max="1801" width="10.140625" style="1173" bestFit="1" customWidth="1"/>
    <col min="1802" max="2048" width="9.140625" style="1173"/>
    <col min="2049" max="2049" width="5.7109375" style="1173" customWidth="1"/>
    <col min="2050" max="2050" width="62.28515625" style="1173" customWidth="1"/>
    <col min="2051" max="2051" width="14.5703125" style="1173" customWidth="1"/>
    <col min="2052" max="2052" width="7.85546875" style="1173" customWidth="1"/>
    <col min="2053" max="2053" width="11.5703125" style="1173" customWidth="1"/>
    <col min="2054" max="2054" width="14.5703125" style="1173" bestFit="1" customWidth="1"/>
    <col min="2055" max="2055" width="9.5703125" style="1173" bestFit="1" customWidth="1"/>
    <col min="2056" max="2056" width="9.140625" style="1173"/>
    <col min="2057" max="2057" width="10.140625" style="1173" bestFit="1" customWidth="1"/>
    <col min="2058" max="2304" width="9.140625" style="1173"/>
    <col min="2305" max="2305" width="5.7109375" style="1173" customWidth="1"/>
    <col min="2306" max="2306" width="62.28515625" style="1173" customWidth="1"/>
    <col min="2307" max="2307" width="14.5703125" style="1173" customWidth="1"/>
    <col min="2308" max="2308" width="7.85546875" style="1173" customWidth="1"/>
    <col min="2309" max="2309" width="11.5703125" style="1173" customWidth="1"/>
    <col min="2310" max="2310" width="14.5703125" style="1173" bestFit="1" customWidth="1"/>
    <col min="2311" max="2311" width="9.5703125" style="1173" bestFit="1" customWidth="1"/>
    <col min="2312" max="2312" width="9.140625" style="1173"/>
    <col min="2313" max="2313" width="10.140625" style="1173" bestFit="1" customWidth="1"/>
    <col min="2314" max="2560" width="9.140625" style="1173"/>
    <col min="2561" max="2561" width="5.7109375" style="1173" customWidth="1"/>
    <col min="2562" max="2562" width="62.28515625" style="1173" customWidth="1"/>
    <col min="2563" max="2563" width="14.5703125" style="1173" customWidth="1"/>
    <col min="2564" max="2564" width="7.85546875" style="1173" customWidth="1"/>
    <col min="2565" max="2565" width="11.5703125" style="1173" customWidth="1"/>
    <col min="2566" max="2566" width="14.5703125" style="1173" bestFit="1" customWidth="1"/>
    <col min="2567" max="2567" width="9.5703125" style="1173" bestFit="1" customWidth="1"/>
    <col min="2568" max="2568" width="9.140625" style="1173"/>
    <col min="2569" max="2569" width="10.140625" style="1173" bestFit="1" customWidth="1"/>
    <col min="2570" max="2816" width="9.140625" style="1173"/>
    <col min="2817" max="2817" width="5.7109375" style="1173" customWidth="1"/>
    <col min="2818" max="2818" width="62.28515625" style="1173" customWidth="1"/>
    <col min="2819" max="2819" width="14.5703125" style="1173" customWidth="1"/>
    <col min="2820" max="2820" width="7.85546875" style="1173" customWidth="1"/>
    <col min="2821" max="2821" width="11.5703125" style="1173" customWidth="1"/>
    <col min="2822" max="2822" width="14.5703125" style="1173" bestFit="1" customWidth="1"/>
    <col min="2823" max="2823" width="9.5703125" style="1173" bestFit="1" customWidth="1"/>
    <col min="2824" max="2824" width="9.140625" style="1173"/>
    <col min="2825" max="2825" width="10.140625" style="1173" bestFit="1" customWidth="1"/>
    <col min="2826" max="3072" width="9.140625" style="1173"/>
    <col min="3073" max="3073" width="5.7109375" style="1173" customWidth="1"/>
    <col min="3074" max="3074" width="62.28515625" style="1173" customWidth="1"/>
    <col min="3075" max="3075" width="14.5703125" style="1173" customWidth="1"/>
    <col min="3076" max="3076" width="7.85546875" style="1173" customWidth="1"/>
    <col min="3077" max="3077" width="11.5703125" style="1173" customWidth="1"/>
    <col min="3078" max="3078" width="14.5703125" style="1173" bestFit="1" customWidth="1"/>
    <col min="3079" max="3079" width="9.5703125" style="1173" bestFit="1" customWidth="1"/>
    <col min="3080" max="3080" width="9.140625" style="1173"/>
    <col min="3081" max="3081" width="10.140625" style="1173" bestFit="1" customWidth="1"/>
    <col min="3082" max="3328" width="9.140625" style="1173"/>
    <col min="3329" max="3329" width="5.7109375" style="1173" customWidth="1"/>
    <col min="3330" max="3330" width="62.28515625" style="1173" customWidth="1"/>
    <col min="3331" max="3331" width="14.5703125" style="1173" customWidth="1"/>
    <col min="3332" max="3332" width="7.85546875" style="1173" customWidth="1"/>
    <col min="3333" max="3333" width="11.5703125" style="1173" customWidth="1"/>
    <col min="3334" max="3334" width="14.5703125" style="1173" bestFit="1" customWidth="1"/>
    <col min="3335" max="3335" width="9.5703125" style="1173" bestFit="1" customWidth="1"/>
    <col min="3336" max="3336" width="9.140625" style="1173"/>
    <col min="3337" max="3337" width="10.140625" style="1173" bestFit="1" customWidth="1"/>
    <col min="3338" max="3584" width="9.140625" style="1173"/>
    <col min="3585" max="3585" width="5.7109375" style="1173" customWidth="1"/>
    <col min="3586" max="3586" width="62.28515625" style="1173" customWidth="1"/>
    <col min="3587" max="3587" width="14.5703125" style="1173" customWidth="1"/>
    <col min="3588" max="3588" width="7.85546875" style="1173" customWidth="1"/>
    <col min="3589" max="3589" width="11.5703125" style="1173" customWidth="1"/>
    <col min="3590" max="3590" width="14.5703125" style="1173" bestFit="1" customWidth="1"/>
    <col min="3591" max="3591" width="9.5703125" style="1173" bestFit="1" customWidth="1"/>
    <col min="3592" max="3592" width="9.140625" style="1173"/>
    <col min="3593" max="3593" width="10.140625" style="1173" bestFit="1" customWidth="1"/>
    <col min="3594" max="3840" width="9.140625" style="1173"/>
    <col min="3841" max="3841" width="5.7109375" style="1173" customWidth="1"/>
    <col min="3842" max="3842" width="62.28515625" style="1173" customWidth="1"/>
    <col min="3843" max="3843" width="14.5703125" style="1173" customWidth="1"/>
    <col min="3844" max="3844" width="7.85546875" style="1173" customWidth="1"/>
    <col min="3845" max="3845" width="11.5703125" style="1173" customWidth="1"/>
    <col min="3846" max="3846" width="14.5703125" style="1173" bestFit="1" customWidth="1"/>
    <col min="3847" max="3847" width="9.5703125" style="1173" bestFit="1" customWidth="1"/>
    <col min="3848" max="3848" width="9.140625" style="1173"/>
    <col min="3849" max="3849" width="10.140625" style="1173" bestFit="1" customWidth="1"/>
    <col min="3850" max="4096" width="9.140625" style="1173"/>
    <col min="4097" max="4097" width="5.7109375" style="1173" customWidth="1"/>
    <col min="4098" max="4098" width="62.28515625" style="1173" customWidth="1"/>
    <col min="4099" max="4099" width="14.5703125" style="1173" customWidth="1"/>
    <col min="4100" max="4100" width="7.85546875" style="1173" customWidth="1"/>
    <col min="4101" max="4101" width="11.5703125" style="1173" customWidth="1"/>
    <col min="4102" max="4102" width="14.5703125" style="1173" bestFit="1" customWidth="1"/>
    <col min="4103" max="4103" width="9.5703125" style="1173" bestFit="1" customWidth="1"/>
    <col min="4104" max="4104" width="9.140625" style="1173"/>
    <col min="4105" max="4105" width="10.140625" style="1173" bestFit="1" customWidth="1"/>
    <col min="4106" max="4352" width="9.140625" style="1173"/>
    <col min="4353" max="4353" width="5.7109375" style="1173" customWidth="1"/>
    <col min="4354" max="4354" width="62.28515625" style="1173" customWidth="1"/>
    <col min="4355" max="4355" width="14.5703125" style="1173" customWidth="1"/>
    <col min="4356" max="4356" width="7.85546875" style="1173" customWidth="1"/>
    <col min="4357" max="4357" width="11.5703125" style="1173" customWidth="1"/>
    <col min="4358" max="4358" width="14.5703125" style="1173" bestFit="1" customWidth="1"/>
    <col min="4359" max="4359" width="9.5703125" style="1173" bestFit="1" customWidth="1"/>
    <col min="4360" max="4360" width="9.140625" style="1173"/>
    <col min="4361" max="4361" width="10.140625" style="1173" bestFit="1" customWidth="1"/>
    <col min="4362" max="4608" width="9.140625" style="1173"/>
    <col min="4609" max="4609" width="5.7109375" style="1173" customWidth="1"/>
    <col min="4610" max="4610" width="62.28515625" style="1173" customWidth="1"/>
    <col min="4611" max="4611" width="14.5703125" style="1173" customWidth="1"/>
    <col min="4612" max="4612" width="7.85546875" style="1173" customWidth="1"/>
    <col min="4613" max="4613" width="11.5703125" style="1173" customWidth="1"/>
    <col min="4614" max="4614" width="14.5703125" style="1173" bestFit="1" customWidth="1"/>
    <col min="4615" max="4615" width="9.5703125" style="1173" bestFit="1" customWidth="1"/>
    <col min="4616" max="4616" width="9.140625" style="1173"/>
    <col min="4617" max="4617" width="10.140625" style="1173" bestFit="1" customWidth="1"/>
    <col min="4618" max="4864" width="9.140625" style="1173"/>
    <col min="4865" max="4865" width="5.7109375" style="1173" customWidth="1"/>
    <col min="4866" max="4866" width="62.28515625" style="1173" customWidth="1"/>
    <col min="4867" max="4867" width="14.5703125" style="1173" customWidth="1"/>
    <col min="4868" max="4868" width="7.85546875" style="1173" customWidth="1"/>
    <col min="4869" max="4869" width="11.5703125" style="1173" customWidth="1"/>
    <col min="4870" max="4870" width="14.5703125" style="1173" bestFit="1" customWidth="1"/>
    <col min="4871" max="4871" width="9.5703125" style="1173" bestFit="1" customWidth="1"/>
    <col min="4872" max="4872" width="9.140625" style="1173"/>
    <col min="4873" max="4873" width="10.140625" style="1173" bestFit="1" customWidth="1"/>
    <col min="4874" max="5120" width="9.140625" style="1173"/>
    <col min="5121" max="5121" width="5.7109375" style="1173" customWidth="1"/>
    <col min="5122" max="5122" width="62.28515625" style="1173" customWidth="1"/>
    <col min="5123" max="5123" width="14.5703125" style="1173" customWidth="1"/>
    <col min="5124" max="5124" width="7.85546875" style="1173" customWidth="1"/>
    <col min="5125" max="5125" width="11.5703125" style="1173" customWidth="1"/>
    <col min="5126" max="5126" width="14.5703125" style="1173" bestFit="1" customWidth="1"/>
    <col min="5127" max="5127" width="9.5703125" style="1173" bestFit="1" customWidth="1"/>
    <col min="5128" max="5128" width="9.140625" style="1173"/>
    <col min="5129" max="5129" width="10.140625" style="1173" bestFit="1" customWidth="1"/>
    <col min="5130" max="5376" width="9.140625" style="1173"/>
    <col min="5377" max="5377" width="5.7109375" style="1173" customWidth="1"/>
    <col min="5378" max="5378" width="62.28515625" style="1173" customWidth="1"/>
    <col min="5379" max="5379" width="14.5703125" style="1173" customWidth="1"/>
    <col min="5380" max="5380" width="7.85546875" style="1173" customWidth="1"/>
    <col min="5381" max="5381" width="11.5703125" style="1173" customWidth="1"/>
    <col min="5382" max="5382" width="14.5703125" style="1173" bestFit="1" customWidth="1"/>
    <col min="5383" max="5383" width="9.5703125" style="1173" bestFit="1" customWidth="1"/>
    <col min="5384" max="5384" width="9.140625" style="1173"/>
    <col min="5385" max="5385" width="10.140625" style="1173" bestFit="1" customWidth="1"/>
    <col min="5386" max="5632" width="9.140625" style="1173"/>
    <col min="5633" max="5633" width="5.7109375" style="1173" customWidth="1"/>
    <col min="5634" max="5634" width="62.28515625" style="1173" customWidth="1"/>
    <col min="5635" max="5635" width="14.5703125" style="1173" customWidth="1"/>
    <col min="5636" max="5636" width="7.85546875" style="1173" customWidth="1"/>
    <col min="5637" max="5637" width="11.5703125" style="1173" customWidth="1"/>
    <col min="5638" max="5638" width="14.5703125" style="1173" bestFit="1" customWidth="1"/>
    <col min="5639" max="5639" width="9.5703125" style="1173" bestFit="1" customWidth="1"/>
    <col min="5640" max="5640" width="9.140625" style="1173"/>
    <col min="5641" max="5641" width="10.140625" style="1173" bestFit="1" customWidth="1"/>
    <col min="5642" max="5888" width="9.140625" style="1173"/>
    <col min="5889" max="5889" width="5.7109375" style="1173" customWidth="1"/>
    <col min="5890" max="5890" width="62.28515625" style="1173" customWidth="1"/>
    <col min="5891" max="5891" width="14.5703125" style="1173" customWidth="1"/>
    <col min="5892" max="5892" width="7.85546875" style="1173" customWidth="1"/>
    <col min="5893" max="5893" width="11.5703125" style="1173" customWidth="1"/>
    <col min="5894" max="5894" width="14.5703125" style="1173" bestFit="1" customWidth="1"/>
    <col min="5895" max="5895" width="9.5703125" style="1173" bestFit="1" customWidth="1"/>
    <col min="5896" max="5896" width="9.140625" style="1173"/>
    <col min="5897" max="5897" width="10.140625" style="1173" bestFit="1" customWidth="1"/>
    <col min="5898" max="6144" width="9.140625" style="1173"/>
    <col min="6145" max="6145" width="5.7109375" style="1173" customWidth="1"/>
    <col min="6146" max="6146" width="62.28515625" style="1173" customWidth="1"/>
    <col min="6147" max="6147" width="14.5703125" style="1173" customWidth="1"/>
    <col min="6148" max="6148" width="7.85546875" style="1173" customWidth="1"/>
    <col min="6149" max="6149" width="11.5703125" style="1173" customWidth="1"/>
    <col min="6150" max="6150" width="14.5703125" style="1173" bestFit="1" customWidth="1"/>
    <col min="6151" max="6151" width="9.5703125" style="1173" bestFit="1" customWidth="1"/>
    <col min="6152" max="6152" width="9.140625" style="1173"/>
    <col min="6153" max="6153" width="10.140625" style="1173" bestFit="1" customWidth="1"/>
    <col min="6154" max="6400" width="9.140625" style="1173"/>
    <col min="6401" max="6401" width="5.7109375" style="1173" customWidth="1"/>
    <col min="6402" max="6402" width="62.28515625" style="1173" customWidth="1"/>
    <col min="6403" max="6403" width="14.5703125" style="1173" customWidth="1"/>
    <col min="6404" max="6404" width="7.85546875" style="1173" customWidth="1"/>
    <col min="6405" max="6405" width="11.5703125" style="1173" customWidth="1"/>
    <col min="6406" max="6406" width="14.5703125" style="1173" bestFit="1" customWidth="1"/>
    <col min="6407" max="6407" width="9.5703125" style="1173" bestFit="1" customWidth="1"/>
    <col min="6408" max="6408" width="9.140625" style="1173"/>
    <col min="6409" max="6409" width="10.140625" style="1173" bestFit="1" customWidth="1"/>
    <col min="6410" max="6656" width="9.140625" style="1173"/>
    <col min="6657" max="6657" width="5.7109375" style="1173" customWidth="1"/>
    <col min="6658" max="6658" width="62.28515625" style="1173" customWidth="1"/>
    <col min="6659" max="6659" width="14.5703125" style="1173" customWidth="1"/>
    <col min="6660" max="6660" width="7.85546875" style="1173" customWidth="1"/>
    <col min="6661" max="6661" width="11.5703125" style="1173" customWidth="1"/>
    <col min="6662" max="6662" width="14.5703125" style="1173" bestFit="1" customWidth="1"/>
    <col min="6663" max="6663" width="9.5703125" style="1173" bestFit="1" customWidth="1"/>
    <col min="6664" max="6664" width="9.140625" style="1173"/>
    <col min="6665" max="6665" width="10.140625" style="1173" bestFit="1" customWidth="1"/>
    <col min="6666" max="6912" width="9.140625" style="1173"/>
    <col min="6913" max="6913" width="5.7109375" style="1173" customWidth="1"/>
    <col min="6914" max="6914" width="62.28515625" style="1173" customWidth="1"/>
    <col min="6915" max="6915" width="14.5703125" style="1173" customWidth="1"/>
    <col min="6916" max="6916" width="7.85546875" style="1173" customWidth="1"/>
    <col min="6917" max="6917" width="11.5703125" style="1173" customWidth="1"/>
    <col min="6918" max="6918" width="14.5703125" style="1173" bestFit="1" customWidth="1"/>
    <col min="6919" max="6919" width="9.5703125" style="1173" bestFit="1" customWidth="1"/>
    <col min="6920" max="6920" width="9.140625" style="1173"/>
    <col min="6921" max="6921" width="10.140625" style="1173" bestFit="1" customWidth="1"/>
    <col min="6922" max="7168" width="9.140625" style="1173"/>
    <col min="7169" max="7169" width="5.7109375" style="1173" customWidth="1"/>
    <col min="7170" max="7170" width="62.28515625" style="1173" customWidth="1"/>
    <col min="7171" max="7171" width="14.5703125" style="1173" customWidth="1"/>
    <col min="7172" max="7172" width="7.85546875" style="1173" customWidth="1"/>
    <col min="7173" max="7173" width="11.5703125" style="1173" customWidth="1"/>
    <col min="7174" max="7174" width="14.5703125" style="1173" bestFit="1" customWidth="1"/>
    <col min="7175" max="7175" width="9.5703125" style="1173" bestFit="1" customWidth="1"/>
    <col min="7176" max="7176" width="9.140625" style="1173"/>
    <col min="7177" max="7177" width="10.140625" style="1173" bestFit="1" customWidth="1"/>
    <col min="7178" max="7424" width="9.140625" style="1173"/>
    <col min="7425" max="7425" width="5.7109375" style="1173" customWidth="1"/>
    <col min="7426" max="7426" width="62.28515625" style="1173" customWidth="1"/>
    <col min="7427" max="7427" width="14.5703125" style="1173" customWidth="1"/>
    <col min="7428" max="7428" width="7.85546875" style="1173" customWidth="1"/>
    <col min="7429" max="7429" width="11.5703125" style="1173" customWidth="1"/>
    <col min="7430" max="7430" width="14.5703125" style="1173" bestFit="1" customWidth="1"/>
    <col min="7431" max="7431" width="9.5703125" style="1173" bestFit="1" customWidth="1"/>
    <col min="7432" max="7432" width="9.140625" style="1173"/>
    <col min="7433" max="7433" width="10.140625" style="1173" bestFit="1" customWidth="1"/>
    <col min="7434" max="7680" width="9.140625" style="1173"/>
    <col min="7681" max="7681" width="5.7109375" style="1173" customWidth="1"/>
    <col min="7682" max="7682" width="62.28515625" style="1173" customWidth="1"/>
    <col min="7683" max="7683" width="14.5703125" style="1173" customWidth="1"/>
    <col min="7684" max="7684" width="7.85546875" style="1173" customWidth="1"/>
    <col min="7685" max="7685" width="11.5703125" style="1173" customWidth="1"/>
    <col min="7686" max="7686" width="14.5703125" style="1173" bestFit="1" customWidth="1"/>
    <col min="7687" max="7687" width="9.5703125" style="1173" bestFit="1" customWidth="1"/>
    <col min="7688" max="7688" width="9.140625" style="1173"/>
    <col min="7689" max="7689" width="10.140625" style="1173" bestFit="1" customWidth="1"/>
    <col min="7690" max="7936" width="9.140625" style="1173"/>
    <col min="7937" max="7937" width="5.7109375" style="1173" customWidth="1"/>
    <col min="7938" max="7938" width="62.28515625" style="1173" customWidth="1"/>
    <col min="7939" max="7939" width="14.5703125" style="1173" customWidth="1"/>
    <col min="7940" max="7940" width="7.85546875" style="1173" customWidth="1"/>
    <col min="7941" max="7941" width="11.5703125" style="1173" customWidth="1"/>
    <col min="7942" max="7942" width="14.5703125" style="1173" bestFit="1" customWidth="1"/>
    <col min="7943" max="7943" width="9.5703125" style="1173" bestFit="1" customWidth="1"/>
    <col min="7944" max="7944" width="9.140625" style="1173"/>
    <col min="7945" max="7945" width="10.140625" style="1173" bestFit="1" customWidth="1"/>
    <col min="7946" max="8192" width="9.140625" style="1173"/>
    <col min="8193" max="8193" width="5.7109375" style="1173" customWidth="1"/>
    <col min="8194" max="8194" width="62.28515625" style="1173" customWidth="1"/>
    <col min="8195" max="8195" width="14.5703125" style="1173" customWidth="1"/>
    <col min="8196" max="8196" width="7.85546875" style="1173" customWidth="1"/>
    <col min="8197" max="8197" width="11.5703125" style="1173" customWidth="1"/>
    <col min="8198" max="8198" width="14.5703125" style="1173" bestFit="1" customWidth="1"/>
    <col min="8199" max="8199" width="9.5703125" style="1173" bestFit="1" customWidth="1"/>
    <col min="8200" max="8200" width="9.140625" style="1173"/>
    <col min="8201" max="8201" width="10.140625" style="1173" bestFit="1" customWidth="1"/>
    <col min="8202" max="8448" width="9.140625" style="1173"/>
    <col min="8449" max="8449" width="5.7109375" style="1173" customWidth="1"/>
    <col min="8450" max="8450" width="62.28515625" style="1173" customWidth="1"/>
    <col min="8451" max="8451" width="14.5703125" style="1173" customWidth="1"/>
    <col min="8452" max="8452" width="7.85546875" style="1173" customWidth="1"/>
    <col min="8453" max="8453" width="11.5703125" style="1173" customWidth="1"/>
    <col min="8454" max="8454" width="14.5703125" style="1173" bestFit="1" customWidth="1"/>
    <col min="8455" max="8455" width="9.5703125" style="1173" bestFit="1" customWidth="1"/>
    <col min="8456" max="8456" width="9.140625" style="1173"/>
    <col min="8457" max="8457" width="10.140625" style="1173" bestFit="1" customWidth="1"/>
    <col min="8458" max="8704" width="9.140625" style="1173"/>
    <col min="8705" max="8705" width="5.7109375" style="1173" customWidth="1"/>
    <col min="8706" max="8706" width="62.28515625" style="1173" customWidth="1"/>
    <col min="8707" max="8707" width="14.5703125" style="1173" customWidth="1"/>
    <col min="8708" max="8708" width="7.85546875" style="1173" customWidth="1"/>
    <col min="8709" max="8709" width="11.5703125" style="1173" customWidth="1"/>
    <col min="8710" max="8710" width="14.5703125" style="1173" bestFit="1" customWidth="1"/>
    <col min="8711" max="8711" width="9.5703125" style="1173" bestFit="1" customWidth="1"/>
    <col min="8712" max="8712" width="9.140625" style="1173"/>
    <col min="8713" max="8713" width="10.140625" style="1173" bestFit="1" customWidth="1"/>
    <col min="8714" max="8960" width="9.140625" style="1173"/>
    <col min="8961" max="8961" width="5.7109375" style="1173" customWidth="1"/>
    <col min="8962" max="8962" width="62.28515625" style="1173" customWidth="1"/>
    <col min="8963" max="8963" width="14.5703125" style="1173" customWidth="1"/>
    <col min="8964" max="8964" width="7.85546875" style="1173" customWidth="1"/>
    <col min="8965" max="8965" width="11.5703125" style="1173" customWidth="1"/>
    <col min="8966" max="8966" width="14.5703125" style="1173" bestFit="1" customWidth="1"/>
    <col min="8967" max="8967" width="9.5703125" style="1173" bestFit="1" customWidth="1"/>
    <col min="8968" max="8968" width="9.140625" style="1173"/>
    <col min="8969" max="8969" width="10.140625" style="1173" bestFit="1" customWidth="1"/>
    <col min="8970" max="9216" width="9.140625" style="1173"/>
    <col min="9217" max="9217" width="5.7109375" style="1173" customWidth="1"/>
    <col min="9218" max="9218" width="62.28515625" style="1173" customWidth="1"/>
    <col min="9219" max="9219" width="14.5703125" style="1173" customWidth="1"/>
    <col min="9220" max="9220" width="7.85546875" style="1173" customWidth="1"/>
    <col min="9221" max="9221" width="11.5703125" style="1173" customWidth="1"/>
    <col min="9222" max="9222" width="14.5703125" style="1173" bestFit="1" customWidth="1"/>
    <col min="9223" max="9223" width="9.5703125" style="1173" bestFit="1" customWidth="1"/>
    <col min="9224" max="9224" width="9.140625" style="1173"/>
    <col min="9225" max="9225" width="10.140625" style="1173" bestFit="1" customWidth="1"/>
    <col min="9226" max="9472" width="9.140625" style="1173"/>
    <col min="9473" max="9473" width="5.7109375" style="1173" customWidth="1"/>
    <col min="9474" max="9474" width="62.28515625" style="1173" customWidth="1"/>
    <col min="9475" max="9475" width="14.5703125" style="1173" customWidth="1"/>
    <col min="9476" max="9476" width="7.85546875" style="1173" customWidth="1"/>
    <col min="9477" max="9477" width="11.5703125" style="1173" customWidth="1"/>
    <col min="9478" max="9478" width="14.5703125" style="1173" bestFit="1" customWidth="1"/>
    <col min="9479" max="9479" width="9.5703125" style="1173" bestFit="1" customWidth="1"/>
    <col min="9480" max="9480" width="9.140625" style="1173"/>
    <col min="9481" max="9481" width="10.140625" style="1173" bestFit="1" customWidth="1"/>
    <col min="9482" max="9728" width="9.140625" style="1173"/>
    <col min="9729" max="9729" width="5.7109375" style="1173" customWidth="1"/>
    <col min="9730" max="9730" width="62.28515625" style="1173" customWidth="1"/>
    <col min="9731" max="9731" width="14.5703125" style="1173" customWidth="1"/>
    <col min="9732" max="9732" width="7.85546875" style="1173" customWidth="1"/>
    <col min="9733" max="9733" width="11.5703125" style="1173" customWidth="1"/>
    <col min="9734" max="9734" width="14.5703125" style="1173" bestFit="1" customWidth="1"/>
    <col min="9735" max="9735" width="9.5703125" style="1173" bestFit="1" customWidth="1"/>
    <col min="9736" max="9736" width="9.140625" style="1173"/>
    <col min="9737" max="9737" width="10.140625" style="1173" bestFit="1" customWidth="1"/>
    <col min="9738" max="9984" width="9.140625" style="1173"/>
    <col min="9985" max="9985" width="5.7109375" style="1173" customWidth="1"/>
    <col min="9986" max="9986" width="62.28515625" style="1173" customWidth="1"/>
    <col min="9987" max="9987" width="14.5703125" style="1173" customWidth="1"/>
    <col min="9988" max="9988" width="7.85546875" style="1173" customWidth="1"/>
    <col min="9989" max="9989" width="11.5703125" style="1173" customWidth="1"/>
    <col min="9990" max="9990" width="14.5703125" style="1173" bestFit="1" customWidth="1"/>
    <col min="9991" max="9991" width="9.5703125" style="1173" bestFit="1" customWidth="1"/>
    <col min="9992" max="9992" width="9.140625" style="1173"/>
    <col min="9993" max="9993" width="10.140625" style="1173" bestFit="1" customWidth="1"/>
    <col min="9994" max="10240" width="9.140625" style="1173"/>
    <col min="10241" max="10241" width="5.7109375" style="1173" customWidth="1"/>
    <col min="10242" max="10242" width="62.28515625" style="1173" customWidth="1"/>
    <col min="10243" max="10243" width="14.5703125" style="1173" customWidth="1"/>
    <col min="10244" max="10244" width="7.85546875" style="1173" customWidth="1"/>
    <col min="10245" max="10245" width="11.5703125" style="1173" customWidth="1"/>
    <col min="10246" max="10246" width="14.5703125" style="1173" bestFit="1" customWidth="1"/>
    <col min="10247" max="10247" width="9.5703125" style="1173" bestFit="1" customWidth="1"/>
    <col min="10248" max="10248" width="9.140625" style="1173"/>
    <col min="10249" max="10249" width="10.140625" style="1173" bestFit="1" customWidth="1"/>
    <col min="10250" max="10496" width="9.140625" style="1173"/>
    <col min="10497" max="10497" width="5.7109375" style="1173" customWidth="1"/>
    <col min="10498" max="10498" width="62.28515625" style="1173" customWidth="1"/>
    <col min="10499" max="10499" width="14.5703125" style="1173" customWidth="1"/>
    <col min="10500" max="10500" width="7.85546875" style="1173" customWidth="1"/>
    <col min="10501" max="10501" width="11.5703125" style="1173" customWidth="1"/>
    <col min="10502" max="10502" width="14.5703125" style="1173" bestFit="1" customWidth="1"/>
    <col min="10503" max="10503" width="9.5703125" style="1173" bestFit="1" customWidth="1"/>
    <col min="10504" max="10504" width="9.140625" style="1173"/>
    <col min="10505" max="10505" width="10.140625" style="1173" bestFit="1" customWidth="1"/>
    <col min="10506" max="10752" width="9.140625" style="1173"/>
    <col min="10753" max="10753" width="5.7109375" style="1173" customWidth="1"/>
    <col min="10754" max="10754" width="62.28515625" style="1173" customWidth="1"/>
    <col min="10755" max="10755" width="14.5703125" style="1173" customWidth="1"/>
    <col min="10756" max="10756" width="7.85546875" style="1173" customWidth="1"/>
    <col min="10757" max="10757" width="11.5703125" style="1173" customWidth="1"/>
    <col min="10758" max="10758" width="14.5703125" style="1173" bestFit="1" customWidth="1"/>
    <col min="10759" max="10759" width="9.5703125" style="1173" bestFit="1" customWidth="1"/>
    <col min="10760" max="10760" width="9.140625" style="1173"/>
    <col min="10761" max="10761" width="10.140625" style="1173" bestFit="1" customWidth="1"/>
    <col min="10762" max="11008" width="9.140625" style="1173"/>
    <col min="11009" max="11009" width="5.7109375" style="1173" customWidth="1"/>
    <col min="11010" max="11010" width="62.28515625" style="1173" customWidth="1"/>
    <col min="11011" max="11011" width="14.5703125" style="1173" customWidth="1"/>
    <col min="11012" max="11012" width="7.85546875" style="1173" customWidth="1"/>
    <col min="11013" max="11013" width="11.5703125" style="1173" customWidth="1"/>
    <col min="11014" max="11014" width="14.5703125" style="1173" bestFit="1" customWidth="1"/>
    <col min="11015" max="11015" width="9.5703125" style="1173" bestFit="1" customWidth="1"/>
    <col min="11016" max="11016" width="9.140625" style="1173"/>
    <col min="11017" max="11017" width="10.140625" style="1173" bestFit="1" customWidth="1"/>
    <col min="11018" max="11264" width="9.140625" style="1173"/>
    <col min="11265" max="11265" width="5.7109375" style="1173" customWidth="1"/>
    <col min="11266" max="11266" width="62.28515625" style="1173" customWidth="1"/>
    <col min="11267" max="11267" width="14.5703125" style="1173" customWidth="1"/>
    <col min="11268" max="11268" width="7.85546875" style="1173" customWidth="1"/>
    <col min="11269" max="11269" width="11.5703125" style="1173" customWidth="1"/>
    <col min="11270" max="11270" width="14.5703125" style="1173" bestFit="1" customWidth="1"/>
    <col min="11271" max="11271" width="9.5703125" style="1173" bestFit="1" customWidth="1"/>
    <col min="11272" max="11272" width="9.140625" style="1173"/>
    <col min="11273" max="11273" width="10.140625" style="1173" bestFit="1" customWidth="1"/>
    <col min="11274" max="11520" width="9.140625" style="1173"/>
    <col min="11521" max="11521" width="5.7109375" style="1173" customWidth="1"/>
    <col min="11522" max="11522" width="62.28515625" style="1173" customWidth="1"/>
    <col min="11523" max="11523" width="14.5703125" style="1173" customWidth="1"/>
    <col min="11524" max="11524" width="7.85546875" style="1173" customWidth="1"/>
    <col min="11525" max="11525" width="11.5703125" style="1173" customWidth="1"/>
    <col min="11526" max="11526" width="14.5703125" style="1173" bestFit="1" customWidth="1"/>
    <col min="11527" max="11527" width="9.5703125" style="1173" bestFit="1" customWidth="1"/>
    <col min="11528" max="11528" width="9.140625" style="1173"/>
    <col min="11529" max="11529" width="10.140625" style="1173" bestFit="1" customWidth="1"/>
    <col min="11530" max="11776" width="9.140625" style="1173"/>
    <col min="11777" max="11777" width="5.7109375" style="1173" customWidth="1"/>
    <col min="11778" max="11778" width="62.28515625" style="1173" customWidth="1"/>
    <col min="11779" max="11779" width="14.5703125" style="1173" customWidth="1"/>
    <col min="11780" max="11780" width="7.85546875" style="1173" customWidth="1"/>
    <col min="11781" max="11781" width="11.5703125" style="1173" customWidth="1"/>
    <col min="11782" max="11782" width="14.5703125" style="1173" bestFit="1" customWidth="1"/>
    <col min="11783" max="11783" width="9.5703125" style="1173" bestFit="1" customWidth="1"/>
    <col min="11784" max="11784" width="9.140625" style="1173"/>
    <col min="11785" max="11785" width="10.140625" style="1173" bestFit="1" customWidth="1"/>
    <col min="11786" max="12032" width="9.140625" style="1173"/>
    <col min="12033" max="12033" width="5.7109375" style="1173" customWidth="1"/>
    <col min="12034" max="12034" width="62.28515625" style="1173" customWidth="1"/>
    <col min="12035" max="12035" width="14.5703125" style="1173" customWidth="1"/>
    <col min="12036" max="12036" width="7.85546875" style="1173" customWidth="1"/>
    <col min="12037" max="12037" width="11.5703125" style="1173" customWidth="1"/>
    <col min="12038" max="12038" width="14.5703125" style="1173" bestFit="1" customWidth="1"/>
    <col min="12039" max="12039" width="9.5703125" style="1173" bestFit="1" customWidth="1"/>
    <col min="12040" max="12040" width="9.140625" style="1173"/>
    <col min="12041" max="12041" width="10.140625" style="1173" bestFit="1" customWidth="1"/>
    <col min="12042" max="12288" width="9.140625" style="1173"/>
    <col min="12289" max="12289" width="5.7109375" style="1173" customWidth="1"/>
    <col min="12290" max="12290" width="62.28515625" style="1173" customWidth="1"/>
    <col min="12291" max="12291" width="14.5703125" style="1173" customWidth="1"/>
    <col min="12292" max="12292" width="7.85546875" style="1173" customWidth="1"/>
    <col min="12293" max="12293" width="11.5703125" style="1173" customWidth="1"/>
    <col min="12294" max="12294" width="14.5703125" style="1173" bestFit="1" customWidth="1"/>
    <col min="12295" max="12295" width="9.5703125" style="1173" bestFit="1" customWidth="1"/>
    <col min="12296" max="12296" width="9.140625" style="1173"/>
    <col min="12297" max="12297" width="10.140625" style="1173" bestFit="1" customWidth="1"/>
    <col min="12298" max="12544" width="9.140625" style="1173"/>
    <col min="12545" max="12545" width="5.7109375" style="1173" customWidth="1"/>
    <col min="12546" max="12546" width="62.28515625" style="1173" customWidth="1"/>
    <col min="12547" max="12547" width="14.5703125" style="1173" customWidth="1"/>
    <col min="12548" max="12548" width="7.85546875" style="1173" customWidth="1"/>
    <col min="12549" max="12549" width="11.5703125" style="1173" customWidth="1"/>
    <col min="12550" max="12550" width="14.5703125" style="1173" bestFit="1" customWidth="1"/>
    <col min="12551" max="12551" width="9.5703125" style="1173" bestFit="1" customWidth="1"/>
    <col min="12552" max="12552" width="9.140625" style="1173"/>
    <col min="12553" max="12553" width="10.140625" style="1173" bestFit="1" customWidth="1"/>
    <col min="12554" max="12800" width="9.140625" style="1173"/>
    <col min="12801" max="12801" width="5.7109375" style="1173" customWidth="1"/>
    <col min="12802" max="12802" width="62.28515625" style="1173" customWidth="1"/>
    <col min="12803" max="12803" width="14.5703125" style="1173" customWidth="1"/>
    <col min="12804" max="12804" width="7.85546875" style="1173" customWidth="1"/>
    <col min="12805" max="12805" width="11.5703125" style="1173" customWidth="1"/>
    <col min="12806" max="12806" width="14.5703125" style="1173" bestFit="1" customWidth="1"/>
    <col min="12807" max="12807" width="9.5703125" style="1173" bestFit="1" customWidth="1"/>
    <col min="12808" max="12808" width="9.140625" style="1173"/>
    <col min="12809" max="12809" width="10.140625" style="1173" bestFit="1" customWidth="1"/>
    <col min="12810" max="13056" width="9.140625" style="1173"/>
    <col min="13057" max="13057" width="5.7109375" style="1173" customWidth="1"/>
    <col min="13058" max="13058" width="62.28515625" style="1173" customWidth="1"/>
    <col min="13059" max="13059" width="14.5703125" style="1173" customWidth="1"/>
    <col min="13060" max="13060" width="7.85546875" style="1173" customWidth="1"/>
    <col min="13061" max="13061" width="11.5703125" style="1173" customWidth="1"/>
    <col min="13062" max="13062" width="14.5703125" style="1173" bestFit="1" customWidth="1"/>
    <col min="13063" max="13063" width="9.5703125" style="1173" bestFit="1" customWidth="1"/>
    <col min="13064" max="13064" width="9.140625" style="1173"/>
    <col min="13065" max="13065" width="10.140625" style="1173" bestFit="1" customWidth="1"/>
    <col min="13066" max="13312" width="9.140625" style="1173"/>
    <col min="13313" max="13313" width="5.7109375" style="1173" customWidth="1"/>
    <col min="13314" max="13314" width="62.28515625" style="1173" customWidth="1"/>
    <col min="13315" max="13315" width="14.5703125" style="1173" customWidth="1"/>
    <col min="13316" max="13316" width="7.85546875" style="1173" customWidth="1"/>
    <col min="13317" max="13317" width="11.5703125" style="1173" customWidth="1"/>
    <col min="13318" max="13318" width="14.5703125" style="1173" bestFit="1" customWidth="1"/>
    <col min="13319" max="13319" width="9.5703125" style="1173" bestFit="1" customWidth="1"/>
    <col min="13320" max="13320" width="9.140625" style="1173"/>
    <col min="13321" max="13321" width="10.140625" style="1173" bestFit="1" customWidth="1"/>
    <col min="13322" max="13568" width="9.140625" style="1173"/>
    <col min="13569" max="13569" width="5.7109375" style="1173" customWidth="1"/>
    <col min="13570" max="13570" width="62.28515625" style="1173" customWidth="1"/>
    <col min="13571" max="13571" width="14.5703125" style="1173" customWidth="1"/>
    <col min="13572" max="13572" width="7.85546875" style="1173" customWidth="1"/>
    <col min="13573" max="13573" width="11.5703125" style="1173" customWidth="1"/>
    <col min="13574" max="13574" width="14.5703125" style="1173" bestFit="1" customWidth="1"/>
    <col min="13575" max="13575" width="9.5703125" style="1173" bestFit="1" customWidth="1"/>
    <col min="13576" max="13576" width="9.140625" style="1173"/>
    <col min="13577" max="13577" width="10.140625" style="1173" bestFit="1" customWidth="1"/>
    <col min="13578" max="13824" width="9.140625" style="1173"/>
    <col min="13825" max="13825" width="5.7109375" style="1173" customWidth="1"/>
    <col min="13826" max="13826" width="62.28515625" style="1173" customWidth="1"/>
    <col min="13827" max="13827" width="14.5703125" style="1173" customWidth="1"/>
    <col min="13828" max="13828" width="7.85546875" style="1173" customWidth="1"/>
    <col min="13829" max="13829" width="11.5703125" style="1173" customWidth="1"/>
    <col min="13830" max="13830" width="14.5703125" style="1173" bestFit="1" customWidth="1"/>
    <col min="13831" max="13831" width="9.5703125" style="1173" bestFit="1" customWidth="1"/>
    <col min="13832" max="13832" width="9.140625" style="1173"/>
    <col min="13833" max="13833" width="10.140625" style="1173" bestFit="1" customWidth="1"/>
    <col min="13834" max="14080" width="9.140625" style="1173"/>
    <col min="14081" max="14081" width="5.7109375" style="1173" customWidth="1"/>
    <col min="14082" max="14082" width="62.28515625" style="1173" customWidth="1"/>
    <col min="14083" max="14083" width="14.5703125" style="1173" customWidth="1"/>
    <col min="14084" max="14084" width="7.85546875" style="1173" customWidth="1"/>
    <col min="14085" max="14085" width="11.5703125" style="1173" customWidth="1"/>
    <col min="14086" max="14086" width="14.5703125" style="1173" bestFit="1" customWidth="1"/>
    <col min="14087" max="14087" width="9.5703125" style="1173" bestFit="1" customWidth="1"/>
    <col min="14088" max="14088" width="9.140625" style="1173"/>
    <col min="14089" max="14089" width="10.140625" style="1173" bestFit="1" customWidth="1"/>
    <col min="14090" max="14336" width="9.140625" style="1173"/>
    <col min="14337" max="14337" width="5.7109375" style="1173" customWidth="1"/>
    <col min="14338" max="14338" width="62.28515625" style="1173" customWidth="1"/>
    <col min="14339" max="14339" width="14.5703125" style="1173" customWidth="1"/>
    <col min="14340" max="14340" width="7.85546875" style="1173" customWidth="1"/>
    <col min="14341" max="14341" width="11.5703125" style="1173" customWidth="1"/>
    <col min="14342" max="14342" width="14.5703125" style="1173" bestFit="1" customWidth="1"/>
    <col min="14343" max="14343" width="9.5703125" style="1173" bestFit="1" customWidth="1"/>
    <col min="14344" max="14344" width="9.140625" style="1173"/>
    <col min="14345" max="14345" width="10.140625" style="1173" bestFit="1" customWidth="1"/>
    <col min="14346" max="14592" width="9.140625" style="1173"/>
    <col min="14593" max="14593" width="5.7109375" style="1173" customWidth="1"/>
    <col min="14594" max="14594" width="62.28515625" style="1173" customWidth="1"/>
    <col min="14595" max="14595" width="14.5703125" style="1173" customWidth="1"/>
    <col min="14596" max="14596" width="7.85546875" style="1173" customWidth="1"/>
    <col min="14597" max="14597" width="11.5703125" style="1173" customWidth="1"/>
    <col min="14598" max="14598" width="14.5703125" style="1173" bestFit="1" customWidth="1"/>
    <col min="14599" max="14599" width="9.5703125" style="1173" bestFit="1" customWidth="1"/>
    <col min="14600" max="14600" width="9.140625" style="1173"/>
    <col min="14601" max="14601" width="10.140625" style="1173" bestFit="1" customWidth="1"/>
    <col min="14602" max="14848" width="9.140625" style="1173"/>
    <col min="14849" max="14849" width="5.7109375" style="1173" customWidth="1"/>
    <col min="14850" max="14850" width="62.28515625" style="1173" customWidth="1"/>
    <col min="14851" max="14851" width="14.5703125" style="1173" customWidth="1"/>
    <col min="14852" max="14852" width="7.85546875" style="1173" customWidth="1"/>
    <col min="14853" max="14853" width="11.5703125" style="1173" customWidth="1"/>
    <col min="14854" max="14854" width="14.5703125" style="1173" bestFit="1" customWidth="1"/>
    <col min="14855" max="14855" width="9.5703125" style="1173" bestFit="1" customWidth="1"/>
    <col min="14856" max="14856" width="9.140625" style="1173"/>
    <col min="14857" max="14857" width="10.140625" style="1173" bestFit="1" customWidth="1"/>
    <col min="14858" max="15104" width="9.140625" style="1173"/>
    <col min="15105" max="15105" width="5.7109375" style="1173" customWidth="1"/>
    <col min="15106" max="15106" width="62.28515625" style="1173" customWidth="1"/>
    <col min="15107" max="15107" width="14.5703125" style="1173" customWidth="1"/>
    <col min="15108" max="15108" width="7.85546875" style="1173" customWidth="1"/>
    <col min="15109" max="15109" width="11.5703125" style="1173" customWidth="1"/>
    <col min="15110" max="15110" width="14.5703125" style="1173" bestFit="1" customWidth="1"/>
    <col min="15111" max="15111" width="9.5703125" style="1173" bestFit="1" customWidth="1"/>
    <col min="15112" max="15112" width="9.140625" style="1173"/>
    <col min="15113" max="15113" width="10.140625" style="1173" bestFit="1" customWidth="1"/>
    <col min="15114" max="15360" width="9.140625" style="1173"/>
    <col min="15361" max="15361" width="5.7109375" style="1173" customWidth="1"/>
    <col min="15362" max="15362" width="62.28515625" style="1173" customWidth="1"/>
    <col min="15363" max="15363" width="14.5703125" style="1173" customWidth="1"/>
    <col min="15364" max="15364" width="7.85546875" style="1173" customWidth="1"/>
    <col min="15365" max="15365" width="11.5703125" style="1173" customWidth="1"/>
    <col min="15366" max="15366" width="14.5703125" style="1173" bestFit="1" customWidth="1"/>
    <col min="15367" max="15367" width="9.5703125" style="1173" bestFit="1" customWidth="1"/>
    <col min="15368" max="15368" width="9.140625" style="1173"/>
    <col min="15369" max="15369" width="10.140625" style="1173" bestFit="1" customWidth="1"/>
    <col min="15370" max="15616" width="9.140625" style="1173"/>
    <col min="15617" max="15617" width="5.7109375" style="1173" customWidth="1"/>
    <col min="15618" max="15618" width="62.28515625" style="1173" customWidth="1"/>
    <col min="15619" max="15619" width="14.5703125" style="1173" customWidth="1"/>
    <col min="15620" max="15620" width="7.85546875" style="1173" customWidth="1"/>
    <col min="15621" max="15621" width="11.5703125" style="1173" customWidth="1"/>
    <col min="15622" max="15622" width="14.5703125" style="1173" bestFit="1" customWidth="1"/>
    <col min="15623" max="15623" width="9.5703125" style="1173" bestFit="1" customWidth="1"/>
    <col min="15624" max="15624" width="9.140625" style="1173"/>
    <col min="15625" max="15625" width="10.140625" style="1173" bestFit="1" customWidth="1"/>
    <col min="15626" max="15872" width="9.140625" style="1173"/>
    <col min="15873" max="15873" width="5.7109375" style="1173" customWidth="1"/>
    <col min="15874" max="15874" width="62.28515625" style="1173" customWidth="1"/>
    <col min="15875" max="15875" width="14.5703125" style="1173" customWidth="1"/>
    <col min="15876" max="15876" width="7.85546875" style="1173" customWidth="1"/>
    <col min="15877" max="15877" width="11.5703125" style="1173" customWidth="1"/>
    <col min="15878" max="15878" width="14.5703125" style="1173" bestFit="1" customWidth="1"/>
    <col min="15879" max="15879" width="9.5703125" style="1173" bestFit="1" customWidth="1"/>
    <col min="15880" max="15880" width="9.140625" style="1173"/>
    <col min="15881" max="15881" width="10.140625" style="1173" bestFit="1" customWidth="1"/>
    <col min="15882" max="16128" width="9.140625" style="1173"/>
    <col min="16129" max="16129" width="5.7109375" style="1173" customWidth="1"/>
    <col min="16130" max="16130" width="62.28515625" style="1173" customWidth="1"/>
    <col min="16131" max="16131" width="14.5703125" style="1173" customWidth="1"/>
    <col min="16132" max="16132" width="7.85546875" style="1173" customWidth="1"/>
    <col min="16133" max="16133" width="11.5703125" style="1173" customWidth="1"/>
    <col min="16134" max="16134" width="14.5703125" style="1173" bestFit="1" customWidth="1"/>
    <col min="16135" max="16135" width="9.5703125" style="1173" bestFit="1" customWidth="1"/>
    <col min="16136" max="16136" width="9.140625" style="1173"/>
    <col min="16137" max="16137" width="10.140625" style="1173" bestFit="1" customWidth="1"/>
    <col min="16138" max="16384" width="9.140625" style="1173"/>
  </cols>
  <sheetData>
    <row r="1" spans="1:6">
      <c r="D1" s="1175"/>
    </row>
    <row r="2" spans="1:6" ht="14.25">
      <c r="A2" s="1178"/>
      <c r="B2" s="1179"/>
      <c r="C2" s="1180"/>
      <c r="D2" s="1181"/>
      <c r="E2" s="1182"/>
      <c r="F2" s="1183"/>
    </row>
    <row r="3" spans="1:6" ht="14.25">
      <c r="A3" s="1178"/>
      <c r="B3" s="1179"/>
      <c r="C3" s="1184"/>
      <c r="D3" s="1181"/>
      <c r="E3" s="1182"/>
      <c r="F3" s="1183"/>
    </row>
    <row r="4" spans="1:6" ht="14.25">
      <c r="A4" s="1178"/>
      <c r="B4" s="1179"/>
      <c r="C4" s="1184"/>
      <c r="D4" s="1181"/>
      <c r="E4" s="1182"/>
      <c r="F4" s="1183"/>
    </row>
    <row r="5" spans="1:6" ht="15">
      <c r="A5" s="1178"/>
      <c r="B5" s="1179" t="s">
        <v>2</v>
      </c>
      <c r="C5" s="1185" t="s">
        <v>2597</v>
      </c>
      <c r="D5" s="1181"/>
      <c r="E5" s="1182"/>
      <c r="F5" s="1183"/>
    </row>
    <row r="6" spans="1:6" ht="15">
      <c r="A6" s="1178"/>
      <c r="B6" s="1179"/>
      <c r="C6" s="1185" t="s">
        <v>2598</v>
      </c>
      <c r="D6" s="1181"/>
      <c r="E6" s="1182"/>
      <c r="F6" s="1183"/>
    </row>
    <row r="7" spans="1:6" ht="15">
      <c r="A7" s="1178"/>
      <c r="B7" s="1179"/>
      <c r="C7" s="1185" t="s">
        <v>2599</v>
      </c>
      <c r="D7" s="1181"/>
      <c r="E7" s="1182"/>
      <c r="F7" s="1183"/>
    </row>
    <row r="8" spans="1:6" ht="14.25">
      <c r="A8" s="1178"/>
      <c r="B8" s="1186"/>
      <c r="C8" s="1184"/>
      <c r="D8" s="1181"/>
      <c r="E8" s="1182"/>
      <c r="F8" s="1183"/>
    </row>
    <row r="9" spans="1:6" ht="15">
      <c r="A9" s="1178"/>
      <c r="B9" s="1179" t="s">
        <v>2600</v>
      </c>
      <c r="C9" s="1185" t="s">
        <v>2601</v>
      </c>
      <c r="D9" s="1181"/>
      <c r="E9" s="1182"/>
      <c r="F9" s="1183"/>
    </row>
    <row r="10" spans="1:6" ht="15">
      <c r="A10" s="1178"/>
      <c r="B10" s="1187"/>
      <c r="C10" s="1185" t="s">
        <v>2602</v>
      </c>
      <c r="D10" s="1181"/>
      <c r="E10" s="1182"/>
      <c r="F10" s="1183"/>
    </row>
    <row r="11" spans="1:6" ht="15">
      <c r="A11" s="1178"/>
      <c r="B11" s="1187"/>
      <c r="C11" s="1188" t="s">
        <v>2603</v>
      </c>
      <c r="D11" s="1181"/>
      <c r="E11" s="1182"/>
      <c r="F11" s="1183"/>
    </row>
    <row r="12" spans="1:6" ht="15">
      <c r="A12" s="1178"/>
      <c r="B12" s="1187"/>
      <c r="C12" s="1188" t="s">
        <v>2604</v>
      </c>
      <c r="D12" s="1181"/>
      <c r="E12" s="1182"/>
      <c r="F12" s="1183"/>
    </row>
    <row r="13" spans="1:6" ht="14.25">
      <c r="A13" s="1178"/>
      <c r="B13" s="1187"/>
      <c r="C13" s="1173"/>
      <c r="D13" s="1181"/>
      <c r="E13" s="1182"/>
      <c r="F13" s="1183"/>
    </row>
    <row r="14" spans="1:6" ht="15">
      <c r="A14" s="1178"/>
      <c r="B14" s="1179" t="s">
        <v>4</v>
      </c>
      <c r="C14" s="1189" t="s">
        <v>2605</v>
      </c>
      <c r="D14" s="1181"/>
      <c r="E14" s="1182"/>
      <c r="F14" s="1183"/>
    </row>
    <row r="15" spans="1:6" ht="14.25">
      <c r="A15" s="1178"/>
      <c r="B15" s="1179"/>
      <c r="C15" s="1184"/>
      <c r="D15" s="1181"/>
      <c r="E15" s="1182"/>
      <c r="F15" s="1183"/>
    </row>
    <row r="16" spans="1:6" ht="14.25">
      <c r="A16" s="1178"/>
      <c r="B16" s="1179"/>
      <c r="C16" s="1184"/>
      <c r="D16" s="1181"/>
      <c r="E16" s="1182"/>
      <c r="F16" s="1183"/>
    </row>
    <row r="17" spans="1:6" ht="15">
      <c r="A17" s="1178"/>
      <c r="B17" s="1179" t="s">
        <v>2606</v>
      </c>
      <c r="C17" s="1189" t="s">
        <v>1379</v>
      </c>
      <c r="D17" s="1181"/>
      <c r="E17" s="1182"/>
      <c r="F17" s="1183"/>
    </row>
    <row r="18" spans="1:6" ht="15">
      <c r="A18" s="1178"/>
      <c r="B18" s="1179"/>
      <c r="C18" s="1189"/>
      <c r="D18" s="1181"/>
      <c r="E18" s="1182"/>
      <c r="F18" s="1183"/>
    </row>
    <row r="19" spans="1:6" ht="14.25">
      <c r="A19" s="1178"/>
      <c r="B19" s="1179"/>
      <c r="C19" s="1184"/>
      <c r="D19" s="1181"/>
      <c r="E19" s="1182"/>
      <c r="F19" s="1183"/>
    </row>
    <row r="20" spans="1:6" ht="15">
      <c r="A20" s="1178"/>
      <c r="B20" s="1179" t="s">
        <v>2607</v>
      </c>
      <c r="C20" s="1189" t="s">
        <v>2608</v>
      </c>
      <c r="D20" s="1181"/>
      <c r="E20" s="1182"/>
      <c r="F20" s="1183"/>
    </row>
    <row r="21" spans="1:6">
      <c r="B21" s="1190" t="s">
        <v>2609</v>
      </c>
      <c r="C21" s="1191"/>
      <c r="D21" s="1175"/>
      <c r="E21" s="1192"/>
      <c r="F21" s="1193"/>
    </row>
    <row r="22" spans="1:6">
      <c r="B22" s="1190"/>
      <c r="C22" s="1191"/>
      <c r="D22" s="1175"/>
      <c r="E22" s="1192"/>
      <c r="F22" s="1193"/>
    </row>
    <row r="23" spans="1:6">
      <c r="B23" s="1194"/>
      <c r="D23" s="1175"/>
      <c r="E23" s="1192"/>
      <c r="F23" s="1193"/>
    </row>
    <row r="24" spans="1:6">
      <c r="B24" s="1194"/>
      <c r="D24" s="1175"/>
      <c r="E24" s="1192"/>
      <c r="F24" s="1193"/>
    </row>
    <row r="25" spans="1:6" ht="20.25">
      <c r="B25" s="1390" t="s">
        <v>2610</v>
      </c>
      <c r="C25" s="1390"/>
      <c r="D25" s="1390"/>
      <c r="E25" s="1390"/>
      <c r="F25" s="1390"/>
    </row>
    <row r="26" spans="1:6">
      <c r="B26" s="1195"/>
      <c r="C26" s="1195"/>
      <c r="D26" s="1196"/>
      <c r="E26" s="1197"/>
      <c r="F26" s="1198"/>
    </row>
    <row r="27" spans="1:6">
      <c r="B27" s="1195"/>
      <c r="C27" s="1195"/>
      <c r="D27" s="1196"/>
      <c r="E27" s="1197"/>
      <c r="F27" s="1198"/>
    </row>
    <row r="28" spans="1:6">
      <c r="B28" s="1199"/>
      <c r="D28" s="1175"/>
      <c r="E28" s="1192"/>
      <c r="F28" s="1193"/>
    </row>
    <row r="29" spans="1:6">
      <c r="B29" s="1199"/>
      <c r="D29" s="1175"/>
      <c r="E29" s="1192"/>
      <c r="F29" s="1193"/>
    </row>
    <row r="30" spans="1:6">
      <c r="B30" s="1199"/>
      <c r="D30" s="1175"/>
      <c r="E30" s="1192"/>
      <c r="F30" s="1193"/>
    </row>
    <row r="31" spans="1:6">
      <c r="B31" s="1200" t="s">
        <v>2611</v>
      </c>
      <c r="D31" s="1175"/>
      <c r="E31" s="1192"/>
      <c r="F31" s="1193"/>
    </row>
    <row r="32" spans="1:6">
      <c r="B32" s="1200" t="s">
        <v>2612</v>
      </c>
      <c r="C32" s="1201" t="s">
        <v>2613</v>
      </c>
      <c r="D32" s="1175"/>
      <c r="E32" s="1192"/>
      <c r="F32" s="1193"/>
    </row>
    <row r="33" spans="1:7">
      <c r="B33" s="1199"/>
      <c r="D33" s="1175"/>
      <c r="E33" s="1192"/>
      <c r="F33" s="1193"/>
    </row>
    <row r="34" spans="1:7">
      <c r="B34" s="1199"/>
      <c r="D34" s="1175"/>
      <c r="E34" s="1192"/>
      <c r="F34" s="1193"/>
    </row>
    <row r="35" spans="1:7">
      <c r="B35" s="1199"/>
      <c r="D35" s="1175"/>
      <c r="E35" s="1192"/>
      <c r="F35" s="1193"/>
    </row>
    <row r="36" spans="1:7">
      <c r="B36" s="1200" t="s">
        <v>2614</v>
      </c>
      <c r="C36" s="1201" t="s">
        <v>2615</v>
      </c>
      <c r="D36" s="1175"/>
      <c r="E36" s="1192"/>
      <c r="F36" s="1193"/>
    </row>
    <row r="37" spans="1:7">
      <c r="B37" s="1199"/>
      <c r="D37" s="1175"/>
      <c r="E37" s="1192"/>
      <c r="F37" s="1193"/>
    </row>
    <row r="38" spans="1:7">
      <c r="B38" s="1199"/>
      <c r="D38" s="1175"/>
      <c r="E38" s="1192"/>
      <c r="F38" s="1193"/>
    </row>
    <row r="39" spans="1:7">
      <c r="B39" s="1199"/>
      <c r="D39" s="1175"/>
      <c r="E39" s="1192"/>
      <c r="F39" s="1193"/>
    </row>
    <row r="40" spans="1:7">
      <c r="D40" s="1175"/>
    </row>
    <row r="41" spans="1:7">
      <c r="B41" s="1200"/>
      <c r="C41" s="1202"/>
      <c r="D41" s="1203"/>
      <c r="E41" s="1192"/>
      <c r="F41" s="1193"/>
    </row>
    <row r="42" spans="1:7">
      <c r="B42" s="1199"/>
      <c r="C42" s="1204"/>
      <c r="D42" s="1205"/>
      <c r="E42" s="1192"/>
      <c r="F42" s="1193"/>
    </row>
    <row r="43" spans="1:7">
      <c r="B43" s="1200" t="s">
        <v>2616</v>
      </c>
      <c r="D43" s="1175"/>
      <c r="E43" s="1192"/>
      <c r="F43" s="1193"/>
    </row>
    <row r="44" spans="1:7" ht="38.25">
      <c r="A44" s="1206" t="s">
        <v>2617</v>
      </c>
      <c r="B44" s="1206" t="s">
        <v>2618</v>
      </c>
      <c r="C44" s="1174" t="s">
        <v>2619</v>
      </c>
      <c r="D44" s="1207" t="s">
        <v>2620</v>
      </c>
      <c r="E44" s="1176" t="s">
        <v>2621</v>
      </c>
      <c r="F44" s="1177" t="s">
        <v>2622</v>
      </c>
    </row>
    <row r="45" spans="1:7">
      <c r="B45" s="1208" t="s">
        <v>2623</v>
      </c>
      <c r="C45" s="1209"/>
      <c r="D45" s="1210"/>
      <c r="E45" s="1211"/>
      <c r="F45" s="1212"/>
      <c r="G45" s="1213"/>
    </row>
    <row r="46" spans="1:7">
      <c r="B46" s="1208"/>
      <c r="C46" s="1209"/>
      <c r="D46" s="1210"/>
      <c r="E46" s="1211"/>
      <c r="F46" s="1212"/>
      <c r="G46" s="1213"/>
    </row>
    <row r="47" spans="1:7" ht="38.25">
      <c r="A47" s="1214">
        <v>1</v>
      </c>
      <c r="B47" s="1215" t="s">
        <v>2624</v>
      </c>
      <c r="C47" s="1216"/>
      <c r="D47" s="1216"/>
      <c r="E47" s="1217"/>
      <c r="F47" s="1217"/>
      <c r="G47" s="1213"/>
    </row>
    <row r="48" spans="1:7" ht="38.25">
      <c r="A48" s="1216"/>
      <c r="B48" s="1215" t="s">
        <v>2625</v>
      </c>
      <c r="C48" s="1216"/>
      <c r="D48" s="1216"/>
      <c r="E48" s="1217"/>
      <c r="F48" s="1217"/>
      <c r="G48" s="1213"/>
    </row>
    <row r="49" spans="1:7" ht="51">
      <c r="A49" s="1216"/>
      <c r="B49" s="1218" t="s">
        <v>2626</v>
      </c>
      <c r="C49" s="1216"/>
      <c r="D49" s="1216"/>
      <c r="E49" s="1217"/>
      <c r="F49" s="1217"/>
      <c r="G49" s="1213"/>
    </row>
    <row r="50" spans="1:7" ht="76.5">
      <c r="A50" s="1216"/>
      <c r="B50" s="1218" t="s">
        <v>2627</v>
      </c>
      <c r="C50" s="1216"/>
      <c r="D50" s="1216"/>
      <c r="E50" s="1217"/>
      <c r="F50" s="1217"/>
      <c r="G50" s="1213"/>
    </row>
    <row r="51" spans="1:7" ht="63.75">
      <c r="A51" s="1216"/>
      <c r="B51" s="1218" t="s">
        <v>2628</v>
      </c>
      <c r="C51" s="1216"/>
      <c r="D51" s="1216"/>
      <c r="E51" s="1217"/>
      <c r="F51" s="1217"/>
      <c r="G51" s="1213"/>
    </row>
    <row r="52" spans="1:7" ht="51">
      <c r="A52" s="1216"/>
      <c r="B52" s="1218" t="s">
        <v>2629</v>
      </c>
      <c r="C52" s="1216"/>
      <c r="D52" s="1216"/>
      <c r="E52" s="1217"/>
      <c r="F52" s="1217"/>
      <c r="G52" s="1213"/>
    </row>
    <row r="53" spans="1:7" ht="25.5">
      <c r="A53" s="1216"/>
      <c r="B53" s="1218" t="s">
        <v>2630</v>
      </c>
      <c r="C53" s="1216"/>
      <c r="D53" s="1216"/>
      <c r="E53" s="1217"/>
      <c r="F53" s="1217"/>
      <c r="G53" s="1213"/>
    </row>
    <row r="54" spans="1:7" ht="25.5">
      <c r="A54" s="1216"/>
      <c r="B54" s="1218" t="s">
        <v>2631</v>
      </c>
      <c r="C54" s="1216"/>
      <c r="D54" s="1216"/>
      <c r="E54" s="1217"/>
      <c r="F54" s="1217"/>
      <c r="G54" s="1213"/>
    </row>
    <row r="55" spans="1:7" ht="38.25">
      <c r="A55" s="1216"/>
      <c r="B55" s="1218" t="s">
        <v>2632</v>
      </c>
      <c r="C55" s="1216"/>
      <c r="D55" s="1216"/>
      <c r="E55" s="1217"/>
      <c r="F55" s="1217"/>
      <c r="G55" s="1213"/>
    </row>
    <row r="56" spans="1:7" ht="38.25">
      <c r="A56" s="1216"/>
      <c r="B56" s="1218" t="s">
        <v>2633</v>
      </c>
      <c r="C56" s="1219"/>
      <c r="D56" s="1217"/>
      <c r="E56" s="1220"/>
      <c r="F56" s="1220"/>
      <c r="G56" s="1213"/>
    </row>
    <row r="57" spans="1:7" ht="15">
      <c r="A57" s="1214"/>
      <c r="B57" s="1221" t="s">
        <v>2634</v>
      </c>
      <c r="C57" s="1216"/>
      <c r="D57" s="1216"/>
      <c r="E57" s="1217"/>
      <c r="F57" s="1217"/>
      <c r="G57" s="1213"/>
    </row>
    <row r="58" spans="1:7">
      <c r="A58" s="1222"/>
      <c r="B58" s="1218" t="s">
        <v>2635</v>
      </c>
      <c r="C58" s="1216"/>
      <c r="D58" s="1216"/>
      <c r="E58" s="1217"/>
      <c r="F58" s="1217"/>
      <c r="G58" s="1213"/>
    </row>
    <row r="59" spans="1:7" ht="38.25">
      <c r="A59" s="1222"/>
      <c r="B59" s="1215" t="s">
        <v>2636</v>
      </c>
      <c r="C59" s="1216"/>
      <c r="D59" s="1216"/>
      <c r="E59" s="1217"/>
      <c r="F59" s="1217"/>
      <c r="G59" s="1213"/>
    </row>
    <row r="60" spans="1:7">
      <c r="A60" s="1222"/>
      <c r="B60" s="1215" t="s">
        <v>2637</v>
      </c>
      <c r="C60" s="1216"/>
      <c r="D60" s="1216"/>
      <c r="E60" s="1217"/>
      <c r="F60" s="1217"/>
      <c r="G60" s="1213"/>
    </row>
    <row r="61" spans="1:7">
      <c r="A61" s="1222"/>
      <c r="B61" s="1215" t="s">
        <v>2638</v>
      </c>
      <c r="C61" s="1216"/>
      <c r="D61" s="1216"/>
      <c r="E61" s="1217"/>
      <c r="F61" s="1217"/>
      <c r="G61" s="1213"/>
    </row>
    <row r="62" spans="1:7">
      <c r="A62" s="1222"/>
      <c r="B62" s="1218"/>
      <c r="C62" s="1216"/>
      <c r="D62" s="1216"/>
      <c r="E62" s="1217"/>
      <c r="F62" s="1217"/>
      <c r="G62" s="1213"/>
    </row>
    <row r="63" spans="1:7" ht="25.5">
      <c r="A63" s="1222"/>
      <c r="B63" s="1218" t="s">
        <v>2639</v>
      </c>
      <c r="C63" s="1216"/>
      <c r="D63" s="1216"/>
      <c r="E63" s="1217"/>
      <c r="F63" s="1217"/>
      <c r="G63" s="1213"/>
    </row>
    <row r="64" spans="1:7">
      <c r="A64" s="1222"/>
      <c r="B64" s="1215" t="s">
        <v>2640</v>
      </c>
      <c r="C64" s="1216"/>
      <c r="D64" s="1216"/>
      <c r="E64" s="1217"/>
      <c r="F64" s="1217"/>
      <c r="G64" s="1213"/>
    </row>
    <row r="65" spans="1:7">
      <c r="A65" s="1222"/>
      <c r="B65" s="1215" t="s">
        <v>2641</v>
      </c>
      <c r="C65" s="1216"/>
      <c r="D65" s="1216"/>
      <c r="E65" s="1217"/>
      <c r="F65" s="1217"/>
      <c r="G65" s="1213"/>
    </row>
    <row r="66" spans="1:7">
      <c r="A66" s="1222"/>
      <c r="B66" s="1218"/>
      <c r="C66" s="1216"/>
      <c r="D66" s="1216"/>
      <c r="E66" s="1217"/>
      <c r="F66" s="1217"/>
      <c r="G66" s="1213"/>
    </row>
    <row r="67" spans="1:7" ht="38.25">
      <c r="A67" s="1222"/>
      <c r="B67" s="1215" t="s">
        <v>2642</v>
      </c>
      <c r="C67" s="1216"/>
      <c r="D67" s="1216"/>
      <c r="E67" s="1217"/>
      <c r="F67" s="1217"/>
      <c r="G67" s="1213"/>
    </row>
    <row r="68" spans="1:7">
      <c r="A68" s="1222"/>
      <c r="B68" s="1215" t="s">
        <v>2643</v>
      </c>
      <c r="C68" s="1216"/>
      <c r="D68" s="1216"/>
      <c r="E68" s="1217"/>
      <c r="F68" s="1217"/>
      <c r="G68" s="1213"/>
    </row>
    <row r="69" spans="1:7">
      <c r="A69" s="1222"/>
      <c r="B69" s="1215" t="s">
        <v>2644</v>
      </c>
      <c r="C69" s="1216"/>
      <c r="D69" s="1216"/>
      <c r="E69" s="1217"/>
      <c r="F69" s="1217"/>
      <c r="G69" s="1213"/>
    </row>
    <row r="70" spans="1:7">
      <c r="A70" s="1222"/>
      <c r="B70" s="1215"/>
      <c r="C70" s="1216"/>
      <c r="D70" s="1216"/>
      <c r="E70" s="1217"/>
      <c r="F70" s="1217"/>
      <c r="G70" s="1213"/>
    </row>
    <row r="71" spans="1:7">
      <c r="A71" s="1222"/>
      <c r="B71" s="1218" t="s">
        <v>2645</v>
      </c>
      <c r="C71" s="1216"/>
      <c r="D71" s="1216"/>
      <c r="E71" s="1217"/>
      <c r="F71" s="1217"/>
      <c r="G71" s="1213"/>
    </row>
    <row r="72" spans="1:7">
      <c r="A72" s="1222"/>
      <c r="B72" s="1218" t="s">
        <v>2646</v>
      </c>
      <c r="C72" s="1216"/>
      <c r="D72" s="1216"/>
      <c r="E72" s="1217"/>
      <c r="F72" s="1217"/>
      <c r="G72" s="1213"/>
    </row>
    <row r="73" spans="1:7">
      <c r="A73" s="1222"/>
      <c r="B73" s="1218" t="s">
        <v>2647</v>
      </c>
      <c r="C73" s="1216"/>
      <c r="D73" s="1216"/>
      <c r="E73" s="1217"/>
      <c r="F73" s="1217"/>
      <c r="G73" s="1213"/>
    </row>
    <row r="74" spans="1:7">
      <c r="A74" s="1222"/>
      <c r="B74" s="1218" t="s">
        <v>2648</v>
      </c>
      <c r="C74" s="1216"/>
      <c r="D74" s="1216"/>
      <c r="E74" s="1217"/>
      <c r="F74" s="1217"/>
      <c r="G74" s="1213"/>
    </row>
    <row r="75" spans="1:7">
      <c r="A75" s="1222"/>
      <c r="B75" s="1215" t="s">
        <v>2649</v>
      </c>
      <c r="C75" s="1216"/>
      <c r="D75" s="1216"/>
      <c r="E75" s="1217"/>
      <c r="F75" s="1217"/>
      <c r="G75" s="1213"/>
    </row>
    <row r="76" spans="1:7">
      <c r="A76" s="1222"/>
      <c r="B76" s="1215" t="s">
        <v>2650</v>
      </c>
      <c r="C76" s="1216"/>
      <c r="D76" s="1216"/>
      <c r="E76" s="1217"/>
      <c r="F76" s="1217"/>
      <c r="G76" s="1213"/>
    </row>
    <row r="77" spans="1:7">
      <c r="A77" s="1222"/>
      <c r="B77" s="1215" t="s">
        <v>2651</v>
      </c>
      <c r="C77" s="1216"/>
      <c r="D77" s="1216"/>
      <c r="E77" s="1217"/>
      <c r="F77" s="1217"/>
      <c r="G77" s="1213"/>
    </row>
    <row r="78" spans="1:7">
      <c r="A78" s="1222"/>
      <c r="B78" s="1218" t="s">
        <v>2652</v>
      </c>
      <c r="C78" s="1216"/>
      <c r="D78" s="1216"/>
      <c r="E78" s="1217"/>
      <c r="F78" s="1217"/>
      <c r="G78" s="1213"/>
    </row>
    <row r="79" spans="1:7">
      <c r="A79" s="1222"/>
      <c r="B79" s="1218" t="s">
        <v>2653</v>
      </c>
      <c r="C79" s="1216"/>
      <c r="D79" s="1216"/>
      <c r="E79" s="1217"/>
      <c r="F79" s="1217"/>
      <c r="G79" s="1213"/>
    </row>
    <row r="80" spans="1:7">
      <c r="A80" s="1222"/>
      <c r="B80" s="1218" t="s">
        <v>2654</v>
      </c>
      <c r="C80" s="1216"/>
      <c r="D80" s="1216"/>
      <c r="E80" s="1217"/>
      <c r="F80" s="1217"/>
      <c r="G80" s="1213"/>
    </row>
    <row r="81" spans="1:7">
      <c r="A81" s="1222"/>
      <c r="B81" s="1218" t="s">
        <v>2655</v>
      </c>
      <c r="C81" s="1219" t="s">
        <v>200</v>
      </c>
      <c r="D81" s="1217">
        <v>2</v>
      </c>
      <c r="F81" s="1177">
        <f>+E81*D81</f>
        <v>0</v>
      </c>
      <c r="G81" s="1213"/>
    </row>
    <row r="82" spans="1:7">
      <c r="A82" s="1222"/>
      <c r="B82" s="1218"/>
      <c r="C82" s="1219"/>
      <c r="D82" s="1217"/>
      <c r="G82" s="1213"/>
    </row>
    <row r="83" spans="1:7" ht="38.25">
      <c r="A83" s="1214">
        <f>COUNT($A$7:A82)+1</f>
        <v>2</v>
      </c>
      <c r="B83" s="1215" t="s">
        <v>2624</v>
      </c>
      <c r="C83" s="1216"/>
      <c r="D83" s="1216"/>
      <c r="E83" s="1217"/>
      <c r="F83" s="1217"/>
      <c r="G83" s="1213"/>
    </row>
    <row r="84" spans="1:7" ht="38.25">
      <c r="A84" s="1216"/>
      <c r="B84" s="1215" t="s">
        <v>2625</v>
      </c>
      <c r="C84" s="1216"/>
      <c r="D84" s="1216"/>
      <c r="E84" s="1217"/>
      <c r="F84" s="1217"/>
      <c r="G84" s="1213"/>
    </row>
    <row r="85" spans="1:7" ht="51">
      <c r="A85" s="1216"/>
      <c r="B85" s="1218" t="s">
        <v>2626</v>
      </c>
      <c r="C85" s="1216"/>
      <c r="D85" s="1216"/>
      <c r="E85" s="1217"/>
      <c r="F85" s="1217"/>
      <c r="G85" s="1213"/>
    </row>
    <row r="86" spans="1:7" ht="76.5">
      <c r="A86" s="1216"/>
      <c r="B86" s="1218" t="s">
        <v>2627</v>
      </c>
      <c r="C86" s="1216"/>
      <c r="D86" s="1216"/>
      <c r="E86" s="1217"/>
      <c r="F86" s="1217"/>
      <c r="G86" s="1213"/>
    </row>
    <row r="87" spans="1:7" ht="63.75">
      <c r="A87" s="1216"/>
      <c r="B87" s="1218" t="s">
        <v>2628</v>
      </c>
      <c r="C87" s="1216"/>
      <c r="D87" s="1216"/>
      <c r="E87" s="1217"/>
      <c r="F87" s="1217"/>
      <c r="G87" s="1213"/>
    </row>
    <row r="88" spans="1:7" ht="51">
      <c r="A88" s="1216"/>
      <c r="B88" s="1218" t="s">
        <v>2629</v>
      </c>
      <c r="C88" s="1216"/>
      <c r="D88" s="1216"/>
      <c r="E88" s="1217"/>
      <c r="F88" s="1217"/>
      <c r="G88" s="1213"/>
    </row>
    <row r="89" spans="1:7" ht="25.5">
      <c r="A89" s="1216"/>
      <c r="B89" s="1218" t="s">
        <v>2630</v>
      </c>
      <c r="C89" s="1216"/>
      <c r="D89" s="1216"/>
      <c r="E89" s="1217"/>
      <c r="F89" s="1217"/>
      <c r="G89" s="1213"/>
    </row>
    <row r="90" spans="1:7" ht="25.5">
      <c r="A90" s="1216"/>
      <c r="B90" s="1218" t="s">
        <v>2631</v>
      </c>
      <c r="C90" s="1216"/>
      <c r="D90" s="1216"/>
      <c r="E90" s="1217"/>
      <c r="F90" s="1217"/>
      <c r="G90" s="1213"/>
    </row>
    <row r="91" spans="1:7" ht="38.25">
      <c r="A91" s="1216"/>
      <c r="B91" s="1218" t="s">
        <v>2632</v>
      </c>
      <c r="C91" s="1216"/>
      <c r="D91" s="1216"/>
      <c r="E91" s="1217"/>
      <c r="F91" s="1217"/>
      <c r="G91" s="1213"/>
    </row>
    <row r="92" spans="1:7" ht="38.25">
      <c r="A92" s="1216"/>
      <c r="B92" s="1218" t="s">
        <v>2633</v>
      </c>
      <c r="C92" s="1219"/>
      <c r="D92" s="1217"/>
      <c r="E92" s="1220"/>
      <c r="F92" s="1220"/>
      <c r="G92" s="1213"/>
    </row>
    <row r="93" spans="1:7">
      <c r="A93" s="1216" t="s">
        <v>2656</v>
      </c>
      <c r="B93" s="1216"/>
      <c r="C93" s="1216"/>
      <c r="D93" s="1216"/>
      <c r="E93" s="1217"/>
      <c r="F93" s="1217"/>
      <c r="G93" s="1213"/>
    </row>
    <row r="94" spans="1:7" ht="38.25">
      <c r="A94" s="1214">
        <f>COUNT($A$7:A93)+1</f>
        <v>3</v>
      </c>
      <c r="B94" s="1215" t="s">
        <v>2624</v>
      </c>
      <c r="C94" s="1216"/>
      <c r="D94" s="1216"/>
      <c r="E94" s="1217"/>
      <c r="F94" s="1217"/>
      <c r="G94" s="1213"/>
    </row>
    <row r="95" spans="1:7" ht="38.25">
      <c r="A95" s="1216"/>
      <c r="B95" s="1215" t="s">
        <v>2625</v>
      </c>
      <c r="C95" s="1216"/>
      <c r="D95" s="1216"/>
      <c r="E95" s="1217"/>
      <c r="F95" s="1217"/>
      <c r="G95" s="1213"/>
    </row>
    <row r="96" spans="1:7" ht="51">
      <c r="A96" s="1216"/>
      <c r="B96" s="1218" t="s">
        <v>2626</v>
      </c>
      <c r="C96" s="1216"/>
      <c r="D96" s="1216"/>
      <c r="E96" s="1217"/>
      <c r="F96" s="1217"/>
      <c r="G96" s="1213"/>
    </row>
    <row r="97" spans="1:7" ht="76.5">
      <c r="A97" s="1216"/>
      <c r="B97" s="1218" t="s">
        <v>2627</v>
      </c>
      <c r="C97" s="1216"/>
      <c r="D97" s="1216"/>
      <c r="E97" s="1217"/>
      <c r="F97" s="1217"/>
      <c r="G97" s="1213"/>
    </row>
    <row r="98" spans="1:7" ht="63.75">
      <c r="A98" s="1216"/>
      <c r="B98" s="1218" t="s">
        <v>2628</v>
      </c>
      <c r="C98" s="1216"/>
      <c r="D98" s="1216"/>
      <c r="E98" s="1217"/>
      <c r="F98" s="1217"/>
      <c r="G98" s="1213"/>
    </row>
    <row r="99" spans="1:7" ht="51">
      <c r="A99" s="1216"/>
      <c r="B99" s="1218" t="s">
        <v>2629</v>
      </c>
      <c r="C99" s="1216"/>
      <c r="D99" s="1216"/>
      <c r="E99" s="1217"/>
      <c r="F99" s="1217"/>
      <c r="G99" s="1213"/>
    </row>
    <row r="100" spans="1:7" ht="25.5">
      <c r="A100" s="1216"/>
      <c r="B100" s="1218" t="s">
        <v>2630</v>
      </c>
      <c r="C100" s="1216"/>
      <c r="D100" s="1216"/>
      <c r="E100" s="1217"/>
      <c r="F100" s="1217"/>
      <c r="G100" s="1213"/>
    </row>
    <row r="101" spans="1:7" ht="25.5">
      <c r="A101" s="1216"/>
      <c r="B101" s="1218" t="s">
        <v>2631</v>
      </c>
      <c r="C101" s="1216"/>
      <c r="D101" s="1216"/>
      <c r="E101" s="1217"/>
      <c r="F101" s="1217"/>
      <c r="G101" s="1213"/>
    </row>
    <row r="102" spans="1:7" ht="38.25">
      <c r="A102" s="1216"/>
      <c r="B102" s="1218" t="s">
        <v>2632</v>
      </c>
      <c r="C102" s="1216"/>
      <c r="D102" s="1216"/>
      <c r="E102" s="1217"/>
      <c r="F102" s="1217"/>
      <c r="G102" s="1213"/>
    </row>
    <row r="103" spans="1:7" ht="38.25">
      <c r="A103" s="1216"/>
      <c r="B103" s="1218" t="s">
        <v>2633</v>
      </c>
      <c r="C103" s="1219"/>
      <c r="D103" s="1217"/>
      <c r="E103" s="1220"/>
      <c r="F103" s="1220"/>
      <c r="G103" s="1213"/>
    </row>
    <row r="104" spans="1:7" ht="15">
      <c r="A104" s="1173"/>
      <c r="B104" s="1221" t="s">
        <v>2657</v>
      </c>
      <c r="C104" s="1216"/>
      <c r="D104" s="1216"/>
      <c r="E104" s="1217"/>
      <c r="F104" s="1217"/>
      <c r="G104" s="1213"/>
    </row>
    <row r="105" spans="1:7" ht="38.25">
      <c r="A105" s="1222"/>
      <c r="B105" s="1218" t="s">
        <v>2658</v>
      </c>
      <c r="C105" s="1216"/>
      <c r="D105" s="1216"/>
      <c r="E105" s="1217"/>
      <c r="F105" s="1217"/>
      <c r="G105" s="1213"/>
    </row>
    <row r="106" spans="1:7">
      <c r="A106" s="1222"/>
      <c r="B106" s="1215" t="s">
        <v>2659</v>
      </c>
      <c r="C106" s="1216"/>
      <c r="D106" s="1216"/>
      <c r="E106" s="1217"/>
      <c r="F106" s="1217"/>
      <c r="G106" s="1213"/>
    </row>
    <row r="107" spans="1:7">
      <c r="A107" s="1222"/>
      <c r="B107" s="1215" t="s">
        <v>2660</v>
      </c>
      <c r="C107" s="1216"/>
      <c r="D107" s="1216"/>
      <c r="E107" s="1217"/>
      <c r="F107" s="1217"/>
      <c r="G107" s="1213"/>
    </row>
    <row r="108" spans="1:7">
      <c r="A108" s="1222"/>
      <c r="B108" s="1218"/>
      <c r="C108" s="1216"/>
      <c r="D108" s="1216"/>
      <c r="E108" s="1217"/>
      <c r="F108" s="1217"/>
      <c r="G108" s="1213"/>
    </row>
    <row r="109" spans="1:7" ht="25.5">
      <c r="A109" s="1222"/>
      <c r="B109" s="1218" t="s">
        <v>2639</v>
      </c>
      <c r="C109" s="1216"/>
      <c r="D109" s="1216"/>
      <c r="E109" s="1217"/>
      <c r="F109" s="1217"/>
      <c r="G109" s="1213"/>
    </row>
    <row r="110" spans="1:7">
      <c r="A110" s="1222"/>
      <c r="B110" s="1215" t="s">
        <v>2661</v>
      </c>
      <c r="C110" s="1216"/>
      <c r="D110" s="1216"/>
      <c r="E110" s="1217"/>
      <c r="F110" s="1217"/>
      <c r="G110" s="1213"/>
    </row>
    <row r="111" spans="1:7">
      <c r="A111" s="1222"/>
      <c r="B111" s="1215" t="s">
        <v>2662</v>
      </c>
      <c r="C111" s="1216"/>
      <c r="D111" s="1216"/>
      <c r="E111" s="1217"/>
      <c r="F111" s="1217"/>
      <c r="G111" s="1213"/>
    </row>
    <row r="112" spans="1:7">
      <c r="A112" s="1222"/>
      <c r="B112" s="1218"/>
      <c r="C112" s="1216"/>
      <c r="D112" s="1216"/>
      <c r="E112" s="1217"/>
      <c r="F112" s="1217"/>
      <c r="G112" s="1213"/>
    </row>
    <row r="113" spans="1:7" ht="38.25">
      <c r="A113" s="1222"/>
      <c r="B113" s="1215" t="s">
        <v>2642</v>
      </c>
      <c r="C113" s="1216"/>
      <c r="D113" s="1216"/>
      <c r="E113" s="1217"/>
      <c r="F113" s="1217"/>
      <c r="G113" s="1213"/>
    </row>
    <row r="114" spans="1:7">
      <c r="A114" s="1222"/>
      <c r="B114" s="1215" t="s">
        <v>2663</v>
      </c>
      <c r="C114" s="1216"/>
      <c r="D114" s="1216"/>
      <c r="E114" s="1217"/>
      <c r="F114" s="1217"/>
      <c r="G114" s="1213"/>
    </row>
    <row r="115" spans="1:7">
      <c r="A115" s="1222"/>
      <c r="B115" s="1215" t="s">
        <v>2664</v>
      </c>
      <c r="C115" s="1216"/>
      <c r="D115" s="1216"/>
      <c r="E115" s="1217"/>
      <c r="F115" s="1217"/>
      <c r="G115" s="1213"/>
    </row>
    <row r="116" spans="1:7">
      <c r="A116" s="1222"/>
      <c r="B116" s="1215"/>
      <c r="C116" s="1216"/>
      <c r="D116" s="1216"/>
      <c r="E116" s="1217"/>
      <c r="F116" s="1217"/>
      <c r="G116" s="1213"/>
    </row>
    <row r="117" spans="1:7">
      <c r="A117" s="1222"/>
      <c r="B117" s="1218" t="s">
        <v>2665</v>
      </c>
      <c r="C117" s="1216"/>
      <c r="D117" s="1216"/>
      <c r="E117" s="1217"/>
      <c r="F117" s="1217"/>
      <c r="G117" s="1213"/>
    </row>
    <row r="118" spans="1:7">
      <c r="A118" s="1222"/>
      <c r="B118" s="1218" t="s">
        <v>2666</v>
      </c>
      <c r="C118" s="1216"/>
      <c r="D118" s="1216"/>
      <c r="E118" s="1217"/>
      <c r="F118" s="1217"/>
      <c r="G118" s="1213"/>
    </row>
    <row r="119" spans="1:7">
      <c r="A119" s="1222"/>
      <c r="B119" s="1218" t="s">
        <v>2667</v>
      </c>
      <c r="C119" s="1216"/>
      <c r="D119" s="1216"/>
      <c r="E119" s="1217"/>
      <c r="F119" s="1217"/>
      <c r="G119" s="1213"/>
    </row>
    <row r="120" spans="1:7">
      <c r="A120" s="1222"/>
      <c r="B120" s="1218" t="s">
        <v>2668</v>
      </c>
      <c r="C120" s="1216"/>
      <c r="D120" s="1216"/>
      <c r="E120" s="1217"/>
      <c r="F120" s="1217"/>
      <c r="G120" s="1213"/>
    </row>
    <row r="121" spans="1:7">
      <c r="A121" s="1222"/>
      <c r="B121" s="1215" t="s">
        <v>2669</v>
      </c>
      <c r="C121" s="1216"/>
      <c r="D121" s="1216"/>
      <c r="E121" s="1217"/>
      <c r="F121" s="1217"/>
      <c r="G121" s="1213"/>
    </row>
    <row r="122" spans="1:7">
      <c r="A122" s="1222"/>
      <c r="B122" s="1215" t="s">
        <v>2670</v>
      </c>
      <c r="C122" s="1216"/>
      <c r="D122" s="1216"/>
      <c r="E122" s="1217"/>
      <c r="F122" s="1217"/>
      <c r="G122" s="1213"/>
    </row>
    <row r="123" spans="1:7">
      <c r="A123" s="1222"/>
      <c r="B123" s="1215" t="s">
        <v>2671</v>
      </c>
      <c r="C123" s="1216"/>
      <c r="D123" s="1216"/>
      <c r="E123" s="1217"/>
      <c r="F123" s="1217"/>
      <c r="G123" s="1213"/>
    </row>
    <row r="124" spans="1:7">
      <c r="A124" s="1222"/>
      <c r="B124" s="1218" t="s">
        <v>2652</v>
      </c>
      <c r="C124" s="1216"/>
      <c r="D124" s="1216"/>
      <c r="E124" s="1217"/>
      <c r="F124" s="1217"/>
      <c r="G124" s="1213"/>
    </row>
    <row r="125" spans="1:7">
      <c r="A125" s="1222"/>
      <c r="B125" s="1218" t="s">
        <v>2672</v>
      </c>
      <c r="C125" s="1216"/>
      <c r="D125" s="1216"/>
      <c r="E125" s="1217"/>
      <c r="F125" s="1217"/>
      <c r="G125" s="1213"/>
    </row>
    <row r="126" spans="1:7">
      <c r="A126" s="1222"/>
      <c r="B126" s="1218" t="s">
        <v>2673</v>
      </c>
      <c r="C126" s="1216"/>
      <c r="D126" s="1216"/>
      <c r="E126" s="1217"/>
      <c r="F126" s="1217"/>
      <c r="G126" s="1213"/>
    </row>
    <row r="127" spans="1:7">
      <c r="A127" s="1222"/>
      <c r="B127" s="1218" t="s">
        <v>2655</v>
      </c>
      <c r="C127" s="1219" t="s">
        <v>200</v>
      </c>
      <c r="D127" s="1217">
        <v>1</v>
      </c>
      <c r="F127" s="1177">
        <f>+E127*D127</f>
        <v>0</v>
      </c>
      <c r="G127" s="1213"/>
    </row>
    <row r="128" spans="1:7">
      <c r="A128" s="1216" t="s">
        <v>2656</v>
      </c>
      <c r="B128" s="1216"/>
      <c r="C128" s="1216"/>
      <c r="D128" s="1216"/>
      <c r="E128" s="1217"/>
      <c r="F128" s="1217"/>
      <c r="G128" s="1213"/>
    </row>
    <row r="129" spans="1:7" ht="38.25">
      <c r="A129" s="1214">
        <f>COUNT($A$7:A128)+1</f>
        <v>4</v>
      </c>
      <c r="B129" s="1215" t="s">
        <v>2624</v>
      </c>
      <c r="C129" s="1216"/>
      <c r="D129" s="1216"/>
      <c r="E129" s="1217"/>
      <c r="F129" s="1217"/>
      <c r="G129" s="1213"/>
    </row>
    <row r="130" spans="1:7" ht="38.25">
      <c r="A130" s="1216"/>
      <c r="B130" s="1215" t="s">
        <v>2625</v>
      </c>
      <c r="C130" s="1216"/>
      <c r="D130" s="1216"/>
      <c r="E130" s="1217"/>
      <c r="F130" s="1217"/>
      <c r="G130" s="1213"/>
    </row>
    <row r="131" spans="1:7" ht="51">
      <c r="A131" s="1216"/>
      <c r="B131" s="1218" t="s">
        <v>2626</v>
      </c>
      <c r="C131" s="1216"/>
      <c r="D131" s="1216"/>
      <c r="E131" s="1217"/>
      <c r="F131" s="1217"/>
      <c r="G131" s="1213"/>
    </row>
    <row r="132" spans="1:7" ht="76.5">
      <c r="A132" s="1216"/>
      <c r="B132" s="1218" t="s">
        <v>2627</v>
      </c>
      <c r="C132" s="1216"/>
      <c r="D132" s="1216"/>
      <c r="E132" s="1217"/>
      <c r="F132" s="1217"/>
      <c r="G132" s="1213"/>
    </row>
    <row r="133" spans="1:7" ht="63.75">
      <c r="A133" s="1216"/>
      <c r="B133" s="1218" t="s">
        <v>2628</v>
      </c>
      <c r="C133" s="1216"/>
      <c r="D133" s="1216"/>
      <c r="E133" s="1217"/>
      <c r="F133" s="1217"/>
      <c r="G133" s="1213"/>
    </row>
    <row r="134" spans="1:7" ht="51">
      <c r="A134" s="1216"/>
      <c r="B134" s="1218" t="s">
        <v>2629</v>
      </c>
      <c r="C134" s="1216"/>
      <c r="D134" s="1216"/>
      <c r="E134" s="1217"/>
      <c r="F134" s="1217"/>
      <c r="G134" s="1213"/>
    </row>
    <row r="135" spans="1:7" ht="25.5">
      <c r="A135" s="1216"/>
      <c r="B135" s="1218" t="s">
        <v>2630</v>
      </c>
      <c r="C135" s="1216"/>
      <c r="D135" s="1216"/>
      <c r="E135" s="1217"/>
      <c r="F135" s="1217"/>
      <c r="G135" s="1213"/>
    </row>
    <row r="136" spans="1:7" ht="25.5">
      <c r="A136" s="1216"/>
      <c r="B136" s="1218" t="s">
        <v>2631</v>
      </c>
      <c r="C136" s="1216"/>
      <c r="D136" s="1216"/>
      <c r="E136" s="1217"/>
      <c r="F136" s="1217"/>
      <c r="G136" s="1213"/>
    </row>
    <row r="137" spans="1:7" ht="38.25">
      <c r="A137" s="1216"/>
      <c r="B137" s="1218" t="s">
        <v>2632</v>
      </c>
      <c r="C137" s="1216"/>
      <c r="D137" s="1216"/>
      <c r="E137" s="1217"/>
      <c r="F137" s="1217"/>
      <c r="G137" s="1213"/>
    </row>
    <row r="138" spans="1:7" ht="38.25">
      <c r="A138" s="1216"/>
      <c r="B138" s="1218" t="s">
        <v>2633</v>
      </c>
      <c r="C138" s="1219"/>
      <c r="D138" s="1217"/>
      <c r="E138" s="1220"/>
      <c r="F138" s="1220"/>
      <c r="G138" s="1213"/>
    </row>
    <row r="139" spans="1:7" ht="15">
      <c r="A139" s="1214"/>
      <c r="B139" s="1221" t="s">
        <v>2674</v>
      </c>
      <c r="C139" s="1216"/>
      <c r="D139" s="1216"/>
      <c r="E139" s="1217"/>
      <c r="F139" s="1217"/>
      <c r="G139" s="1213"/>
    </row>
    <row r="140" spans="1:7" ht="38.25">
      <c r="A140" s="1222"/>
      <c r="B140" s="1218" t="s">
        <v>2658</v>
      </c>
      <c r="C140" s="1216"/>
      <c r="D140" s="1216"/>
      <c r="E140" s="1217"/>
      <c r="F140" s="1217"/>
      <c r="G140" s="1213"/>
    </row>
    <row r="141" spans="1:7">
      <c r="A141" s="1222"/>
      <c r="B141" s="1215" t="s">
        <v>2675</v>
      </c>
      <c r="C141" s="1216"/>
      <c r="D141" s="1216"/>
      <c r="E141" s="1217"/>
      <c r="F141" s="1217"/>
      <c r="G141" s="1213"/>
    </row>
    <row r="142" spans="1:7">
      <c r="A142" s="1222"/>
      <c r="B142" s="1215" t="s">
        <v>2676</v>
      </c>
      <c r="C142" s="1216"/>
      <c r="D142" s="1216"/>
      <c r="E142" s="1217"/>
      <c r="F142" s="1217"/>
      <c r="G142" s="1213"/>
    </row>
    <row r="143" spans="1:7">
      <c r="A143" s="1222"/>
      <c r="B143" s="1218"/>
      <c r="C143" s="1216"/>
      <c r="D143" s="1216"/>
      <c r="E143" s="1217"/>
      <c r="F143" s="1217"/>
      <c r="G143" s="1213"/>
    </row>
    <row r="144" spans="1:7" ht="25.5">
      <c r="A144" s="1222"/>
      <c r="B144" s="1218" t="s">
        <v>2639</v>
      </c>
      <c r="C144" s="1216"/>
      <c r="D144" s="1216"/>
      <c r="E144" s="1217"/>
      <c r="F144" s="1217"/>
      <c r="G144" s="1213"/>
    </row>
    <row r="145" spans="1:7">
      <c r="A145" s="1222"/>
      <c r="B145" s="1215" t="s">
        <v>2677</v>
      </c>
      <c r="C145" s="1216"/>
      <c r="D145" s="1216"/>
      <c r="E145" s="1217"/>
      <c r="F145" s="1217"/>
      <c r="G145" s="1213"/>
    </row>
    <row r="146" spans="1:7">
      <c r="A146" s="1222"/>
      <c r="B146" s="1215" t="s">
        <v>2678</v>
      </c>
      <c r="C146" s="1216"/>
      <c r="D146" s="1216"/>
      <c r="E146" s="1217"/>
      <c r="F146" s="1217"/>
      <c r="G146" s="1213"/>
    </row>
    <row r="147" spans="1:7">
      <c r="A147" s="1222"/>
      <c r="B147" s="1218"/>
      <c r="C147" s="1216"/>
      <c r="D147" s="1216"/>
      <c r="E147" s="1217"/>
      <c r="F147" s="1217"/>
      <c r="G147" s="1213"/>
    </row>
    <row r="148" spans="1:7" ht="38.25">
      <c r="A148" s="1222"/>
      <c r="B148" s="1215" t="s">
        <v>2642</v>
      </c>
      <c r="C148" s="1216"/>
      <c r="D148" s="1216"/>
      <c r="E148" s="1217"/>
      <c r="F148" s="1217"/>
      <c r="G148" s="1213"/>
    </row>
    <row r="149" spans="1:7">
      <c r="A149" s="1222"/>
      <c r="B149" s="1215" t="s">
        <v>2679</v>
      </c>
      <c r="C149" s="1216"/>
      <c r="D149" s="1216"/>
      <c r="E149" s="1217"/>
      <c r="F149" s="1217"/>
      <c r="G149" s="1213"/>
    </row>
    <row r="150" spans="1:7">
      <c r="A150" s="1222"/>
      <c r="B150" s="1215" t="s">
        <v>2680</v>
      </c>
      <c r="C150" s="1216"/>
      <c r="D150" s="1216"/>
      <c r="E150" s="1217"/>
      <c r="F150" s="1217"/>
      <c r="G150" s="1213"/>
    </row>
    <row r="151" spans="1:7">
      <c r="A151" s="1222"/>
      <c r="B151" s="1215"/>
      <c r="C151" s="1216"/>
      <c r="D151" s="1216"/>
      <c r="E151" s="1217"/>
      <c r="F151" s="1217"/>
      <c r="G151" s="1213"/>
    </row>
    <row r="152" spans="1:7">
      <c r="A152" s="1222"/>
      <c r="B152" s="1218" t="s">
        <v>2681</v>
      </c>
      <c r="C152" s="1216"/>
      <c r="D152" s="1216"/>
      <c r="E152" s="1217"/>
      <c r="F152" s="1217"/>
      <c r="G152" s="1213"/>
    </row>
    <row r="153" spans="1:7">
      <c r="A153" s="1222"/>
      <c r="B153" s="1218" t="s">
        <v>2666</v>
      </c>
      <c r="C153" s="1216"/>
      <c r="D153" s="1216"/>
      <c r="E153" s="1217"/>
      <c r="F153" s="1217"/>
      <c r="G153" s="1213"/>
    </row>
    <row r="154" spans="1:7">
      <c r="A154" s="1222"/>
      <c r="B154" s="1218" t="s">
        <v>2667</v>
      </c>
      <c r="C154" s="1216"/>
      <c r="D154" s="1216"/>
      <c r="E154" s="1217"/>
      <c r="F154" s="1217"/>
      <c r="G154" s="1213"/>
    </row>
    <row r="155" spans="1:7">
      <c r="A155" s="1222"/>
      <c r="B155" s="1218" t="s">
        <v>2668</v>
      </c>
      <c r="C155" s="1216"/>
      <c r="D155" s="1216"/>
      <c r="E155" s="1217"/>
      <c r="F155" s="1217"/>
      <c r="G155" s="1213"/>
    </row>
    <row r="156" spans="1:7">
      <c r="A156" s="1222"/>
      <c r="B156" s="1215" t="s">
        <v>2682</v>
      </c>
      <c r="C156" s="1216"/>
      <c r="D156" s="1216"/>
      <c r="E156" s="1217"/>
      <c r="F156" s="1217"/>
      <c r="G156" s="1213"/>
    </row>
    <row r="157" spans="1:7">
      <c r="A157" s="1222"/>
      <c r="B157" s="1215" t="s">
        <v>2670</v>
      </c>
      <c r="C157" s="1216"/>
      <c r="D157" s="1216"/>
      <c r="E157" s="1217"/>
      <c r="F157" s="1217"/>
      <c r="G157" s="1213"/>
    </row>
    <row r="158" spans="1:7">
      <c r="A158" s="1222"/>
      <c r="B158" s="1215" t="s">
        <v>2683</v>
      </c>
      <c r="C158" s="1216"/>
      <c r="D158" s="1216"/>
      <c r="E158" s="1217"/>
      <c r="F158" s="1217"/>
      <c r="G158" s="1213"/>
    </row>
    <row r="159" spans="1:7">
      <c r="A159" s="1222"/>
      <c r="B159" s="1218" t="s">
        <v>2652</v>
      </c>
      <c r="C159" s="1216"/>
      <c r="D159" s="1216"/>
      <c r="E159" s="1217"/>
      <c r="F159" s="1217"/>
      <c r="G159" s="1213"/>
    </row>
    <row r="160" spans="1:7">
      <c r="A160" s="1222"/>
      <c r="B160" s="1218" t="s">
        <v>2684</v>
      </c>
      <c r="C160" s="1216"/>
      <c r="D160" s="1216"/>
      <c r="E160" s="1217"/>
      <c r="F160" s="1217"/>
      <c r="G160" s="1213"/>
    </row>
    <row r="161" spans="1:7">
      <c r="A161" s="1222"/>
      <c r="B161" s="1218" t="s">
        <v>2673</v>
      </c>
      <c r="C161" s="1216"/>
      <c r="D161" s="1216"/>
      <c r="E161" s="1217"/>
      <c r="F161" s="1217"/>
      <c r="G161" s="1213"/>
    </row>
    <row r="162" spans="1:7">
      <c r="A162" s="1222"/>
      <c r="B162" s="1218" t="s">
        <v>2655</v>
      </c>
      <c r="C162" s="1219" t="s">
        <v>200</v>
      </c>
      <c r="D162" s="1217">
        <v>1</v>
      </c>
      <c r="F162" s="1177">
        <f>+E162*D162</f>
        <v>0</v>
      </c>
      <c r="G162" s="1213"/>
    </row>
    <row r="163" spans="1:7">
      <c r="A163" s="1222"/>
      <c r="B163" s="1218"/>
      <c r="C163" s="1219"/>
      <c r="D163" s="1217"/>
      <c r="E163" s="1220"/>
      <c r="F163" s="1220"/>
      <c r="G163" s="1213"/>
    </row>
    <row r="164" spans="1:7" ht="25.5">
      <c r="A164" s="1214">
        <f>COUNT($A$7:A163)+1</f>
        <v>5</v>
      </c>
      <c r="B164" s="1215" t="s">
        <v>2685</v>
      </c>
      <c r="C164" s="1219" t="s">
        <v>200</v>
      </c>
      <c r="D164" s="1217">
        <v>4</v>
      </c>
      <c r="F164" s="1177">
        <f>+E164*D164</f>
        <v>0</v>
      </c>
      <c r="G164" s="1213"/>
    </row>
    <row r="165" spans="1:7">
      <c r="A165" s="1216"/>
      <c r="B165" s="1213"/>
      <c r="C165" s="1213"/>
      <c r="D165" s="1216"/>
      <c r="E165" s="1217"/>
      <c r="F165" s="1217"/>
      <c r="G165" s="1213"/>
    </row>
    <row r="166" spans="1:7" ht="15">
      <c r="A166" s="1223"/>
      <c r="B166" s="1224" t="s">
        <v>2686</v>
      </c>
      <c r="C166" s="1216"/>
      <c r="D166" s="1216"/>
      <c r="E166" s="1217"/>
      <c r="F166" s="1217"/>
      <c r="G166" s="1213"/>
    </row>
    <row r="167" spans="1:7" ht="63.75">
      <c r="A167" s="1214">
        <f>COUNT($A$7:A166)+1</f>
        <v>6</v>
      </c>
      <c r="B167" s="1215" t="s">
        <v>2687</v>
      </c>
      <c r="C167" s="1216"/>
      <c r="D167" s="1216"/>
      <c r="E167" s="1217"/>
      <c r="F167" s="1217"/>
      <c r="G167" s="1213"/>
    </row>
    <row r="168" spans="1:7">
      <c r="A168" s="1216" t="s">
        <v>2656</v>
      </c>
      <c r="B168" s="1216"/>
      <c r="C168" s="1216"/>
      <c r="D168" s="1216"/>
      <c r="E168" s="1217"/>
      <c r="F168" s="1217"/>
      <c r="G168" s="1213"/>
    </row>
    <row r="169" spans="1:7" ht="15">
      <c r="A169" s="1214"/>
      <c r="B169" s="1221" t="s">
        <v>2688</v>
      </c>
      <c r="C169" s="1213"/>
      <c r="D169" s="1216"/>
      <c r="E169" s="1217"/>
      <c r="F169" s="1217"/>
      <c r="G169" s="1213"/>
    </row>
    <row r="170" spans="1:7">
      <c r="A170" s="1222"/>
      <c r="B170" s="1218" t="s">
        <v>2635</v>
      </c>
      <c r="C170" s="1216"/>
      <c r="D170" s="1216"/>
      <c r="E170" s="1217"/>
      <c r="F170" s="1217"/>
      <c r="G170" s="1213"/>
    </row>
    <row r="171" spans="1:7">
      <c r="A171" s="1222"/>
      <c r="B171" s="1215" t="s">
        <v>2689</v>
      </c>
      <c r="C171" s="1216"/>
      <c r="D171" s="1216"/>
      <c r="E171" s="1217"/>
      <c r="F171" s="1217"/>
      <c r="G171" s="1213"/>
    </row>
    <row r="172" spans="1:7">
      <c r="A172" s="1222"/>
      <c r="B172" s="1215" t="s">
        <v>2690</v>
      </c>
      <c r="C172" s="1216"/>
      <c r="D172" s="1216"/>
      <c r="E172" s="1217"/>
      <c r="F172" s="1217"/>
      <c r="G172" s="1213"/>
    </row>
    <row r="173" spans="1:7">
      <c r="A173" s="1222"/>
      <c r="B173" s="1215" t="s">
        <v>2691</v>
      </c>
      <c r="C173" s="1216"/>
      <c r="D173" s="1216"/>
      <c r="E173" s="1217"/>
      <c r="F173" s="1217"/>
      <c r="G173" s="1213"/>
    </row>
    <row r="174" spans="1:7" ht="25.5">
      <c r="A174" s="1222"/>
      <c r="B174" s="1215" t="s">
        <v>2692</v>
      </c>
      <c r="C174" s="1216"/>
      <c r="D174" s="1216"/>
      <c r="E174" s="1217"/>
      <c r="F174" s="1217"/>
      <c r="G174" s="1213"/>
    </row>
    <row r="175" spans="1:7">
      <c r="A175" s="1222"/>
      <c r="B175" s="1215" t="s">
        <v>2693</v>
      </c>
      <c r="C175" s="1216"/>
      <c r="D175" s="1216"/>
      <c r="E175" s="1217"/>
      <c r="F175" s="1217"/>
      <c r="G175" s="1213"/>
    </row>
    <row r="176" spans="1:7">
      <c r="A176" s="1222"/>
      <c r="B176" s="1215" t="s">
        <v>2694</v>
      </c>
      <c r="C176" s="1216"/>
      <c r="D176" s="1216"/>
      <c r="E176" s="1217"/>
      <c r="F176" s="1217"/>
      <c r="G176" s="1213"/>
    </row>
    <row r="177" spans="1:7">
      <c r="A177" s="1222"/>
      <c r="B177" s="1218" t="s">
        <v>2652</v>
      </c>
      <c r="C177" s="1216"/>
      <c r="D177" s="1216"/>
      <c r="E177" s="1217"/>
      <c r="F177" s="1217"/>
      <c r="G177" s="1213"/>
    </row>
    <row r="178" spans="1:7">
      <c r="A178" s="1222"/>
      <c r="B178" s="1218" t="s">
        <v>2695</v>
      </c>
      <c r="C178" s="1219" t="s">
        <v>200</v>
      </c>
      <c r="D178" s="1217">
        <v>2</v>
      </c>
      <c r="F178" s="1177">
        <f>+E178*D178</f>
        <v>0</v>
      </c>
      <c r="G178" s="1213"/>
    </row>
    <row r="179" spans="1:7">
      <c r="A179" s="1222"/>
      <c r="B179" s="1218"/>
      <c r="C179" s="1219"/>
      <c r="D179" s="1217"/>
      <c r="E179" s="1220"/>
      <c r="F179" s="1220"/>
      <c r="G179" s="1213"/>
    </row>
    <row r="180" spans="1:7" ht="165.75">
      <c r="A180" s="1214">
        <f>COUNT($A$7:A179)+1</f>
        <v>7</v>
      </c>
      <c r="B180" s="1215" t="s">
        <v>2696</v>
      </c>
      <c r="C180" s="1216"/>
      <c r="D180" s="1216"/>
      <c r="E180" s="1217"/>
      <c r="F180" s="1217"/>
      <c r="G180" s="1213"/>
    </row>
    <row r="181" spans="1:7" ht="51">
      <c r="A181" s="1216"/>
      <c r="B181" s="1218" t="s">
        <v>2697</v>
      </c>
      <c r="C181" s="1216"/>
      <c r="D181" s="1216"/>
      <c r="E181" s="1217"/>
      <c r="F181" s="1217"/>
      <c r="G181" s="1213"/>
    </row>
    <row r="182" spans="1:7" ht="15">
      <c r="A182" s="1214"/>
      <c r="B182" s="1221" t="s">
        <v>2698</v>
      </c>
      <c r="C182" s="1216"/>
      <c r="D182" s="1216"/>
      <c r="E182" s="1217"/>
      <c r="F182" s="1217"/>
      <c r="G182" s="1213"/>
    </row>
    <row r="183" spans="1:7">
      <c r="A183" s="1222"/>
      <c r="B183" s="1218" t="s">
        <v>2635</v>
      </c>
      <c r="C183" s="1216"/>
      <c r="D183" s="1216"/>
      <c r="E183" s="1217"/>
      <c r="F183" s="1217"/>
      <c r="G183" s="1213"/>
    </row>
    <row r="184" spans="1:7">
      <c r="A184" s="1222"/>
      <c r="B184" s="1215" t="s">
        <v>2699</v>
      </c>
      <c r="C184" s="1216"/>
      <c r="D184" s="1216"/>
      <c r="E184" s="1217"/>
      <c r="F184" s="1217"/>
      <c r="G184" s="1213"/>
    </row>
    <row r="185" spans="1:7">
      <c r="A185" s="1222"/>
      <c r="B185" s="1215" t="s">
        <v>2700</v>
      </c>
      <c r="C185" s="1216"/>
      <c r="D185" s="1216"/>
      <c r="E185" s="1217"/>
      <c r="F185" s="1217"/>
      <c r="G185" s="1213"/>
    </row>
    <row r="186" spans="1:7">
      <c r="A186" s="1222"/>
      <c r="B186" s="1215" t="s">
        <v>2701</v>
      </c>
      <c r="C186" s="1216"/>
      <c r="D186" s="1216"/>
      <c r="E186" s="1217"/>
      <c r="F186" s="1217"/>
      <c r="G186" s="1213"/>
    </row>
    <row r="187" spans="1:7">
      <c r="A187" s="1222"/>
      <c r="B187" s="1215" t="s">
        <v>2702</v>
      </c>
      <c r="C187" s="1216"/>
      <c r="D187" s="1216"/>
      <c r="E187" s="1217"/>
      <c r="F187" s="1217"/>
      <c r="G187" s="1213"/>
    </row>
    <row r="188" spans="1:7">
      <c r="A188" s="1222"/>
      <c r="B188" s="1215" t="s">
        <v>2703</v>
      </c>
      <c r="C188" s="1216"/>
      <c r="D188" s="1216"/>
      <c r="E188" s="1217"/>
      <c r="F188" s="1217"/>
      <c r="G188" s="1213"/>
    </row>
    <row r="189" spans="1:7">
      <c r="A189" s="1222"/>
      <c r="B189" s="1215" t="s">
        <v>2704</v>
      </c>
      <c r="C189" s="1216"/>
      <c r="D189" s="1216"/>
      <c r="E189" s="1217"/>
      <c r="F189" s="1217"/>
      <c r="G189" s="1213"/>
    </row>
    <row r="190" spans="1:7">
      <c r="A190" s="1222"/>
      <c r="B190" s="1215" t="s">
        <v>2705</v>
      </c>
      <c r="C190" s="1216"/>
      <c r="D190" s="1216"/>
      <c r="E190" s="1217"/>
      <c r="F190" s="1217"/>
      <c r="G190" s="1213"/>
    </row>
    <row r="191" spans="1:7">
      <c r="A191" s="1222"/>
      <c r="B191" s="1215" t="s">
        <v>2706</v>
      </c>
      <c r="C191" s="1216"/>
      <c r="D191" s="1216"/>
      <c r="E191" s="1217"/>
      <c r="F191" s="1217"/>
      <c r="G191" s="1213"/>
    </row>
    <row r="192" spans="1:7">
      <c r="A192" s="1222"/>
      <c r="B192" s="1218" t="s">
        <v>2652</v>
      </c>
      <c r="C192" s="1216"/>
      <c r="D192" s="1216"/>
      <c r="E192" s="1217"/>
      <c r="F192" s="1217"/>
      <c r="G192" s="1213"/>
    </row>
    <row r="193" spans="1:7">
      <c r="A193" s="1222"/>
      <c r="B193" s="1218" t="s">
        <v>2695</v>
      </c>
      <c r="C193" s="1219" t="s">
        <v>200</v>
      </c>
      <c r="D193" s="1217">
        <v>2</v>
      </c>
      <c r="F193" s="1177">
        <f>+E193*D193</f>
        <v>0</v>
      </c>
      <c r="G193" s="1213"/>
    </row>
    <row r="194" spans="1:7">
      <c r="A194" s="1222"/>
      <c r="B194" s="1218"/>
      <c r="C194" s="1219"/>
      <c r="D194" s="1217"/>
      <c r="G194" s="1213"/>
    </row>
    <row r="195" spans="1:7" ht="165.75">
      <c r="A195" s="1214">
        <f>COUNT($A$7:A193)+1</f>
        <v>8</v>
      </c>
      <c r="B195" s="1215" t="s">
        <v>2696</v>
      </c>
      <c r="C195" s="1216"/>
      <c r="D195" s="1216"/>
      <c r="E195" s="1217"/>
      <c r="F195" s="1217"/>
      <c r="G195" s="1213"/>
    </row>
    <row r="196" spans="1:7" ht="51">
      <c r="A196" s="1216"/>
      <c r="B196" s="1218" t="s">
        <v>2697</v>
      </c>
      <c r="C196" s="1216"/>
      <c r="D196" s="1216"/>
      <c r="E196" s="1217"/>
      <c r="F196" s="1217"/>
      <c r="G196" s="1213"/>
    </row>
    <row r="197" spans="1:7" ht="15">
      <c r="A197" s="1214"/>
      <c r="B197" s="1221" t="s">
        <v>2707</v>
      </c>
      <c r="C197" s="1216"/>
      <c r="D197" s="1216"/>
      <c r="E197" s="1217"/>
      <c r="F197" s="1217"/>
      <c r="G197" s="1213"/>
    </row>
    <row r="198" spans="1:7">
      <c r="A198" s="1222"/>
      <c r="B198" s="1218" t="s">
        <v>2635</v>
      </c>
      <c r="C198" s="1216"/>
      <c r="D198" s="1216"/>
      <c r="E198" s="1217"/>
      <c r="F198" s="1217"/>
      <c r="G198" s="1213"/>
    </row>
    <row r="199" spans="1:7">
      <c r="A199" s="1222"/>
      <c r="B199" s="1215" t="s">
        <v>2708</v>
      </c>
      <c r="C199" s="1216"/>
      <c r="D199" s="1216"/>
      <c r="E199" s="1217"/>
      <c r="F199" s="1217"/>
      <c r="G199" s="1213"/>
    </row>
    <row r="200" spans="1:7">
      <c r="A200" s="1222"/>
      <c r="B200" s="1215" t="s">
        <v>2709</v>
      </c>
      <c r="C200" s="1216"/>
      <c r="D200" s="1216"/>
      <c r="E200" s="1217"/>
      <c r="F200" s="1217"/>
      <c r="G200" s="1213"/>
    </row>
    <row r="201" spans="1:7">
      <c r="A201" s="1222"/>
      <c r="B201" s="1215" t="s">
        <v>2701</v>
      </c>
      <c r="C201" s="1216"/>
      <c r="D201" s="1216"/>
      <c r="E201" s="1217"/>
      <c r="F201" s="1217"/>
      <c r="G201" s="1213"/>
    </row>
    <row r="202" spans="1:7">
      <c r="A202" s="1222"/>
      <c r="B202" s="1215" t="s">
        <v>2710</v>
      </c>
      <c r="C202" s="1216"/>
      <c r="D202" s="1216"/>
      <c r="E202" s="1217"/>
      <c r="F202" s="1217"/>
      <c r="G202" s="1213"/>
    </row>
    <row r="203" spans="1:7">
      <c r="A203" s="1222"/>
      <c r="B203" s="1215" t="s">
        <v>2703</v>
      </c>
      <c r="C203" s="1216"/>
      <c r="D203" s="1216"/>
      <c r="E203" s="1217"/>
      <c r="F203" s="1217"/>
      <c r="G203" s="1213"/>
    </row>
    <row r="204" spans="1:7">
      <c r="A204" s="1222"/>
      <c r="B204" s="1215" t="s">
        <v>2704</v>
      </c>
      <c r="C204" s="1216"/>
      <c r="D204" s="1216"/>
      <c r="E204" s="1217"/>
      <c r="F204" s="1217"/>
      <c r="G204" s="1213"/>
    </row>
    <row r="205" spans="1:7">
      <c r="A205" s="1222"/>
      <c r="B205" s="1215" t="s">
        <v>2705</v>
      </c>
      <c r="C205" s="1216"/>
      <c r="D205" s="1216"/>
      <c r="E205" s="1217"/>
      <c r="F205" s="1217"/>
      <c r="G205" s="1213"/>
    </row>
    <row r="206" spans="1:7">
      <c r="A206" s="1222"/>
      <c r="B206" s="1215" t="s">
        <v>2706</v>
      </c>
      <c r="C206" s="1216"/>
      <c r="D206" s="1216"/>
      <c r="E206" s="1217"/>
      <c r="F206" s="1217"/>
      <c r="G206" s="1213"/>
    </row>
    <row r="207" spans="1:7">
      <c r="A207" s="1222"/>
      <c r="B207" s="1218" t="s">
        <v>2652</v>
      </c>
      <c r="C207" s="1216"/>
      <c r="D207" s="1216"/>
      <c r="E207" s="1217"/>
      <c r="F207" s="1217"/>
      <c r="G207" s="1213"/>
    </row>
    <row r="208" spans="1:7">
      <c r="A208" s="1222"/>
      <c r="B208" s="1218" t="s">
        <v>2695</v>
      </c>
      <c r="C208" s="1219" t="s">
        <v>200</v>
      </c>
      <c r="D208" s="1217">
        <v>1</v>
      </c>
      <c r="F208" s="1177">
        <f>+E208*D208</f>
        <v>0</v>
      </c>
      <c r="G208" s="1213"/>
    </row>
    <row r="209" spans="1:7">
      <c r="A209" s="1216"/>
      <c r="B209" s="1216"/>
      <c r="C209" s="1216"/>
      <c r="D209" s="1216"/>
      <c r="E209" s="1217"/>
      <c r="F209" s="1217"/>
      <c r="G209" s="1213"/>
    </row>
    <row r="210" spans="1:7" ht="76.5">
      <c r="A210" s="1214">
        <f>COUNT($A$7:A208)+1</f>
        <v>9</v>
      </c>
      <c r="B210" s="1215" t="s">
        <v>2711</v>
      </c>
      <c r="C210" s="1216"/>
      <c r="D210" s="1216"/>
      <c r="E210" s="1217"/>
      <c r="F210" s="1217"/>
      <c r="G210" s="1213"/>
    </row>
    <row r="211" spans="1:7" ht="15">
      <c r="A211" s="1214"/>
      <c r="B211" s="1221" t="s">
        <v>2712</v>
      </c>
      <c r="C211" s="1216"/>
      <c r="D211" s="1216"/>
      <c r="E211" s="1217"/>
      <c r="F211" s="1217"/>
      <c r="G211" s="1213"/>
    </row>
    <row r="212" spans="1:7">
      <c r="A212" s="1216"/>
      <c r="B212" s="1218" t="s">
        <v>2635</v>
      </c>
      <c r="C212" s="1216"/>
      <c r="D212" s="1216"/>
      <c r="E212" s="1217"/>
      <c r="F212" s="1217"/>
      <c r="G212" s="1213"/>
    </row>
    <row r="213" spans="1:7">
      <c r="A213" s="1216"/>
      <c r="B213" s="1215" t="s">
        <v>2708</v>
      </c>
      <c r="C213" s="1216"/>
      <c r="D213" s="1216"/>
      <c r="E213" s="1217"/>
      <c r="F213" s="1217"/>
      <c r="G213" s="1213"/>
    </row>
    <row r="214" spans="1:7">
      <c r="A214" s="1216"/>
      <c r="B214" s="1215" t="s">
        <v>2709</v>
      </c>
      <c r="C214" s="1216"/>
      <c r="D214" s="1216"/>
      <c r="E214" s="1217"/>
      <c r="F214" s="1217"/>
      <c r="G214" s="1213"/>
    </row>
    <row r="215" spans="1:7">
      <c r="A215" s="1216"/>
      <c r="B215" s="1215" t="s">
        <v>2713</v>
      </c>
      <c r="C215" s="1216"/>
      <c r="D215" s="1216"/>
      <c r="E215" s="1217"/>
      <c r="F215" s="1217"/>
      <c r="G215" s="1213"/>
    </row>
    <row r="216" spans="1:7">
      <c r="A216" s="1216"/>
      <c r="B216" s="1215" t="s">
        <v>2714</v>
      </c>
      <c r="C216" s="1216"/>
      <c r="D216" s="1216"/>
      <c r="E216" s="1217"/>
      <c r="F216" s="1217"/>
      <c r="G216" s="1213"/>
    </row>
    <row r="217" spans="1:7">
      <c r="A217" s="1216"/>
      <c r="B217" s="1215" t="s">
        <v>2715</v>
      </c>
      <c r="C217" s="1216"/>
      <c r="D217" s="1216"/>
      <c r="E217" s="1217"/>
      <c r="F217" s="1217"/>
      <c r="G217" s="1213"/>
    </row>
    <row r="218" spans="1:7">
      <c r="A218" s="1216"/>
      <c r="B218" s="1215" t="s">
        <v>2716</v>
      </c>
      <c r="C218" s="1216"/>
      <c r="D218" s="1216"/>
      <c r="E218" s="1217"/>
      <c r="F218" s="1217"/>
      <c r="G218" s="1213"/>
    </row>
    <row r="219" spans="1:7">
      <c r="A219" s="1216"/>
      <c r="B219" s="1218" t="s">
        <v>2652</v>
      </c>
      <c r="C219" s="1216"/>
      <c r="D219" s="1216"/>
      <c r="E219" s="1217"/>
      <c r="F219" s="1217"/>
      <c r="G219" s="1213"/>
    </row>
    <row r="220" spans="1:7">
      <c r="A220" s="1216"/>
      <c r="B220" s="1218" t="s">
        <v>2695</v>
      </c>
      <c r="C220" s="1219" t="s">
        <v>200</v>
      </c>
      <c r="D220" s="1217">
        <v>2</v>
      </c>
      <c r="F220" s="1177">
        <f>+E220*D220</f>
        <v>0</v>
      </c>
      <c r="G220" s="1213"/>
    </row>
    <row r="221" spans="1:7">
      <c r="A221" s="1216"/>
      <c r="B221" s="1216"/>
      <c r="C221" s="1216"/>
      <c r="D221" s="1216"/>
      <c r="E221" s="1217"/>
      <c r="F221" s="1217"/>
      <c r="G221" s="1213"/>
    </row>
    <row r="222" spans="1:7" ht="76.5">
      <c r="A222" s="1214">
        <f>COUNT($A$7:A220)+1</f>
        <v>10</v>
      </c>
      <c r="B222" s="1215" t="s">
        <v>2717</v>
      </c>
      <c r="C222" s="1216"/>
      <c r="D222" s="1216"/>
      <c r="E222" s="1217"/>
      <c r="F222" s="1217"/>
      <c r="G222" s="1213"/>
    </row>
    <row r="223" spans="1:7" ht="15">
      <c r="A223" s="1214"/>
      <c r="B223" s="1221" t="s">
        <v>2718</v>
      </c>
      <c r="C223" s="1213"/>
      <c r="D223" s="1216"/>
      <c r="E223" s="1217"/>
      <c r="F223" s="1217"/>
      <c r="G223" s="1213"/>
    </row>
    <row r="224" spans="1:7">
      <c r="A224" s="1222"/>
      <c r="B224" s="1218" t="s">
        <v>2635</v>
      </c>
      <c r="C224" s="1216"/>
      <c r="D224" s="1216"/>
      <c r="E224" s="1217"/>
      <c r="F224" s="1217"/>
      <c r="G224" s="1213"/>
    </row>
    <row r="225" spans="1:7">
      <c r="A225" s="1222"/>
      <c r="B225" s="1215" t="s">
        <v>2689</v>
      </c>
      <c r="C225" s="1216"/>
      <c r="D225" s="1216"/>
      <c r="E225" s="1217"/>
      <c r="F225" s="1217"/>
      <c r="G225" s="1213"/>
    </row>
    <row r="226" spans="1:7">
      <c r="A226" s="1222"/>
      <c r="B226" s="1215" t="s">
        <v>2690</v>
      </c>
      <c r="C226" s="1216"/>
      <c r="D226" s="1216"/>
      <c r="E226" s="1217"/>
      <c r="F226" s="1217"/>
      <c r="G226" s="1213"/>
    </row>
    <row r="227" spans="1:7">
      <c r="A227" s="1222"/>
      <c r="B227" s="1215" t="s">
        <v>2719</v>
      </c>
      <c r="C227" s="1216"/>
      <c r="D227" s="1216"/>
      <c r="E227" s="1217"/>
      <c r="F227" s="1217"/>
      <c r="G227" s="1213"/>
    </row>
    <row r="228" spans="1:7">
      <c r="A228" s="1222"/>
      <c r="B228" s="1215" t="s">
        <v>2720</v>
      </c>
      <c r="C228" s="1216"/>
      <c r="D228" s="1216"/>
      <c r="E228" s="1217"/>
      <c r="F228" s="1217"/>
      <c r="G228" s="1213"/>
    </row>
    <row r="229" spans="1:7">
      <c r="A229" s="1222"/>
      <c r="B229" s="1215" t="s">
        <v>2721</v>
      </c>
      <c r="C229" s="1216"/>
      <c r="D229" s="1216"/>
      <c r="E229" s="1217"/>
      <c r="F229" s="1217"/>
      <c r="G229" s="1213"/>
    </row>
    <row r="230" spans="1:7">
      <c r="A230" s="1222"/>
      <c r="B230" s="1215" t="s">
        <v>2722</v>
      </c>
      <c r="C230" s="1216"/>
      <c r="D230" s="1216"/>
      <c r="E230" s="1217"/>
      <c r="F230" s="1217"/>
      <c r="G230" s="1213"/>
    </row>
    <row r="231" spans="1:7">
      <c r="A231" s="1222"/>
      <c r="B231" s="1218" t="s">
        <v>2723</v>
      </c>
      <c r="C231" s="1216"/>
      <c r="D231" s="1216"/>
      <c r="E231" s="1217"/>
      <c r="F231" s="1217"/>
      <c r="G231" s="1213"/>
    </row>
    <row r="232" spans="1:7">
      <c r="A232" s="1222"/>
      <c r="B232" s="1218" t="s">
        <v>2695</v>
      </c>
      <c r="C232" s="1219" t="s">
        <v>200</v>
      </c>
      <c r="D232" s="1217">
        <v>18</v>
      </c>
      <c r="F232" s="1177">
        <f>+E232*D232</f>
        <v>0</v>
      </c>
      <c r="G232" s="1213"/>
    </row>
    <row r="233" spans="1:7">
      <c r="A233" s="1216"/>
      <c r="B233" s="1216"/>
      <c r="C233" s="1216"/>
      <c r="D233" s="1216"/>
      <c r="E233" s="1217"/>
      <c r="F233" s="1217"/>
      <c r="G233" s="1213"/>
    </row>
    <row r="234" spans="1:7" ht="76.5">
      <c r="A234" s="1214">
        <f>COUNT($A$7:A232)+1</f>
        <v>11</v>
      </c>
      <c r="B234" s="1215" t="s">
        <v>2717</v>
      </c>
      <c r="C234" s="1216"/>
      <c r="D234" s="1216"/>
      <c r="E234" s="1217"/>
      <c r="F234" s="1217"/>
      <c r="G234" s="1213"/>
    </row>
    <row r="235" spans="1:7" ht="15">
      <c r="A235" s="1214"/>
      <c r="B235" s="1221" t="s">
        <v>2724</v>
      </c>
      <c r="C235" s="1213"/>
      <c r="D235" s="1216"/>
      <c r="E235" s="1217"/>
      <c r="F235" s="1217"/>
      <c r="G235" s="1213"/>
    </row>
    <row r="236" spans="1:7">
      <c r="A236" s="1222"/>
      <c r="B236" s="1218" t="s">
        <v>2635</v>
      </c>
      <c r="C236" s="1216"/>
      <c r="D236" s="1216"/>
      <c r="E236" s="1217"/>
      <c r="F236" s="1217"/>
      <c r="G236" s="1213"/>
    </row>
    <row r="237" spans="1:7">
      <c r="A237" s="1222"/>
      <c r="B237" s="1215" t="s">
        <v>2708</v>
      </c>
      <c r="C237" s="1216"/>
      <c r="D237" s="1216"/>
      <c r="E237" s="1217"/>
      <c r="F237" s="1217"/>
      <c r="G237" s="1213"/>
    </row>
    <row r="238" spans="1:7">
      <c r="A238" s="1222"/>
      <c r="B238" s="1215" t="s">
        <v>2709</v>
      </c>
      <c r="C238" s="1216"/>
      <c r="D238" s="1216"/>
      <c r="E238" s="1217"/>
      <c r="F238" s="1217"/>
      <c r="G238" s="1213"/>
    </row>
    <row r="239" spans="1:7">
      <c r="A239" s="1222"/>
      <c r="B239" s="1215" t="s">
        <v>2719</v>
      </c>
      <c r="C239" s="1216"/>
      <c r="D239" s="1216"/>
      <c r="E239" s="1217"/>
      <c r="F239" s="1217"/>
      <c r="G239" s="1213"/>
    </row>
    <row r="240" spans="1:7" s="1216" customFormat="1">
      <c r="A240" s="1222"/>
      <c r="B240" s="1215" t="s">
        <v>2725</v>
      </c>
      <c r="E240" s="1217"/>
      <c r="F240" s="1217"/>
    </row>
    <row r="241" spans="1:7" s="1216" customFormat="1">
      <c r="A241" s="1222"/>
      <c r="B241" s="1215" t="s">
        <v>2726</v>
      </c>
      <c r="E241" s="1217"/>
      <c r="F241" s="1217"/>
    </row>
    <row r="242" spans="1:7" s="1216" customFormat="1">
      <c r="A242" s="1222"/>
      <c r="B242" s="1215" t="s">
        <v>2722</v>
      </c>
      <c r="E242" s="1217"/>
      <c r="F242" s="1217"/>
    </row>
    <row r="243" spans="1:7" s="1216" customFormat="1">
      <c r="A243" s="1222"/>
      <c r="B243" s="1218" t="s">
        <v>2723</v>
      </c>
      <c r="E243" s="1217"/>
      <c r="F243" s="1217"/>
    </row>
    <row r="244" spans="1:7">
      <c r="A244" s="1222"/>
      <c r="B244" s="1218" t="s">
        <v>2695</v>
      </c>
      <c r="C244" s="1219" t="s">
        <v>200</v>
      </c>
      <c r="D244" s="1217">
        <v>5</v>
      </c>
      <c r="F244" s="1177">
        <f>+E244*D244</f>
        <v>0</v>
      </c>
    </row>
    <row r="245" spans="1:7">
      <c r="A245" s="1216"/>
      <c r="B245" s="1216"/>
      <c r="C245" s="1216"/>
      <c r="D245" s="1216"/>
      <c r="E245" s="1217"/>
      <c r="F245" s="1217"/>
    </row>
    <row r="246" spans="1:7" ht="76.5">
      <c r="A246" s="1214">
        <f>COUNT($A$7:A244)+1</f>
        <v>12</v>
      </c>
      <c r="B246" s="1215" t="s">
        <v>2717</v>
      </c>
      <c r="C246" s="1216"/>
      <c r="D246" s="1216"/>
      <c r="E246" s="1217"/>
      <c r="F246" s="1217"/>
    </row>
    <row r="247" spans="1:7" ht="15">
      <c r="A247" s="1214"/>
      <c r="B247" s="1221" t="s">
        <v>2727</v>
      </c>
      <c r="C247" s="1213"/>
      <c r="D247" s="1216"/>
      <c r="E247" s="1217"/>
      <c r="F247" s="1217"/>
      <c r="G247" s="1225"/>
    </row>
    <row r="248" spans="1:7">
      <c r="A248" s="1222"/>
      <c r="B248" s="1218" t="s">
        <v>2635</v>
      </c>
      <c r="C248" s="1216"/>
      <c r="D248" s="1216"/>
      <c r="E248" s="1217"/>
      <c r="F248" s="1217"/>
      <c r="G248" s="1225"/>
    </row>
    <row r="249" spans="1:7">
      <c r="A249" s="1222"/>
      <c r="B249" s="1215" t="s">
        <v>2728</v>
      </c>
      <c r="C249" s="1216"/>
      <c r="D249" s="1216"/>
      <c r="E249" s="1217"/>
      <c r="F249" s="1217"/>
      <c r="G249" s="1225"/>
    </row>
    <row r="250" spans="1:7">
      <c r="A250" s="1222"/>
      <c r="B250" s="1215" t="s">
        <v>2729</v>
      </c>
      <c r="C250" s="1216"/>
      <c r="D250" s="1216"/>
      <c r="E250" s="1217"/>
      <c r="F250" s="1217"/>
      <c r="G250" s="1225"/>
    </row>
    <row r="251" spans="1:7">
      <c r="A251" s="1222"/>
      <c r="B251" s="1215" t="s">
        <v>2730</v>
      </c>
      <c r="C251" s="1216"/>
      <c r="D251" s="1216"/>
      <c r="E251" s="1217"/>
      <c r="F251" s="1217"/>
      <c r="G251" s="1225"/>
    </row>
    <row r="252" spans="1:7">
      <c r="A252" s="1222"/>
      <c r="B252" s="1215" t="s">
        <v>2731</v>
      </c>
      <c r="C252" s="1216"/>
      <c r="D252" s="1216"/>
      <c r="E252" s="1217"/>
      <c r="F252" s="1217"/>
      <c r="G252" s="1225"/>
    </row>
    <row r="253" spans="1:7">
      <c r="A253" s="1222"/>
      <c r="B253" s="1218" t="s">
        <v>2732</v>
      </c>
      <c r="C253" s="1216"/>
      <c r="D253" s="1216"/>
      <c r="E253" s="1217"/>
      <c r="F253" s="1217"/>
      <c r="G253" s="1225"/>
    </row>
    <row r="254" spans="1:7">
      <c r="A254" s="1222"/>
      <c r="B254" s="1215" t="s">
        <v>2733</v>
      </c>
      <c r="C254" s="1216"/>
      <c r="D254" s="1216"/>
      <c r="E254" s="1217"/>
      <c r="F254" s="1217"/>
      <c r="G254" s="1225"/>
    </row>
    <row r="255" spans="1:7">
      <c r="A255" s="1222"/>
      <c r="B255" s="1215" t="s">
        <v>2734</v>
      </c>
      <c r="C255" s="1216"/>
      <c r="D255" s="1216"/>
      <c r="E255" s="1217"/>
      <c r="F255" s="1217"/>
      <c r="G255" s="1225"/>
    </row>
    <row r="256" spans="1:7" s="1216" customFormat="1">
      <c r="A256" s="1222"/>
      <c r="B256" s="1218" t="s">
        <v>2723</v>
      </c>
      <c r="E256" s="1217"/>
      <c r="F256" s="1217"/>
    </row>
    <row r="257" spans="1:7" s="1216" customFormat="1">
      <c r="A257" s="1222"/>
      <c r="B257" s="1218" t="s">
        <v>2695</v>
      </c>
      <c r="C257" s="1219" t="s">
        <v>200</v>
      </c>
      <c r="D257" s="1217">
        <v>3</v>
      </c>
      <c r="E257" s="1176"/>
      <c r="F257" s="1177">
        <f>+E257*D257</f>
        <v>0</v>
      </c>
    </row>
    <row r="258" spans="1:7" s="1216" customFormat="1">
      <c r="A258" s="1216" t="s">
        <v>2656</v>
      </c>
      <c r="E258" s="1217"/>
      <c r="F258" s="1217"/>
    </row>
    <row r="259" spans="1:7" s="1216" customFormat="1" ht="25.5">
      <c r="A259" s="1214">
        <f>COUNT($A$7:A258)+1</f>
        <v>13</v>
      </c>
      <c r="B259" s="1215" t="s">
        <v>2735</v>
      </c>
      <c r="C259" s="1219" t="s">
        <v>200</v>
      </c>
      <c r="D259" s="1217">
        <v>33</v>
      </c>
      <c r="E259" s="1176"/>
      <c r="F259" s="1177">
        <f>+E259*D259</f>
        <v>0</v>
      </c>
    </row>
    <row r="260" spans="1:7" s="1216" customFormat="1">
      <c r="B260" s="1215"/>
      <c r="C260" s="1219"/>
      <c r="D260" s="1217"/>
      <c r="E260" s="1217"/>
      <c r="F260" s="1217"/>
    </row>
    <row r="261" spans="1:7" s="1216" customFormat="1" ht="15">
      <c r="A261" s="1223"/>
      <c r="B261" s="1224" t="s">
        <v>2736</v>
      </c>
      <c r="E261" s="1217"/>
      <c r="F261" s="1217"/>
    </row>
    <row r="262" spans="1:7" s="1216" customFormat="1" ht="15">
      <c r="A262" s="1223"/>
      <c r="B262" s="1224"/>
      <c r="E262" s="1217"/>
      <c r="F262" s="1217"/>
    </row>
    <row r="263" spans="1:7" s="1216" customFormat="1">
      <c r="A263" s="1222"/>
      <c r="B263" s="1173" t="s">
        <v>2737</v>
      </c>
      <c r="E263" s="1217"/>
      <c r="F263" s="1217"/>
    </row>
    <row r="264" spans="1:7" s="1216" customFormat="1">
      <c r="A264" s="1222"/>
      <c r="B264" s="1218"/>
      <c r="E264" s="1217"/>
      <c r="F264" s="1217"/>
    </row>
    <row r="265" spans="1:7" s="1216" customFormat="1" ht="38.25">
      <c r="A265" s="1214">
        <f>COUNT($A$7:A264)+1</f>
        <v>14</v>
      </c>
      <c r="B265" s="1215" t="s">
        <v>2738</v>
      </c>
      <c r="E265" s="1217"/>
      <c r="F265" s="1217"/>
    </row>
    <row r="266" spans="1:7" s="1216" customFormat="1" ht="25.5">
      <c r="A266" s="1222"/>
      <c r="B266" s="1218" t="s">
        <v>2739</v>
      </c>
      <c r="E266" s="1217"/>
      <c r="F266" s="1217"/>
    </row>
    <row r="267" spans="1:7" s="1216" customFormat="1">
      <c r="A267" s="1222"/>
      <c r="B267" s="1218" t="s">
        <v>2740</v>
      </c>
      <c r="C267" s="1226" t="s">
        <v>200</v>
      </c>
      <c r="D267" s="1210">
        <v>1</v>
      </c>
      <c r="E267" s="1211"/>
      <c r="F267" s="1177">
        <f>+E267*D267</f>
        <v>0</v>
      </c>
    </row>
    <row r="268" spans="1:7" s="1216" customFormat="1">
      <c r="A268" s="1222"/>
      <c r="B268" s="1218"/>
      <c r="C268" s="1219"/>
      <c r="D268" s="1209"/>
      <c r="E268" s="1211"/>
      <c r="F268" s="1177"/>
    </row>
    <row r="269" spans="1:7">
      <c r="A269" s="1214"/>
      <c r="B269" s="1218" t="s">
        <v>2741</v>
      </c>
      <c r="C269" s="1216"/>
      <c r="D269" s="1216"/>
      <c r="E269" s="1217"/>
      <c r="F269" s="1217"/>
      <c r="G269" s="1225"/>
    </row>
    <row r="270" spans="1:7">
      <c r="A270" s="1214"/>
      <c r="B270" s="1218"/>
      <c r="C270" s="1216"/>
      <c r="D270" s="1216"/>
      <c r="E270" s="1217"/>
      <c r="F270" s="1217"/>
      <c r="G270" s="1225"/>
    </row>
    <row r="271" spans="1:7" ht="89.25">
      <c r="A271" s="1214">
        <f>COUNT($A$7:A269)+1</f>
        <v>15</v>
      </c>
      <c r="B271" s="1215" t="s">
        <v>2742</v>
      </c>
      <c r="C271" s="1226" t="s">
        <v>200</v>
      </c>
      <c r="D271" s="1217">
        <v>33</v>
      </c>
      <c r="E271" s="1211"/>
      <c r="F271" s="1177">
        <f>+E271*D271</f>
        <v>0</v>
      </c>
      <c r="G271" s="1225"/>
    </row>
    <row r="272" spans="1:7">
      <c r="A272" s="1216" t="s">
        <v>2656</v>
      </c>
      <c r="B272" s="1216"/>
      <c r="C272" s="1216"/>
      <c r="D272" s="1216"/>
      <c r="E272" s="1217"/>
      <c r="F272" s="1217"/>
    </row>
    <row r="273" spans="1:6" ht="25.5">
      <c r="A273" s="1214">
        <f>COUNT($A$7:A272)+1</f>
        <v>16</v>
      </c>
      <c r="B273" s="1215" t="s">
        <v>2743</v>
      </c>
      <c r="C273" s="1219" t="s">
        <v>200</v>
      </c>
      <c r="D273" s="1217">
        <v>33</v>
      </c>
      <c r="E273" s="1211"/>
      <c r="F273" s="1177">
        <f>+E273*D273</f>
        <v>0</v>
      </c>
    </row>
    <row r="274" spans="1:6">
      <c r="A274" s="1216"/>
      <c r="B274" s="1216"/>
      <c r="C274" s="1216"/>
      <c r="D274" s="1216"/>
      <c r="E274" s="1217"/>
      <c r="F274" s="1217"/>
    </row>
    <row r="275" spans="1:6" ht="15">
      <c r="A275" s="1223"/>
      <c r="B275" s="1224" t="s">
        <v>2744</v>
      </c>
      <c r="C275" s="1216"/>
      <c r="D275" s="1216"/>
      <c r="E275" s="1217"/>
      <c r="F275" s="1217"/>
    </row>
    <row r="276" spans="1:6">
      <c r="A276" s="1222"/>
      <c r="B276" s="1218" t="s">
        <v>2745</v>
      </c>
      <c r="C276" s="1216"/>
      <c r="D276" s="1216"/>
      <c r="E276" s="1217"/>
      <c r="F276" s="1217"/>
    </row>
    <row r="277" spans="1:6">
      <c r="A277" s="1214"/>
      <c r="B277" s="1216"/>
      <c r="C277" s="1216"/>
      <c r="D277" s="1216"/>
      <c r="E277" s="1217"/>
      <c r="F277" s="1217"/>
    </row>
    <row r="278" spans="1:6" ht="38.25">
      <c r="A278" s="1214">
        <f>COUNT($A$7:A277)+1</f>
        <v>17</v>
      </c>
      <c r="B278" s="1215" t="s">
        <v>2746</v>
      </c>
      <c r="C278" s="1219" t="s">
        <v>200</v>
      </c>
      <c r="D278" s="1217">
        <v>33</v>
      </c>
      <c r="E278" s="1211"/>
      <c r="F278" s="1177">
        <f>+E278*D278</f>
        <v>0</v>
      </c>
    </row>
    <row r="279" spans="1:6" ht="15">
      <c r="A279" s="1214"/>
      <c r="B279" s="1221"/>
      <c r="C279" s="1216"/>
      <c r="D279" s="1216"/>
      <c r="E279" s="1217"/>
      <c r="F279" s="1217"/>
    </row>
    <row r="280" spans="1:6" ht="25.5">
      <c r="A280" s="1214">
        <f>COUNT($A$7:A279)+1</f>
        <v>18</v>
      </c>
      <c r="B280" s="1215" t="s">
        <v>2747</v>
      </c>
      <c r="C280" s="1219" t="s">
        <v>200</v>
      </c>
      <c r="D280" s="1217">
        <v>33</v>
      </c>
      <c r="E280" s="1211"/>
      <c r="F280" s="1177">
        <f>+E280*D280</f>
        <v>0</v>
      </c>
    </row>
    <row r="281" spans="1:6">
      <c r="A281" s="1214"/>
      <c r="B281" s="1215"/>
      <c r="C281" s="1219"/>
      <c r="D281" s="1217"/>
      <c r="E281" s="1217"/>
      <c r="F281" s="1217"/>
    </row>
    <row r="282" spans="1:6" ht="38.25">
      <c r="A282" s="1214">
        <f>COUNT($A$7:A281)+1</f>
        <v>19</v>
      </c>
      <c r="B282" s="1215" t="s">
        <v>2748</v>
      </c>
      <c r="C282" s="1216"/>
      <c r="D282" s="1216"/>
      <c r="E282" s="1217"/>
      <c r="F282" s="1217"/>
    </row>
    <row r="283" spans="1:6">
      <c r="A283" s="1222"/>
      <c r="B283" s="1215" t="s">
        <v>2749</v>
      </c>
      <c r="C283" s="1216"/>
      <c r="D283" s="1216"/>
      <c r="E283" s="1217"/>
      <c r="F283" s="1217"/>
    </row>
    <row r="284" spans="1:6">
      <c r="A284" s="1222"/>
      <c r="B284" s="1215" t="s">
        <v>2750</v>
      </c>
      <c r="C284" s="1216"/>
      <c r="D284" s="1216"/>
      <c r="E284" s="1217"/>
      <c r="F284" s="1217"/>
    </row>
    <row r="285" spans="1:6">
      <c r="A285" s="1222"/>
      <c r="B285" s="1215" t="s">
        <v>2751</v>
      </c>
      <c r="C285" s="1216"/>
      <c r="D285" s="1216"/>
      <c r="E285" s="1217"/>
      <c r="F285" s="1217"/>
    </row>
    <row r="286" spans="1:6">
      <c r="A286" s="1222"/>
      <c r="B286" s="1215" t="s">
        <v>2752</v>
      </c>
      <c r="C286" s="1219" t="s">
        <v>200</v>
      </c>
      <c r="D286" s="1217">
        <v>2</v>
      </c>
      <c r="E286" s="1211"/>
      <c r="F286" s="1177">
        <f>+E286*D286</f>
        <v>0</v>
      </c>
    </row>
    <row r="287" spans="1:6">
      <c r="A287" s="1222"/>
      <c r="B287" s="1215"/>
      <c r="C287" s="1219"/>
      <c r="D287" s="1217"/>
      <c r="E287" s="1211"/>
    </row>
    <row r="288" spans="1:6" ht="25.5">
      <c r="A288" s="1214">
        <f>COUNT($A$7:A287)+1</f>
        <v>20</v>
      </c>
      <c r="B288" s="1215" t="s">
        <v>2753</v>
      </c>
      <c r="C288" s="1219" t="s">
        <v>200</v>
      </c>
      <c r="D288" s="1217">
        <v>2</v>
      </c>
      <c r="E288" s="1211"/>
      <c r="F288" s="1177">
        <f>+E288*D288</f>
        <v>0</v>
      </c>
    </row>
    <row r="289" spans="1:6">
      <c r="A289" s="1216" t="s">
        <v>2656</v>
      </c>
      <c r="B289" s="1215"/>
      <c r="C289" s="1216"/>
      <c r="D289" s="1216"/>
      <c r="E289" s="1217"/>
      <c r="F289" s="1217"/>
    </row>
    <row r="290" spans="1:6" ht="38.25">
      <c r="A290" s="1214">
        <f>COUNT($A$7:A289)+1</f>
        <v>21</v>
      </c>
      <c r="B290" s="1215" t="s">
        <v>2754</v>
      </c>
      <c r="C290" s="1216"/>
      <c r="D290" s="1216"/>
      <c r="E290" s="1217"/>
      <c r="F290" s="1217"/>
    </row>
    <row r="291" spans="1:6">
      <c r="A291" s="1222"/>
      <c r="B291" s="1215" t="s">
        <v>2635</v>
      </c>
      <c r="C291" s="1216"/>
      <c r="D291" s="1216"/>
      <c r="E291" s="1217"/>
      <c r="F291" s="1217"/>
    </row>
    <row r="292" spans="1:6">
      <c r="A292" s="1222"/>
      <c r="B292" s="1215" t="s">
        <v>2755</v>
      </c>
      <c r="C292" s="1216"/>
      <c r="D292" s="1216"/>
      <c r="E292" s="1217"/>
      <c r="F292" s="1217"/>
    </row>
    <row r="293" spans="1:6">
      <c r="A293" s="1222"/>
      <c r="B293" s="1215" t="s">
        <v>2756</v>
      </c>
      <c r="C293" s="1216"/>
      <c r="D293" s="1216"/>
      <c r="E293" s="1217"/>
      <c r="F293" s="1217"/>
    </row>
    <row r="294" spans="1:6">
      <c r="A294" s="1222"/>
      <c r="B294" s="1215" t="s">
        <v>2757</v>
      </c>
      <c r="C294" s="1219" t="s">
        <v>200</v>
      </c>
      <c r="D294" s="1217">
        <v>2</v>
      </c>
      <c r="E294" s="1211"/>
      <c r="F294" s="1177">
        <f>+E294*D294</f>
        <v>0</v>
      </c>
    </row>
    <row r="295" spans="1:6">
      <c r="A295" s="1214"/>
      <c r="B295" s="1215"/>
      <c r="C295" s="1219"/>
      <c r="D295" s="1217"/>
      <c r="E295" s="1217"/>
      <c r="F295" s="1217"/>
    </row>
    <row r="296" spans="1:6" ht="25.5">
      <c r="A296" s="1214">
        <f>COUNT($A$7:A295)+1</f>
        <v>22</v>
      </c>
      <c r="B296" s="1215" t="s">
        <v>2758</v>
      </c>
      <c r="C296" s="1219" t="s">
        <v>200</v>
      </c>
      <c r="D296" s="1217">
        <v>2</v>
      </c>
      <c r="E296" s="1211"/>
      <c r="F296" s="1177">
        <f>+E296*D296</f>
        <v>0</v>
      </c>
    </row>
    <row r="297" spans="1:6">
      <c r="A297" s="1227"/>
      <c r="B297" s="1215"/>
      <c r="C297" s="1213"/>
      <c r="D297" s="1213"/>
      <c r="E297" s="1211"/>
    </row>
    <row r="298" spans="1:6">
      <c r="A298" s="1214">
        <f>COUNT($A$7:A297)+1</f>
        <v>23</v>
      </c>
      <c r="B298" s="1215" t="s">
        <v>2759</v>
      </c>
      <c r="C298" s="1226" t="s">
        <v>200</v>
      </c>
      <c r="D298" s="1209">
        <v>25</v>
      </c>
      <c r="E298" s="1211"/>
      <c r="F298" s="1177">
        <f>+E298*D298</f>
        <v>0</v>
      </c>
    </row>
    <row r="299" spans="1:6">
      <c r="A299" s="1214"/>
      <c r="B299" s="1215"/>
      <c r="C299" s="1213"/>
      <c r="D299" s="1213"/>
      <c r="E299" s="1211"/>
    </row>
    <row r="300" spans="1:6">
      <c r="A300" s="1214">
        <f>COUNT($A$7:A299)+1</f>
        <v>24</v>
      </c>
      <c r="B300" s="1215" t="s">
        <v>2760</v>
      </c>
      <c r="C300" s="1226" t="s">
        <v>200</v>
      </c>
      <c r="D300" s="1209">
        <v>4</v>
      </c>
      <c r="E300" s="1211"/>
      <c r="F300" s="1177">
        <f>+E300*D300</f>
        <v>0</v>
      </c>
    </row>
    <row r="301" spans="1:6">
      <c r="A301" s="1214"/>
      <c r="B301" s="1215"/>
      <c r="C301" s="1213"/>
      <c r="D301" s="1213"/>
      <c r="E301" s="1211"/>
    </row>
    <row r="302" spans="1:6">
      <c r="A302" s="1214">
        <f>COUNT($A$7:A301)+1</f>
        <v>25</v>
      </c>
      <c r="B302" s="1215" t="s">
        <v>2761</v>
      </c>
      <c r="C302" s="1226" t="s">
        <v>200</v>
      </c>
      <c r="D302" s="1209">
        <v>2</v>
      </c>
      <c r="E302" s="1211"/>
      <c r="F302" s="1177">
        <f>+E302*D302</f>
        <v>0</v>
      </c>
    </row>
    <row r="303" spans="1:6">
      <c r="A303" s="1214"/>
      <c r="B303" s="1215"/>
      <c r="C303" s="1226"/>
      <c r="D303" s="1209"/>
      <c r="E303" s="1211"/>
    </row>
    <row r="304" spans="1:6">
      <c r="A304" s="1214">
        <f>COUNT($A$7:A303)+1</f>
        <v>26</v>
      </c>
      <c r="B304" s="1215" t="s">
        <v>2762</v>
      </c>
      <c r="C304" s="1219" t="s">
        <v>200</v>
      </c>
      <c r="D304" s="1217">
        <v>31</v>
      </c>
      <c r="E304" s="1211"/>
      <c r="F304" s="1177">
        <f>+E304*D304</f>
        <v>0</v>
      </c>
    </row>
    <row r="305" spans="1:6">
      <c r="A305" s="1214"/>
      <c r="B305" s="1215"/>
      <c r="C305" s="1226"/>
      <c r="D305" s="1209"/>
      <c r="E305" s="1211"/>
    </row>
    <row r="306" spans="1:6" ht="51">
      <c r="A306" s="1214">
        <f>COUNT($A$7:A305)+1</f>
        <v>27</v>
      </c>
      <c r="B306" s="1215" t="s">
        <v>2763</v>
      </c>
      <c r="C306" s="1209"/>
      <c r="D306" s="1210"/>
      <c r="E306" s="1211"/>
    </row>
    <row r="307" spans="1:6">
      <c r="A307" s="1228"/>
      <c r="B307" s="1215" t="s">
        <v>2764</v>
      </c>
      <c r="C307" s="1226" t="s">
        <v>2765</v>
      </c>
      <c r="D307" s="1210">
        <v>325</v>
      </c>
      <c r="E307" s="1211"/>
      <c r="F307" s="1177">
        <f t="shared" ref="F307:F314" si="0">+E307*D307</f>
        <v>0</v>
      </c>
    </row>
    <row r="308" spans="1:6">
      <c r="A308" s="1225"/>
      <c r="B308" s="1215" t="s">
        <v>2766</v>
      </c>
      <c r="C308" s="1229" t="s">
        <v>2765</v>
      </c>
      <c r="D308" s="1230">
        <v>102</v>
      </c>
      <c r="E308" s="1211"/>
      <c r="F308" s="1177">
        <f t="shared" si="0"/>
        <v>0</v>
      </c>
    </row>
    <row r="309" spans="1:6">
      <c r="A309" s="1225"/>
      <c r="B309" s="1215" t="s">
        <v>2767</v>
      </c>
      <c r="C309" s="1226" t="s">
        <v>2765</v>
      </c>
      <c r="D309" s="1231">
        <v>383</v>
      </c>
      <c r="E309" s="1211"/>
      <c r="F309" s="1177">
        <f t="shared" si="0"/>
        <v>0</v>
      </c>
    </row>
    <row r="310" spans="1:6">
      <c r="A310" s="1225"/>
      <c r="B310" s="1215" t="s">
        <v>2768</v>
      </c>
      <c r="C310" s="1229" t="s">
        <v>2765</v>
      </c>
      <c r="D310" s="1231">
        <v>49</v>
      </c>
      <c r="E310" s="1211"/>
      <c r="F310" s="1177">
        <f t="shared" si="0"/>
        <v>0</v>
      </c>
    </row>
    <row r="311" spans="1:6">
      <c r="A311" s="1225"/>
      <c r="B311" s="1215" t="s">
        <v>2769</v>
      </c>
      <c r="C311" s="1226" t="s">
        <v>2765</v>
      </c>
      <c r="D311" s="1231">
        <v>70</v>
      </c>
      <c r="E311" s="1211"/>
      <c r="F311" s="1177">
        <f t="shared" si="0"/>
        <v>0</v>
      </c>
    </row>
    <row r="312" spans="1:6">
      <c r="A312" s="1225"/>
      <c r="B312" s="1215" t="s">
        <v>2770</v>
      </c>
      <c r="C312" s="1229" t="s">
        <v>2765</v>
      </c>
      <c r="D312" s="1231">
        <v>11.4</v>
      </c>
      <c r="E312" s="1211"/>
      <c r="F312" s="1177">
        <f t="shared" si="0"/>
        <v>0</v>
      </c>
    </row>
    <row r="313" spans="1:6">
      <c r="A313" s="1225"/>
      <c r="B313" s="1215" t="s">
        <v>2771</v>
      </c>
      <c r="C313" s="1229" t="s">
        <v>2765</v>
      </c>
      <c r="D313" s="1231">
        <v>4</v>
      </c>
      <c r="E313" s="1211"/>
      <c r="F313" s="1177">
        <f t="shared" si="0"/>
        <v>0</v>
      </c>
    </row>
    <row r="314" spans="1:6">
      <c r="A314" s="1225"/>
      <c r="B314" s="1215" t="s">
        <v>2772</v>
      </c>
      <c r="C314" s="1226" t="s">
        <v>2765</v>
      </c>
      <c r="D314" s="1232">
        <v>40</v>
      </c>
      <c r="E314" s="1211"/>
      <c r="F314" s="1177">
        <f t="shared" si="0"/>
        <v>0</v>
      </c>
    </row>
    <row r="315" spans="1:6">
      <c r="A315" s="1225"/>
      <c r="B315" s="1215"/>
      <c r="C315" s="1226"/>
      <c r="D315" s="1232"/>
      <c r="E315" s="1211"/>
    </row>
    <row r="316" spans="1:6" ht="25.5">
      <c r="A316" s="1214">
        <f>COUNT($A$7:A315)+1</f>
        <v>28</v>
      </c>
      <c r="B316" s="1215" t="s">
        <v>2773</v>
      </c>
      <c r="C316" s="1233" t="s">
        <v>2765</v>
      </c>
      <c r="D316" s="1217">
        <v>984</v>
      </c>
      <c r="E316" s="1211"/>
      <c r="F316" s="1177">
        <f>+E316*D316</f>
        <v>0</v>
      </c>
    </row>
    <row r="317" spans="1:6">
      <c r="A317" s="1225"/>
      <c r="B317" s="1215"/>
      <c r="C317" s="1226"/>
      <c r="D317" s="1232"/>
      <c r="E317" s="1211"/>
    </row>
    <row r="318" spans="1:6" ht="25.5">
      <c r="A318" s="1214">
        <f>COUNT($A$7:A317)+1</f>
        <v>29</v>
      </c>
      <c r="B318" s="1173" t="s">
        <v>2774</v>
      </c>
      <c r="C318" s="1233"/>
      <c r="D318" s="1210"/>
    </row>
    <row r="319" spans="1:6">
      <c r="A319" s="1225"/>
      <c r="B319" s="1173" t="s">
        <v>2775</v>
      </c>
      <c r="C319" s="1233" t="s">
        <v>2765</v>
      </c>
      <c r="D319" s="1210">
        <v>400</v>
      </c>
      <c r="E319" s="1234"/>
      <c r="F319" s="1177">
        <f>+E319*D319</f>
        <v>0</v>
      </c>
    </row>
    <row r="320" spans="1:6">
      <c r="A320" s="1225"/>
      <c r="B320" s="1173" t="s">
        <v>2776</v>
      </c>
      <c r="C320" s="1233" t="s">
        <v>2765</v>
      </c>
      <c r="D320" s="1210">
        <v>200</v>
      </c>
      <c r="E320" s="1234"/>
      <c r="F320" s="1177">
        <f>+E320*D320</f>
        <v>0</v>
      </c>
    </row>
    <row r="321" spans="1:6">
      <c r="A321" s="1225"/>
      <c r="C321" s="1233"/>
      <c r="D321" s="1210"/>
      <c r="E321" s="1234"/>
    </row>
    <row r="322" spans="1:6" ht="25.5">
      <c r="A322" s="1214">
        <f>COUNT($A$7:A321)+1</f>
        <v>30</v>
      </c>
      <c r="B322" s="1215" t="s">
        <v>2777</v>
      </c>
      <c r="C322" s="1233" t="s">
        <v>2765</v>
      </c>
      <c r="D322" s="1217">
        <v>600</v>
      </c>
      <c r="F322" s="1177">
        <f>+E322*D322</f>
        <v>0</v>
      </c>
    </row>
    <row r="323" spans="1:6">
      <c r="A323" s="1228"/>
      <c r="B323" s="1215"/>
      <c r="C323" s="1226"/>
      <c r="D323" s="1210"/>
      <c r="E323" s="1211"/>
    </row>
    <row r="324" spans="1:6" ht="25.5">
      <c r="A324" s="1214">
        <f>COUNT($A$7:A323)+1</f>
        <v>31</v>
      </c>
      <c r="B324" s="1173" t="s">
        <v>2778</v>
      </c>
      <c r="C324" s="1233"/>
      <c r="D324" s="1210"/>
      <c r="E324" s="1211"/>
    </row>
    <row r="325" spans="1:6">
      <c r="A325" s="1235"/>
      <c r="B325" s="1173" t="s">
        <v>2779</v>
      </c>
      <c r="C325" s="1233" t="s">
        <v>2765</v>
      </c>
      <c r="D325" s="1210">
        <v>170</v>
      </c>
      <c r="E325" s="1234"/>
      <c r="F325" s="1177">
        <f>+E325*D325</f>
        <v>0</v>
      </c>
    </row>
    <row r="326" spans="1:6">
      <c r="A326" s="1235"/>
      <c r="C326" s="1233"/>
      <c r="D326" s="1210"/>
      <c r="E326" s="1234"/>
    </row>
    <row r="327" spans="1:6" ht="25.5">
      <c r="A327" s="1235"/>
      <c r="B327" s="1215" t="s">
        <v>2780</v>
      </c>
      <c r="C327" s="1233" t="s">
        <v>2765</v>
      </c>
      <c r="D327" s="1217">
        <v>170</v>
      </c>
      <c r="F327" s="1177">
        <f>+E327*D327</f>
        <v>0</v>
      </c>
    </row>
    <row r="328" spans="1:6">
      <c r="A328" s="1235"/>
      <c r="C328" s="1233"/>
      <c r="D328" s="1210"/>
      <c r="E328" s="1234"/>
    </row>
    <row r="329" spans="1:6">
      <c r="A329" s="1214">
        <f>COUNT($A$7:A328)+1</f>
        <v>32</v>
      </c>
      <c r="B329" s="1236" t="s">
        <v>2781</v>
      </c>
      <c r="C329" s="1229" t="s">
        <v>2782</v>
      </c>
      <c r="D329" s="1230">
        <v>1</v>
      </c>
      <c r="E329" s="1211"/>
      <c r="F329" s="1177">
        <f>+E329*D329</f>
        <v>0</v>
      </c>
    </row>
    <row r="330" spans="1:6">
      <c r="A330" s="1237"/>
      <c r="B330" s="1238"/>
      <c r="C330" s="1239"/>
      <c r="D330" s="1240"/>
      <c r="E330" s="1241"/>
    </row>
    <row r="331" spans="1:6" ht="51">
      <c r="A331" s="1214">
        <f>COUNT($A$7:A330)+1</f>
        <v>33</v>
      </c>
      <c r="B331" s="1238" t="s">
        <v>2783</v>
      </c>
      <c r="C331" s="1229" t="s">
        <v>2782</v>
      </c>
      <c r="D331" s="1230">
        <v>1</v>
      </c>
      <c r="E331" s="1211"/>
      <c r="F331" s="1177">
        <f>+E331*D331</f>
        <v>0</v>
      </c>
    </row>
    <row r="332" spans="1:6">
      <c r="B332" s="1242"/>
      <c r="C332" s="1243"/>
      <c r="D332" s="1244"/>
    </row>
    <row r="333" spans="1:6">
      <c r="A333" s="1214">
        <f>COUNT($A$7:A332)+1</f>
        <v>34</v>
      </c>
      <c r="B333" s="1245" t="s">
        <v>2784</v>
      </c>
      <c r="C333" s="1229" t="s">
        <v>2782</v>
      </c>
      <c r="D333" s="1230">
        <v>1</v>
      </c>
      <c r="E333" s="1211"/>
      <c r="F333" s="1177">
        <f>+E333*D333</f>
        <v>0</v>
      </c>
    </row>
    <row r="334" spans="1:6">
      <c r="B334" s="1246"/>
      <c r="C334" s="1243"/>
      <c r="D334" s="1244"/>
    </row>
    <row r="335" spans="1:6" ht="25.5">
      <c r="A335" s="1214">
        <f>COUNT($A$7:A334)+1</f>
        <v>35</v>
      </c>
      <c r="B335" s="1246" t="s">
        <v>2785</v>
      </c>
      <c r="C335" s="1229" t="s">
        <v>2782</v>
      </c>
      <c r="D335" s="1230">
        <v>1</v>
      </c>
      <c r="E335" s="1211"/>
      <c r="F335" s="1177">
        <f>+E335*D335</f>
        <v>0</v>
      </c>
    </row>
    <row r="336" spans="1:6" ht="13.5" thickBot="1">
      <c r="C336" s="1233"/>
      <c r="D336" s="1244"/>
    </row>
    <row r="337" spans="1:6" ht="13.5" thickBot="1">
      <c r="B337" s="1247" t="s">
        <v>2786</v>
      </c>
      <c r="C337" s="1248"/>
      <c r="D337" s="1249"/>
      <c r="E337" s="1250"/>
      <c r="F337" s="1251">
        <f>SUM(F104:F335)</f>
        <v>0</v>
      </c>
    </row>
    <row r="338" spans="1:6">
      <c r="C338" s="1252"/>
      <c r="D338" s="1253"/>
    </row>
    <row r="339" spans="1:6">
      <c r="B339" s="1206" t="s">
        <v>2787</v>
      </c>
      <c r="C339" s="1252"/>
      <c r="D339" s="1253"/>
    </row>
    <row r="340" spans="1:6" ht="25.5">
      <c r="A340" s="1206" t="s">
        <v>2617</v>
      </c>
      <c r="B340" s="1206" t="s">
        <v>2618</v>
      </c>
      <c r="C340" s="1233" t="s">
        <v>2619</v>
      </c>
      <c r="D340" s="1207" t="s">
        <v>2620</v>
      </c>
      <c r="E340" s="1176" t="s">
        <v>2882</v>
      </c>
      <c r="F340" s="1177" t="s">
        <v>2622</v>
      </c>
    </row>
    <row r="341" spans="1:6">
      <c r="A341" s="1206"/>
      <c r="B341" s="1206"/>
      <c r="C341" s="1233"/>
    </row>
    <row r="342" spans="1:6" ht="38.25">
      <c r="A342" s="1214">
        <f>COUNT(#REF!)+1</f>
        <v>1</v>
      </c>
      <c r="B342" s="1206" t="s">
        <v>2788</v>
      </c>
      <c r="C342" s="1254"/>
      <c r="D342" s="1173"/>
    </row>
    <row r="343" spans="1:6">
      <c r="A343" s="1214"/>
      <c r="B343" s="1206" t="s">
        <v>2789</v>
      </c>
      <c r="C343" s="1254"/>
      <c r="D343" s="1173"/>
    </row>
    <row r="344" spans="1:6">
      <c r="A344" s="1214"/>
      <c r="B344" s="1206" t="s">
        <v>2790</v>
      </c>
      <c r="C344" s="1254"/>
      <c r="D344" s="1173"/>
    </row>
    <row r="345" spans="1:6" ht="25.5">
      <c r="A345" s="1214"/>
      <c r="B345" s="1206" t="s">
        <v>2791</v>
      </c>
      <c r="C345" s="1233"/>
    </row>
    <row r="346" spans="1:6">
      <c r="A346" s="1214"/>
      <c r="B346" s="1206" t="s">
        <v>2792</v>
      </c>
      <c r="C346" s="1233"/>
    </row>
    <row r="347" spans="1:6">
      <c r="A347" s="1214"/>
      <c r="B347" s="1206" t="s">
        <v>2793</v>
      </c>
      <c r="C347" s="1233"/>
    </row>
    <row r="348" spans="1:6">
      <c r="A348" s="1214"/>
      <c r="B348" s="1206"/>
      <c r="C348" s="1233"/>
    </row>
    <row r="349" spans="1:6" ht="140.25">
      <c r="A349" s="1214"/>
      <c r="B349" s="1206" t="s">
        <v>2794</v>
      </c>
      <c r="C349" s="1233"/>
    </row>
    <row r="350" spans="1:6" ht="25.5">
      <c r="A350" s="1214"/>
      <c r="B350" s="1206" t="s">
        <v>2795</v>
      </c>
      <c r="C350" s="1233" t="s">
        <v>200</v>
      </c>
      <c r="D350" s="1207">
        <v>1</v>
      </c>
      <c r="F350" s="1177">
        <f>+E350*D350</f>
        <v>0</v>
      </c>
    </row>
    <row r="351" spans="1:6">
      <c r="A351" s="1214"/>
      <c r="B351" s="1206"/>
      <c r="C351" s="1233"/>
    </row>
    <row r="352" spans="1:6" ht="25.5">
      <c r="A352" s="1214">
        <f>COUNT($A$340:A350)+1</f>
        <v>2</v>
      </c>
      <c r="B352" s="1215" t="s">
        <v>2796</v>
      </c>
      <c r="C352" s="1233" t="s">
        <v>200</v>
      </c>
      <c r="D352" s="1217">
        <v>1</v>
      </c>
      <c r="F352" s="1177">
        <f>+E352*D352</f>
        <v>0</v>
      </c>
    </row>
    <row r="353" spans="1:6">
      <c r="A353" s="1214"/>
      <c r="B353" s="1206"/>
      <c r="C353" s="1233"/>
    </row>
    <row r="354" spans="1:6" ht="38.25">
      <c r="A354" s="1214">
        <f>COUNT($A$340:A353)+1</f>
        <v>3</v>
      </c>
      <c r="B354" s="1255" t="s">
        <v>2797</v>
      </c>
      <c r="C354" s="1233"/>
      <c r="D354" s="1256"/>
    </row>
    <row r="355" spans="1:6">
      <c r="A355" s="1214"/>
      <c r="B355" s="1257" t="s">
        <v>2798</v>
      </c>
      <c r="C355" s="1233" t="s">
        <v>2765</v>
      </c>
      <c r="D355" s="1256">
        <v>1.5</v>
      </c>
      <c r="F355" s="1177">
        <f t="shared" ref="F355:F360" si="1">+E355*D355</f>
        <v>0</v>
      </c>
    </row>
    <row r="356" spans="1:6">
      <c r="A356" s="1206"/>
      <c r="B356" s="1257" t="s">
        <v>2799</v>
      </c>
      <c r="C356" s="1233" t="s">
        <v>2765</v>
      </c>
      <c r="D356" s="1256">
        <v>26</v>
      </c>
      <c r="E356" s="1211"/>
      <c r="F356" s="1177">
        <f t="shared" si="1"/>
        <v>0</v>
      </c>
    </row>
    <row r="357" spans="1:6">
      <c r="A357" s="1206"/>
      <c r="B357" s="1257" t="s">
        <v>2800</v>
      </c>
      <c r="C357" s="1233" t="s">
        <v>2765</v>
      </c>
      <c r="D357" s="1256">
        <v>2</v>
      </c>
      <c r="E357" s="1211"/>
      <c r="F357" s="1177">
        <f t="shared" si="1"/>
        <v>0</v>
      </c>
    </row>
    <row r="358" spans="1:6">
      <c r="A358" s="1206"/>
      <c r="B358" s="1257" t="s">
        <v>2801</v>
      </c>
      <c r="C358" s="1233" t="s">
        <v>2765</v>
      </c>
      <c r="D358" s="1256">
        <v>42</v>
      </c>
      <c r="E358" s="1211"/>
      <c r="F358" s="1177">
        <f t="shared" si="1"/>
        <v>0</v>
      </c>
    </row>
    <row r="359" spans="1:6">
      <c r="A359" s="1206"/>
      <c r="B359" s="1257" t="s">
        <v>2802</v>
      </c>
      <c r="C359" s="1233" t="s">
        <v>2765</v>
      </c>
      <c r="D359" s="1256">
        <v>160</v>
      </c>
      <c r="E359" s="1211"/>
      <c r="F359" s="1177">
        <f t="shared" si="1"/>
        <v>0</v>
      </c>
    </row>
    <row r="360" spans="1:6">
      <c r="A360" s="1206"/>
      <c r="B360" s="1257" t="s">
        <v>2803</v>
      </c>
      <c r="C360" s="1233" t="s">
        <v>2765</v>
      </c>
      <c r="D360" s="1256">
        <v>33</v>
      </c>
      <c r="E360" s="1211"/>
      <c r="F360" s="1177">
        <f t="shared" si="1"/>
        <v>0</v>
      </c>
    </row>
    <row r="361" spans="1:6">
      <c r="A361" s="1206"/>
      <c r="B361" s="1257"/>
      <c r="C361" s="1233"/>
      <c r="D361" s="1256"/>
      <c r="E361" s="1211"/>
    </row>
    <row r="362" spans="1:6" ht="25.5">
      <c r="A362" s="1214">
        <f>COUNT($A$340:A361)+1</f>
        <v>4</v>
      </c>
      <c r="B362" s="1215" t="s">
        <v>2804</v>
      </c>
      <c r="C362" s="1233" t="s">
        <v>2765</v>
      </c>
      <c r="D362" s="1217">
        <v>265</v>
      </c>
      <c r="F362" s="1177">
        <f>+E362*D362</f>
        <v>0</v>
      </c>
    </row>
    <row r="363" spans="1:6">
      <c r="A363" s="1206"/>
      <c r="B363" s="1257"/>
      <c r="C363" s="1233"/>
      <c r="D363" s="1256"/>
    </row>
    <row r="364" spans="1:6" ht="63.75">
      <c r="A364" s="1214">
        <f>COUNT($A$340:A363)+1</f>
        <v>5</v>
      </c>
      <c r="B364" s="1206" t="s">
        <v>2805</v>
      </c>
      <c r="C364" s="1233" t="s">
        <v>268</v>
      </c>
      <c r="D364" s="1256">
        <v>1475</v>
      </c>
      <c r="E364" s="1211"/>
      <c r="F364" s="1177">
        <f>+E364*D364</f>
        <v>0</v>
      </c>
    </row>
    <row r="365" spans="1:6">
      <c r="A365" s="1214"/>
      <c r="B365" s="1206"/>
      <c r="C365" s="1233"/>
      <c r="D365" s="1256"/>
      <c r="E365" s="1211"/>
    </row>
    <row r="366" spans="1:6" ht="25.5">
      <c r="A366" s="1214">
        <f>COUNT($A$340:A365)+1</f>
        <v>6</v>
      </c>
      <c r="B366" s="1215" t="s">
        <v>2806</v>
      </c>
      <c r="C366" s="1233" t="s">
        <v>268</v>
      </c>
      <c r="D366" s="1217">
        <v>1475</v>
      </c>
      <c r="F366" s="1177">
        <f>+E366*D366</f>
        <v>0</v>
      </c>
    </row>
    <row r="367" spans="1:6">
      <c r="A367" s="1206"/>
      <c r="B367" s="1206"/>
      <c r="C367" s="1233"/>
      <c r="D367" s="1256"/>
    </row>
    <row r="368" spans="1:6" ht="102">
      <c r="A368" s="1214">
        <f>COUNT($A$340:A367)+1</f>
        <v>7</v>
      </c>
      <c r="B368" s="1258" t="s">
        <v>2807</v>
      </c>
      <c r="C368" s="1233" t="s">
        <v>202</v>
      </c>
      <c r="D368" s="1256">
        <v>127</v>
      </c>
      <c r="E368" s="1211"/>
      <c r="F368" s="1177">
        <f>+E368*D368</f>
        <v>0</v>
      </c>
    </row>
    <row r="369" spans="1:6">
      <c r="A369" s="1214"/>
      <c r="B369" s="1258"/>
      <c r="C369" s="1233"/>
      <c r="D369" s="1256"/>
      <c r="E369" s="1211"/>
    </row>
    <row r="370" spans="1:6" ht="25.5">
      <c r="A370" s="1214">
        <f>COUNT($A$340:A369)+1</f>
        <v>8</v>
      </c>
      <c r="B370" s="1215" t="s">
        <v>2808</v>
      </c>
      <c r="C370" s="1233" t="s">
        <v>202</v>
      </c>
      <c r="D370" s="1256">
        <v>127</v>
      </c>
      <c r="F370" s="1177">
        <f>+E370*D370</f>
        <v>0</v>
      </c>
    </row>
    <row r="371" spans="1:6">
      <c r="A371" s="1214"/>
      <c r="B371" s="1257"/>
      <c r="C371" s="1233"/>
      <c r="D371" s="1256"/>
    </row>
    <row r="372" spans="1:6">
      <c r="A372" s="1214">
        <f>COUNT($A$340:A371)+1</f>
        <v>9</v>
      </c>
      <c r="B372" s="1259" t="s">
        <v>2809</v>
      </c>
      <c r="C372" s="1233"/>
      <c r="D372" s="1256"/>
    </row>
    <row r="373" spans="1:6">
      <c r="A373" s="1206"/>
      <c r="B373" s="1257" t="s">
        <v>2800</v>
      </c>
      <c r="C373" s="1233" t="s">
        <v>2765</v>
      </c>
      <c r="D373" s="1207">
        <v>12</v>
      </c>
      <c r="E373" s="1211"/>
      <c r="F373" s="1177">
        <f>+E373*D373</f>
        <v>0</v>
      </c>
    </row>
    <row r="374" spans="1:6">
      <c r="A374" s="1206"/>
      <c r="B374" s="1257"/>
      <c r="C374" s="1233"/>
      <c r="E374" s="1211"/>
    </row>
    <row r="375" spans="1:6" ht="25.5">
      <c r="A375" s="1214">
        <f>COUNT($A$340:A374)+1</f>
        <v>10</v>
      </c>
      <c r="B375" s="1215" t="s">
        <v>2810</v>
      </c>
      <c r="C375" s="1233" t="s">
        <v>2765</v>
      </c>
      <c r="D375" s="1207">
        <v>12</v>
      </c>
      <c r="F375" s="1177">
        <f>+E375*D375</f>
        <v>0</v>
      </c>
    </row>
    <row r="376" spans="1:6">
      <c r="A376" s="1206"/>
      <c r="B376" s="1206"/>
      <c r="C376" s="1233"/>
    </row>
    <row r="377" spans="1:6" ht="25.5">
      <c r="A377" s="1214">
        <f>COUNT($A$340:A376)+1</f>
        <v>11</v>
      </c>
      <c r="B377" s="1206" t="s">
        <v>2811</v>
      </c>
      <c r="C377" s="1233"/>
    </row>
    <row r="378" spans="1:6">
      <c r="A378" s="1206"/>
      <c r="B378" s="1206" t="s">
        <v>2812</v>
      </c>
      <c r="C378" s="1233" t="s">
        <v>200</v>
      </c>
      <c r="D378" s="1207">
        <v>12</v>
      </c>
      <c r="F378" s="1177">
        <f>+E378*D378</f>
        <v>0</v>
      </c>
    </row>
    <row r="379" spans="1:6">
      <c r="A379" s="1206"/>
      <c r="B379" s="1206"/>
      <c r="C379" s="1233"/>
    </row>
    <row r="380" spans="1:6" ht="25.5">
      <c r="A380" s="1214">
        <f>COUNT($A$340:A379)+1</f>
        <v>12</v>
      </c>
      <c r="B380" s="1215" t="s">
        <v>2813</v>
      </c>
      <c r="C380" s="1233" t="s">
        <v>200</v>
      </c>
      <c r="D380" s="1207">
        <v>12</v>
      </c>
      <c r="F380" s="1177">
        <f>+E380*D380</f>
        <v>0</v>
      </c>
    </row>
    <row r="381" spans="1:6">
      <c r="A381" s="1206"/>
      <c r="B381" s="1206"/>
      <c r="C381" s="1233"/>
    </row>
    <row r="382" spans="1:6" ht="38.25">
      <c r="A382" s="1214">
        <f>COUNT($A$340:A381)+1</f>
        <v>13</v>
      </c>
      <c r="B382" s="1206" t="s">
        <v>2814</v>
      </c>
      <c r="C382" s="1233"/>
    </row>
    <row r="383" spans="1:6">
      <c r="A383" s="1214"/>
      <c r="B383" s="1206" t="s">
        <v>2815</v>
      </c>
      <c r="C383" s="1233" t="s">
        <v>200</v>
      </c>
      <c r="D383" s="1207">
        <v>12</v>
      </c>
      <c r="F383" s="1177">
        <f t="shared" ref="F383:F390" si="2">+E383*D383</f>
        <v>0</v>
      </c>
    </row>
    <row r="384" spans="1:6">
      <c r="A384" s="1214"/>
      <c r="B384" s="1206" t="s">
        <v>2816</v>
      </c>
      <c r="C384" s="1233" t="s">
        <v>200</v>
      </c>
      <c r="D384" s="1207">
        <v>16</v>
      </c>
      <c r="F384" s="1177">
        <f t="shared" si="2"/>
        <v>0</v>
      </c>
    </row>
    <row r="385" spans="1:6">
      <c r="A385" s="1206"/>
      <c r="B385" s="1206" t="s">
        <v>2817</v>
      </c>
      <c r="C385" s="1233" t="s">
        <v>200</v>
      </c>
      <c r="D385" s="1207">
        <v>3</v>
      </c>
      <c r="F385" s="1177">
        <f t="shared" si="2"/>
        <v>0</v>
      </c>
    </row>
    <row r="386" spans="1:6">
      <c r="A386" s="1206"/>
      <c r="B386" s="1206" t="s">
        <v>2818</v>
      </c>
      <c r="C386" s="1233" t="s">
        <v>200</v>
      </c>
      <c r="D386" s="1207">
        <v>2</v>
      </c>
      <c r="F386" s="1177">
        <f t="shared" si="2"/>
        <v>0</v>
      </c>
    </row>
    <row r="387" spans="1:6">
      <c r="A387" s="1206"/>
      <c r="B387" s="1206"/>
      <c r="C387" s="1233"/>
    </row>
    <row r="388" spans="1:6" ht="38.25">
      <c r="A388" s="1214">
        <f>COUNT($A$340:A387)+1</f>
        <v>14</v>
      </c>
      <c r="B388" s="1206" t="s">
        <v>2819</v>
      </c>
      <c r="C388" s="1233"/>
    </row>
    <row r="389" spans="1:6">
      <c r="A389" s="1206"/>
      <c r="B389" s="1206" t="s">
        <v>2820</v>
      </c>
      <c r="C389" s="1233" t="s">
        <v>200</v>
      </c>
      <c r="D389" s="1207">
        <v>25</v>
      </c>
      <c r="F389" s="1177">
        <f t="shared" si="2"/>
        <v>0</v>
      </c>
    </row>
    <row r="390" spans="1:6">
      <c r="A390" s="1206"/>
      <c r="B390" s="1206" t="s">
        <v>2821</v>
      </c>
      <c r="C390" s="1233" t="s">
        <v>200</v>
      </c>
      <c r="D390" s="1207">
        <v>3</v>
      </c>
      <c r="F390" s="1177">
        <f t="shared" si="2"/>
        <v>0</v>
      </c>
    </row>
    <row r="391" spans="1:6">
      <c r="A391" s="1206"/>
      <c r="B391" s="1206"/>
      <c r="C391" s="1233"/>
    </row>
    <row r="392" spans="1:6" ht="25.5">
      <c r="A392" s="1214">
        <f>COUNT($A$340:A391)+1</f>
        <v>15</v>
      </c>
      <c r="B392" s="1215" t="s">
        <v>2822</v>
      </c>
      <c r="C392" s="1233" t="s">
        <v>200</v>
      </c>
      <c r="D392" s="1207">
        <v>61</v>
      </c>
      <c r="F392" s="1177">
        <f>+E392*D392</f>
        <v>0</v>
      </c>
    </row>
    <row r="393" spans="1:6">
      <c r="A393" s="1206"/>
      <c r="B393" s="1206"/>
      <c r="C393" s="1233"/>
    </row>
    <row r="394" spans="1:6" ht="25.5">
      <c r="A394" s="1214">
        <f>COUNT($A$340:A393)+1</f>
        <v>16</v>
      </c>
      <c r="B394" s="1206" t="s">
        <v>2823</v>
      </c>
      <c r="C394" s="1233"/>
    </row>
    <row r="395" spans="1:6">
      <c r="A395" s="1214"/>
      <c r="B395" s="1206" t="s">
        <v>2824</v>
      </c>
      <c r="C395" s="1233" t="s">
        <v>200</v>
      </c>
      <c r="D395" s="1207">
        <v>4</v>
      </c>
      <c r="F395" s="1177">
        <f>+E395*D395</f>
        <v>0</v>
      </c>
    </row>
    <row r="396" spans="1:6">
      <c r="A396" s="1206"/>
      <c r="B396" s="1206" t="s">
        <v>2825</v>
      </c>
      <c r="C396" s="1233" t="s">
        <v>200</v>
      </c>
      <c r="D396" s="1207">
        <v>2</v>
      </c>
      <c r="F396" s="1177">
        <f>+E396*D396</f>
        <v>0</v>
      </c>
    </row>
    <row r="397" spans="1:6">
      <c r="A397" s="1206"/>
      <c r="B397" s="1206"/>
      <c r="C397" s="1233"/>
    </row>
    <row r="398" spans="1:6" ht="25.5">
      <c r="A398" s="1214">
        <f>COUNT($A$340:A397)+1</f>
        <v>17</v>
      </c>
      <c r="B398" s="1206" t="s">
        <v>2826</v>
      </c>
      <c r="C398" s="1233"/>
    </row>
    <row r="399" spans="1:6">
      <c r="A399" s="1206"/>
      <c r="B399" s="1206" t="s">
        <v>2827</v>
      </c>
      <c r="C399" s="1233" t="s">
        <v>200</v>
      </c>
      <c r="D399" s="1207">
        <v>1</v>
      </c>
      <c r="F399" s="1177">
        <f>+E399*D399</f>
        <v>0</v>
      </c>
    </row>
    <row r="400" spans="1:6">
      <c r="A400" s="1206"/>
      <c r="B400" s="1206" t="s">
        <v>2828</v>
      </c>
      <c r="C400" s="1233" t="s">
        <v>200</v>
      </c>
      <c r="D400" s="1207">
        <v>6</v>
      </c>
      <c r="F400" s="1177">
        <f>+E400*D400</f>
        <v>0</v>
      </c>
    </row>
    <row r="401" spans="1:6">
      <c r="A401" s="1206"/>
      <c r="B401" s="1206"/>
      <c r="C401" s="1233"/>
    </row>
    <row r="402" spans="1:6" ht="25.5">
      <c r="A402" s="1214">
        <f>COUNT($A$340:A401)+1</f>
        <v>18</v>
      </c>
      <c r="B402" s="1215" t="s">
        <v>2829</v>
      </c>
      <c r="C402" s="1233" t="s">
        <v>200</v>
      </c>
      <c r="D402" s="1207">
        <v>13</v>
      </c>
      <c r="F402" s="1177">
        <f>+E402*D402</f>
        <v>0</v>
      </c>
    </row>
    <row r="403" spans="1:6">
      <c r="A403" s="1206"/>
      <c r="B403" s="1206"/>
      <c r="C403" s="1233"/>
    </row>
    <row r="404" spans="1:6" ht="38.25">
      <c r="A404" s="1214">
        <f>COUNT($A$340:A403)+1</f>
        <v>19</v>
      </c>
      <c r="B404" s="1206" t="s">
        <v>2830</v>
      </c>
      <c r="C404" s="1226"/>
      <c r="D404" s="1210"/>
      <c r="E404" s="1211"/>
    </row>
    <row r="405" spans="1:6">
      <c r="A405" s="1260"/>
      <c r="B405" s="1258" t="s">
        <v>2831</v>
      </c>
      <c r="C405" s="1226"/>
      <c r="D405" s="1210"/>
      <c r="E405" s="1211"/>
    </row>
    <row r="406" spans="1:6">
      <c r="A406" s="1260"/>
      <c r="B406" s="1258" t="s">
        <v>2832</v>
      </c>
      <c r="C406" s="1226"/>
      <c r="D406" s="1210"/>
      <c r="E406" s="1211"/>
    </row>
    <row r="407" spans="1:6">
      <c r="A407" s="1260"/>
      <c r="B407" s="1258" t="s">
        <v>2833</v>
      </c>
      <c r="C407" s="1226"/>
      <c r="D407" s="1210"/>
      <c r="E407" s="1211"/>
    </row>
    <row r="408" spans="1:6">
      <c r="A408" s="1260"/>
      <c r="B408" s="1258" t="s">
        <v>2834</v>
      </c>
      <c r="C408" s="1226"/>
      <c r="D408" s="1210"/>
      <c r="E408" s="1211"/>
    </row>
    <row r="409" spans="1:6">
      <c r="A409" s="1260"/>
      <c r="B409" s="1258" t="s">
        <v>2835</v>
      </c>
      <c r="C409" s="1226"/>
      <c r="D409" s="1210"/>
      <c r="E409" s="1211"/>
    </row>
    <row r="410" spans="1:6">
      <c r="A410" s="1260"/>
      <c r="B410" s="1258" t="s">
        <v>2836</v>
      </c>
      <c r="C410" s="1226"/>
      <c r="D410" s="1210"/>
      <c r="E410" s="1211"/>
    </row>
    <row r="411" spans="1:6">
      <c r="A411" s="1260"/>
      <c r="B411" s="1258" t="s">
        <v>2837</v>
      </c>
      <c r="C411" s="1226"/>
      <c r="D411" s="1210"/>
      <c r="E411" s="1211"/>
    </row>
    <row r="412" spans="1:6">
      <c r="A412" s="1260"/>
      <c r="B412" s="1258" t="s">
        <v>2838</v>
      </c>
      <c r="C412" s="1226"/>
      <c r="D412" s="1210"/>
      <c r="E412" s="1211"/>
    </row>
    <row r="413" spans="1:6" ht="114.75">
      <c r="A413" s="1260"/>
      <c r="B413" s="1261" t="s">
        <v>2839</v>
      </c>
      <c r="C413" s="1254"/>
      <c r="D413" s="1173"/>
      <c r="E413" s="1174"/>
      <c r="F413" s="1174"/>
    </row>
    <row r="414" spans="1:6" ht="25.5">
      <c r="A414" s="1260"/>
      <c r="B414" s="1206" t="s">
        <v>2795</v>
      </c>
      <c r="C414" s="1226" t="s">
        <v>200</v>
      </c>
      <c r="D414" s="1210">
        <v>1</v>
      </c>
      <c r="E414" s="1211"/>
      <c r="F414" s="1177">
        <f>+E414*D414</f>
        <v>0</v>
      </c>
    </row>
    <row r="415" spans="1:6">
      <c r="A415" s="1206"/>
      <c r="B415" s="1206"/>
      <c r="C415" s="1233"/>
    </row>
    <row r="416" spans="1:6" ht="25.5">
      <c r="A416" s="1214">
        <f>COUNT($A$340:A415)+1</f>
        <v>20</v>
      </c>
      <c r="B416" s="1206" t="s">
        <v>2840</v>
      </c>
      <c r="C416" s="1226"/>
      <c r="D416" s="1210"/>
      <c r="E416" s="1211"/>
    </row>
    <row r="417" spans="1:6">
      <c r="A417" s="1260"/>
      <c r="B417" s="1258" t="s">
        <v>2841</v>
      </c>
      <c r="C417" s="1226"/>
      <c r="D417" s="1210"/>
      <c r="E417" s="1211"/>
    </row>
    <row r="418" spans="1:6">
      <c r="A418" s="1260"/>
      <c r="B418" s="1258" t="s">
        <v>2832</v>
      </c>
      <c r="C418" s="1226"/>
      <c r="D418" s="1210"/>
      <c r="E418" s="1211"/>
    </row>
    <row r="419" spans="1:6">
      <c r="A419" s="1260"/>
      <c r="B419" s="1258" t="s">
        <v>2833</v>
      </c>
      <c r="C419" s="1226"/>
      <c r="D419" s="1210"/>
      <c r="E419" s="1211"/>
    </row>
    <row r="420" spans="1:6">
      <c r="A420" s="1260"/>
      <c r="B420" s="1258" t="s">
        <v>2842</v>
      </c>
      <c r="C420" s="1226"/>
      <c r="D420" s="1210"/>
      <c r="E420" s="1211"/>
    </row>
    <row r="421" spans="1:6">
      <c r="A421" s="1260"/>
      <c r="B421" s="1258" t="s">
        <v>2835</v>
      </c>
      <c r="C421" s="1226"/>
      <c r="D421" s="1210"/>
      <c r="E421" s="1211"/>
    </row>
    <row r="422" spans="1:6">
      <c r="A422" s="1260"/>
      <c r="B422" s="1258" t="s">
        <v>2836</v>
      </c>
      <c r="C422" s="1226"/>
      <c r="D422" s="1210"/>
      <c r="E422" s="1211"/>
    </row>
    <row r="423" spans="1:6">
      <c r="A423" s="1260"/>
      <c r="B423" s="1258" t="s">
        <v>2837</v>
      </c>
      <c r="C423" s="1226"/>
      <c r="D423" s="1210"/>
      <c r="E423" s="1211"/>
    </row>
    <row r="424" spans="1:6">
      <c r="A424" s="1260"/>
      <c r="B424" s="1258" t="s">
        <v>2838</v>
      </c>
      <c r="C424" s="1226"/>
      <c r="D424" s="1210"/>
      <c r="E424" s="1211"/>
    </row>
    <row r="425" spans="1:6" ht="114.75">
      <c r="A425" s="1260"/>
      <c r="B425" s="1261" t="s">
        <v>2843</v>
      </c>
      <c r="C425" s="1254"/>
      <c r="D425" s="1173"/>
      <c r="E425" s="1174"/>
      <c r="F425" s="1174"/>
    </row>
    <row r="426" spans="1:6" ht="25.5">
      <c r="A426" s="1260"/>
      <c r="B426" s="1206" t="s">
        <v>2795</v>
      </c>
      <c r="C426" s="1226" t="s">
        <v>200</v>
      </c>
      <c r="D426" s="1210">
        <v>1</v>
      </c>
      <c r="E426" s="1211"/>
      <c r="F426" s="1177">
        <f>+E426*D426</f>
        <v>0</v>
      </c>
    </row>
    <row r="427" spans="1:6">
      <c r="A427" s="1260"/>
      <c r="B427" s="1206"/>
      <c r="C427" s="1233"/>
    </row>
    <row r="428" spans="1:6" ht="25.5">
      <c r="A428" s="1214">
        <f>COUNT($A$340:A426)+1</f>
        <v>21</v>
      </c>
      <c r="B428" s="1215" t="s">
        <v>2844</v>
      </c>
      <c r="C428" s="1233" t="s">
        <v>200</v>
      </c>
      <c r="D428" s="1207">
        <v>2</v>
      </c>
      <c r="F428" s="1177">
        <f>+E428*D428</f>
        <v>0</v>
      </c>
    </row>
    <row r="429" spans="1:6">
      <c r="A429" s="1214"/>
      <c r="B429" s="1215"/>
      <c r="C429" s="1233"/>
    </row>
    <row r="430" spans="1:6" ht="25.5">
      <c r="A430" s="1214">
        <f>COUNT($A$340:A428)+1</f>
        <v>22</v>
      </c>
      <c r="B430" s="1258" t="s">
        <v>2845</v>
      </c>
      <c r="C430" s="1226"/>
      <c r="D430" s="1210"/>
      <c r="E430" s="1211"/>
    </row>
    <row r="431" spans="1:6">
      <c r="A431" s="1260"/>
      <c r="B431" s="1258" t="s">
        <v>2846</v>
      </c>
      <c r="C431" s="1226"/>
      <c r="D431" s="1210"/>
      <c r="E431" s="1211"/>
    </row>
    <row r="432" spans="1:6">
      <c r="A432" s="1260"/>
      <c r="B432" s="1258" t="s">
        <v>2847</v>
      </c>
      <c r="C432" s="1226"/>
      <c r="D432" s="1210"/>
      <c r="E432" s="1211"/>
    </row>
    <row r="433" spans="1:6">
      <c r="A433" s="1260"/>
      <c r="B433" s="1258" t="s">
        <v>2848</v>
      </c>
      <c r="C433" s="1226"/>
      <c r="D433" s="1210"/>
      <c r="E433" s="1211"/>
    </row>
    <row r="434" spans="1:6">
      <c r="A434" s="1260"/>
      <c r="B434" s="1258" t="s">
        <v>2849</v>
      </c>
      <c r="C434" s="1226" t="s">
        <v>200</v>
      </c>
      <c r="D434" s="1210">
        <v>5</v>
      </c>
      <c r="E434" s="1211"/>
      <c r="F434" s="1177">
        <f>+E434*D434</f>
        <v>0</v>
      </c>
    </row>
    <row r="435" spans="1:6">
      <c r="C435" s="1233"/>
    </row>
    <row r="436" spans="1:6" ht="25.5">
      <c r="A436" s="1214">
        <f>COUNT($A$340:A435)+1</f>
        <v>23</v>
      </c>
      <c r="B436" s="1215" t="s">
        <v>2850</v>
      </c>
      <c r="C436" s="1233" t="s">
        <v>200</v>
      </c>
      <c r="D436" s="1207">
        <v>5</v>
      </c>
      <c r="F436" s="1177">
        <f>+E436*D436</f>
        <v>0</v>
      </c>
    </row>
    <row r="437" spans="1:6">
      <c r="A437" s="1260"/>
      <c r="B437" s="1258"/>
      <c r="C437" s="1254"/>
      <c r="D437" s="1173"/>
      <c r="E437" s="1174"/>
      <c r="F437" s="1174"/>
    </row>
    <row r="438" spans="1:6">
      <c r="A438" s="1214">
        <f>COUNT($A$340:A437)+1</f>
        <v>24</v>
      </c>
      <c r="B438" s="1173" t="s">
        <v>2851</v>
      </c>
      <c r="C438" s="1233"/>
    </row>
    <row r="439" spans="1:6">
      <c r="B439" s="1173" t="s">
        <v>2852</v>
      </c>
      <c r="C439" s="1233"/>
    </row>
    <row r="440" spans="1:6">
      <c r="B440" s="1173" t="s">
        <v>2853</v>
      </c>
      <c r="C440" s="1233"/>
    </row>
    <row r="441" spans="1:6">
      <c r="B441" s="1173" t="s">
        <v>2854</v>
      </c>
      <c r="C441" s="1233"/>
    </row>
    <row r="442" spans="1:6">
      <c r="B442" s="1173" t="s">
        <v>2855</v>
      </c>
      <c r="C442" s="1233" t="s">
        <v>200</v>
      </c>
      <c r="D442" s="1207">
        <v>1</v>
      </c>
      <c r="F442" s="1177">
        <f>+E442*D442</f>
        <v>0</v>
      </c>
    </row>
    <row r="443" spans="1:6">
      <c r="C443" s="1233"/>
    </row>
    <row r="444" spans="1:6" ht="25.5">
      <c r="A444" s="1214">
        <f>COUNT($A$340:A443)+1</f>
        <v>25</v>
      </c>
      <c r="B444" s="1215" t="s">
        <v>2856</v>
      </c>
      <c r="C444" s="1233" t="s">
        <v>200</v>
      </c>
      <c r="D444" s="1207">
        <v>1</v>
      </c>
      <c r="F444" s="1177">
        <f>+E444*D444</f>
        <v>0</v>
      </c>
    </row>
    <row r="445" spans="1:6">
      <c r="B445" s="1258"/>
      <c r="C445" s="1233"/>
    </row>
    <row r="446" spans="1:6">
      <c r="A446" s="1214">
        <f>COUNT($A$340:A445)+1</f>
        <v>26</v>
      </c>
      <c r="B446" s="1261" t="s">
        <v>2857</v>
      </c>
      <c r="C446" s="1226" t="s">
        <v>200</v>
      </c>
      <c r="D446" s="1210">
        <v>1</v>
      </c>
      <c r="E446" s="1211"/>
      <c r="F446" s="1177">
        <f>+E446*D446</f>
        <v>0</v>
      </c>
    </row>
    <row r="447" spans="1:6">
      <c r="A447" s="1214"/>
      <c r="B447" s="1261"/>
      <c r="C447" s="1226"/>
      <c r="D447" s="1210"/>
      <c r="E447" s="1211"/>
    </row>
    <row r="448" spans="1:6" ht="25.5">
      <c r="A448" s="1214">
        <f>COUNT($A$340:A447)+1</f>
        <v>27</v>
      </c>
      <c r="B448" s="1215" t="s">
        <v>2858</v>
      </c>
      <c r="C448" s="1233" t="s">
        <v>200</v>
      </c>
      <c r="D448" s="1207">
        <v>1</v>
      </c>
      <c r="E448" s="1211"/>
      <c r="F448" s="1177">
        <f>+E448*D448</f>
        <v>0</v>
      </c>
    </row>
    <row r="449" spans="1:6">
      <c r="A449" s="1228"/>
      <c r="B449" s="1261"/>
      <c r="C449" s="1226"/>
      <c r="D449" s="1210"/>
      <c r="E449" s="1211"/>
    </row>
    <row r="450" spans="1:6">
      <c r="A450" s="1214">
        <f>COUNT($A$340:A449)+1</f>
        <v>28</v>
      </c>
      <c r="B450" s="1262" t="s">
        <v>2859</v>
      </c>
      <c r="C450" s="1263"/>
      <c r="D450" s="1210"/>
      <c r="E450" s="1211"/>
    </row>
    <row r="451" spans="1:6">
      <c r="A451" s="1214"/>
      <c r="B451" s="1264" t="s">
        <v>2860</v>
      </c>
      <c r="C451" s="1263" t="s">
        <v>200</v>
      </c>
      <c r="D451" s="1210">
        <v>4</v>
      </c>
      <c r="E451" s="1211"/>
      <c r="F451" s="1177">
        <f>+E451*D451</f>
        <v>0</v>
      </c>
    </row>
    <row r="452" spans="1:6">
      <c r="A452" s="1173"/>
      <c r="B452" s="1264" t="s">
        <v>2861</v>
      </c>
      <c r="C452" s="1263" t="s">
        <v>200</v>
      </c>
      <c r="D452" s="1207">
        <v>5</v>
      </c>
      <c r="E452" s="1211"/>
      <c r="F452" s="1177">
        <f>+E452*D452</f>
        <v>0</v>
      </c>
    </row>
    <row r="453" spans="1:6">
      <c r="A453" s="1173"/>
      <c r="B453" s="1264" t="s">
        <v>2862</v>
      </c>
      <c r="C453" s="1263" t="s">
        <v>200</v>
      </c>
      <c r="D453" s="1207">
        <v>2</v>
      </c>
      <c r="E453" s="1211"/>
      <c r="F453" s="1177">
        <f>+E453*D453</f>
        <v>0</v>
      </c>
    </row>
    <row r="454" spans="1:6">
      <c r="A454" s="1173"/>
      <c r="C454" s="1233"/>
    </row>
    <row r="455" spans="1:6" ht="25.5">
      <c r="A455" s="1214">
        <f>COUNT($A$340:A454)+1</f>
        <v>29</v>
      </c>
      <c r="B455" s="1262" t="s">
        <v>2863</v>
      </c>
      <c r="C455" s="1263"/>
      <c r="D455" s="1210"/>
      <c r="E455" s="1211"/>
    </row>
    <row r="456" spans="1:6">
      <c r="A456" s="1228"/>
      <c r="B456" s="1264" t="s">
        <v>2864</v>
      </c>
      <c r="C456" s="1263" t="s">
        <v>200</v>
      </c>
      <c r="D456" s="1210">
        <v>2</v>
      </c>
      <c r="E456" s="1211"/>
      <c r="F456" s="1177">
        <f>+E456*D456</f>
        <v>0</v>
      </c>
    </row>
    <row r="457" spans="1:6">
      <c r="A457" s="1228"/>
      <c r="B457" s="1264" t="s">
        <v>2865</v>
      </c>
      <c r="C457" s="1263" t="s">
        <v>200</v>
      </c>
      <c r="D457" s="1210">
        <v>1</v>
      </c>
      <c r="E457" s="1211"/>
      <c r="F457" s="1177">
        <f>+E457*D457</f>
        <v>0</v>
      </c>
    </row>
    <row r="458" spans="1:6">
      <c r="A458" s="1228"/>
      <c r="B458" s="1264"/>
      <c r="C458" s="1263"/>
      <c r="D458" s="1210"/>
      <c r="E458" s="1211"/>
    </row>
    <row r="459" spans="1:6" ht="25.5">
      <c r="A459" s="1214">
        <f>COUNT($A$340:A458)+1</f>
        <v>30</v>
      </c>
      <c r="B459" s="1215" t="s">
        <v>2866</v>
      </c>
      <c r="C459" s="1233" t="s">
        <v>200</v>
      </c>
      <c r="D459" s="1207">
        <v>14</v>
      </c>
      <c r="F459" s="1177">
        <f>+E459*D459</f>
        <v>0</v>
      </c>
    </row>
    <row r="460" spans="1:6">
      <c r="A460" s="1214"/>
      <c r="B460" s="1215"/>
      <c r="C460" s="1233"/>
    </row>
    <row r="461" spans="1:6" ht="25.5">
      <c r="A461" s="1214">
        <f>COUNT($A$340:A460)+1</f>
        <v>31</v>
      </c>
      <c r="B461" s="1265" t="s">
        <v>2867</v>
      </c>
      <c r="C461" s="1263" t="s">
        <v>202</v>
      </c>
      <c r="D461" s="1207">
        <v>6</v>
      </c>
      <c r="E461" s="1211"/>
      <c r="F461" s="1177">
        <f>+E461*D461</f>
        <v>0</v>
      </c>
    </row>
    <row r="462" spans="1:6">
      <c r="A462" s="1214"/>
      <c r="B462" s="1265"/>
      <c r="C462" s="1263"/>
      <c r="E462" s="1211"/>
    </row>
    <row r="463" spans="1:6" ht="25.5">
      <c r="A463" s="1214">
        <f>COUNT($A$340:A462)+1</f>
        <v>32</v>
      </c>
      <c r="B463" s="1215" t="s">
        <v>2868</v>
      </c>
      <c r="C463" s="1233" t="s">
        <v>200</v>
      </c>
      <c r="D463" s="1207">
        <v>1</v>
      </c>
      <c r="F463" s="1177">
        <f>+E463*D463</f>
        <v>0</v>
      </c>
    </row>
    <row r="464" spans="1:6">
      <c r="B464" s="1261"/>
      <c r="C464" s="1226"/>
      <c r="D464" s="1210"/>
      <c r="E464" s="1211"/>
    </row>
    <row r="465" spans="1:6">
      <c r="A465" s="1214">
        <f>COUNT($A$340:A464)+1</f>
        <v>33</v>
      </c>
      <c r="B465" s="1261" t="s">
        <v>2869</v>
      </c>
      <c r="C465" s="1226"/>
      <c r="D465" s="1210"/>
      <c r="E465" s="1211"/>
    </row>
    <row r="466" spans="1:6">
      <c r="B466" s="1258" t="s">
        <v>2870</v>
      </c>
      <c r="C466" s="1266" t="s">
        <v>200</v>
      </c>
      <c r="D466" s="1210">
        <v>2</v>
      </c>
      <c r="E466" s="1211"/>
      <c r="F466" s="1177">
        <f>+E466*D466</f>
        <v>0</v>
      </c>
    </row>
    <row r="467" spans="1:6">
      <c r="B467" s="1258"/>
      <c r="C467" s="1266"/>
      <c r="D467" s="1210"/>
      <c r="E467" s="1211"/>
    </row>
    <row r="468" spans="1:6" ht="25.5">
      <c r="B468" s="1215" t="s">
        <v>2871</v>
      </c>
      <c r="C468" s="1233" t="s">
        <v>200</v>
      </c>
      <c r="D468" s="1207">
        <v>2</v>
      </c>
      <c r="F468" s="1177">
        <f>+E468*D468</f>
        <v>0</v>
      </c>
    </row>
    <row r="469" spans="1:6">
      <c r="A469" s="1228"/>
      <c r="B469" s="1267"/>
      <c r="C469" s="1226"/>
      <c r="D469" s="1268"/>
      <c r="E469" s="1220"/>
    </row>
    <row r="470" spans="1:6" ht="25.5">
      <c r="A470" s="1214">
        <f>COUNT($A$340:A469)+1</f>
        <v>34</v>
      </c>
      <c r="B470" s="1246" t="s">
        <v>2872</v>
      </c>
      <c r="C470" s="1229" t="s">
        <v>2782</v>
      </c>
      <c r="D470" s="1230">
        <v>10</v>
      </c>
      <c r="E470" s="1211"/>
      <c r="F470" s="1177">
        <f>+E470*D470</f>
        <v>0</v>
      </c>
    </row>
    <row r="471" spans="1:6">
      <c r="A471" s="1214"/>
      <c r="B471" s="1246"/>
      <c r="C471" s="1229"/>
      <c r="D471" s="1230"/>
      <c r="E471" s="1211"/>
    </row>
    <row r="472" spans="1:6" ht="38.25">
      <c r="A472" s="1214">
        <f>COUNT($A$340:A471)+1</f>
        <v>35</v>
      </c>
      <c r="B472" s="1206" t="s">
        <v>2873</v>
      </c>
      <c r="C472" s="1269" t="s">
        <v>200</v>
      </c>
      <c r="D472" s="1207">
        <v>22</v>
      </c>
      <c r="E472" s="1211"/>
      <c r="F472" s="1177">
        <f>+E472*D472</f>
        <v>0</v>
      </c>
    </row>
    <row r="473" spans="1:6">
      <c r="A473" s="1236"/>
      <c r="B473" s="1236"/>
      <c r="C473" s="1229"/>
      <c r="D473" s="1230"/>
      <c r="E473" s="1270"/>
    </row>
    <row r="474" spans="1:6">
      <c r="A474" s="1214">
        <f>COUNT($A$340:A473)+1</f>
        <v>36</v>
      </c>
      <c r="B474" s="1236" t="s">
        <v>2781</v>
      </c>
      <c r="C474" s="1229" t="s">
        <v>2874</v>
      </c>
      <c r="D474" s="1230">
        <v>1</v>
      </c>
      <c r="E474" s="1211"/>
      <c r="F474" s="1177">
        <f>+E474*D474</f>
        <v>0</v>
      </c>
    </row>
    <row r="475" spans="1:6">
      <c r="A475" s="1236"/>
      <c r="B475" s="1236"/>
      <c r="C475" s="1229"/>
      <c r="D475" s="1230"/>
      <c r="E475" s="1270"/>
    </row>
    <row r="476" spans="1:6" ht="38.25">
      <c r="A476" s="1214">
        <f>COUNT($A$340:A475)+1</f>
        <v>37</v>
      </c>
      <c r="B476" s="1236" t="s">
        <v>2875</v>
      </c>
      <c r="C476" s="1271" t="s">
        <v>212</v>
      </c>
      <c r="D476" s="1230">
        <v>1</v>
      </c>
      <c r="E476" s="1211"/>
      <c r="F476" s="1177">
        <f>+E476*D476</f>
        <v>0</v>
      </c>
    </row>
    <row r="477" spans="1:6">
      <c r="A477" s="1272"/>
      <c r="B477" s="1261"/>
      <c r="C477" s="1273"/>
      <c r="D477" s="1256"/>
    </row>
    <row r="478" spans="1:6" ht="51">
      <c r="A478" s="1214">
        <f>COUNT($A$340:A477)+1</f>
        <v>38</v>
      </c>
      <c r="B478" s="1274" t="s">
        <v>2876</v>
      </c>
      <c r="C478" s="1271" t="s">
        <v>212</v>
      </c>
      <c r="D478" s="1256">
        <v>1</v>
      </c>
      <c r="E478" s="1211"/>
      <c r="F478" s="1177">
        <f>+E478*D478</f>
        <v>0</v>
      </c>
    </row>
    <row r="479" spans="1:6">
      <c r="A479" s="1272"/>
      <c r="B479" s="1274"/>
      <c r="C479" s="1273"/>
      <c r="D479" s="1256"/>
    </row>
    <row r="480" spans="1:6" ht="25.5">
      <c r="A480" s="1214">
        <f>COUNT($A$340:A479)+1</f>
        <v>39</v>
      </c>
      <c r="B480" s="1275" t="s">
        <v>2877</v>
      </c>
      <c r="C480" s="1271" t="s">
        <v>212</v>
      </c>
      <c r="D480" s="1256">
        <v>1</v>
      </c>
      <c r="E480" s="1211"/>
      <c r="F480" s="1177">
        <f>+E480*D480</f>
        <v>0</v>
      </c>
    </row>
    <row r="481" spans="1:6">
      <c r="A481" s="1272"/>
      <c r="B481" s="1265"/>
      <c r="C481" s="1273"/>
      <c r="D481" s="1256"/>
    </row>
    <row r="482" spans="1:6">
      <c r="A482" s="1214">
        <f>COUNT($A$340:A481)+1</f>
        <v>40</v>
      </c>
      <c r="B482" s="1276" t="s">
        <v>2784</v>
      </c>
      <c r="C482" s="1271" t="s">
        <v>212</v>
      </c>
      <c r="D482" s="1256">
        <v>1</v>
      </c>
      <c r="E482" s="1211"/>
      <c r="F482" s="1177">
        <f>+E482*D482</f>
        <v>0</v>
      </c>
    </row>
    <row r="483" spans="1:6">
      <c r="A483" s="1272"/>
      <c r="B483" s="1265"/>
      <c r="C483" s="1273"/>
      <c r="D483" s="1256"/>
    </row>
    <row r="484" spans="1:6" ht="25.5">
      <c r="A484" s="1214">
        <f>COUNT($A$340:A483)+1</f>
        <v>41</v>
      </c>
      <c r="B484" s="1276" t="s">
        <v>2785</v>
      </c>
      <c r="C484" s="1271" t="s">
        <v>212</v>
      </c>
      <c r="D484" s="1256">
        <v>1</v>
      </c>
      <c r="E484" s="1211"/>
      <c r="F484" s="1177">
        <f>+E484*D484</f>
        <v>0</v>
      </c>
    </row>
    <row r="485" spans="1:6" ht="13.5" thickBot="1">
      <c r="A485" s="1206"/>
      <c r="B485" s="1261"/>
      <c r="C485" s="1277"/>
      <c r="D485" s="1256"/>
    </row>
    <row r="486" spans="1:6" ht="16.5" thickBot="1">
      <c r="A486" s="1206"/>
      <c r="B486" s="1278" t="s">
        <v>2878</v>
      </c>
      <c r="C486" s="1279"/>
      <c r="D486" s="1280"/>
      <c r="E486" s="1250"/>
      <c r="F486" s="1251">
        <f>SUM(F342:F484)</f>
        <v>0</v>
      </c>
    </row>
    <row r="487" spans="1:6">
      <c r="A487" s="1206"/>
      <c r="B487" s="1281"/>
    </row>
    <row r="488" spans="1:6">
      <c r="A488" s="1214"/>
      <c r="B488" s="1276" t="s">
        <v>2879</v>
      </c>
      <c r="C488" s="1282"/>
      <c r="D488" s="1283"/>
      <c r="E488" s="1211"/>
    </row>
    <row r="489" spans="1:6">
      <c r="A489" s="1214"/>
      <c r="B489" s="1276"/>
      <c r="C489" s="1282"/>
      <c r="D489" s="1283"/>
      <c r="E489" s="1284"/>
      <c r="F489" s="1285"/>
    </row>
    <row r="490" spans="1:6">
      <c r="A490" s="1214"/>
      <c r="B490" s="1206" t="s">
        <v>2880</v>
      </c>
      <c r="C490" s="1282"/>
      <c r="D490" s="1283"/>
      <c r="E490" s="1211"/>
      <c r="F490" s="1177">
        <f>+F337</f>
        <v>0</v>
      </c>
    </row>
    <row r="491" spans="1:6">
      <c r="B491" s="1206" t="s">
        <v>2787</v>
      </c>
      <c r="F491" s="1177">
        <f>+F486</f>
        <v>0</v>
      </c>
    </row>
    <row r="492" spans="1:6" ht="13.5" thickBot="1"/>
    <row r="493" spans="1:6" ht="13.5" thickBot="1">
      <c r="B493" s="1286" t="s">
        <v>2881</v>
      </c>
      <c r="C493" s="1287"/>
      <c r="D493" s="1249"/>
      <c r="E493" s="1250"/>
      <c r="F493" s="1251">
        <f>F490+F491</f>
        <v>0</v>
      </c>
    </row>
  </sheetData>
  <mergeCells count="1">
    <mergeCell ref="B25:F25"/>
  </mergeCells>
  <pageMargins left="0.74803149606299213" right="0.74803149606299213" top="1.1421874999999999" bottom="0.98425196850393704" header="0.51181102362204722" footer="0.51181102362204722"/>
  <pageSetup paperSize="9" scale="62" orientation="portrait" r:id="rId1"/>
  <headerFooter alignWithMargins="0">
    <oddHeader>&amp;LREGIONALNI CENTAR ZA
PREDINKUBACIJU U PAMETNOJ
INDUSTRIJI
DOGRADNJA OBJEKTA „FOI3“
&amp;CTROŠKOVNIK STROJARSKIH 
TERMOTEHNIČKIH&amp;RENG Projekt d.o.o.
Dračevac 11,
21000 Split</oddHeader>
    <oddFooter>&amp;CPage &amp;P od &amp;N</oddFooter>
  </headerFooter>
  <rowBreaks count="10" manualBreakCount="10">
    <brk id="43" max="5" man="1"/>
    <brk id="92" max="5" man="1"/>
    <brk id="165" max="5" man="1"/>
    <brk id="209" max="5" man="1"/>
    <brk id="260" max="5" man="1"/>
    <brk id="305" max="5" man="1"/>
    <brk id="337" max="5" man="1"/>
    <brk id="371" max="5" man="1"/>
    <brk id="403" max="5" man="1"/>
    <brk id="453" max="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2162B-78A4-4D30-B398-4CE1BE0D4983}">
  <dimension ref="A2:H1790"/>
  <sheetViews>
    <sheetView zoomScaleNormal="100" zoomScaleSheetLayoutView="93" workbookViewId="0">
      <pane ySplit="3" topLeftCell="A1748" activePane="bottomLeft" state="frozen"/>
      <selection pane="bottomLeft" activeCell="P1761" sqref="P1761"/>
    </sheetView>
  </sheetViews>
  <sheetFormatPr defaultRowHeight="15"/>
  <cols>
    <col min="1" max="1" width="10.42578125" style="1343" customWidth="1"/>
    <col min="2" max="2" width="1.28515625" style="1343" customWidth="1"/>
    <col min="3" max="3" width="68.42578125" style="1344" customWidth="1"/>
    <col min="4" max="4" width="15.5703125" style="1343" customWidth="1"/>
    <col min="5" max="5" width="11" style="1343" customWidth="1"/>
    <col min="6" max="6" width="9.140625" style="1345"/>
    <col min="7" max="7" width="9.85546875" style="1345" bestFit="1" customWidth="1"/>
    <col min="8" max="8" width="9.140625" style="1343"/>
    <col min="9" max="256" width="9.140625" style="1341"/>
    <col min="257" max="257" width="10.42578125" style="1341" customWidth="1"/>
    <col min="258" max="258" width="1.28515625" style="1341" customWidth="1"/>
    <col min="259" max="259" width="68.42578125" style="1341" customWidth="1"/>
    <col min="260" max="260" width="15.5703125" style="1341" customWidth="1"/>
    <col min="261" max="261" width="11" style="1341" customWidth="1"/>
    <col min="262" max="512" width="9.140625" style="1341"/>
    <col min="513" max="513" width="10.42578125" style="1341" customWidth="1"/>
    <col min="514" max="514" width="1.28515625" style="1341" customWidth="1"/>
    <col min="515" max="515" width="68.42578125" style="1341" customWidth="1"/>
    <col min="516" max="516" width="15.5703125" style="1341" customWidth="1"/>
    <col min="517" max="517" width="11" style="1341" customWidth="1"/>
    <col min="518" max="768" width="9.140625" style="1341"/>
    <col min="769" max="769" width="10.42578125" style="1341" customWidth="1"/>
    <col min="770" max="770" width="1.28515625" style="1341" customWidth="1"/>
    <col min="771" max="771" width="68.42578125" style="1341" customWidth="1"/>
    <col min="772" max="772" width="15.5703125" style="1341" customWidth="1"/>
    <col min="773" max="773" width="11" style="1341" customWidth="1"/>
    <col min="774" max="1024" width="9.140625" style="1341"/>
    <col min="1025" max="1025" width="10.42578125" style="1341" customWidth="1"/>
    <col min="1026" max="1026" width="1.28515625" style="1341" customWidth="1"/>
    <col min="1027" max="1027" width="68.42578125" style="1341" customWidth="1"/>
    <col min="1028" max="1028" width="15.5703125" style="1341" customWidth="1"/>
    <col min="1029" max="1029" width="11" style="1341" customWidth="1"/>
    <col min="1030" max="1280" width="9.140625" style="1341"/>
    <col min="1281" max="1281" width="10.42578125" style="1341" customWidth="1"/>
    <col min="1282" max="1282" width="1.28515625" style="1341" customWidth="1"/>
    <col min="1283" max="1283" width="68.42578125" style="1341" customWidth="1"/>
    <col min="1284" max="1284" width="15.5703125" style="1341" customWidth="1"/>
    <col min="1285" max="1285" width="11" style="1341" customWidth="1"/>
    <col min="1286" max="1536" width="9.140625" style="1341"/>
    <col min="1537" max="1537" width="10.42578125" style="1341" customWidth="1"/>
    <col min="1538" max="1538" width="1.28515625" style="1341" customWidth="1"/>
    <col min="1539" max="1539" width="68.42578125" style="1341" customWidth="1"/>
    <col min="1540" max="1540" width="15.5703125" style="1341" customWidth="1"/>
    <col min="1541" max="1541" width="11" style="1341" customWidth="1"/>
    <col min="1542" max="1792" width="9.140625" style="1341"/>
    <col min="1793" max="1793" width="10.42578125" style="1341" customWidth="1"/>
    <col min="1794" max="1794" width="1.28515625" style="1341" customWidth="1"/>
    <col min="1795" max="1795" width="68.42578125" style="1341" customWidth="1"/>
    <col min="1796" max="1796" width="15.5703125" style="1341" customWidth="1"/>
    <col min="1797" max="1797" width="11" style="1341" customWidth="1"/>
    <col min="1798" max="2048" width="9.140625" style="1341"/>
    <col min="2049" max="2049" width="10.42578125" style="1341" customWidth="1"/>
    <col min="2050" max="2050" width="1.28515625" style="1341" customWidth="1"/>
    <col min="2051" max="2051" width="68.42578125" style="1341" customWidth="1"/>
    <col min="2052" max="2052" width="15.5703125" style="1341" customWidth="1"/>
    <col min="2053" max="2053" width="11" style="1341" customWidth="1"/>
    <col min="2054" max="2304" width="9.140625" style="1341"/>
    <col min="2305" max="2305" width="10.42578125" style="1341" customWidth="1"/>
    <col min="2306" max="2306" width="1.28515625" style="1341" customWidth="1"/>
    <col min="2307" max="2307" width="68.42578125" style="1341" customWidth="1"/>
    <col min="2308" max="2308" width="15.5703125" style="1341" customWidth="1"/>
    <col min="2309" max="2309" width="11" style="1341" customWidth="1"/>
    <col min="2310" max="2560" width="9.140625" style="1341"/>
    <col min="2561" max="2561" width="10.42578125" style="1341" customWidth="1"/>
    <col min="2562" max="2562" width="1.28515625" style="1341" customWidth="1"/>
    <col min="2563" max="2563" width="68.42578125" style="1341" customWidth="1"/>
    <col min="2564" max="2564" width="15.5703125" style="1341" customWidth="1"/>
    <col min="2565" max="2565" width="11" style="1341" customWidth="1"/>
    <col min="2566" max="2816" width="9.140625" style="1341"/>
    <col min="2817" max="2817" width="10.42578125" style="1341" customWidth="1"/>
    <col min="2818" max="2818" width="1.28515625" style="1341" customWidth="1"/>
    <col min="2819" max="2819" width="68.42578125" style="1341" customWidth="1"/>
    <col min="2820" max="2820" width="15.5703125" style="1341" customWidth="1"/>
    <col min="2821" max="2821" width="11" style="1341" customWidth="1"/>
    <col min="2822" max="3072" width="9.140625" style="1341"/>
    <col min="3073" max="3073" width="10.42578125" style="1341" customWidth="1"/>
    <col min="3074" max="3074" width="1.28515625" style="1341" customWidth="1"/>
    <col min="3075" max="3075" width="68.42578125" style="1341" customWidth="1"/>
    <col min="3076" max="3076" width="15.5703125" style="1341" customWidth="1"/>
    <col min="3077" max="3077" width="11" style="1341" customWidth="1"/>
    <col min="3078" max="3328" width="9.140625" style="1341"/>
    <col min="3329" max="3329" width="10.42578125" style="1341" customWidth="1"/>
    <col min="3330" max="3330" width="1.28515625" style="1341" customWidth="1"/>
    <col min="3331" max="3331" width="68.42578125" style="1341" customWidth="1"/>
    <col min="3332" max="3332" width="15.5703125" style="1341" customWidth="1"/>
    <col min="3333" max="3333" width="11" style="1341" customWidth="1"/>
    <col min="3334" max="3584" width="9.140625" style="1341"/>
    <col min="3585" max="3585" width="10.42578125" style="1341" customWidth="1"/>
    <col min="3586" max="3586" width="1.28515625" style="1341" customWidth="1"/>
    <col min="3587" max="3587" width="68.42578125" style="1341" customWidth="1"/>
    <col min="3588" max="3588" width="15.5703125" style="1341" customWidth="1"/>
    <col min="3589" max="3589" width="11" style="1341" customWidth="1"/>
    <col min="3590" max="3840" width="9.140625" style="1341"/>
    <col min="3841" max="3841" width="10.42578125" style="1341" customWidth="1"/>
    <col min="3842" max="3842" width="1.28515625" style="1341" customWidth="1"/>
    <col min="3843" max="3843" width="68.42578125" style="1341" customWidth="1"/>
    <col min="3844" max="3844" width="15.5703125" style="1341" customWidth="1"/>
    <col min="3845" max="3845" width="11" style="1341" customWidth="1"/>
    <col min="3846" max="4096" width="9.140625" style="1341"/>
    <col min="4097" max="4097" width="10.42578125" style="1341" customWidth="1"/>
    <col min="4098" max="4098" width="1.28515625" style="1341" customWidth="1"/>
    <col min="4099" max="4099" width="68.42578125" style="1341" customWidth="1"/>
    <col min="4100" max="4100" width="15.5703125" style="1341" customWidth="1"/>
    <col min="4101" max="4101" width="11" style="1341" customWidth="1"/>
    <col min="4102" max="4352" width="9.140625" style="1341"/>
    <col min="4353" max="4353" width="10.42578125" style="1341" customWidth="1"/>
    <col min="4354" max="4354" width="1.28515625" style="1341" customWidth="1"/>
    <col min="4355" max="4355" width="68.42578125" style="1341" customWidth="1"/>
    <col min="4356" max="4356" width="15.5703125" style="1341" customWidth="1"/>
    <col min="4357" max="4357" width="11" style="1341" customWidth="1"/>
    <col min="4358" max="4608" width="9.140625" style="1341"/>
    <col min="4609" max="4609" width="10.42578125" style="1341" customWidth="1"/>
    <col min="4610" max="4610" width="1.28515625" style="1341" customWidth="1"/>
    <col min="4611" max="4611" width="68.42578125" style="1341" customWidth="1"/>
    <col min="4612" max="4612" width="15.5703125" style="1341" customWidth="1"/>
    <col min="4613" max="4613" width="11" style="1341" customWidth="1"/>
    <col min="4614" max="4864" width="9.140625" style="1341"/>
    <col min="4865" max="4865" width="10.42578125" style="1341" customWidth="1"/>
    <col min="4866" max="4866" width="1.28515625" style="1341" customWidth="1"/>
    <col min="4867" max="4867" width="68.42578125" style="1341" customWidth="1"/>
    <col min="4868" max="4868" width="15.5703125" style="1341" customWidth="1"/>
    <col min="4869" max="4869" width="11" style="1341" customWidth="1"/>
    <col min="4870" max="5120" width="9.140625" style="1341"/>
    <col min="5121" max="5121" width="10.42578125" style="1341" customWidth="1"/>
    <col min="5122" max="5122" width="1.28515625" style="1341" customWidth="1"/>
    <col min="5123" max="5123" width="68.42578125" style="1341" customWidth="1"/>
    <col min="5124" max="5124" width="15.5703125" style="1341" customWidth="1"/>
    <col min="5125" max="5125" width="11" style="1341" customWidth="1"/>
    <col min="5126" max="5376" width="9.140625" style="1341"/>
    <col min="5377" max="5377" width="10.42578125" style="1341" customWidth="1"/>
    <col min="5378" max="5378" width="1.28515625" style="1341" customWidth="1"/>
    <col min="5379" max="5379" width="68.42578125" style="1341" customWidth="1"/>
    <col min="5380" max="5380" width="15.5703125" style="1341" customWidth="1"/>
    <col min="5381" max="5381" width="11" style="1341" customWidth="1"/>
    <col min="5382" max="5632" width="9.140625" style="1341"/>
    <col min="5633" max="5633" width="10.42578125" style="1341" customWidth="1"/>
    <col min="5634" max="5634" width="1.28515625" style="1341" customWidth="1"/>
    <col min="5635" max="5635" width="68.42578125" style="1341" customWidth="1"/>
    <col min="5636" max="5636" width="15.5703125" style="1341" customWidth="1"/>
    <col min="5637" max="5637" width="11" style="1341" customWidth="1"/>
    <col min="5638" max="5888" width="9.140625" style="1341"/>
    <col min="5889" max="5889" width="10.42578125" style="1341" customWidth="1"/>
    <col min="5890" max="5890" width="1.28515625" style="1341" customWidth="1"/>
    <col min="5891" max="5891" width="68.42578125" style="1341" customWidth="1"/>
    <col min="5892" max="5892" width="15.5703125" style="1341" customWidth="1"/>
    <col min="5893" max="5893" width="11" style="1341" customWidth="1"/>
    <col min="5894" max="6144" width="9.140625" style="1341"/>
    <col min="6145" max="6145" width="10.42578125" style="1341" customWidth="1"/>
    <col min="6146" max="6146" width="1.28515625" style="1341" customWidth="1"/>
    <col min="6147" max="6147" width="68.42578125" style="1341" customWidth="1"/>
    <col min="6148" max="6148" width="15.5703125" style="1341" customWidth="1"/>
    <col min="6149" max="6149" width="11" style="1341" customWidth="1"/>
    <col min="6150" max="6400" width="9.140625" style="1341"/>
    <col min="6401" max="6401" width="10.42578125" style="1341" customWidth="1"/>
    <col min="6402" max="6402" width="1.28515625" style="1341" customWidth="1"/>
    <col min="6403" max="6403" width="68.42578125" style="1341" customWidth="1"/>
    <col min="6404" max="6404" width="15.5703125" style="1341" customWidth="1"/>
    <col min="6405" max="6405" width="11" style="1341" customWidth="1"/>
    <col min="6406" max="6656" width="9.140625" style="1341"/>
    <col min="6657" max="6657" width="10.42578125" style="1341" customWidth="1"/>
    <col min="6658" max="6658" width="1.28515625" style="1341" customWidth="1"/>
    <col min="6659" max="6659" width="68.42578125" style="1341" customWidth="1"/>
    <col min="6660" max="6660" width="15.5703125" style="1341" customWidth="1"/>
    <col min="6661" max="6661" width="11" style="1341" customWidth="1"/>
    <col min="6662" max="6912" width="9.140625" style="1341"/>
    <col min="6913" max="6913" width="10.42578125" style="1341" customWidth="1"/>
    <col min="6914" max="6914" width="1.28515625" style="1341" customWidth="1"/>
    <col min="6915" max="6915" width="68.42578125" style="1341" customWidth="1"/>
    <col min="6916" max="6916" width="15.5703125" style="1341" customWidth="1"/>
    <col min="6917" max="6917" width="11" style="1341" customWidth="1"/>
    <col min="6918" max="7168" width="9.140625" style="1341"/>
    <col min="7169" max="7169" width="10.42578125" style="1341" customWidth="1"/>
    <col min="7170" max="7170" width="1.28515625" style="1341" customWidth="1"/>
    <col min="7171" max="7171" width="68.42578125" style="1341" customWidth="1"/>
    <col min="7172" max="7172" width="15.5703125" style="1341" customWidth="1"/>
    <col min="7173" max="7173" width="11" style="1341" customWidth="1"/>
    <col min="7174" max="7424" width="9.140625" style="1341"/>
    <col min="7425" max="7425" width="10.42578125" style="1341" customWidth="1"/>
    <col min="7426" max="7426" width="1.28515625" style="1341" customWidth="1"/>
    <col min="7427" max="7427" width="68.42578125" style="1341" customWidth="1"/>
    <col min="7428" max="7428" width="15.5703125" style="1341" customWidth="1"/>
    <col min="7429" max="7429" width="11" style="1341" customWidth="1"/>
    <col min="7430" max="7680" width="9.140625" style="1341"/>
    <col min="7681" max="7681" width="10.42578125" style="1341" customWidth="1"/>
    <col min="7682" max="7682" width="1.28515625" style="1341" customWidth="1"/>
    <col min="7683" max="7683" width="68.42578125" style="1341" customWidth="1"/>
    <col min="7684" max="7684" width="15.5703125" style="1341" customWidth="1"/>
    <col min="7685" max="7685" width="11" style="1341" customWidth="1"/>
    <col min="7686" max="7936" width="9.140625" style="1341"/>
    <col min="7937" max="7937" width="10.42578125" style="1341" customWidth="1"/>
    <col min="7938" max="7938" width="1.28515625" style="1341" customWidth="1"/>
    <col min="7939" max="7939" width="68.42578125" style="1341" customWidth="1"/>
    <col min="7940" max="7940" width="15.5703125" style="1341" customWidth="1"/>
    <col min="7941" max="7941" width="11" style="1341" customWidth="1"/>
    <col min="7942" max="8192" width="9.140625" style="1341"/>
    <col min="8193" max="8193" width="10.42578125" style="1341" customWidth="1"/>
    <col min="8194" max="8194" width="1.28515625" style="1341" customWidth="1"/>
    <col min="8195" max="8195" width="68.42578125" style="1341" customWidth="1"/>
    <col min="8196" max="8196" width="15.5703125" style="1341" customWidth="1"/>
    <col min="8197" max="8197" width="11" style="1341" customWidth="1"/>
    <col min="8198" max="8448" width="9.140625" style="1341"/>
    <col min="8449" max="8449" width="10.42578125" style="1341" customWidth="1"/>
    <col min="8450" max="8450" width="1.28515625" style="1341" customWidth="1"/>
    <col min="8451" max="8451" width="68.42578125" style="1341" customWidth="1"/>
    <col min="8452" max="8452" width="15.5703125" style="1341" customWidth="1"/>
    <col min="8453" max="8453" width="11" style="1341" customWidth="1"/>
    <col min="8454" max="8704" width="9.140625" style="1341"/>
    <col min="8705" max="8705" width="10.42578125" style="1341" customWidth="1"/>
    <col min="8706" max="8706" width="1.28515625" style="1341" customWidth="1"/>
    <col min="8707" max="8707" width="68.42578125" style="1341" customWidth="1"/>
    <col min="8708" max="8708" width="15.5703125" style="1341" customWidth="1"/>
    <col min="8709" max="8709" width="11" style="1341" customWidth="1"/>
    <col min="8710" max="8960" width="9.140625" style="1341"/>
    <col min="8961" max="8961" width="10.42578125" style="1341" customWidth="1"/>
    <col min="8962" max="8962" width="1.28515625" style="1341" customWidth="1"/>
    <col min="8963" max="8963" width="68.42578125" style="1341" customWidth="1"/>
    <col min="8964" max="8964" width="15.5703125" style="1341" customWidth="1"/>
    <col min="8965" max="8965" width="11" style="1341" customWidth="1"/>
    <col min="8966" max="9216" width="9.140625" style="1341"/>
    <col min="9217" max="9217" width="10.42578125" style="1341" customWidth="1"/>
    <col min="9218" max="9218" width="1.28515625" style="1341" customWidth="1"/>
    <col min="9219" max="9219" width="68.42578125" style="1341" customWidth="1"/>
    <col min="9220" max="9220" width="15.5703125" style="1341" customWidth="1"/>
    <col min="9221" max="9221" width="11" style="1341" customWidth="1"/>
    <col min="9222" max="9472" width="9.140625" style="1341"/>
    <col min="9473" max="9473" width="10.42578125" style="1341" customWidth="1"/>
    <col min="9474" max="9474" width="1.28515625" style="1341" customWidth="1"/>
    <col min="9475" max="9475" width="68.42578125" style="1341" customWidth="1"/>
    <col min="9476" max="9476" width="15.5703125" style="1341" customWidth="1"/>
    <col min="9477" max="9477" width="11" style="1341" customWidth="1"/>
    <col min="9478" max="9728" width="9.140625" style="1341"/>
    <col min="9729" max="9729" width="10.42578125" style="1341" customWidth="1"/>
    <col min="9730" max="9730" width="1.28515625" style="1341" customWidth="1"/>
    <col min="9731" max="9731" width="68.42578125" style="1341" customWidth="1"/>
    <col min="9732" max="9732" width="15.5703125" style="1341" customWidth="1"/>
    <col min="9733" max="9733" width="11" style="1341" customWidth="1"/>
    <col min="9734" max="9984" width="9.140625" style="1341"/>
    <col min="9985" max="9985" width="10.42578125" style="1341" customWidth="1"/>
    <col min="9986" max="9986" width="1.28515625" style="1341" customWidth="1"/>
    <col min="9987" max="9987" width="68.42578125" style="1341" customWidth="1"/>
    <col min="9988" max="9988" width="15.5703125" style="1341" customWidth="1"/>
    <col min="9989" max="9989" width="11" style="1341" customWidth="1"/>
    <col min="9990" max="10240" width="9.140625" style="1341"/>
    <col min="10241" max="10241" width="10.42578125" style="1341" customWidth="1"/>
    <col min="10242" max="10242" width="1.28515625" style="1341" customWidth="1"/>
    <col min="10243" max="10243" width="68.42578125" style="1341" customWidth="1"/>
    <col min="10244" max="10244" width="15.5703125" style="1341" customWidth="1"/>
    <col min="10245" max="10245" width="11" style="1341" customWidth="1"/>
    <col min="10246" max="10496" width="9.140625" style="1341"/>
    <col min="10497" max="10497" width="10.42578125" style="1341" customWidth="1"/>
    <col min="10498" max="10498" width="1.28515625" style="1341" customWidth="1"/>
    <col min="10499" max="10499" width="68.42578125" style="1341" customWidth="1"/>
    <col min="10500" max="10500" width="15.5703125" style="1341" customWidth="1"/>
    <col min="10501" max="10501" width="11" style="1341" customWidth="1"/>
    <col min="10502" max="10752" width="9.140625" style="1341"/>
    <col min="10753" max="10753" width="10.42578125" style="1341" customWidth="1"/>
    <col min="10754" max="10754" width="1.28515625" style="1341" customWidth="1"/>
    <col min="10755" max="10755" width="68.42578125" style="1341" customWidth="1"/>
    <col min="10756" max="10756" width="15.5703125" style="1341" customWidth="1"/>
    <col min="10757" max="10757" width="11" style="1341" customWidth="1"/>
    <col min="10758" max="11008" width="9.140625" style="1341"/>
    <col min="11009" max="11009" width="10.42578125" style="1341" customWidth="1"/>
    <col min="11010" max="11010" width="1.28515625" style="1341" customWidth="1"/>
    <col min="11011" max="11011" width="68.42578125" style="1341" customWidth="1"/>
    <col min="11012" max="11012" width="15.5703125" style="1341" customWidth="1"/>
    <col min="11013" max="11013" width="11" style="1341" customWidth="1"/>
    <col min="11014" max="11264" width="9.140625" style="1341"/>
    <col min="11265" max="11265" width="10.42578125" style="1341" customWidth="1"/>
    <col min="11266" max="11266" width="1.28515625" style="1341" customWidth="1"/>
    <col min="11267" max="11267" width="68.42578125" style="1341" customWidth="1"/>
    <col min="11268" max="11268" width="15.5703125" style="1341" customWidth="1"/>
    <col min="11269" max="11269" width="11" style="1341" customWidth="1"/>
    <col min="11270" max="11520" width="9.140625" style="1341"/>
    <col min="11521" max="11521" width="10.42578125" style="1341" customWidth="1"/>
    <col min="11522" max="11522" width="1.28515625" style="1341" customWidth="1"/>
    <col min="11523" max="11523" width="68.42578125" style="1341" customWidth="1"/>
    <col min="11524" max="11524" width="15.5703125" style="1341" customWidth="1"/>
    <col min="11525" max="11525" width="11" style="1341" customWidth="1"/>
    <col min="11526" max="11776" width="9.140625" style="1341"/>
    <col min="11777" max="11777" width="10.42578125" style="1341" customWidth="1"/>
    <col min="11778" max="11778" width="1.28515625" style="1341" customWidth="1"/>
    <col min="11779" max="11779" width="68.42578125" style="1341" customWidth="1"/>
    <col min="11780" max="11780" width="15.5703125" style="1341" customWidth="1"/>
    <col min="11781" max="11781" width="11" style="1341" customWidth="1"/>
    <col min="11782" max="12032" width="9.140625" style="1341"/>
    <col min="12033" max="12033" width="10.42578125" style="1341" customWidth="1"/>
    <col min="12034" max="12034" width="1.28515625" style="1341" customWidth="1"/>
    <col min="12035" max="12035" width="68.42578125" style="1341" customWidth="1"/>
    <col min="12036" max="12036" width="15.5703125" style="1341" customWidth="1"/>
    <col min="12037" max="12037" width="11" style="1341" customWidth="1"/>
    <col min="12038" max="12288" width="9.140625" style="1341"/>
    <col min="12289" max="12289" width="10.42578125" style="1341" customWidth="1"/>
    <col min="12290" max="12290" width="1.28515625" style="1341" customWidth="1"/>
    <col min="12291" max="12291" width="68.42578125" style="1341" customWidth="1"/>
    <col min="12292" max="12292" width="15.5703125" style="1341" customWidth="1"/>
    <col min="12293" max="12293" width="11" style="1341" customWidth="1"/>
    <col min="12294" max="12544" width="9.140625" style="1341"/>
    <col min="12545" max="12545" width="10.42578125" style="1341" customWidth="1"/>
    <col min="12546" max="12546" width="1.28515625" style="1341" customWidth="1"/>
    <col min="12547" max="12547" width="68.42578125" style="1341" customWidth="1"/>
    <col min="12548" max="12548" width="15.5703125" style="1341" customWidth="1"/>
    <col min="12549" max="12549" width="11" style="1341" customWidth="1"/>
    <col min="12550" max="12800" width="9.140625" style="1341"/>
    <col min="12801" max="12801" width="10.42578125" style="1341" customWidth="1"/>
    <col min="12802" max="12802" width="1.28515625" style="1341" customWidth="1"/>
    <col min="12803" max="12803" width="68.42578125" style="1341" customWidth="1"/>
    <col min="12804" max="12804" width="15.5703125" style="1341" customWidth="1"/>
    <col min="12805" max="12805" width="11" style="1341" customWidth="1"/>
    <col min="12806" max="13056" width="9.140625" style="1341"/>
    <col min="13057" max="13057" width="10.42578125" style="1341" customWidth="1"/>
    <col min="13058" max="13058" width="1.28515625" style="1341" customWidth="1"/>
    <col min="13059" max="13059" width="68.42578125" style="1341" customWidth="1"/>
    <col min="13060" max="13060" width="15.5703125" style="1341" customWidth="1"/>
    <col min="13061" max="13061" width="11" style="1341" customWidth="1"/>
    <col min="13062" max="13312" width="9.140625" style="1341"/>
    <col min="13313" max="13313" width="10.42578125" style="1341" customWidth="1"/>
    <col min="13314" max="13314" width="1.28515625" style="1341" customWidth="1"/>
    <col min="13315" max="13315" width="68.42578125" style="1341" customWidth="1"/>
    <col min="13316" max="13316" width="15.5703125" style="1341" customWidth="1"/>
    <col min="13317" max="13317" width="11" style="1341" customWidth="1"/>
    <col min="13318" max="13568" width="9.140625" style="1341"/>
    <col min="13569" max="13569" width="10.42578125" style="1341" customWidth="1"/>
    <col min="13570" max="13570" width="1.28515625" style="1341" customWidth="1"/>
    <col min="13571" max="13571" width="68.42578125" style="1341" customWidth="1"/>
    <col min="13572" max="13572" width="15.5703125" style="1341" customWidth="1"/>
    <col min="13573" max="13573" width="11" style="1341" customWidth="1"/>
    <col min="13574" max="13824" width="9.140625" style="1341"/>
    <col min="13825" max="13825" width="10.42578125" style="1341" customWidth="1"/>
    <col min="13826" max="13826" width="1.28515625" style="1341" customWidth="1"/>
    <col min="13827" max="13827" width="68.42578125" style="1341" customWidth="1"/>
    <col min="13828" max="13828" width="15.5703125" style="1341" customWidth="1"/>
    <col min="13829" max="13829" width="11" style="1341" customWidth="1"/>
    <col min="13830" max="14080" width="9.140625" style="1341"/>
    <col min="14081" max="14081" width="10.42578125" style="1341" customWidth="1"/>
    <col min="14082" max="14082" width="1.28515625" style="1341" customWidth="1"/>
    <col min="14083" max="14083" width="68.42578125" style="1341" customWidth="1"/>
    <col min="14084" max="14084" width="15.5703125" style="1341" customWidth="1"/>
    <col min="14085" max="14085" width="11" style="1341" customWidth="1"/>
    <col min="14086" max="14336" width="9.140625" style="1341"/>
    <col min="14337" max="14337" width="10.42578125" style="1341" customWidth="1"/>
    <col min="14338" max="14338" width="1.28515625" style="1341" customWidth="1"/>
    <col min="14339" max="14339" width="68.42578125" style="1341" customWidth="1"/>
    <col min="14340" max="14340" width="15.5703125" style="1341" customWidth="1"/>
    <col min="14341" max="14341" width="11" style="1341" customWidth="1"/>
    <col min="14342" max="14592" width="9.140625" style="1341"/>
    <col min="14593" max="14593" width="10.42578125" style="1341" customWidth="1"/>
    <col min="14594" max="14594" width="1.28515625" style="1341" customWidth="1"/>
    <col min="14595" max="14595" width="68.42578125" style="1341" customWidth="1"/>
    <col min="14596" max="14596" width="15.5703125" style="1341" customWidth="1"/>
    <col min="14597" max="14597" width="11" style="1341" customWidth="1"/>
    <col min="14598" max="14848" width="9.140625" style="1341"/>
    <col min="14849" max="14849" width="10.42578125" style="1341" customWidth="1"/>
    <col min="14850" max="14850" width="1.28515625" style="1341" customWidth="1"/>
    <col min="14851" max="14851" width="68.42578125" style="1341" customWidth="1"/>
    <col min="14852" max="14852" width="15.5703125" style="1341" customWidth="1"/>
    <col min="14853" max="14853" width="11" style="1341" customWidth="1"/>
    <col min="14854" max="15104" width="9.140625" style="1341"/>
    <col min="15105" max="15105" width="10.42578125" style="1341" customWidth="1"/>
    <col min="15106" max="15106" width="1.28515625" style="1341" customWidth="1"/>
    <col min="15107" max="15107" width="68.42578125" style="1341" customWidth="1"/>
    <col min="15108" max="15108" width="15.5703125" style="1341" customWidth="1"/>
    <col min="15109" max="15109" width="11" style="1341" customWidth="1"/>
    <col min="15110" max="15360" width="9.140625" style="1341"/>
    <col min="15361" max="15361" width="10.42578125" style="1341" customWidth="1"/>
    <col min="15362" max="15362" width="1.28515625" style="1341" customWidth="1"/>
    <col min="15363" max="15363" width="68.42578125" style="1341" customWidth="1"/>
    <col min="15364" max="15364" width="15.5703125" style="1341" customWidth="1"/>
    <col min="15365" max="15365" width="11" style="1341" customWidth="1"/>
    <col min="15366" max="15616" width="9.140625" style="1341"/>
    <col min="15617" max="15617" width="10.42578125" style="1341" customWidth="1"/>
    <col min="15618" max="15618" width="1.28515625" style="1341" customWidth="1"/>
    <col min="15619" max="15619" width="68.42578125" style="1341" customWidth="1"/>
    <col min="15620" max="15620" width="15.5703125" style="1341" customWidth="1"/>
    <col min="15621" max="15621" width="11" style="1341" customWidth="1"/>
    <col min="15622" max="15872" width="9.140625" style="1341"/>
    <col min="15873" max="15873" width="10.42578125" style="1341" customWidth="1"/>
    <col min="15874" max="15874" width="1.28515625" style="1341" customWidth="1"/>
    <col min="15875" max="15875" width="68.42578125" style="1341" customWidth="1"/>
    <col min="15876" max="15876" width="15.5703125" style="1341" customWidth="1"/>
    <col min="15877" max="15877" width="11" style="1341" customWidth="1"/>
    <col min="15878" max="16128" width="9.140625" style="1341"/>
    <col min="16129" max="16129" width="10.42578125" style="1341" customWidth="1"/>
    <col min="16130" max="16130" width="1.28515625" style="1341" customWidth="1"/>
    <col min="16131" max="16131" width="68.42578125" style="1341" customWidth="1"/>
    <col min="16132" max="16132" width="15.5703125" style="1341" customWidth="1"/>
    <col min="16133" max="16133" width="11" style="1341" customWidth="1"/>
    <col min="16134" max="16384" width="9.140625" style="1341"/>
  </cols>
  <sheetData>
    <row r="2" spans="1:7">
      <c r="A2" s="1343" t="s">
        <v>2970</v>
      </c>
      <c r="C2" s="1344" t="s">
        <v>2971</v>
      </c>
      <c r="D2" s="1343" t="s">
        <v>2972</v>
      </c>
      <c r="E2" s="1343" t="s">
        <v>2275</v>
      </c>
      <c r="F2" s="1345" t="s">
        <v>2973</v>
      </c>
      <c r="G2" s="1345" t="s">
        <v>2974</v>
      </c>
    </row>
    <row r="3" spans="1:7">
      <c r="A3" s="1343" t="s">
        <v>2975</v>
      </c>
      <c r="D3" s="1343" t="s">
        <v>2976</v>
      </c>
      <c r="F3" s="1345" t="s">
        <v>2977</v>
      </c>
      <c r="G3" s="1345" t="s">
        <v>2977</v>
      </c>
    </row>
    <row r="5" spans="1:7">
      <c r="C5" s="1344" t="s">
        <v>14</v>
      </c>
    </row>
    <row r="6" spans="1:7" ht="90">
      <c r="C6" s="1344" t="s">
        <v>2978</v>
      </c>
    </row>
    <row r="7" spans="1:7" ht="75">
      <c r="C7" s="1344" t="s">
        <v>2979</v>
      </c>
    </row>
    <row r="8" spans="1:7" ht="30">
      <c r="C8" s="1344" t="s">
        <v>2980</v>
      </c>
    </row>
    <row r="9" spans="1:7" ht="45">
      <c r="C9" s="1344" t="s">
        <v>2981</v>
      </c>
    </row>
    <row r="10" spans="1:7" ht="45">
      <c r="C10" s="1344" t="s">
        <v>2982</v>
      </c>
    </row>
    <row r="11" spans="1:7" ht="45">
      <c r="C11" s="1344" t="s">
        <v>2983</v>
      </c>
    </row>
    <row r="12" spans="1:7" ht="30">
      <c r="C12" s="1344" t="s">
        <v>2984</v>
      </c>
    </row>
    <row r="13" spans="1:7" ht="90">
      <c r="C13" s="1344" t="s">
        <v>2985</v>
      </c>
    </row>
    <row r="14" spans="1:7" ht="30">
      <c r="C14" s="1344" t="s">
        <v>2986</v>
      </c>
    </row>
    <row r="15" spans="1:7" ht="60">
      <c r="C15" s="1344" t="s">
        <v>2987</v>
      </c>
    </row>
    <row r="16" spans="1:7" ht="30">
      <c r="C16" s="1344" t="s">
        <v>2988</v>
      </c>
    </row>
    <row r="17" spans="3:3" ht="45">
      <c r="C17" s="1344" t="s">
        <v>2989</v>
      </c>
    </row>
    <row r="18" spans="3:3" ht="45">
      <c r="C18" s="1344" t="s">
        <v>2990</v>
      </c>
    </row>
    <row r="19" spans="3:3" ht="90">
      <c r="C19" s="1344" t="s">
        <v>2991</v>
      </c>
    </row>
    <row r="20" spans="3:3" ht="30">
      <c r="C20" s="1344" t="s">
        <v>2992</v>
      </c>
    </row>
    <row r="21" spans="3:3" ht="45">
      <c r="C21" s="1344" t="s">
        <v>2993</v>
      </c>
    </row>
    <row r="22" spans="3:3">
      <c r="C22" s="1344" t="s">
        <v>2994</v>
      </c>
    </row>
    <row r="23" spans="3:3" ht="45">
      <c r="C23" s="1344" t="s">
        <v>2995</v>
      </c>
    </row>
    <row r="24" spans="3:3" ht="60">
      <c r="C24" s="1344" t="s">
        <v>2996</v>
      </c>
    </row>
    <row r="25" spans="3:3" ht="60">
      <c r="C25" s="1344" t="s">
        <v>2997</v>
      </c>
    </row>
    <row r="26" spans="3:3" ht="45">
      <c r="C26" s="1344" t="s">
        <v>2998</v>
      </c>
    </row>
    <row r="27" spans="3:3" ht="45">
      <c r="C27" s="1344" t="s">
        <v>2999</v>
      </c>
    </row>
    <row r="28" spans="3:3">
      <c r="C28" s="1344" t="s">
        <v>3000</v>
      </c>
    </row>
    <row r="29" spans="3:3" ht="75">
      <c r="C29" s="1344" t="s">
        <v>3001</v>
      </c>
    </row>
    <row r="30" spans="3:3" ht="105">
      <c r="C30" s="1344" t="s">
        <v>3002</v>
      </c>
    </row>
    <row r="31" spans="3:3" ht="75">
      <c r="C31" s="1344" t="s">
        <v>3003</v>
      </c>
    </row>
    <row r="32" spans="3:3" ht="60">
      <c r="C32" s="1344" t="s">
        <v>3004</v>
      </c>
    </row>
    <row r="33" spans="2:5" ht="60">
      <c r="C33" s="1344" t="s">
        <v>3005</v>
      </c>
    </row>
    <row r="34" spans="2:5">
      <c r="C34" s="1344" t="s">
        <v>3006</v>
      </c>
    </row>
    <row r="35" spans="2:5" ht="30">
      <c r="C35" s="1344" t="s">
        <v>3007</v>
      </c>
    </row>
    <row r="36" spans="2:5" ht="120">
      <c r="C36" s="1344" t="s">
        <v>3008</v>
      </c>
    </row>
    <row r="37" spans="2:5" ht="75">
      <c r="C37" s="1344" t="s">
        <v>3009</v>
      </c>
    </row>
    <row r="38" spans="2:5" ht="240">
      <c r="C38" s="1344" t="s">
        <v>3010</v>
      </c>
    </row>
    <row r="39" spans="2:5" ht="120">
      <c r="C39" s="1344" t="s">
        <v>3011</v>
      </c>
    </row>
    <row r="40" spans="2:5" ht="120">
      <c r="C40" s="1344" t="s">
        <v>3012</v>
      </c>
    </row>
    <row r="41" spans="2:5">
      <c r="C41" s="1344" t="s">
        <v>3013</v>
      </c>
    </row>
    <row r="42" spans="2:5" ht="345">
      <c r="C42" s="1344" t="s">
        <v>3014</v>
      </c>
    </row>
    <row r="43" spans="2:5">
      <c r="B43" s="1392"/>
      <c r="C43" s="1392"/>
      <c r="D43" s="1392"/>
      <c r="E43" s="1392"/>
    </row>
    <row r="45" spans="2:5">
      <c r="C45" s="1346" t="s">
        <v>3015</v>
      </c>
    </row>
    <row r="49" spans="1:5" ht="135">
      <c r="A49" s="1343" t="s">
        <v>3016</v>
      </c>
      <c r="C49" s="1344" t="s">
        <v>3017</v>
      </c>
    </row>
    <row r="50" spans="1:5">
      <c r="C50" s="1344" t="s">
        <v>3018</v>
      </c>
    </row>
    <row r="51" spans="1:5" ht="75">
      <c r="C51" s="1344" t="s">
        <v>3019</v>
      </c>
      <c r="D51" s="1343" t="s">
        <v>200</v>
      </c>
      <c r="E51" s="1343">
        <v>1</v>
      </c>
    </row>
    <row r="52" spans="1:5" ht="90">
      <c r="B52" s="1343" t="s">
        <v>3020</v>
      </c>
      <c r="C52" s="1344" t="s">
        <v>3021</v>
      </c>
      <c r="D52" s="1343" t="s">
        <v>200</v>
      </c>
      <c r="E52" s="1343">
        <v>1</v>
      </c>
    </row>
    <row r="53" spans="1:5" ht="45">
      <c r="B53" s="1343" t="s">
        <v>3020</v>
      </c>
      <c r="C53" s="1344" t="s">
        <v>3022</v>
      </c>
      <c r="D53" s="1343" t="s">
        <v>200</v>
      </c>
      <c r="E53" s="1343">
        <v>4</v>
      </c>
    </row>
    <row r="54" spans="1:5" ht="30">
      <c r="B54" s="1343" t="s">
        <v>3020</v>
      </c>
      <c r="C54" s="1344" t="s">
        <v>3023</v>
      </c>
      <c r="D54" s="1343" t="s">
        <v>200</v>
      </c>
      <c r="E54" s="1343">
        <v>3</v>
      </c>
    </row>
    <row r="55" spans="1:5" ht="30">
      <c r="B55" s="1343" t="s">
        <v>3020</v>
      </c>
      <c r="C55" s="1344" t="s">
        <v>3024</v>
      </c>
      <c r="D55" s="1343" t="s">
        <v>200</v>
      </c>
      <c r="E55" s="1343">
        <v>1</v>
      </c>
    </row>
    <row r="56" spans="1:5" ht="30">
      <c r="B56" s="1343" t="s">
        <v>3020</v>
      </c>
      <c r="C56" s="1344" t="s">
        <v>3025</v>
      </c>
      <c r="D56" s="1343" t="s">
        <v>200</v>
      </c>
      <c r="E56" s="1343">
        <v>1</v>
      </c>
    </row>
    <row r="57" spans="1:5" ht="45">
      <c r="B57" s="1343" t="s">
        <v>3020</v>
      </c>
      <c r="C57" s="1344" t="s">
        <v>3026</v>
      </c>
      <c r="D57" s="1343" t="s">
        <v>200</v>
      </c>
      <c r="E57" s="1343">
        <v>2</v>
      </c>
    </row>
    <row r="58" spans="1:5" ht="45">
      <c r="B58" s="1343" t="s">
        <v>3020</v>
      </c>
      <c r="C58" s="1344" t="s">
        <v>3027</v>
      </c>
      <c r="D58" s="1343" t="s">
        <v>200</v>
      </c>
      <c r="E58" s="1343">
        <v>2</v>
      </c>
    </row>
    <row r="59" spans="1:5" ht="45">
      <c r="B59" s="1343" t="s">
        <v>3020</v>
      </c>
      <c r="C59" s="1344" t="s">
        <v>3028</v>
      </c>
      <c r="D59" s="1343" t="s">
        <v>200</v>
      </c>
      <c r="E59" s="1343">
        <v>22</v>
      </c>
    </row>
    <row r="60" spans="1:5" ht="45">
      <c r="B60" s="1343" t="s">
        <v>3020</v>
      </c>
      <c r="C60" s="1344" t="s">
        <v>3029</v>
      </c>
      <c r="D60" s="1343" t="s">
        <v>200</v>
      </c>
      <c r="E60" s="1343">
        <v>33</v>
      </c>
    </row>
    <row r="61" spans="1:5" ht="45">
      <c r="B61" s="1343" t="s">
        <v>3020</v>
      </c>
      <c r="C61" s="1344" t="s">
        <v>3030</v>
      </c>
      <c r="D61" s="1343" t="s">
        <v>200</v>
      </c>
      <c r="E61" s="1343">
        <v>1</v>
      </c>
    </row>
    <row r="62" spans="1:5" ht="45">
      <c r="B62" s="1343" t="s">
        <v>3020</v>
      </c>
      <c r="C62" s="1344" t="s">
        <v>3031</v>
      </c>
      <c r="D62" s="1343" t="s">
        <v>200</v>
      </c>
      <c r="E62" s="1343">
        <v>1</v>
      </c>
    </row>
    <row r="63" spans="1:5" ht="45">
      <c r="B63" s="1343" t="s">
        <v>3020</v>
      </c>
      <c r="C63" s="1344" t="s">
        <v>3032</v>
      </c>
      <c r="D63" s="1343" t="s">
        <v>200</v>
      </c>
      <c r="E63" s="1343">
        <v>3</v>
      </c>
    </row>
    <row r="64" spans="1:5" ht="60">
      <c r="B64" s="1343" t="s">
        <v>3020</v>
      </c>
      <c r="C64" s="1344" t="s">
        <v>3033</v>
      </c>
      <c r="D64" s="1343" t="s">
        <v>200</v>
      </c>
      <c r="E64" s="1343">
        <v>1</v>
      </c>
    </row>
    <row r="65" spans="2:5" ht="60">
      <c r="B65" s="1343" t="s">
        <v>3020</v>
      </c>
      <c r="C65" s="1344" t="s">
        <v>3034</v>
      </c>
      <c r="D65" s="1343" t="s">
        <v>200</v>
      </c>
      <c r="E65" s="1343">
        <v>1</v>
      </c>
    </row>
    <row r="66" spans="2:5">
      <c r="B66" s="1343" t="s">
        <v>3020</v>
      </c>
      <c r="C66" s="1344" t="s">
        <v>3035</v>
      </c>
      <c r="D66" s="1343" t="s">
        <v>200</v>
      </c>
      <c r="E66" s="1343">
        <v>1</v>
      </c>
    </row>
    <row r="67" spans="2:5" ht="30">
      <c r="B67" s="1343" t="s">
        <v>3020</v>
      </c>
      <c r="C67" s="1344" t="s">
        <v>3036</v>
      </c>
      <c r="D67" s="1343" t="s">
        <v>200</v>
      </c>
      <c r="E67" s="1343">
        <v>1</v>
      </c>
    </row>
    <row r="68" spans="2:5" ht="30">
      <c r="B68" s="1343" t="s">
        <v>3020</v>
      </c>
      <c r="C68" s="1344" t="s">
        <v>3037</v>
      </c>
      <c r="D68" s="1343" t="s">
        <v>200</v>
      </c>
      <c r="E68" s="1343">
        <v>7</v>
      </c>
    </row>
    <row r="69" spans="2:5" ht="30">
      <c r="B69" s="1343" t="s">
        <v>3020</v>
      </c>
      <c r="C69" s="1344" t="s">
        <v>3038</v>
      </c>
      <c r="D69" s="1343" t="s">
        <v>200</v>
      </c>
      <c r="E69" s="1343">
        <v>7</v>
      </c>
    </row>
    <row r="70" spans="2:5" ht="30">
      <c r="B70" s="1343" t="s">
        <v>3020</v>
      </c>
      <c r="C70" s="1344" t="s">
        <v>3039</v>
      </c>
      <c r="D70" s="1343" t="s">
        <v>200</v>
      </c>
      <c r="E70" s="1343">
        <v>7</v>
      </c>
    </row>
    <row r="71" spans="2:5" ht="30">
      <c r="B71" s="1343" t="s">
        <v>3020</v>
      </c>
      <c r="C71" s="1344" t="s">
        <v>3040</v>
      </c>
      <c r="D71" s="1343" t="s">
        <v>200</v>
      </c>
      <c r="E71" s="1343">
        <v>7</v>
      </c>
    </row>
    <row r="72" spans="2:5">
      <c r="B72" s="1343" t="s">
        <v>3020</v>
      </c>
      <c r="C72" s="1344" t="s">
        <v>3041</v>
      </c>
      <c r="D72" s="1343" t="s">
        <v>200</v>
      </c>
      <c r="E72" s="1343">
        <v>1</v>
      </c>
    </row>
    <row r="73" spans="2:5" ht="30">
      <c r="B73" s="1343" t="s">
        <v>3020</v>
      </c>
      <c r="C73" s="1344" t="s">
        <v>3042</v>
      </c>
      <c r="D73" s="1343" t="s">
        <v>200</v>
      </c>
      <c r="E73" s="1343">
        <v>2</v>
      </c>
    </row>
    <row r="74" spans="2:5">
      <c r="B74" s="1343" t="s">
        <v>3020</v>
      </c>
      <c r="C74" s="1344" t="s">
        <v>3043</v>
      </c>
      <c r="D74" s="1343" t="s">
        <v>200</v>
      </c>
      <c r="E74" s="1343">
        <v>2</v>
      </c>
    </row>
    <row r="75" spans="2:5">
      <c r="C75" s="1344" t="s">
        <v>3044</v>
      </c>
      <c r="D75" s="1343" t="s">
        <v>200</v>
      </c>
      <c r="E75" s="1343">
        <v>4</v>
      </c>
    </row>
    <row r="76" spans="2:5">
      <c r="C76" s="1344" t="s">
        <v>3045</v>
      </c>
      <c r="D76" s="1343" t="s">
        <v>200</v>
      </c>
      <c r="E76" s="1343">
        <v>1</v>
      </c>
    </row>
    <row r="77" spans="2:5">
      <c r="C77" s="1344" t="s">
        <v>3046</v>
      </c>
    </row>
    <row r="78" spans="2:5" ht="324">
      <c r="C78" s="1344" t="s">
        <v>4023</v>
      </c>
      <c r="D78" s="1343" t="s">
        <v>200</v>
      </c>
      <c r="E78" s="1343">
        <v>1</v>
      </c>
    </row>
    <row r="79" spans="2:5" ht="317.25">
      <c r="C79" s="1344" t="s">
        <v>4024</v>
      </c>
      <c r="D79" s="1343" t="s">
        <v>200</v>
      </c>
      <c r="E79" s="1343">
        <v>3</v>
      </c>
    </row>
    <row r="80" spans="2:5" ht="141.75">
      <c r="C80" s="1344" t="s">
        <v>4025</v>
      </c>
      <c r="D80" s="1343" t="s">
        <v>200</v>
      </c>
      <c r="E80" s="1343">
        <v>1</v>
      </c>
    </row>
    <row r="81" spans="1:7" ht="60">
      <c r="C81" s="1344" t="s">
        <v>3047</v>
      </c>
      <c r="D81" s="1343" t="s">
        <v>200</v>
      </c>
      <c r="E81" s="1343">
        <v>1</v>
      </c>
    </row>
    <row r="82" spans="1:7">
      <c r="B82" s="1343" t="s">
        <v>3020</v>
      </c>
      <c r="C82" s="1344" t="s">
        <v>3048</v>
      </c>
      <c r="D82" s="1343" t="s">
        <v>200</v>
      </c>
      <c r="E82" s="1343">
        <v>6</v>
      </c>
    </row>
    <row r="83" spans="1:7">
      <c r="B83" s="1343" t="s">
        <v>3020</v>
      </c>
      <c r="C83" s="1344" t="s">
        <v>3049</v>
      </c>
      <c r="D83" s="1343" t="s">
        <v>200</v>
      </c>
      <c r="E83" s="1343">
        <v>1</v>
      </c>
    </row>
    <row r="84" spans="1:7" ht="30">
      <c r="B84" s="1343" t="s">
        <v>3020</v>
      </c>
      <c r="C84" s="1344" t="s">
        <v>3050</v>
      </c>
      <c r="D84" s="1343" t="s">
        <v>212</v>
      </c>
      <c r="E84" s="1343">
        <v>1</v>
      </c>
    </row>
    <row r="85" spans="1:7" ht="30">
      <c r="B85" s="1343" t="s">
        <v>3020</v>
      </c>
      <c r="C85" s="1344" t="s">
        <v>3051</v>
      </c>
      <c r="D85" s="1343" t="s">
        <v>212</v>
      </c>
      <c r="E85" s="1343">
        <v>1</v>
      </c>
    </row>
    <row r="86" spans="1:7">
      <c r="B86" s="1343" t="s">
        <v>3020</v>
      </c>
      <c r="C86" s="1344" t="s">
        <v>3052</v>
      </c>
      <c r="D86" s="1343" t="s">
        <v>212</v>
      </c>
      <c r="E86" s="1343">
        <v>1</v>
      </c>
    </row>
    <row r="87" spans="1:7" ht="75">
      <c r="B87" s="1343" t="s">
        <v>3020</v>
      </c>
      <c r="C87" s="1344" t="s">
        <v>3053</v>
      </c>
      <c r="D87" s="1343" t="s">
        <v>212</v>
      </c>
      <c r="E87" s="1343">
        <v>1</v>
      </c>
    </row>
    <row r="89" spans="1:7">
      <c r="C89" s="1346" t="s">
        <v>3054</v>
      </c>
      <c r="D89" s="1343" t="s">
        <v>200</v>
      </c>
      <c r="E89" s="1343">
        <v>1</v>
      </c>
      <c r="G89" s="1345">
        <f t="shared" ref="G89" si="0">E89*F89</f>
        <v>0</v>
      </c>
    </row>
    <row r="91" spans="1:7" ht="75">
      <c r="A91" s="1343" t="s">
        <v>3055</v>
      </c>
      <c r="C91" s="1344" t="s">
        <v>3056</v>
      </c>
    </row>
    <row r="92" spans="1:7">
      <c r="C92" s="1344" t="s">
        <v>3018</v>
      </c>
    </row>
    <row r="93" spans="1:7" ht="90">
      <c r="B93" s="1343" t="s">
        <v>3020</v>
      </c>
      <c r="C93" s="1344" t="s">
        <v>3057</v>
      </c>
      <c r="D93" s="1343" t="s">
        <v>200</v>
      </c>
      <c r="E93" s="1343">
        <v>1</v>
      </c>
    </row>
    <row r="94" spans="1:7" ht="45">
      <c r="B94" s="1343" t="s">
        <v>3020</v>
      </c>
      <c r="C94" s="1344" t="s">
        <v>3058</v>
      </c>
      <c r="D94" s="1343" t="s">
        <v>200</v>
      </c>
      <c r="E94" s="1343">
        <v>2</v>
      </c>
    </row>
    <row r="95" spans="1:7" ht="45">
      <c r="B95" s="1343" t="s">
        <v>3020</v>
      </c>
      <c r="C95" s="1344" t="s">
        <v>3059</v>
      </c>
      <c r="D95" s="1343" t="s">
        <v>200</v>
      </c>
      <c r="E95" s="1343">
        <v>1</v>
      </c>
    </row>
    <row r="96" spans="1:7" ht="45">
      <c r="B96" s="1343" t="s">
        <v>3020</v>
      </c>
      <c r="C96" s="1344" t="s">
        <v>3060</v>
      </c>
      <c r="D96" s="1343" t="s">
        <v>200</v>
      </c>
      <c r="E96" s="1343">
        <v>1</v>
      </c>
    </row>
    <row r="97" spans="1:7" ht="45">
      <c r="B97" s="1343" t="s">
        <v>3020</v>
      </c>
      <c r="C97" s="1344" t="s">
        <v>3061</v>
      </c>
      <c r="D97" s="1343" t="s">
        <v>212</v>
      </c>
      <c r="E97" s="1343">
        <v>1</v>
      </c>
    </row>
    <row r="98" spans="1:7">
      <c r="B98" s="1343" t="s">
        <v>3020</v>
      </c>
      <c r="C98" s="1344" t="s">
        <v>3048</v>
      </c>
      <c r="D98" s="1343" t="s">
        <v>200</v>
      </c>
      <c r="E98" s="1343">
        <v>1</v>
      </c>
    </row>
    <row r="99" spans="1:7">
      <c r="B99" s="1343" t="s">
        <v>3020</v>
      </c>
      <c r="C99" s="1344" t="s">
        <v>3049</v>
      </c>
      <c r="D99" s="1343" t="s">
        <v>200</v>
      </c>
      <c r="E99" s="1343">
        <v>1</v>
      </c>
    </row>
    <row r="100" spans="1:7" ht="30">
      <c r="B100" s="1343" t="s">
        <v>3020</v>
      </c>
      <c r="C100" s="1344" t="s">
        <v>3050</v>
      </c>
      <c r="D100" s="1343" t="s">
        <v>212</v>
      </c>
      <c r="E100" s="1343">
        <v>1</v>
      </c>
    </row>
    <row r="101" spans="1:7" ht="30">
      <c r="B101" s="1343" t="s">
        <v>3020</v>
      </c>
      <c r="C101" s="1344" t="s">
        <v>3051</v>
      </c>
      <c r="D101" s="1343" t="s">
        <v>212</v>
      </c>
      <c r="E101" s="1343">
        <v>1</v>
      </c>
    </row>
    <row r="102" spans="1:7" ht="30">
      <c r="B102" s="1343" t="s">
        <v>3020</v>
      </c>
      <c r="C102" s="1344" t="s">
        <v>3062</v>
      </c>
      <c r="D102" s="1343" t="s">
        <v>212</v>
      </c>
      <c r="E102" s="1343">
        <v>1</v>
      </c>
    </row>
    <row r="103" spans="1:7">
      <c r="B103" s="1343" t="s">
        <v>3020</v>
      </c>
      <c r="C103" s="1344" t="s">
        <v>3063</v>
      </c>
      <c r="D103" s="1343" t="s">
        <v>212</v>
      </c>
      <c r="E103" s="1343">
        <v>1</v>
      </c>
    </row>
    <row r="104" spans="1:7" ht="75">
      <c r="B104" s="1343" t="s">
        <v>3020</v>
      </c>
      <c r="C104" s="1344" t="s">
        <v>3053</v>
      </c>
      <c r="D104" s="1343" t="s">
        <v>212</v>
      </c>
      <c r="E104" s="1343">
        <v>1</v>
      </c>
    </row>
    <row r="106" spans="1:7">
      <c r="C106" s="1346" t="s">
        <v>3064</v>
      </c>
      <c r="D106" s="1343" t="s">
        <v>212</v>
      </c>
      <c r="E106" s="1343">
        <v>1</v>
      </c>
      <c r="G106" s="1345">
        <f t="shared" ref="G106" si="1">E106*F106</f>
        <v>0</v>
      </c>
    </row>
    <row r="108" spans="1:7" ht="75">
      <c r="A108" s="1343" t="s">
        <v>3065</v>
      </c>
      <c r="C108" s="1344" t="s">
        <v>3066</v>
      </c>
    </row>
    <row r="109" spans="1:7">
      <c r="C109" s="1344" t="s">
        <v>3067</v>
      </c>
    </row>
    <row r="111" spans="1:7">
      <c r="B111" s="1343" t="s">
        <v>3020</v>
      </c>
      <c r="C111" s="1344" t="s">
        <v>3068</v>
      </c>
      <c r="D111" s="1343" t="s">
        <v>200</v>
      </c>
      <c r="E111" s="1343">
        <v>1</v>
      </c>
    </row>
    <row r="112" spans="1:7" ht="30">
      <c r="B112" s="1343" t="s">
        <v>3020</v>
      </c>
      <c r="C112" s="1344" t="s">
        <v>3069</v>
      </c>
      <c r="D112" s="1343" t="s">
        <v>200</v>
      </c>
      <c r="E112" s="1343">
        <v>1</v>
      </c>
    </row>
    <row r="113" spans="2:7" ht="45">
      <c r="B113" s="1343" t="s">
        <v>3020</v>
      </c>
      <c r="C113" s="1344" t="s">
        <v>3070</v>
      </c>
      <c r="D113" s="1343" t="s">
        <v>200</v>
      </c>
      <c r="E113" s="1343">
        <v>15</v>
      </c>
    </row>
    <row r="114" spans="2:7" ht="45">
      <c r="B114" s="1343" t="s">
        <v>3020</v>
      </c>
      <c r="C114" s="1344" t="s">
        <v>3071</v>
      </c>
      <c r="D114" s="1343" t="s">
        <v>200</v>
      </c>
      <c r="E114" s="1343">
        <v>21</v>
      </c>
    </row>
    <row r="115" spans="2:7" ht="30">
      <c r="B115" s="1343" t="s">
        <v>3020</v>
      </c>
      <c r="C115" s="1344" t="s">
        <v>3072</v>
      </c>
      <c r="D115" s="1343" t="s">
        <v>200</v>
      </c>
      <c r="E115" s="1343">
        <v>3</v>
      </c>
    </row>
    <row r="116" spans="2:7" ht="324">
      <c r="C116" s="1344" t="s">
        <v>4023</v>
      </c>
      <c r="D116" s="1343" t="s">
        <v>200</v>
      </c>
      <c r="E116" s="1343">
        <v>1</v>
      </c>
    </row>
    <row r="117" spans="2:7" ht="279">
      <c r="C117" s="1344" t="s">
        <v>4026</v>
      </c>
      <c r="D117" s="1343" t="s">
        <v>200</v>
      </c>
      <c r="E117" s="1343">
        <v>3</v>
      </c>
    </row>
    <row r="118" spans="2:7" ht="116.25">
      <c r="C118" s="1344" t="s">
        <v>4027</v>
      </c>
      <c r="D118" s="1343" t="s">
        <v>200</v>
      </c>
      <c r="E118" s="1343">
        <v>1</v>
      </c>
    </row>
    <row r="119" spans="2:7">
      <c r="C119" s="1344" t="s">
        <v>3048</v>
      </c>
      <c r="D119" s="1343" t="s">
        <v>200</v>
      </c>
      <c r="E119" s="1343">
        <v>3</v>
      </c>
    </row>
    <row r="120" spans="2:7">
      <c r="C120" s="1344" t="s">
        <v>3049</v>
      </c>
      <c r="D120" s="1343" t="s">
        <v>200</v>
      </c>
      <c r="E120" s="1343">
        <v>1</v>
      </c>
    </row>
    <row r="121" spans="2:7" ht="30">
      <c r="C121" s="1344" t="s">
        <v>3050</v>
      </c>
      <c r="D121" s="1343" t="s">
        <v>212</v>
      </c>
      <c r="E121" s="1343">
        <v>1</v>
      </c>
    </row>
    <row r="122" spans="2:7" ht="30">
      <c r="C122" s="1344" t="s">
        <v>3051</v>
      </c>
      <c r="D122" s="1343" t="s">
        <v>212</v>
      </c>
      <c r="E122" s="1343">
        <v>1</v>
      </c>
    </row>
    <row r="123" spans="2:7" ht="30">
      <c r="C123" s="1344" t="s">
        <v>3062</v>
      </c>
      <c r="D123" s="1343" t="s">
        <v>212</v>
      </c>
      <c r="E123" s="1343">
        <v>1</v>
      </c>
    </row>
    <row r="124" spans="2:7">
      <c r="C124" s="1344" t="s">
        <v>3063</v>
      </c>
      <c r="D124" s="1343" t="s">
        <v>212</v>
      </c>
      <c r="E124" s="1343">
        <v>1</v>
      </c>
    </row>
    <row r="125" spans="2:7" ht="75">
      <c r="C125" s="1344" t="s">
        <v>3053</v>
      </c>
      <c r="D125" s="1343" t="s">
        <v>212</v>
      </c>
      <c r="E125" s="1343">
        <v>1</v>
      </c>
    </row>
    <row r="127" spans="2:7">
      <c r="C127" s="1346" t="s">
        <v>3073</v>
      </c>
      <c r="D127" s="1343" t="s">
        <v>212</v>
      </c>
      <c r="E127" s="1343">
        <v>1</v>
      </c>
      <c r="G127" s="1345">
        <f t="shared" ref="G127" si="2">E127*F127</f>
        <v>0</v>
      </c>
    </row>
    <row r="130" spans="1:5" ht="75">
      <c r="A130" s="1343" t="s">
        <v>3074</v>
      </c>
      <c r="C130" s="1344" t="s">
        <v>3075</v>
      </c>
    </row>
    <row r="131" spans="1:5">
      <c r="C131" s="1344" t="s">
        <v>3067</v>
      </c>
    </row>
    <row r="132" spans="1:5">
      <c r="B132" s="1343" t="s">
        <v>3020</v>
      </c>
      <c r="C132" s="1344" t="s">
        <v>3068</v>
      </c>
      <c r="D132" s="1343" t="s">
        <v>200</v>
      </c>
      <c r="E132" s="1343">
        <v>1</v>
      </c>
    </row>
    <row r="133" spans="1:5" ht="30">
      <c r="B133" s="1343" t="s">
        <v>3020</v>
      </c>
      <c r="C133" s="1344" t="s">
        <v>3069</v>
      </c>
      <c r="D133" s="1343" t="s">
        <v>200</v>
      </c>
      <c r="E133" s="1343">
        <v>1</v>
      </c>
    </row>
    <row r="134" spans="1:5" ht="45">
      <c r="B134" s="1343" t="s">
        <v>3020</v>
      </c>
      <c r="C134" s="1344" t="s">
        <v>3076</v>
      </c>
      <c r="D134" s="1343" t="s">
        <v>200</v>
      </c>
      <c r="E134" s="1343">
        <v>9</v>
      </c>
    </row>
    <row r="135" spans="1:5" ht="45">
      <c r="B135" s="1343" t="s">
        <v>3020</v>
      </c>
      <c r="C135" s="1344" t="s">
        <v>3077</v>
      </c>
      <c r="D135" s="1343" t="s">
        <v>200</v>
      </c>
      <c r="E135" s="1343">
        <v>32</v>
      </c>
    </row>
    <row r="136" spans="1:5" ht="45">
      <c r="B136" s="1343" t="s">
        <v>3020</v>
      </c>
      <c r="C136" s="1344" t="s">
        <v>3078</v>
      </c>
      <c r="D136" s="1343" t="s">
        <v>200</v>
      </c>
      <c r="E136" s="1343">
        <v>13</v>
      </c>
    </row>
    <row r="137" spans="1:5" ht="30">
      <c r="B137" s="1343" t="s">
        <v>3020</v>
      </c>
      <c r="C137" s="1344" t="s">
        <v>3042</v>
      </c>
      <c r="D137" s="1343" t="s">
        <v>200</v>
      </c>
      <c r="E137" s="1343">
        <v>4</v>
      </c>
    </row>
    <row r="138" spans="1:5" ht="324">
      <c r="C138" s="1344" t="s">
        <v>4023</v>
      </c>
      <c r="D138" s="1343" t="s">
        <v>200</v>
      </c>
      <c r="E138" s="1343">
        <v>1</v>
      </c>
    </row>
    <row r="139" spans="1:5" ht="317.25">
      <c r="C139" s="1344" t="s">
        <v>4024</v>
      </c>
      <c r="D139" s="1343" t="s">
        <v>200</v>
      </c>
      <c r="E139" s="1343">
        <v>2</v>
      </c>
    </row>
    <row r="140" spans="1:5" ht="141.75">
      <c r="C140" s="1344" t="s">
        <v>4025</v>
      </c>
      <c r="D140" s="1343" t="s">
        <v>200</v>
      </c>
      <c r="E140" s="1343">
        <v>1</v>
      </c>
    </row>
    <row r="141" spans="1:5">
      <c r="C141" s="1344" t="s">
        <v>3048</v>
      </c>
      <c r="D141" s="1343" t="s">
        <v>200</v>
      </c>
      <c r="E141" s="1343">
        <v>4</v>
      </c>
    </row>
    <row r="142" spans="1:5">
      <c r="C142" s="1344" t="s">
        <v>3049</v>
      </c>
      <c r="D142" s="1343" t="s">
        <v>200</v>
      </c>
      <c r="E142" s="1343">
        <v>1</v>
      </c>
    </row>
    <row r="143" spans="1:5" ht="30">
      <c r="C143" s="1344" t="s">
        <v>3050</v>
      </c>
      <c r="D143" s="1343" t="s">
        <v>212</v>
      </c>
      <c r="E143" s="1343">
        <v>1</v>
      </c>
    </row>
    <row r="144" spans="1:5" ht="30">
      <c r="C144" s="1344" t="s">
        <v>3051</v>
      </c>
      <c r="D144" s="1343" t="s">
        <v>212</v>
      </c>
      <c r="E144" s="1343">
        <v>1</v>
      </c>
    </row>
    <row r="145" spans="1:7" ht="30">
      <c r="C145" s="1344" t="s">
        <v>3062</v>
      </c>
      <c r="D145" s="1343" t="s">
        <v>212</v>
      </c>
      <c r="E145" s="1343">
        <v>1</v>
      </c>
    </row>
    <row r="146" spans="1:7">
      <c r="C146" s="1344" t="s">
        <v>3063</v>
      </c>
      <c r="D146" s="1343" t="s">
        <v>212</v>
      </c>
      <c r="E146" s="1343">
        <v>1</v>
      </c>
    </row>
    <row r="147" spans="1:7" ht="75">
      <c r="C147" s="1344" t="s">
        <v>3053</v>
      </c>
      <c r="D147" s="1343" t="s">
        <v>212</v>
      </c>
      <c r="E147" s="1343">
        <v>1</v>
      </c>
    </row>
    <row r="149" spans="1:7">
      <c r="C149" s="1346" t="s">
        <v>3079</v>
      </c>
      <c r="D149" s="1343" t="s">
        <v>212</v>
      </c>
      <c r="E149" s="1343">
        <v>1</v>
      </c>
      <c r="G149" s="1345">
        <f t="shared" ref="G149" si="3">E149*F149</f>
        <v>0</v>
      </c>
    </row>
    <row r="152" spans="1:7" ht="75">
      <c r="A152" s="1343" t="s">
        <v>3080</v>
      </c>
      <c r="C152" s="1344" t="s">
        <v>3081</v>
      </c>
    </row>
    <row r="154" spans="1:7">
      <c r="C154" s="1344" t="s">
        <v>3067</v>
      </c>
    </row>
    <row r="155" spans="1:7">
      <c r="B155" s="1343" t="s">
        <v>3020</v>
      </c>
      <c r="C155" s="1344" t="s">
        <v>3068</v>
      </c>
      <c r="D155" s="1343" t="s">
        <v>200</v>
      </c>
      <c r="E155" s="1343">
        <v>1</v>
      </c>
    </row>
    <row r="156" spans="1:7" ht="30">
      <c r="B156" s="1343" t="s">
        <v>3020</v>
      </c>
      <c r="C156" s="1344" t="s">
        <v>3082</v>
      </c>
      <c r="D156" s="1343" t="s">
        <v>200</v>
      </c>
      <c r="E156" s="1343">
        <v>1</v>
      </c>
    </row>
    <row r="157" spans="1:7" ht="45">
      <c r="B157" s="1343" t="s">
        <v>3020</v>
      </c>
      <c r="C157" s="1344" t="s">
        <v>3070</v>
      </c>
      <c r="D157" s="1343" t="s">
        <v>200</v>
      </c>
      <c r="E157" s="1343">
        <v>11</v>
      </c>
    </row>
    <row r="158" spans="1:7" ht="45">
      <c r="B158" s="1343" t="s">
        <v>3020</v>
      </c>
      <c r="C158" s="1344" t="s">
        <v>3071</v>
      </c>
      <c r="D158" s="1343" t="s">
        <v>200</v>
      </c>
      <c r="E158" s="1343">
        <v>9</v>
      </c>
    </row>
    <row r="159" spans="1:7" ht="30">
      <c r="B159" s="1343" t="s">
        <v>3020</v>
      </c>
      <c r="C159" s="1344" t="s">
        <v>3072</v>
      </c>
      <c r="D159" s="1343" t="s">
        <v>200</v>
      </c>
      <c r="E159" s="1343">
        <v>1</v>
      </c>
    </row>
    <row r="160" spans="1:7" ht="324">
      <c r="C160" s="1344" t="s">
        <v>4023</v>
      </c>
      <c r="D160" s="1343" t="s">
        <v>200</v>
      </c>
      <c r="E160" s="1343">
        <v>1</v>
      </c>
    </row>
    <row r="161" spans="1:7" ht="317.25">
      <c r="C161" s="1344" t="s">
        <v>4024</v>
      </c>
      <c r="D161" s="1343" t="s">
        <v>200</v>
      </c>
      <c r="E161" s="1343">
        <v>2</v>
      </c>
    </row>
    <row r="162" spans="1:7" ht="141.75">
      <c r="C162" s="1344" t="s">
        <v>4025</v>
      </c>
      <c r="D162" s="1343" t="s">
        <v>200</v>
      </c>
      <c r="E162" s="1343">
        <v>1</v>
      </c>
    </row>
    <row r="163" spans="1:7">
      <c r="C163" s="1344" t="s">
        <v>3048</v>
      </c>
      <c r="D163" s="1343" t="s">
        <v>200</v>
      </c>
      <c r="E163" s="1343">
        <v>1</v>
      </c>
    </row>
    <row r="164" spans="1:7">
      <c r="C164" s="1344" t="s">
        <v>3049</v>
      </c>
      <c r="D164" s="1343" t="s">
        <v>200</v>
      </c>
      <c r="E164" s="1343">
        <v>1</v>
      </c>
    </row>
    <row r="165" spans="1:7" ht="30">
      <c r="C165" s="1344" t="s">
        <v>3050</v>
      </c>
      <c r="D165" s="1343" t="s">
        <v>212</v>
      </c>
      <c r="E165" s="1343">
        <v>1</v>
      </c>
    </row>
    <row r="166" spans="1:7" ht="30">
      <c r="C166" s="1344" t="s">
        <v>3051</v>
      </c>
      <c r="D166" s="1343" t="s">
        <v>212</v>
      </c>
      <c r="E166" s="1343">
        <v>1</v>
      </c>
    </row>
    <row r="167" spans="1:7" ht="30">
      <c r="C167" s="1344" t="s">
        <v>3062</v>
      </c>
      <c r="D167" s="1343" t="s">
        <v>212</v>
      </c>
      <c r="E167" s="1343">
        <v>1</v>
      </c>
    </row>
    <row r="168" spans="1:7">
      <c r="C168" s="1344" t="s">
        <v>3063</v>
      </c>
      <c r="D168" s="1343" t="s">
        <v>212</v>
      </c>
      <c r="E168" s="1343">
        <v>1</v>
      </c>
    </row>
    <row r="169" spans="1:7" ht="75">
      <c r="C169" s="1344" t="s">
        <v>3053</v>
      </c>
      <c r="D169" s="1343" t="s">
        <v>212</v>
      </c>
      <c r="E169" s="1343">
        <v>1</v>
      </c>
    </row>
    <row r="171" spans="1:7">
      <c r="C171" s="1346" t="s">
        <v>3083</v>
      </c>
      <c r="D171" s="1343" t="s">
        <v>200</v>
      </c>
      <c r="E171" s="1343">
        <v>1</v>
      </c>
      <c r="G171" s="1345">
        <f t="shared" ref="G171" si="4">E171*F171</f>
        <v>0</v>
      </c>
    </row>
    <row r="174" spans="1:7" ht="75">
      <c r="A174" s="1343" t="s">
        <v>3084</v>
      </c>
      <c r="C174" s="1344" t="s">
        <v>3085</v>
      </c>
    </row>
    <row r="176" spans="1:7">
      <c r="B176" s="1343" t="s">
        <v>3020</v>
      </c>
      <c r="C176" s="1344" t="s">
        <v>3068</v>
      </c>
      <c r="D176" s="1343" t="s">
        <v>200</v>
      </c>
      <c r="E176" s="1343">
        <v>1</v>
      </c>
    </row>
    <row r="177" spans="2:5" ht="30">
      <c r="B177" s="1343" t="s">
        <v>3020</v>
      </c>
      <c r="C177" s="1344" t="s">
        <v>3086</v>
      </c>
      <c r="D177" s="1343" t="s">
        <v>200</v>
      </c>
      <c r="E177" s="1343">
        <v>1</v>
      </c>
    </row>
    <row r="178" spans="2:5" ht="45">
      <c r="B178" s="1343" t="s">
        <v>3020</v>
      </c>
      <c r="C178" s="1344" t="s">
        <v>3076</v>
      </c>
      <c r="D178" s="1343" t="s">
        <v>200</v>
      </c>
      <c r="E178" s="1343">
        <v>18</v>
      </c>
    </row>
    <row r="179" spans="2:5" ht="45">
      <c r="B179" s="1343" t="s">
        <v>3020</v>
      </c>
      <c r="C179" s="1344" t="s">
        <v>3077</v>
      </c>
      <c r="D179" s="1343" t="s">
        <v>200</v>
      </c>
      <c r="E179" s="1343">
        <v>20</v>
      </c>
    </row>
    <row r="180" spans="2:5">
      <c r="B180" s="1343" t="s">
        <v>3020</v>
      </c>
      <c r="C180" s="1344" t="s">
        <v>3041</v>
      </c>
      <c r="D180" s="1343" t="s">
        <v>200</v>
      </c>
      <c r="E180" s="1343">
        <v>1</v>
      </c>
    </row>
    <row r="181" spans="2:5" ht="30">
      <c r="B181" s="1343" t="s">
        <v>3020</v>
      </c>
      <c r="C181" s="1344" t="s">
        <v>3042</v>
      </c>
      <c r="D181" s="1343" t="s">
        <v>200</v>
      </c>
      <c r="E181" s="1343">
        <v>2</v>
      </c>
    </row>
    <row r="182" spans="2:5" ht="60">
      <c r="B182" s="1343" t="s">
        <v>3020</v>
      </c>
      <c r="C182" s="1344" t="s">
        <v>3034</v>
      </c>
      <c r="D182" s="1343" t="s">
        <v>200</v>
      </c>
      <c r="E182" s="1343">
        <v>1</v>
      </c>
    </row>
    <row r="183" spans="2:5">
      <c r="B183" s="1343" t="s">
        <v>3020</v>
      </c>
      <c r="C183" s="1344" t="s">
        <v>3035</v>
      </c>
      <c r="D183" s="1343" t="s">
        <v>200</v>
      </c>
      <c r="E183" s="1343">
        <v>1</v>
      </c>
    </row>
    <row r="184" spans="2:5" ht="30">
      <c r="B184" s="1343" t="s">
        <v>3020</v>
      </c>
      <c r="C184" s="1344" t="s">
        <v>3036</v>
      </c>
      <c r="D184" s="1343" t="s">
        <v>200</v>
      </c>
      <c r="E184" s="1343">
        <v>1</v>
      </c>
    </row>
    <row r="185" spans="2:5" ht="30">
      <c r="B185" s="1343" t="s">
        <v>3020</v>
      </c>
      <c r="C185" s="1344" t="s">
        <v>3037</v>
      </c>
      <c r="D185" s="1343" t="s">
        <v>200</v>
      </c>
      <c r="E185" s="1343">
        <v>7</v>
      </c>
    </row>
    <row r="186" spans="2:5" ht="30">
      <c r="B186" s="1343" t="s">
        <v>3020</v>
      </c>
      <c r="C186" s="1344" t="s">
        <v>3038</v>
      </c>
      <c r="D186" s="1343" t="s">
        <v>200</v>
      </c>
      <c r="E186" s="1343">
        <v>7</v>
      </c>
    </row>
    <row r="187" spans="2:5" ht="30">
      <c r="B187" s="1343" t="s">
        <v>3020</v>
      </c>
      <c r="C187" s="1344" t="s">
        <v>3039</v>
      </c>
      <c r="D187" s="1343" t="s">
        <v>200</v>
      </c>
      <c r="E187" s="1343">
        <v>7</v>
      </c>
    </row>
    <row r="188" spans="2:5" ht="30">
      <c r="B188" s="1343" t="s">
        <v>3020</v>
      </c>
      <c r="C188" s="1344" t="s">
        <v>3040</v>
      </c>
      <c r="D188" s="1343" t="s">
        <v>200</v>
      </c>
      <c r="E188" s="1343">
        <v>7</v>
      </c>
    </row>
    <row r="189" spans="2:5">
      <c r="B189" s="1343" t="s">
        <v>3020</v>
      </c>
      <c r="C189" s="1344" t="s">
        <v>3041</v>
      </c>
      <c r="D189" s="1343" t="s">
        <v>200</v>
      </c>
      <c r="E189" s="1343">
        <v>1</v>
      </c>
    </row>
    <row r="190" spans="2:5" ht="30">
      <c r="B190" s="1343" t="s">
        <v>3020</v>
      </c>
      <c r="C190" s="1344" t="s">
        <v>3042</v>
      </c>
      <c r="D190" s="1343" t="s">
        <v>200</v>
      </c>
      <c r="E190" s="1343">
        <v>1</v>
      </c>
    </row>
    <row r="191" spans="2:5">
      <c r="B191" s="1343" t="s">
        <v>3020</v>
      </c>
      <c r="C191" s="1344" t="s">
        <v>3043</v>
      </c>
      <c r="D191" s="1343" t="s">
        <v>200</v>
      </c>
      <c r="E191" s="1343">
        <v>1</v>
      </c>
    </row>
    <row r="192" spans="2:5">
      <c r="B192" s="1343" t="s">
        <v>3020</v>
      </c>
      <c r="C192" s="1344" t="s">
        <v>3046</v>
      </c>
      <c r="D192" s="1343" t="s">
        <v>200</v>
      </c>
      <c r="E192" s="1343">
        <v>1</v>
      </c>
    </row>
    <row r="193" spans="1:7" ht="324">
      <c r="B193" s="1343" t="s">
        <v>3020</v>
      </c>
      <c r="C193" s="1344" t="s">
        <v>4023</v>
      </c>
      <c r="D193" s="1343" t="s">
        <v>200</v>
      </c>
      <c r="E193" s="1343">
        <v>1</v>
      </c>
    </row>
    <row r="194" spans="1:7" ht="317.25">
      <c r="B194" s="1343" t="s">
        <v>3020</v>
      </c>
      <c r="C194" s="1344" t="s">
        <v>4024</v>
      </c>
      <c r="D194" s="1343" t="s">
        <v>200</v>
      </c>
      <c r="E194" s="1343">
        <v>3</v>
      </c>
    </row>
    <row r="195" spans="1:7" ht="141.75">
      <c r="B195" s="1343" t="s">
        <v>3020</v>
      </c>
      <c r="C195" s="1344" t="s">
        <v>4025</v>
      </c>
      <c r="D195" s="1343" t="s">
        <v>200</v>
      </c>
      <c r="E195" s="1343">
        <v>1</v>
      </c>
    </row>
    <row r="196" spans="1:7" ht="261.75">
      <c r="C196" s="1344" t="s">
        <v>4028</v>
      </c>
      <c r="D196" s="1343" t="s">
        <v>200</v>
      </c>
      <c r="E196" s="1343">
        <v>1</v>
      </c>
    </row>
    <row r="197" spans="1:7">
      <c r="B197" s="1343" t="s">
        <v>3020</v>
      </c>
      <c r="C197" s="1344" t="s">
        <v>3048</v>
      </c>
      <c r="D197" s="1343" t="s">
        <v>200</v>
      </c>
      <c r="E197" s="1343">
        <v>2</v>
      </c>
    </row>
    <row r="198" spans="1:7">
      <c r="B198" s="1343" t="s">
        <v>3020</v>
      </c>
      <c r="C198" s="1344" t="s">
        <v>3049</v>
      </c>
      <c r="D198" s="1343" t="s">
        <v>200</v>
      </c>
      <c r="E198" s="1343">
        <v>1</v>
      </c>
    </row>
    <row r="199" spans="1:7" ht="30">
      <c r="B199" s="1343" t="s">
        <v>3020</v>
      </c>
      <c r="C199" s="1344" t="s">
        <v>3050</v>
      </c>
      <c r="D199" s="1343" t="s">
        <v>212</v>
      </c>
      <c r="E199" s="1343">
        <v>1</v>
      </c>
    </row>
    <row r="200" spans="1:7" ht="30">
      <c r="B200" s="1343" t="s">
        <v>3020</v>
      </c>
      <c r="C200" s="1344" t="s">
        <v>3051</v>
      </c>
      <c r="D200" s="1343" t="s">
        <v>212</v>
      </c>
      <c r="E200" s="1343">
        <v>1</v>
      </c>
    </row>
    <row r="201" spans="1:7" ht="30">
      <c r="B201" s="1343" t="s">
        <v>3020</v>
      </c>
      <c r="C201" s="1344" t="s">
        <v>3062</v>
      </c>
      <c r="D201" s="1343" t="s">
        <v>212</v>
      </c>
      <c r="E201" s="1343">
        <v>1</v>
      </c>
    </row>
    <row r="202" spans="1:7">
      <c r="B202" s="1343" t="s">
        <v>3020</v>
      </c>
      <c r="C202" s="1344" t="s">
        <v>3063</v>
      </c>
      <c r="D202" s="1343" t="s">
        <v>212</v>
      </c>
      <c r="E202" s="1343">
        <v>1</v>
      </c>
    </row>
    <row r="203" spans="1:7" ht="75">
      <c r="B203" s="1343" t="s">
        <v>3020</v>
      </c>
      <c r="C203" s="1344" t="s">
        <v>3053</v>
      </c>
      <c r="D203" s="1343" t="s">
        <v>212</v>
      </c>
      <c r="E203" s="1343">
        <v>1</v>
      </c>
    </row>
    <row r="205" spans="1:7">
      <c r="C205" s="1346" t="s">
        <v>3087</v>
      </c>
      <c r="D205" s="1343" t="s">
        <v>200</v>
      </c>
      <c r="E205" s="1343">
        <v>1</v>
      </c>
      <c r="G205" s="1345">
        <f t="shared" ref="G205" si="5">E205*F205</f>
        <v>0</v>
      </c>
    </row>
    <row r="208" spans="1:7" ht="75">
      <c r="A208" s="1343" t="s">
        <v>3088</v>
      </c>
      <c r="C208" s="1344" t="s">
        <v>3089</v>
      </c>
    </row>
    <row r="209" spans="1:8">
      <c r="B209" s="1343" t="s">
        <v>3020</v>
      </c>
      <c r="C209" s="1344" t="s">
        <v>3090</v>
      </c>
      <c r="D209" s="1343" t="s">
        <v>200</v>
      </c>
      <c r="E209" s="1343">
        <v>1</v>
      </c>
    </row>
    <row r="210" spans="1:8" ht="30">
      <c r="B210" s="1343" t="s">
        <v>3020</v>
      </c>
      <c r="C210" s="1344" t="s">
        <v>3091</v>
      </c>
      <c r="D210" s="1343" t="s">
        <v>200</v>
      </c>
      <c r="E210" s="1343">
        <v>1</v>
      </c>
    </row>
    <row r="211" spans="1:8" ht="30">
      <c r="B211" s="1343" t="s">
        <v>3020</v>
      </c>
      <c r="C211" s="1344" t="s">
        <v>3092</v>
      </c>
      <c r="D211" s="1343" t="s">
        <v>200</v>
      </c>
      <c r="E211" s="1343">
        <v>1</v>
      </c>
    </row>
    <row r="212" spans="1:8" ht="30">
      <c r="B212" s="1343" t="s">
        <v>3020</v>
      </c>
      <c r="C212" s="1344" t="s">
        <v>3093</v>
      </c>
      <c r="D212" s="1343" t="s">
        <v>200</v>
      </c>
      <c r="E212" s="1343">
        <v>3</v>
      </c>
    </row>
    <row r="213" spans="1:8" ht="30">
      <c r="B213" s="1343" t="s">
        <v>3020</v>
      </c>
      <c r="C213" s="1344" t="s">
        <v>3094</v>
      </c>
      <c r="D213" s="1343" t="s">
        <v>200</v>
      </c>
      <c r="E213" s="1343">
        <v>2</v>
      </c>
    </row>
    <row r="214" spans="1:8" ht="30">
      <c r="B214" s="1343" t="s">
        <v>3020</v>
      </c>
      <c r="C214" s="1344" t="s">
        <v>3095</v>
      </c>
      <c r="D214" s="1343" t="s">
        <v>200</v>
      </c>
      <c r="E214" s="1343">
        <v>3</v>
      </c>
    </row>
    <row r="215" spans="1:8" ht="30">
      <c r="B215" s="1343" t="s">
        <v>3020</v>
      </c>
      <c r="C215" s="1344" t="s">
        <v>3096</v>
      </c>
      <c r="D215" s="1343" t="s">
        <v>200</v>
      </c>
      <c r="E215" s="1343">
        <v>1</v>
      </c>
    </row>
    <row r="217" spans="1:8">
      <c r="C217" s="1346" t="s">
        <v>3097</v>
      </c>
      <c r="D217" s="1343" t="s">
        <v>200</v>
      </c>
      <c r="E217" s="1343">
        <v>1</v>
      </c>
      <c r="G217" s="1345">
        <f t="shared" ref="G217" si="6">E217*F217</f>
        <v>0</v>
      </c>
    </row>
    <row r="220" spans="1:8">
      <c r="A220" s="1343" t="s">
        <v>3098</v>
      </c>
      <c r="C220" s="1346" t="s">
        <v>3099</v>
      </c>
      <c r="D220" s="1343" t="s">
        <v>3100</v>
      </c>
      <c r="G220" s="1345">
        <f>SUM(G47:G219)</f>
        <v>0</v>
      </c>
      <c r="H220" s="1343" t="s">
        <v>3101</v>
      </c>
    </row>
    <row r="225" spans="1:3">
      <c r="C225" s="1346" t="s">
        <v>3102</v>
      </c>
    </row>
    <row r="227" spans="1:3" ht="30">
      <c r="A227" s="1343" t="s">
        <v>3103</v>
      </c>
      <c r="C227" s="1344" t="s">
        <v>3104</v>
      </c>
    </row>
    <row r="228" spans="1:3" ht="135">
      <c r="C228" s="1344" t="s">
        <v>3105</v>
      </c>
    </row>
    <row r="229" spans="1:3" ht="105">
      <c r="C229" s="1344" t="s">
        <v>3106</v>
      </c>
    </row>
    <row r="230" spans="1:3" ht="150">
      <c r="C230" s="1344" t="s">
        <v>3107</v>
      </c>
    </row>
    <row r="231" spans="1:3" ht="45">
      <c r="C231" s="1344" t="s">
        <v>3108</v>
      </c>
    </row>
    <row r="232" spans="1:3" ht="60">
      <c r="C232" s="1344" t="s">
        <v>3109</v>
      </c>
    </row>
    <row r="233" spans="1:3" ht="30">
      <c r="C233" s="1344" t="s">
        <v>3110</v>
      </c>
    </row>
    <row r="234" spans="1:3" ht="75">
      <c r="C234" s="1344" t="s">
        <v>3111</v>
      </c>
    </row>
    <row r="235" spans="1:3">
      <c r="C235" s="1344" t="s">
        <v>3112</v>
      </c>
    </row>
    <row r="236" spans="1:3">
      <c r="C236" s="1344" t="s">
        <v>3113</v>
      </c>
    </row>
    <row r="237" spans="1:3">
      <c r="C237" s="1344" t="s">
        <v>3114</v>
      </c>
    </row>
    <row r="238" spans="1:3">
      <c r="C238" s="1344" t="s">
        <v>3115</v>
      </c>
    </row>
    <row r="239" spans="1:3">
      <c r="C239" s="1344" t="s">
        <v>3116</v>
      </c>
    </row>
    <row r="240" spans="1:3">
      <c r="C240" s="1344" t="s">
        <v>3117</v>
      </c>
    </row>
    <row r="241" spans="1:8">
      <c r="C241" s="1344" t="s">
        <v>3118</v>
      </c>
    </row>
    <row r="242" spans="1:8">
      <c r="C242" s="1344" t="s">
        <v>3119</v>
      </c>
    </row>
    <row r="243" spans="1:8">
      <c r="C243" s="1344" t="s">
        <v>3120</v>
      </c>
    </row>
    <row r="244" spans="1:8">
      <c r="C244" s="1344" t="s">
        <v>3121</v>
      </c>
    </row>
    <row r="245" spans="1:8">
      <c r="C245" s="1344" t="s">
        <v>3122</v>
      </c>
    </row>
    <row r="246" spans="1:8">
      <c r="C246" s="1344" t="s">
        <v>3123</v>
      </c>
    </row>
    <row r="247" spans="1:8">
      <c r="C247" s="1344" t="s">
        <v>3124</v>
      </c>
    </row>
    <row r="248" spans="1:8">
      <c r="C248" s="1344" t="s">
        <v>212</v>
      </c>
      <c r="D248" s="1343" t="s">
        <v>200</v>
      </c>
      <c r="E248" s="1343">
        <v>1</v>
      </c>
      <c r="G248" s="1345">
        <f>E248*F248</f>
        <v>0</v>
      </c>
    </row>
    <row r="250" spans="1:8">
      <c r="A250" s="1343" t="s">
        <v>3125</v>
      </c>
      <c r="C250" s="1346" t="s">
        <v>3126</v>
      </c>
      <c r="D250" s="1343" t="s">
        <v>3100</v>
      </c>
      <c r="G250" s="1345">
        <f>SUM(F227:F248)</f>
        <v>0</v>
      </c>
      <c r="H250" s="1343" t="s">
        <v>3101</v>
      </c>
    </row>
    <row r="254" spans="1:8">
      <c r="A254" s="1343" t="s">
        <v>3127</v>
      </c>
      <c r="C254" s="1346" t="s">
        <v>3128</v>
      </c>
    </row>
    <row r="257" spans="1:7" ht="30">
      <c r="A257" s="1343" t="s">
        <v>3129</v>
      </c>
      <c r="C257" s="1344" t="str">
        <f t="array" ref="C257">[3]!'!V  ELEKTROINSTALACIJE I!R460C2'</f>
        <v>Dobava i polaganje kabela u kabelske kanalice ili odgovarajuće zaštitne cijevi, uključivo plastične kutije, ovjesni pribor i sl.</v>
      </c>
    </row>
    <row r="260" spans="1:7" ht="30">
      <c r="B260" s="1343" t="s">
        <v>3020</v>
      </c>
      <c r="C260" s="1344" t="s">
        <v>3130</v>
      </c>
      <c r="D260" s="1343" t="s">
        <v>2765</v>
      </c>
      <c r="E260" s="1343">
        <v>20</v>
      </c>
      <c r="G260" s="1345">
        <f t="shared" ref="G260:G278" si="7">E260*F260</f>
        <v>0</v>
      </c>
    </row>
    <row r="261" spans="1:7" ht="30">
      <c r="B261" s="1343" t="s">
        <v>3020</v>
      </c>
      <c r="C261" s="1344" t="s">
        <v>3131</v>
      </c>
      <c r="D261" s="1343" t="s">
        <v>2765</v>
      </c>
      <c r="E261" s="1343">
        <v>50</v>
      </c>
      <c r="G261" s="1345">
        <f t="shared" si="7"/>
        <v>0</v>
      </c>
    </row>
    <row r="262" spans="1:7" ht="30">
      <c r="B262" s="1343" t="s">
        <v>3020</v>
      </c>
      <c r="C262" s="1344" t="s">
        <v>3132</v>
      </c>
      <c r="D262" s="1343" t="s">
        <v>2765</v>
      </c>
      <c r="E262" s="1343">
        <v>145</v>
      </c>
      <c r="G262" s="1345">
        <f t="shared" si="7"/>
        <v>0</v>
      </c>
    </row>
    <row r="263" spans="1:7" ht="30">
      <c r="B263" s="1343" t="s">
        <v>3020</v>
      </c>
      <c r="C263" s="1344" t="s">
        <v>3133</v>
      </c>
      <c r="D263" s="1343" t="s">
        <v>2765</v>
      </c>
      <c r="E263" s="1343">
        <v>50</v>
      </c>
      <c r="G263" s="1345">
        <f t="shared" si="7"/>
        <v>0</v>
      </c>
    </row>
    <row r="264" spans="1:7">
      <c r="B264" s="1343" t="s">
        <v>3020</v>
      </c>
      <c r="C264" s="1344" t="s">
        <v>3134</v>
      </c>
      <c r="D264" s="1343" t="s">
        <v>2765</v>
      </c>
      <c r="E264" s="1343">
        <v>50</v>
      </c>
      <c r="G264" s="1345">
        <f t="shared" si="7"/>
        <v>0</v>
      </c>
    </row>
    <row r="265" spans="1:7">
      <c r="B265" s="1343" t="s">
        <v>3020</v>
      </c>
      <c r="C265" s="1344" t="s">
        <v>3135</v>
      </c>
      <c r="D265" s="1343" t="s">
        <v>2765</v>
      </c>
      <c r="E265" s="1343">
        <v>230</v>
      </c>
      <c r="G265" s="1345">
        <f t="shared" si="7"/>
        <v>0</v>
      </c>
    </row>
    <row r="266" spans="1:7">
      <c r="B266" s="1343" t="s">
        <v>3020</v>
      </c>
      <c r="C266" s="1344" t="s">
        <v>3136</v>
      </c>
      <c r="D266" s="1343" t="s">
        <v>2765</v>
      </c>
      <c r="E266" s="1343">
        <v>5500</v>
      </c>
      <c r="G266" s="1345">
        <f t="shared" si="7"/>
        <v>0</v>
      </c>
    </row>
    <row r="267" spans="1:7">
      <c r="B267" s="1343" t="s">
        <v>3020</v>
      </c>
      <c r="C267" s="1344" t="s">
        <v>3137</v>
      </c>
      <c r="D267" s="1343" t="s">
        <v>2765</v>
      </c>
      <c r="E267" s="1343">
        <v>6500</v>
      </c>
      <c r="G267" s="1345">
        <f t="shared" si="7"/>
        <v>0</v>
      </c>
    </row>
    <row r="268" spans="1:7" ht="30">
      <c r="B268" s="1343" t="s">
        <v>3020</v>
      </c>
      <c r="C268" s="1344" t="s">
        <v>3138</v>
      </c>
      <c r="D268" s="1343" t="s">
        <v>2765</v>
      </c>
      <c r="E268" s="1343">
        <v>20</v>
      </c>
      <c r="G268" s="1345">
        <f t="shared" si="7"/>
        <v>0</v>
      </c>
    </row>
    <row r="269" spans="1:7">
      <c r="B269" s="1343" t="s">
        <v>3020</v>
      </c>
      <c r="C269" s="1344" t="s">
        <v>3139</v>
      </c>
      <c r="D269" s="1343" t="s">
        <v>2765</v>
      </c>
      <c r="E269" s="1343">
        <v>10</v>
      </c>
      <c r="G269" s="1345">
        <f t="shared" si="7"/>
        <v>0</v>
      </c>
    </row>
    <row r="270" spans="1:7">
      <c r="B270" s="1343" t="s">
        <v>3020</v>
      </c>
      <c r="C270" s="1344" t="s">
        <v>3140</v>
      </c>
      <c r="D270" s="1343" t="s">
        <v>2765</v>
      </c>
      <c r="E270" s="1343">
        <v>50</v>
      </c>
      <c r="G270" s="1345">
        <f t="shared" si="7"/>
        <v>0</v>
      </c>
    </row>
    <row r="271" spans="1:7">
      <c r="B271" s="1343" t="s">
        <v>3020</v>
      </c>
      <c r="C271" s="1344" t="s">
        <v>3141</v>
      </c>
      <c r="D271" s="1343" t="s">
        <v>2765</v>
      </c>
      <c r="E271" s="1343">
        <v>60</v>
      </c>
      <c r="G271" s="1345">
        <f t="shared" si="7"/>
        <v>0</v>
      </c>
    </row>
    <row r="272" spans="1:7">
      <c r="B272" s="1343" t="s">
        <v>3020</v>
      </c>
      <c r="C272" s="1344" t="s">
        <v>3142</v>
      </c>
      <c r="D272" s="1343" t="s">
        <v>2765</v>
      </c>
      <c r="E272" s="1343">
        <v>60</v>
      </c>
      <c r="G272" s="1345">
        <f t="shared" si="7"/>
        <v>0</v>
      </c>
    </row>
    <row r="273" spans="1:7" ht="30">
      <c r="B273" s="1343" t="s">
        <v>3020</v>
      </c>
      <c r="C273" s="1344" t="s">
        <v>3143</v>
      </c>
      <c r="D273" s="1343" t="s">
        <v>2765</v>
      </c>
      <c r="E273" s="1343">
        <v>250</v>
      </c>
      <c r="G273" s="1345">
        <f t="shared" si="7"/>
        <v>0</v>
      </c>
    </row>
    <row r="274" spans="1:7" ht="30">
      <c r="B274" s="1343" t="s">
        <v>3020</v>
      </c>
      <c r="C274" s="1344" t="s">
        <v>3144</v>
      </c>
      <c r="D274" s="1343" t="s">
        <v>2765</v>
      </c>
      <c r="E274" s="1343">
        <v>200</v>
      </c>
      <c r="G274" s="1345">
        <f t="shared" si="7"/>
        <v>0</v>
      </c>
    </row>
    <row r="275" spans="1:7">
      <c r="B275" s="1343" t="s">
        <v>3020</v>
      </c>
      <c r="C275" s="1344" t="s">
        <v>3145</v>
      </c>
      <c r="D275" s="1343" t="s">
        <v>2765</v>
      </c>
      <c r="E275" s="1343">
        <v>5500</v>
      </c>
      <c r="G275" s="1345">
        <f t="shared" si="7"/>
        <v>0</v>
      </c>
    </row>
    <row r="276" spans="1:7">
      <c r="B276" s="1343" t="s">
        <v>3020</v>
      </c>
      <c r="C276" s="1344" t="s">
        <v>3146</v>
      </c>
      <c r="D276" s="1343" t="s">
        <v>2765</v>
      </c>
      <c r="E276" s="1343">
        <v>20</v>
      </c>
      <c r="G276" s="1345">
        <f t="shared" si="7"/>
        <v>0</v>
      </c>
    </row>
    <row r="277" spans="1:7">
      <c r="B277" s="1343" t="s">
        <v>3020</v>
      </c>
      <c r="C277" s="1344" t="s">
        <v>3147</v>
      </c>
      <c r="D277" s="1343" t="s">
        <v>2765</v>
      </c>
      <c r="E277" s="1343">
        <v>200</v>
      </c>
      <c r="G277" s="1345">
        <f t="shared" si="7"/>
        <v>0</v>
      </c>
    </row>
    <row r="278" spans="1:7">
      <c r="B278" s="1343" t="s">
        <v>3020</v>
      </c>
      <c r="C278" s="1344" t="s">
        <v>3148</v>
      </c>
      <c r="D278" s="1343" t="s">
        <v>2765</v>
      </c>
      <c r="E278" s="1343">
        <v>200</v>
      </c>
      <c r="G278" s="1345">
        <f t="shared" si="7"/>
        <v>0</v>
      </c>
    </row>
    <row r="280" spans="1:7" ht="30">
      <c r="A280" s="1343" t="s">
        <v>3149</v>
      </c>
      <c r="B280" s="1343" t="s">
        <v>3020</v>
      </c>
      <c r="C280" s="1344" t="s">
        <v>3150</v>
      </c>
      <c r="D280" s="1343" t="s">
        <v>212</v>
      </c>
      <c r="E280" s="1343">
        <v>1</v>
      </c>
      <c r="G280" s="1345">
        <f>E280*F280</f>
        <v>0</v>
      </c>
    </row>
    <row r="282" spans="1:7" ht="30">
      <c r="A282" s="1343" t="s">
        <v>3151</v>
      </c>
      <c r="C282" s="1344" t="s">
        <v>3152</v>
      </c>
    </row>
    <row r="283" spans="1:7">
      <c r="A283" s="1343" t="s">
        <v>3153</v>
      </c>
      <c r="C283" s="1344" t="s">
        <v>3154</v>
      </c>
      <c r="D283" s="1343" t="s">
        <v>2765</v>
      </c>
      <c r="E283" s="1343">
        <v>1000</v>
      </c>
      <c r="G283" s="1345">
        <f t="shared" ref="G283:G307" si="8">E283*F283</f>
        <v>0</v>
      </c>
    </row>
    <row r="284" spans="1:7">
      <c r="A284" s="1343" t="s">
        <v>3155</v>
      </c>
      <c r="C284" s="1344" t="s">
        <v>3156</v>
      </c>
      <c r="D284" s="1343" t="s">
        <v>2765</v>
      </c>
      <c r="E284" s="1343">
        <v>4000</v>
      </c>
      <c r="G284" s="1345">
        <f t="shared" si="8"/>
        <v>0</v>
      </c>
    </row>
    <row r="285" spans="1:7">
      <c r="A285" s="1343" t="s">
        <v>3157</v>
      </c>
      <c r="C285" s="1344" t="s">
        <v>3158</v>
      </c>
      <c r="D285" s="1343" t="s">
        <v>2765</v>
      </c>
      <c r="E285" s="1343">
        <v>4000</v>
      </c>
      <c r="G285" s="1345">
        <f t="shared" si="8"/>
        <v>0</v>
      </c>
    </row>
    <row r="286" spans="1:7">
      <c r="A286" s="1343" t="s">
        <v>3159</v>
      </c>
      <c r="C286" s="1344" t="s">
        <v>3160</v>
      </c>
      <c r="D286" s="1343" t="s">
        <v>2765</v>
      </c>
      <c r="E286" s="1343">
        <v>200</v>
      </c>
      <c r="G286" s="1345">
        <f t="shared" si="8"/>
        <v>0</v>
      </c>
    </row>
    <row r="287" spans="1:7">
      <c r="A287" s="1343" t="s">
        <v>3161</v>
      </c>
      <c r="C287" s="1344" t="s">
        <v>3162</v>
      </c>
      <c r="D287" s="1343" t="s">
        <v>2765</v>
      </c>
      <c r="E287" s="1343">
        <v>150</v>
      </c>
      <c r="G287" s="1345">
        <f t="shared" si="8"/>
        <v>0</v>
      </c>
    </row>
    <row r="289" spans="1:7" ht="135">
      <c r="A289" s="1343" t="s">
        <v>3163</v>
      </c>
      <c r="C289" s="1344" t="s">
        <v>3164</v>
      </c>
    </row>
    <row r="291" spans="1:7">
      <c r="C291" s="1344" t="s">
        <v>3165</v>
      </c>
    </row>
    <row r="292" spans="1:7">
      <c r="A292" s="1343" t="s">
        <v>3153</v>
      </c>
      <c r="C292" s="1344" t="s">
        <v>3166</v>
      </c>
      <c r="D292" s="1343" t="s">
        <v>2765</v>
      </c>
      <c r="E292" s="1343">
        <v>280</v>
      </c>
      <c r="G292" s="1345">
        <f t="shared" si="8"/>
        <v>0</v>
      </c>
    </row>
    <row r="294" spans="1:7" ht="105">
      <c r="A294" s="1343" t="s">
        <v>3167</v>
      </c>
      <c r="C294" s="1344" t="s">
        <v>3168</v>
      </c>
      <c r="D294" s="1343" t="s">
        <v>200</v>
      </c>
      <c r="E294" s="1343">
        <v>20</v>
      </c>
      <c r="G294" s="1345">
        <f t="shared" si="8"/>
        <v>0</v>
      </c>
    </row>
    <row r="296" spans="1:7" ht="105">
      <c r="A296" s="1343" t="s">
        <v>3169</v>
      </c>
      <c r="C296" s="1344" t="s">
        <v>3170</v>
      </c>
      <c r="D296" s="1343" t="s">
        <v>200</v>
      </c>
      <c r="E296" s="1343">
        <v>8</v>
      </c>
      <c r="G296" s="1345">
        <f t="shared" si="8"/>
        <v>0</v>
      </c>
    </row>
    <row r="298" spans="1:7" ht="105">
      <c r="A298" s="1343" t="s">
        <v>3171</v>
      </c>
      <c r="C298" s="1344" t="s">
        <v>3172</v>
      </c>
      <c r="D298" s="1343" t="s">
        <v>200</v>
      </c>
      <c r="E298" s="1343">
        <v>3</v>
      </c>
      <c r="G298" s="1345">
        <f t="shared" si="8"/>
        <v>0</v>
      </c>
    </row>
    <row r="300" spans="1:7" ht="60">
      <c r="A300" s="1343" t="s">
        <v>3173</v>
      </c>
      <c r="C300" s="1344" t="s">
        <v>3174</v>
      </c>
      <c r="D300" s="1343" t="s">
        <v>212</v>
      </c>
      <c r="E300" s="1343">
        <v>1</v>
      </c>
      <c r="G300" s="1345">
        <f t="shared" si="8"/>
        <v>0</v>
      </c>
    </row>
    <row r="302" spans="1:7" ht="45">
      <c r="A302" s="1343" t="s">
        <v>3175</v>
      </c>
      <c r="C302" s="1344" t="s">
        <v>3176</v>
      </c>
      <c r="D302" s="1343" t="s">
        <v>212</v>
      </c>
      <c r="E302" s="1343">
        <v>1</v>
      </c>
      <c r="G302" s="1345">
        <f t="shared" si="8"/>
        <v>0</v>
      </c>
    </row>
    <row r="304" spans="1:7" ht="45">
      <c r="A304" s="1343" t="s">
        <v>3177</v>
      </c>
      <c r="C304" s="1344" t="s">
        <v>3178</v>
      </c>
      <c r="E304" s="1343">
        <v>1</v>
      </c>
      <c r="G304" s="1345">
        <f t="shared" si="8"/>
        <v>0</v>
      </c>
    </row>
    <row r="306" spans="1:8">
      <c r="A306" s="1343" t="s">
        <v>3153</v>
      </c>
      <c r="C306" s="1344" t="s">
        <v>3179</v>
      </c>
      <c r="D306" s="1343" t="s">
        <v>212</v>
      </c>
      <c r="E306" s="1343">
        <v>1</v>
      </c>
      <c r="G306" s="1345">
        <f t="shared" si="8"/>
        <v>0</v>
      </c>
    </row>
    <row r="307" spans="1:8">
      <c r="A307" s="1343" t="s">
        <v>3155</v>
      </c>
      <c r="C307" s="1344" t="s">
        <v>3180</v>
      </c>
      <c r="D307" s="1343" t="s">
        <v>212</v>
      </c>
      <c r="E307" s="1343">
        <v>1</v>
      </c>
      <c r="G307" s="1345">
        <f t="shared" si="8"/>
        <v>0</v>
      </c>
    </row>
    <row r="308" spans="1:8">
      <c r="A308" s="1343" t="s">
        <v>3157</v>
      </c>
      <c r="C308" s="1344" t="s">
        <v>3181</v>
      </c>
      <c r="D308" s="1343" t="s">
        <v>212</v>
      </c>
      <c r="E308" s="1343">
        <v>1</v>
      </c>
      <c r="G308" s="1345">
        <f>E307*F307</f>
        <v>0</v>
      </c>
    </row>
    <row r="310" spans="1:8" ht="45">
      <c r="A310" s="1343" t="s">
        <v>3182</v>
      </c>
      <c r="C310" s="1344" t="s">
        <v>3183</v>
      </c>
      <c r="D310" s="1343" t="s">
        <v>212</v>
      </c>
      <c r="E310" s="1343">
        <v>1</v>
      </c>
      <c r="G310" s="1345">
        <f>E310*F310</f>
        <v>0</v>
      </c>
    </row>
    <row r="312" spans="1:8">
      <c r="A312" s="1343" t="s">
        <v>3127</v>
      </c>
      <c r="C312" s="1346" t="s">
        <v>3184</v>
      </c>
      <c r="D312" s="1343" t="s">
        <v>3100</v>
      </c>
      <c r="G312" s="1345">
        <f>SUM(G257:G311)</f>
        <v>0</v>
      </c>
      <c r="H312" s="1343" t="s">
        <v>3101</v>
      </c>
    </row>
    <row r="314" spans="1:8">
      <c r="C314" s="1346" t="s">
        <v>3185</v>
      </c>
    </row>
    <row r="316" spans="1:8">
      <c r="C316" s="1392" t="s">
        <v>3186</v>
      </c>
      <c r="D316" s="1392"/>
      <c r="E316" s="1392"/>
    </row>
    <row r="318" spans="1:8">
      <c r="C318" s="1344" t="s">
        <v>3187</v>
      </c>
    </row>
    <row r="319" spans="1:8" ht="90">
      <c r="C319" s="1344" t="s">
        <v>3188</v>
      </c>
    </row>
    <row r="321" spans="1:3">
      <c r="C321" s="1346" t="s">
        <v>3189</v>
      </c>
    </row>
    <row r="323" spans="1:3">
      <c r="C323" s="1344" t="s">
        <v>3190</v>
      </c>
    </row>
    <row r="325" spans="1:3" ht="30">
      <c r="A325" s="1343" t="s">
        <v>3191</v>
      </c>
      <c r="C325" s="1344" t="s">
        <v>3192</v>
      </c>
    </row>
    <row r="326" spans="1:3">
      <c r="C326" s="1391" t="s">
        <v>3193</v>
      </c>
    </row>
    <row r="327" spans="1:3">
      <c r="C327" s="1391"/>
    </row>
    <row r="328" spans="1:3">
      <c r="C328" s="1391"/>
    </row>
    <row r="329" spans="1:3">
      <c r="C329" s="1391"/>
    </row>
    <row r="330" spans="1:3">
      <c r="C330" s="1391"/>
    </row>
    <row r="331" spans="1:3">
      <c r="C331" s="1391"/>
    </row>
    <row r="332" spans="1:3">
      <c r="C332" s="1391"/>
    </row>
    <row r="333" spans="1:3">
      <c r="C333" s="1391"/>
    </row>
    <row r="334" spans="1:3">
      <c r="C334" s="1391"/>
    </row>
    <row r="335" spans="1:3">
      <c r="C335" s="1391"/>
    </row>
    <row r="336" spans="1:3">
      <c r="C336" s="1391"/>
    </row>
    <row r="337" spans="1:7">
      <c r="C337" s="1391"/>
    </row>
    <row r="338" spans="1:7">
      <c r="C338" s="1391"/>
    </row>
    <row r="339" spans="1:7">
      <c r="C339" s="1391"/>
    </row>
    <row r="340" spans="1:7">
      <c r="C340" s="1391"/>
    </row>
    <row r="341" spans="1:7">
      <c r="C341" s="1391"/>
    </row>
    <row r="342" spans="1:7">
      <c r="C342" s="1391"/>
    </row>
    <row r="343" spans="1:7">
      <c r="C343" s="1391"/>
    </row>
    <row r="344" spans="1:7">
      <c r="C344" s="1391"/>
    </row>
    <row r="345" spans="1:7">
      <c r="C345" s="1391"/>
    </row>
    <row r="346" spans="1:7">
      <c r="C346" s="1391"/>
    </row>
    <row r="347" spans="1:7">
      <c r="C347" s="1391"/>
    </row>
    <row r="348" spans="1:7">
      <c r="C348" s="1391"/>
    </row>
    <row r="349" spans="1:7">
      <c r="C349" s="1391"/>
    </row>
    <row r="350" spans="1:7" ht="72.75" customHeight="1">
      <c r="C350" s="1391"/>
      <c r="D350" s="1343" t="s">
        <v>200</v>
      </c>
      <c r="E350" s="1343">
        <v>26</v>
      </c>
      <c r="G350" s="1345">
        <f>E350*F350</f>
        <v>0</v>
      </c>
    </row>
    <row r="352" spans="1:7" ht="35.25" customHeight="1">
      <c r="A352" s="1343" t="s">
        <v>3194</v>
      </c>
      <c r="C352" s="1344" t="s">
        <v>3195</v>
      </c>
    </row>
    <row r="353" spans="3:3">
      <c r="C353" s="1391" t="s">
        <v>3196</v>
      </c>
    </row>
    <row r="354" spans="3:3">
      <c r="C354" s="1391"/>
    </row>
    <row r="355" spans="3:3">
      <c r="C355" s="1391"/>
    </row>
    <row r="356" spans="3:3">
      <c r="C356" s="1391"/>
    </row>
    <row r="357" spans="3:3">
      <c r="C357" s="1391"/>
    </row>
    <row r="358" spans="3:3">
      <c r="C358" s="1391"/>
    </row>
    <row r="359" spans="3:3">
      <c r="C359" s="1391"/>
    </row>
    <row r="360" spans="3:3">
      <c r="C360" s="1391"/>
    </row>
    <row r="361" spans="3:3">
      <c r="C361" s="1391"/>
    </row>
    <row r="362" spans="3:3">
      <c r="C362" s="1391"/>
    </row>
    <row r="363" spans="3:3">
      <c r="C363" s="1391"/>
    </row>
    <row r="364" spans="3:3">
      <c r="C364" s="1391"/>
    </row>
    <row r="365" spans="3:3">
      <c r="C365" s="1391"/>
    </row>
    <row r="366" spans="3:3">
      <c r="C366" s="1391"/>
    </row>
    <row r="367" spans="3:3">
      <c r="C367" s="1391"/>
    </row>
    <row r="368" spans="3:3">
      <c r="C368" s="1391"/>
    </row>
    <row r="369" spans="1:7">
      <c r="C369" s="1391"/>
    </row>
    <row r="370" spans="1:7">
      <c r="C370" s="1391"/>
    </row>
    <row r="371" spans="1:7">
      <c r="C371" s="1391"/>
    </row>
    <row r="372" spans="1:7">
      <c r="C372" s="1391"/>
    </row>
    <row r="373" spans="1:7">
      <c r="C373" s="1391"/>
    </row>
    <row r="374" spans="1:7">
      <c r="C374" s="1391"/>
    </row>
    <row r="375" spans="1:7">
      <c r="C375" s="1391"/>
    </row>
    <row r="376" spans="1:7">
      <c r="C376" s="1391"/>
    </row>
    <row r="377" spans="1:7">
      <c r="C377" s="1391"/>
    </row>
    <row r="378" spans="1:7">
      <c r="C378" s="1391"/>
    </row>
    <row r="379" spans="1:7" ht="27.75" customHeight="1">
      <c r="C379" s="1391"/>
      <c r="D379" s="1343" t="s">
        <v>200</v>
      </c>
      <c r="E379" s="1343">
        <v>12</v>
      </c>
      <c r="G379" s="1345">
        <f>E379*F379</f>
        <v>0</v>
      </c>
    </row>
    <row r="381" spans="1:7" ht="30">
      <c r="A381" s="1343" t="s">
        <v>3197</v>
      </c>
      <c r="C381" s="1344" t="s">
        <v>3192</v>
      </c>
    </row>
    <row r="382" spans="1:7">
      <c r="C382" s="1391" t="s">
        <v>3198</v>
      </c>
    </row>
    <row r="383" spans="1:7">
      <c r="C383" s="1391"/>
    </row>
    <row r="384" spans="1:7">
      <c r="C384" s="1391"/>
    </row>
    <row r="385" spans="3:3">
      <c r="C385" s="1391"/>
    </row>
    <row r="386" spans="3:3">
      <c r="C386" s="1391"/>
    </row>
    <row r="387" spans="3:3">
      <c r="C387" s="1391"/>
    </row>
    <row r="388" spans="3:3">
      <c r="C388" s="1391"/>
    </row>
    <row r="389" spans="3:3">
      <c r="C389" s="1391"/>
    </row>
    <row r="390" spans="3:3">
      <c r="C390" s="1391"/>
    </row>
    <row r="391" spans="3:3">
      <c r="C391" s="1391"/>
    </row>
    <row r="392" spans="3:3">
      <c r="C392" s="1391"/>
    </row>
    <row r="393" spans="3:3">
      <c r="C393" s="1391"/>
    </row>
    <row r="394" spans="3:3">
      <c r="C394" s="1391"/>
    </row>
    <row r="395" spans="3:3">
      <c r="C395" s="1391"/>
    </row>
    <row r="396" spans="3:3">
      <c r="C396" s="1391"/>
    </row>
    <row r="397" spans="3:3">
      <c r="C397" s="1391"/>
    </row>
    <row r="398" spans="3:3">
      <c r="C398" s="1391"/>
    </row>
    <row r="399" spans="3:3">
      <c r="C399" s="1391"/>
    </row>
    <row r="400" spans="3:3">
      <c r="C400" s="1391"/>
    </row>
    <row r="401" spans="1:7">
      <c r="C401" s="1391"/>
    </row>
    <row r="402" spans="1:7">
      <c r="C402" s="1391"/>
    </row>
    <row r="403" spans="1:7">
      <c r="C403" s="1391"/>
    </row>
    <row r="404" spans="1:7">
      <c r="C404" s="1391"/>
    </row>
    <row r="405" spans="1:7">
      <c r="C405" s="1391"/>
    </row>
    <row r="406" spans="1:7">
      <c r="C406" s="1391"/>
    </row>
    <row r="407" spans="1:7">
      <c r="C407" s="1391"/>
    </row>
    <row r="408" spans="1:7" ht="57.75" customHeight="1">
      <c r="C408" s="1391"/>
      <c r="D408" s="1343" t="s">
        <v>200</v>
      </c>
      <c r="E408" s="1343">
        <v>56</v>
      </c>
      <c r="G408" s="1345">
        <f>E408*F408</f>
        <v>0</v>
      </c>
    </row>
    <row r="410" spans="1:7" ht="30">
      <c r="A410" s="1343" t="s">
        <v>3199</v>
      </c>
      <c r="C410" s="1344" t="s">
        <v>3200</v>
      </c>
    </row>
    <row r="411" spans="1:7">
      <c r="C411" s="1391" t="s">
        <v>3201</v>
      </c>
    </row>
    <row r="412" spans="1:7">
      <c r="C412" s="1391"/>
    </row>
    <row r="413" spans="1:7">
      <c r="C413" s="1391"/>
    </row>
    <row r="414" spans="1:7">
      <c r="C414" s="1391"/>
    </row>
    <row r="415" spans="1:7">
      <c r="C415" s="1391"/>
    </row>
    <row r="416" spans="1:7">
      <c r="C416" s="1391"/>
    </row>
    <row r="417" spans="3:3">
      <c r="C417" s="1391"/>
    </row>
    <row r="418" spans="3:3">
      <c r="C418" s="1391"/>
    </row>
    <row r="419" spans="3:3">
      <c r="C419" s="1391"/>
    </row>
    <row r="420" spans="3:3">
      <c r="C420" s="1391"/>
    </row>
    <row r="421" spans="3:3">
      <c r="C421" s="1391"/>
    </row>
    <row r="422" spans="3:3">
      <c r="C422" s="1391"/>
    </row>
    <row r="423" spans="3:3">
      <c r="C423" s="1391"/>
    </row>
    <row r="424" spans="3:3">
      <c r="C424" s="1391"/>
    </row>
    <row r="425" spans="3:3">
      <c r="C425" s="1391"/>
    </row>
    <row r="426" spans="3:3">
      <c r="C426" s="1391"/>
    </row>
    <row r="427" spans="3:3">
      <c r="C427" s="1391"/>
    </row>
    <row r="428" spans="3:3">
      <c r="C428" s="1391"/>
    </row>
    <row r="429" spans="3:3">
      <c r="C429" s="1391"/>
    </row>
    <row r="430" spans="3:3">
      <c r="C430" s="1391"/>
    </row>
    <row r="431" spans="3:3">
      <c r="C431" s="1391"/>
    </row>
    <row r="432" spans="3:3">
      <c r="C432" s="1391"/>
    </row>
    <row r="433" spans="1:7">
      <c r="C433" s="1391"/>
    </row>
    <row r="434" spans="1:7" ht="55.5" customHeight="1">
      <c r="C434" s="1391"/>
      <c r="D434" s="1343" t="s">
        <v>200</v>
      </c>
      <c r="E434" s="1343">
        <v>100</v>
      </c>
      <c r="G434" s="1345">
        <f>E434*F434</f>
        <v>0</v>
      </c>
    </row>
    <row r="436" spans="1:7" ht="30">
      <c r="A436" s="1343" t="s">
        <v>3202</v>
      </c>
      <c r="C436" s="1344" t="s">
        <v>3203</v>
      </c>
    </row>
    <row r="437" spans="1:7">
      <c r="C437" s="1391" t="s">
        <v>3204</v>
      </c>
    </row>
    <row r="438" spans="1:7">
      <c r="C438" s="1391"/>
    </row>
    <row r="439" spans="1:7">
      <c r="C439" s="1391"/>
    </row>
    <row r="440" spans="1:7">
      <c r="C440" s="1391"/>
    </row>
    <row r="441" spans="1:7">
      <c r="C441" s="1391"/>
    </row>
    <row r="442" spans="1:7">
      <c r="C442" s="1391"/>
    </row>
    <row r="443" spans="1:7">
      <c r="C443" s="1391"/>
    </row>
    <row r="444" spans="1:7">
      <c r="C444" s="1391"/>
    </row>
    <row r="445" spans="1:7">
      <c r="C445" s="1391"/>
    </row>
    <row r="446" spans="1:7">
      <c r="C446" s="1391"/>
    </row>
    <row r="447" spans="1:7">
      <c r="C447" s="1391"/>
    </row>
    <row r="448" spans="1:7">
      <c r="C448" s="1391"/>
    </row>
    <row r="449" spans="1:7">
      <c r="C449" s="1391"/>
    </row>
    <row r="450" spans="1:7">
      <c r="C450" s="1391"/>
    </row>
    <row r="451" spans="1:7">
      <c r="C451" s="1391"/>
    </row>
    <row r="452" spans="1:7">
      <c r="C452" s="1391"/>
    </row>
    <row r="453" spans="1:7">
      <c r="C453" s="1391"/>
    </row>
    <row r="454" spans="1:7">
      <c r="C454" s="1391"/>
    </row>
    <row r="455" spans="1:7">
      <c r="C455" s="1391"/>
    </row>
    <row r="456" spans="1:7">
      <c r="C456" s="1391"/>
    </row>
    <row r="457" spans="1:7">
      <c r="C457" s="1391"/>
    </row>
    <row r="458" spans="1:7">
      <c r="C458" s="1391"/>
    </row>
    <row r="459" spans="1:7">
      <c r="C459" s="1391"/>
    </row>
    <row r="460" spans="1:7">
      <c r="C460" s="1391"/>
    </row>
    <row r="461" spans="1:7" ht="27.75" customHeight="1">
      <c r="C461" s="1391"/>
      <c r="D461" s="1343" t="s">
        <v>200</v>
      </c>
      <c r="E461" s="1343">
        <v>1</v>
      </c>
      <c r="G461" s="1345">
        <f>E461*F461</f>
        <v>0</v>
      </c>
    </row>
    <row r="463" spans="1:7" ht="30">
      <c r="A463" s="1343" t="s">
        <v>3205</v>
      </c>
      <c r="C463" s="1344" t="s">
        <v>3203</v>
      </c>
    </row>
    <row r="464" spans="1:7">
      <c r="C464" s="1391" t="s">
        <v>3206</v>
      </c>
    </row>
    <row r="465" spans="3:3">
      <c r="C465" s="1391"/>
    </row>
    <row r="466" spans="3:3">
      <c r="C466" s="1391"/>
    </row>
    <row r="467" spans="3:3">
      <c r="C467" s="1391"/>
    </row>
    <row r="468" spans="3:3">
      <c r="C468" s="1391"/>
    </row>
    <row r="469" spans="3:3">
      <c r="C469" s="1391"/>
    </row>
    <row r="470" spans="3:3">
      <c r="C470" s="1391"/>
    </row>
    <row r="471" spans="3:3">
      <c r="C471" s="1391"/>
    </row>
    <row r="472" spans="3:3">
      <c r="C472" s="1391"/>
    </row>
    <row r="473" spans="3:3">
      <c r="C473" s="1391"/>
    </row>
    <row r="474" spans="3:3">
      <c r="C474" s="1391"/>
    </row>
    <row r="475" spans="3:3">
      <c r="C475" s="1391"/>
    </row>
    <row r="476" spans="3:3">
      <c r="C476" s="1391"/>
    </row>
    <row r="477" spans="3:3">
      <c r="C477" s="1391"/>
    </row>
    <row r="478" spans="3:3">
      <c r="C478" s="1391"/>
    </row>
    <row r="479" spans="3:3">
      <c r="C479" s="1391"/>
    </row>
    <row r="480" spans="3:3">
      <c r="C480" s="1391"/>
    </row>
    <row r="481" spans="1:7">
      <c r="C481" s="1391"/>
    </row>
    <row r="482" spans="1:7">
      <c r="C482" s="1391"/>
    </row>
    <row r="483" spans="1:7">
      <c r="C483" s="1391"/>
    </row>
    <row r="484" spans="1:7">
      <c r="C484" s="1391"/>
    </row>
    <row r="485" spans="1:7">
      <c r="C485" s="1391"/>
    </row>
    <row r="486" spans="1:7">
      <c r="C486" s="1391"/>
    </row>
    <row r="487" spans="1:7">
      <c r="C487" s="1391"/>
    </row>
    <row r="488" spans="1:7">
      <c r="C488" s="1391"/>
    </row>
    <row r="489" spans="1:7">
      <c r="C489" s="1391"/>
      <c r="D489" s="1343" t="s">
        <v>200</v>
      </c>
      <c r="E489" s="1343">
        <v>3</v>
      </c>
      <c r="G489" s="1345">
        <f>E489*F489</f>
        <v>0</v>
      </c>
    </row>
    <row r="491" spans="1:7" ht="30">
      <c r="A491" s="1343" t="s">
        <v>3207</v>
      </c>
      <c r="C491" s="1344" t="s">
        <v>3203</v>
      </c>
    </row>
    <row r="492" spans="1:7">
      <c r="C492" s="1391" t="s">
        <v>3208</v>
      </c>
    </row>
    <row r="493" spans="1:7">
      <c r="C493" s="1391"/>
    </row>
    <row r="494" spans="1:7">
      <c r="C494" s="1391"/>
    </row>
    <row r="495" spans="1:7">
      <c r="C495" s="1391"/>
    </row>
    <row r="496" spans="1:7">
      <c r="C496" s="1391"/>
    </row>
    <row r="497" spans="3:3">
      <c r="C497" s="1391"/>
    </row>
    <row r="498" spans="3:3">
      <c r="C498" s="1391"/>
    </row>
    <row r="499" spans="3:3">
      <c r="C499" s="1391"/>
    </row>
    <row r="500" spans="3:3">
      <c r="C500" s="1391"/>
    </row>
    <row r="501" spans="3:3">
      <c r="C501" s="1391"/>
    </row>
    <row r="502" spans="3:3">
      <c r="C502" s="1391"/>
    </row>
    <row r="503" spans="3:3">
      <c r="C503" s="1391"/>
    </row>
    <row r="504" spans="3:3">
      <c r="C504" s="1391"/>
    </row>
    <row r="505" spans="3:3">
      <c r="C505" s="1391"/>
    </row>
    <row r="506" spans="3:3">
      <c r="C506" s="1391"/>
    </row>
    <row r="507" spans="3:3">
      <c r="C507" s="1391"/>
    </row>
    <row r="508" spans="3:3">
      <c r="C508" s="1391"/>
    </row>
    <row r="509" spans="3:3">
      <c r="C509" s="1391"/>
    </row>
    <row r="510" spans="3:3">
      <c r="C510" s="1391"/>
    </row>
    <row r="511" spans="3:3">
      <c r="C511" s="1391"/>
    </row>
    <row r="512" spans="3:3">
      <c r="C512" s="1391"/>
    </row>
    <row r="513" spans="1:7">
      <c r="C513" s="1391"/>
    </row>
    <row r="514" spans="1:7">
      <c r="C514" s="1391"/>
    </row>
    <row r="515" spans="1:7">
      <c r="C515" s="1391"/>
    </row>
    <row r="516" spans="1:7">
      <c r="C516" s="1391"/>
    </row>
    <row r="517" spans="1:7">
      <c r="C517" s="1391"/>
      <c r="D517" s="1343" t="s">
        <v>200</v>
      </c>
      <c r="E517" s="1343">
        <v>1</v>
      </c>
      <c r="G517" s="1345">
        <f>E517*F517</f>
        <v>0</v>
      </c>
    </row>
    <row r="519" spans="1:7" ht="30">
      <c r="A519" s="1343" t="s">
        <v>3209</v>
      </c>
      <c r="C519" s="1344" t="s">
        <v>3210</v>
      </c>
    </row>
    <row r="520" spans="1:7">
      <c r="C520" s="1344" t="s">
        <v>3211</v>
      </c>
    </row>
    <row r="521" spans="1:7">
      <c r="C521" s="1344" t="s">
        <v>3212</v>
      </c>
    </row>
    <row r="522" spans="1:7">
      <c r="C522" s="1344" t="s">
        <v>3213</v>
      </c>
    </row>
    <row r="523" spans="1:7">
      <c r="C523" s="1344" t="s">
        <v>3214</v>
      </c>
    </row>
    <row r="524" spans="1:7">
      <c r="C524" s="1344" t="s">
        <v>3215</v>
      </c>
    </row>
    <row r="525" spans="1:7">
      <c r="C525" s="1344" t="s">
        <v>3216</v>
      </c>
    </row>
    <row r="526" spans="1:7">
      <c r="C526" s="1344" t="s">
        <v>3217</v>
      </c>
    </row>
    <row r="527" spans="1:7">
      <c r="C527" s="1344" t="s">
        <v>3218</v>
      </c>
    </row>
    <row r="528" spans="1:7">
      <c r="C528" s="1344" t="s">
        <v>3219</v>
      </c>
    </row>
    <row r="529" spans="1:7">
      <c r="C529" s="1344" t="s">
        <v>3220</v>
      </c>
    </row>
    <row r="530" spans="1:7">
      <c r="C530" s="1344" t="s">
        <v>3221</v>
      </c>
    </row>
    <row r="531" spans="1:7">
      <c r="C531" s="1344" t="s">
        <v>3222</v>
      </c>
    </row>
    <row r="532" spans="1:7">
      <c r="C532" s="1344" t="s">
        <v>3223</v>
      </c>
    </row>
    <row r="533" spans="1:7">
      <c r="C533" s="1344" t="s">
        <v>3224</v>
      </c>
    </row>
    <row r="534" spans="1:7" ht="30">
      <c r="C534" s="1344" t="s">
        <v>3225</v>
      </c>
    </row>
    <row r="535" spans="1:7">
      <c r="C535" s="1344" t="s">
        <v>3226</v>
      </c>
    </row>
    <row r="536" spans="1:7">
      <c r="C536" s="1344" t="s">
        <v>3227</v>
      </c>
    </row>
    <row r="538" spans="1:7">
      <c r="C538" s="1344" t="s">
        <v>3187</v>
      </c>
    </row>
    <row r="539" spans="1:7" ht="90">
      <c r="C539" s="1344" t="s">
        <v>3188</v>
      </c>
      <c r="D539" s="1343" t="s">
        <v>200</v>
      </c>
      <c r="E539" s="1343">
        <v>30</v>
      </c>
      <c r="G539" s="1345">
        <f>E539*F539</f>
        <v>0</v>
      </c>
    </row>
    <row r="541" spans="1:7" ht="30">
      <c r="A541" s="1343" t="s">
        <v>3228</v>
      </c>
      <c r="C541" s="1344" t="s">
        <v>3210</v>
      </c>
    </row>
    <row r="542" spans="1:7">
      <c r="C542" s="1344" t="s">
        <v>3229</v>
      </c>
    </row>
    <row r="543" spans="1:7" ht="30">
      <c r="C543" s="1344" t="s">
        <v>3230</v>
      </c>
    </row>
    <row r="544" spans="1:7">
      <c r="C544" s="1344" t="s">
        <v>3231</v>
      </c>
    </row>
    <row r="545" spans="3:3">
      <c r="C545" s="1344" t="s">
        <v>3232</v>
      </c>
    </row>
    <row r="546" spans="3:3">
      <c r="C546" s="1344" t="s">
        <v>3233</v>
      </c>
    </row>
    <row r="547" spans="3:3">
      <c r="C547" s="1344" t="s">
        <v>3216</v>
      </c>
    </row>
    <row r="548" spans="3:3">
      <c r="C548" s="1344" t="s">
        <v>3217</v>
      </c>
    </row>
    <row r="549" spans="3:3">
      <c r="C549" s="1344" t="s">
        <v>3234</v>
      </c>
    </row>
    <row r="550" spans="3:3">
      <c r="C550" s="1344" t="s">
        <v>3235</v>
      </c>
    </row>
    <row r="551" spans="3:3">
      <c r="C551" s="1344" t="s">
        <v>3220</v>
      </c>
    </row>
    <row r="552" spans="3:3">
      <c r="C552" s="1344" t="s">
        <v>3221</v>
      </c>
    </row>
    <row r="553" spans="3:3">
      <c r="C553" s="1344" t="s">
        <v>3236</v>
      </c>
    </row>
    <row r="554" spans="3:3">
      <c r="C554" s="1344" t="s">
        <v>3237</v>
      </c>
    </row>
    <row r="555" spans="3:3">
      <c r="C555" s="1344" t="s">
        <v>3238</v>
      </c>
    </row>
    <row r="556" spans="3:3">
      <c r="C556" s="1344" t="s">
        <v>3224</v>
      </c>
    </row>
    <row r="557" spans="3:3" ht="30">
      <c r="C557" s="1344" t="s">
        <v>3239</v>
      </c>
    </row>
    <row r="558" spans="3:3">
      <c r="C558" s="1344" t="s">
        <v>3226</v>
      </c>
    </row>
    <row r="559" spans="3:3">
      <c r="C559" s="1344" t="s">
        <v>3240</v>
      </c>
    </row>
    <row r="561" spans="1:7">
      <c r="C561" s="1344" t="s">
        <v>3187</v>
      </c>
    </row>
    <row r="562" spans="1:7" ht="90">
      <c r="C562" s="1344" t="s">
        <v>3188</v>
      </c>
      <c r="D562" s="1343" t="s">
        <v>200</v>
      </c>
      <c r="E562" s="1343">
        <v>2</v>
      </c>
      <c r="G562" s="1345">
        <f>E562*F562</f>
        <v>0</v>
      </c>
    </row>
    <row r="564" spans="1:7" ht="30">
      <c r="A564" s="1343" t="s">
        <v>3241</v>
      </c>
      <c r="C564" s="1344" t="s">
        <v>3210</v>
      </c>
    </row>
    <row r="565" spans="1:7">
      <c r="C565" s="1344" t="s">
        <v>3229</v>
      </c>
    </row>
    <row r="566" spans="1:7" ht="30">
      <c r="C566" s="1344" t="s">
        <v>3230</v>
      </c>
    </row>
    <row r="567" spans="1:7">
      <c r="C567" s="1344" t="s">
        <v>3242</v>
      </c>
    </row>
    <row r="568" spans="1:7">
      <c r="C568" s="1344" t="s">
        <v>3243</v>
      </c>
    </row>
    <row r="569" spans="1:7">
      <c r="C569" s="1344" t="s">
        <v>3244</v>
      </c>
    </row>
    <row r="570" spans="1:7">
      <c r="C570" s="1344" t="s">
        <v>3216</v>
      </c>
    </row>
    <row r="571" spans="1:7">
      <c r="C571" s="1344" t="s">
        <v>3217</v>
      </c>
    </row>
    <row r="572" spans="1:7">
      <c r="C572" s="1344" t="s">
        <v>3234</v>
      </c>
    </row>
    <row r="573" spans="1:7">
      <c r="C573" s="1344" t="s">
        <v>3235</v>
      </c>
    </row>
    <row r="574" spans="1:7">
      <c r="C574" s="1344" t="s">
        <v>3220</v>
      </c>
    </row>
    <row r="575" spans="1:7">
      <c r="C575" s="1344" t="s">
        <v>3221</v>
      </c>
    </row>
    <row r="576" spans="1:7">
      <c r="C576" s="1344" t="s">
        <v>3245</v>
      </c>
    </row>
    <row r="577" spans="1:7">
      <c r="C577" s="1344" t="s">
        <v>3246</v>
      </c>
    </row>
    <row r="578" spans="1:7">
      <c r="C578" s="1344" t="s">
        <v>3247</v>
      </c>
    </row>
    <row r="579" spans="1:7">
      <c r="C579" s="1344" t="s">
        <v>3224</v>
      </c>
    </row>
    <row r="580" spans="1:7" ht="30">
      <c r="C580" s="1344" t="s">
        <v>3239</v>
      </c>
    </row>
    <row r="581" spans="1:7">
      <c r="C581" s="1344" t="s">
        <v>3226</v>
      </c>
    </row>
    <row r="582" spans="1:7">
      <c r="C582" s="1344" t="s">
        <v>3248</v>
      </c>
    </row>
    <row r="584" spans="1:7">
      <c r="C584" s="1344" t="s">
        <v>3187</v>
      </c>
    </row>
    <row r="585" spans="1:7" ht="90">
      <c r="C585" s="1344" t="s">
        <v>3188</v>
      </c>
      <c r="D585" s="1343" t="s">
        <v>200</v>
      </c>
      <c r="E585" s="1343">
        <v>11</v>
      </c>
      <c r="G585" s="1345">
        <f>E585*F585</f>
        <v>0</v>
      </c>
    </row>
    <row r="587" spans="1:7" ht="30">
      <c r="A587" s="1343" t="s">
        <v>3249</v>
      </c>
      <c r="C587" s="1344" t="s">
        <v>3250</v>
      </c>
    </row>
    <row r="588" spans="1:7">
      <c r="C588" s="1344" t="s">
        <v>3251</v>
      </c>
    </row>
    <row r="589" spans="1:7" ht="30">
      <c r="C589" s="1344" t="s">
        <v>3252</v>
      </c>
    </row>
    <row r="590" spans="1:7">
      <c r="C590" s="1344" t="s">
        <v>3253</v>
      </c>
    </row>
    <row r="591" spans="1:7">
      <c r="C591" s="1344" t="s">
        <v>3254</v>
      </c>
    </row>
    <row r="592" spans="1:7">
      <c r="C592" s="1344" t="s">
        <v>3255</v>
      </c>
    </row>
    <row r="593" spans="1:7">
      <c r="C593" s="1344" t="s">
        <v>3216</v>
      </c>
    </row>
    <row r="594" spans="1:7">
      <c r="C594" s="1344" t="s">
        <v>3256</v>
      </c>
    </row>
    <row r="595" spans="1:7">
      <c r="C595" s="1344" t="s">
        <v>3257</v>
      </c>
    </row>
    <row r="596" spans="1:7">
      <c r="C596" s="1344" t="s">
        <v>3258</v>
      </c>
    </row>
    <row r="597" spans="1:7">
      <c r="C597" s="1344" t="s">
        <v>3259</v>
      </c>
    </row>
    <row r="598" spans="1:7">
      <c r="C598" s="1344" t="s">
        <v>3260</v>
      </c>
    </row>
    <row r="599" spans="1:7">
      <c r="C599" s="1344" t="s">
        <v>3261</v>
      </c>
    </row>
    <row r="600" spans="1:7">
      <c r="C600" s="1344" t="s">
        <v>3262</v>
      </c>
    </row>
    <row r="601" spans="1:7" ht="30">
      <c r="C601" s="1344" t="s">
        <v>3263</v>
      </c>
    </row>
    <row r="602" spans="1:7">
      <c r="C602" s="1344" t="s">
        <v>3226</v>
      </c>
    </row>
    <row r="603" spans="1:7">
      <c r="C603" s="1344" t="s">
        <v>3264</v>
      </c>
    </row>
    <row r="605" spans="1:7">
      <c r="C605" s="1344" t="s">
        <v>3187</v>
      </c>
    </row>
    <row r="606" spans="1:7" ht="90">
      <c r="C606" s="1344" t="s">
        <v>3188</v>
      </c>
      <c r="D606" s="1343" t="s">
        <v>200</v>
      </c>
      <c r="E606" s="1343">
        <v>9</v>
      </c>
      <c r="G606" s="1345">
        <f>E606*F606</f>
        <v>0</v>
      </c>
    </row>
    <row r="608" spans="1:7" ht="30">
      <c r="A608" s="1343" t="s">
        <v>3265</v>
      </c>
      <c r="C608" s="1344" t="s">
        <v>3266</v>
      </c>
    </row>
    <row r="609" spans="3:3" ht="30">
      <c r="C609" s="1344" t="s">
        <v>3267</v>
      </c>
    </row>
    <row r="610" spans="3:3" ht="45">
      <c r="C610" s="1344" t="s">
        <v>3268</v>
      </c>
    </row>
    <row r="611" spans="3:3">
      <c r="C611" s="1344" t="s">
        <v>3269</v>
      </c>
    </row>
    <row r="612" spans="3:3">
      <c r="C612" s="1344" t="s">
        <v>3270</v>
      </c>
    </row>
    <row r="613" spans="3:3">
      <c r="C613" s="1344" t="s">
        <v>3271</v>
      </c>
    </row>
    <row r="614" spans="3:3">
      <c r="C614" s="1344" t="s">
        <v>3216</v>
      </c>
    </row>
    <row r="615" spans="3:3">
      <c r="C615" s="1344" t="s">
        <v>3256</v>
      </c>
    </row>
    <row r="616" spans="3:3">
      <c r="C616" s="1344" t="s">
        <v>3257</v>
      </c>
    </row>
    <row r="617" spans="3:3">
      <c r="C617" s="1344" t="s">
        <v>3220</v>
      </c>
    </row>
    <row r="618" spans="3:3">
      <c r="C618" s="1344" t="s">
        <v>3221</v>
      </c>
    </row>
    <row r="619" spans="3:3">
      <c r="C619" s="1344" t="s">
        <v>3272</v>
      </c>
    </row>
    <row r="620" spans="3:3">
      <c r="C620" s="1344" t="s">
        <v>3273</v>
      </c>
    </row>
    <row r="621" spans="3:3">
      <c r="C621" s="1344" t="s">
        <v>3262</v>
      </c>
    </row>
    <row r="622" spans="3:3" ht="30">
      <c r="C622" s="1344" t="s">
        <v>3274</v>
      </c>
    </row>
    <row r="623" spans="3:3">
      <c r="C623" s="1344" t="s">
        <v>3226</v>
      </c>
    </row>
    <row r="624" spans="3:3">
      <c r="C624" s="1344" t="s">
        <v>3275</v>
      </c>
    </row>
    <row r="626" spans="1:7">
      <c r="C626" s="1344" t="s">
        <v>3187</v>
      </c>
    </row>
    <row r="627" spans="1:7" ht="90">
      <c r="C627" s="1344" t="s">
        <v>3188</v>
      </c>
      <c r="D627" s="1343" t="s">
        <v>200</v>
      </c>
      <c r="E627" s="1343">
        <v>1</v>
      </c>
      <c r="G627" s="1345">
        <f>E627*F627</f>
        <v>0</v>
      </c>
    </row>
    <row r="629" spans="1:7" ht="30">
      <c r="A629" s="1343" t="s">
        <v>3276</v>
      </c>
      <c r="C629" s="1344" t="s">
        <v>3277</v>
      </c>
    </row>
    <row r="630" spans="1:7" ht="30">
      <c r="C630" s="1344" t="s">
        <v>3278</v>
      </c>
    </row>
    <row r="631" spans="1:7">
      <c r="C631" s="1344" t="s">
        <v>3279</v>
      </c>
    </row>
    <row r="632" spans="1:7">
      <c r="C632" s="1344" t="s">
        <v>3280</v>
      </c>
    </row>
    <row r="633" spans="1:7">
      <c r="C633" s="1344" t="s">
        <v>3281</v>
      </c>
    </row>
    <row r="634" spans="1:7">
      <c r="C634" s="1344" t="s">
        <v>3216</v>
      </c>
    </row>
    <row r="635" spans="1:7">
      <c r="C635" s="1344" t="s">
        <v>3256</v>
      </c>
    </row>
    <row r="636" spans="1:7">
      <c r="C636" s="1344" t="s">
        <v>3282</v>
      </c>
    </row>
    <row r="637" spans="1:7">
      <c r="C637" s="1344" t="s">
        <v>3219</v>
      </c>
    </row>
    <row r="638" spans="1:7">
      <c r="C638" s="1344" t="s">
        <v>3220</v>
      </c>
    </row>
    <row r="639" spans="1:7">
      <c r="C639" s="1344" t="s">
        <v>3221</v>
      </c>
    </row>
    <row r="640" spans="1:7">
      <c r="C640" s="1344" t="s">
        <v>3283</v>
      </c>
    </row>
    <row r="641" spans="1:7">
      <c r="C641" s="1344" t="s">
        <v>3284</v>
      </c>
    </row>
    <row r="642" spans="1:7">
      <c r="C642" s="1344" t="s">
        <v>3224</v>
      </c>
    </row>
    <row r="643" spans="1:7" ht="30">
      <c r="C643" s="1344" t="s">
        <v>3285</v>
      </c>
    </row>
    <row r="644" spans="1:7">
      <c r="C644" s="1344" t="s">
        <v>3226</v>
      </c>
    </row>
    <row r="645" spans="1:7">
      <c r="C645" s="1344" t="s">
        <v>3286</v>
      </c>
    </row>
    <row r="647" spans="1:7">
      <c r="C647" s="1344" t="s">
        <v>3187</v>
      </c>
    </row>
    <row r="648" spans="1:7" ht="90">
      <c r="C648" s="1344" t="s">
        <v>3188</v>
      </c>
      <c r="D648" s="1343" t="s">
        <v>200</v>
      </c>
      <c r="E648" s="1343">
        <v>10</v>
      </c>
      <c r="G648" s="1345">
        <f>E648*F648</f>
        <v>0</v>
      </c>
    </row>
    <row r="650" spans="1:7" ht="30">
      <c r="A650" s="1343" t="s">
        <v>3287</v>
      </c>
      <c r="C650" s="1344" t="s">
        <v>3277</v>
      </c>
    </row>
    <row r="651" spans="1:7" ht="30">
      <c r="C651" s="1344" t="s">
        <v>3288</v>
      </c>
    </row>
    <row r="652" spans="1:7">
      <c r="C652" s="1344" t="s">
        <v>3289</v>
      </c>
    </row>
    <row r="653" spans="1:7">
      <c r="C653" s="1344" t="s">
        <v>3290</v>
      </c>
    </row>
    <row r="654" spans="1:7">
      <c r="C654" s="1344" t="s">
        <v>3291</v>
      </c>
    </row>
    <row r="655" spans="1:7">
      <c r="C655" s="1344" t="s">
        <v>3292</v>
      </c>
    </row>
    <row r="656" spans="1:7">
      <c r="C656" s="1344" t="s">
        <v>3216</v>
      </c>
    </row>
    <row r="657" spans="1:7">
      <c r="C657" s="1344" t="s">
        <v>3256</v>
      </c>
    </row>
    <row r="658" spans="1:7">
      <c r="C658" s="1344" t="s">
        <v>3257</v>
      </c>
    </row>
    <row r="659" spans="1:7">
      <c r="C659" s="1344" t="s">
        <v>3220</v>
      </c>
    </row>
    <row r="660" spans="1:7">
      <c r="C660" s="1344" t="s">
        <v>3221</v>
      </c>
    </row>
    <row r="661" spans="1:7">
      <c r="C661" s="1344" t="s">
        <v>3293</v>
      </c>
    </row>
    <row r="662" spans="1:7">
      <c r="C662" s="1344" t="s">
        <v>3294</v>
      </c>
    </row>
    <row r="663" spans="1:7">
      <c r="C663" s="1344" t="s">
        <v>3295</v>
      </c>
    </row>
    <row r="664" spans="1:7" ht="30">
      <c r="C664" s="1344" t="s">
        <v>3263</v>
      </c>
    </row>
    <row r="665" spans="1:7">
      <c r="C665" s="1344" t="s">
        <v>3226</v>
      </c>
    </row>
    <row r="666" spans="1:7">
      <c r="C666" s="1344" t="s">
        <v>3296</v>
      </c>
    </row>
    <row r="668" spans="1:7">
      <c r="C668" s="1344" t="s">
        <v>3187</v>
      </c>
    </row>
    <row r="669" spans="1:7" ht="90">
      <c r="C669" s="1344" t="s">
        <v>3188</v>
      </c>
      <c r="D669" s="1343" t="s">
        <v>200</v>
      </c>
      <c r="E669" s="1343">
        <v>8</v>
      </c>
      <c r="G669" s="1345">
        <f>E669*F669</f>
        <v>0</v>
      </c>
    </row>
    <row r="671" spans="1:7" ht="30">
      <c r="A671" s="1343" t="s">
        <v>3297</v>
      </c>
      <c r="C671" s="1344" t="s">
        <v>3195</v>
      </c>
    </row>
    <row r="672" spans="1:7">
      <c r="C672" s="1344" t="s">
        <v>3298</v>
      </c>
    </row>
    <row r="673" spans="3:3" ht="75">
      <c r="C673" s="1344" t="s">
        <v>3299</v>
      </c>
    </row>
    <row r="674" spans="3:3" ht="30">
      <c r="C674" s="1344" t="s">
        <v>3300</v>
      </c>
    </row>
    <row r="675" spans="3:3">
      <c r="C675" s="1344" t="s">
        <v>3301</v>
      </c>
    </row>
    <row r="676" spans="3:3">
      <c r="C676" s="1344" t="s">
        <v>3302</v>
      </c>
    </row>
    <row r="677" spans="3:3">
      <c r="C677" s="1344" t="s">
        <v>3303</v>
      </c>
    </row>
    <row r="678" spans="3:3">
      <c r="C678" s="1344" t="s">
        <v>3216</v>
      </c>
    </row>
    <row r="679" spans="3:3">
      <c r="C679" s="1344" t="s">
        <v>3256</v>
      </c>
    </row>
    <row r="680" spans="3:3">
      <c r="C680" s="1344" t="s">
        <v>3257</v>
      </c>
    </row>
    <row r="681" spans="3:3">
      <c r="C681" s="1344" t="s">
        <v>3220</v>
      </c>
    </row>
    <row r="682" spans="3:3">
      <c r="C682" s="1344" t="s">
        <v>3221</v>
      </c>
    </row>
    <row r="683" spans="3:3">
      <c r="C683" s="1344" t="s">
        <v>3304</v>
      </c>
    </row>
    <row r="684" spans="3:3">
      <c r="C684" s="1344" t="s">
        <v>3273</v>
      </c>
    </row>
    <row r="685" spans="3:3">
      <c r="C685" s="1344" t="s">
        <v>3262</v>
      </c>
    </row>
    <row r="686" spans="3:3" ht="30">
      <c r="C686" s="1344" t="s">
        <v>3305</v>
      </c>
    </row>
    <row r="687" spans="3:3">
      <c r="C687" s="1344" t="s">
        <v>3226</v>
      </c>
    </row>
    <row r="688" spans="3:3">
      <c r="C688" s="1344" t="s">
        <v>3306</v>
      </c>
    </row>
    <row r="690" spans="1:7">
      <c r="C690" s="1344" t="s">
        <v>3187</v>
      </c>
    </row>
    <row r="691" spans="1:7" ht="90">
      <c r="C691" s="1344" t="s">
        <v>3188</v>
      </c>
      <c r="D691" s="1343" t="s">
        <v>200</v>
      </c>
      <c r="E691" s="1343">
        <v>16</v>
      </c>
      <c r="G691" s="1345">
        <f>E691*F691</f>
        <v>0</v>
      </c>
    </row>
    <row r="693" spans="1:7" ht="30">
      <c r="A693" s="1343" t="s">
        <v>3307</v>
      </c>
      <c r="C693" s="1344" t="s">
        <v>3195</v>
      </c>
    </row>
    <row r="694" spans="1:7">
      <c r="C694" s="1344" t="s">
        <v>3298</v>
      </c>
    </row>
    <row r="695" spans="1:7" ht="75">
      <c r="C695" s="1344" t="s">
        <v>3299</v>
      </c>
    </row>
    <row r="696" spans="1:7" ht="30">
      <c r="C696" s="1344" t="s">
        <v>3300</v>
      </c>
    </row>
    <row r="697" spans="1:7">
      <c r="C697" s="1344" t="s">
        <v>3308</v>
      </c>
    </row>
    <row r="698" spans="1:7">
      <c r="C698" s="1344" t="s">
        <v>3309</v>
      </c>
    </row>
    <row r="699" spans="1:7">
      <c r="C699" s="1344" t="s">
        <v>3310</v>
      </c>
    </row>
    <row r="700" spans="1:7">
      <c r="C700" s="1344" t="s">
        <v>3216</v>
      </c>
    </row>
    <row r="701" spans="1:7">
      <c r="C701" s="1344" t="s">
        <v>3256</v>
      </c>
    </row>
    <row r="702" spans="1:7">
      <c r="C702" s="1344" t="s">
        <v>3257</v>
      </c>
    </row>
    <row r="703" spans="1:7">
      <c r="C703" s="1344" t="s">
        <v>3220</v>
      </c>
    </row>
    <row r="704" spans="1:7">
      <c r="C704" s="1344" t="s">
        <v>3221</v>
      </c>
    </row>
    <row r="705" spans="1:7">
      <c r="C705" s="1344" t="s">
        <v>3304</v>
      </c>
    </row>
    <row r="706" spans="1:7">
      <c r="C706" s="1344" t="s">
        <v>3273</v>
      </c>
    </row>
    <row r="707" spans="1:7">
      <c r="C707" s="1344" t="s">
        <v>3262</v>
      </c>
    </row>
    <row r="708" spans="1:7" ht="30">
      <c r="C708" s="1344" t="s">
        <v>3305</v>
      </c>
    </row>
    <row r="709" spans="1:7">
      <c r="C709" s="1344" t="s">
        <v>3226</v>
      </c>
    </row>
    <row r="710" spans="1:7">
      <c r="C710" s="1344" t="s">
        <v>3311</v>
      </c>
    </row>
    <row r="712" spans="1:7">
      <c r="C712" s="1344" t="s">
        <v>3187</v>
      </c>
    </row>
    <row r="713" spans="1:7" ht="90">
      <c r="C713" s="1344" t="s">
        <v>3188</v>
      </c>
      <c r="D713" s="1343" t="s">
        <v>200</v>
      </c>
      <c r="E713" s="1343">
        <v>22</v>
      </c>
      <c r="G713" s="1345">
        <f>E713*F713</f>
        <v>0</v>
      </c>
    </row>
    <row r="715" spans="1:7" ht="30">
      <c r="A715" s="1343" t="s">
        <v>3312</v>
      </c>
      <c r="C715" s="1344" t="s">
        <v>3313</v>
      </c>
    </row>
    <row r="716" spans="1:7">
      <c r="C716" s="1344" t="s">
        <v>3314</v>
      </c>
    </row>
    <row r="717" spans="1:7">
      <c r="C717" s="1344" t="s">
        <v>3315</v>
      </c>
    </row>
    <row r="718" spans="1:7" ht="30">
      <c r="C718" s="1344" t="s">
        <v>3316</v>
      </c>
    </row>
    <row r="719" spans="1:7">
      <c r="C719" s="1344" t="s">
        <v>3317</v>
      </c>
    </row>
    <row r="720" spans="1:7">
      <c r="C720" s="1344" t="s">
        <v>3318</v>
      </c>
    </row>
    <row r="721" spans="3:7">
      <c r="C721" s="1344" t="s">
        <v>3319</v>
      </c>
    </row>
    <row r="722" spans="3:7">
      <c r="C722" s="1344" t="s">
        <v>3320</v>
      </c>
    </row>
    <row r="723" spans="3:7">
      <c r="C723" s="1344" t="s">
        <v>3217</v>
      </c>
    </row>
    <row r="724" spans="3:7">
      <c r="C724" s="1344" t="s">
        <v>3282</v>
      </c>
    </row>
    <row r="725" spans="3:7">
      <c r="C725" s="1344" t="s">
        <v>3235</v>
      </c>
    </row>
    <row r="726" spans="3:7">
      <c r="C726" s="1344" t="s">
        <v>3221</v>
      </c>
    </row>
    <row r="727" spans="3:7">
      <c r="C727" s="1344" t="s">
        <v>3321</v>
      </c>
    </row>
    <row r="728" spans="3:7">
      <c r="C728" s="1344" t="s">
        <v>3322</v>
      </c>
    </row>
    <row r="729" spans="3:7">
      <c r="C729" s="1344" t="s">
        <v>3224</v>
      </c>
    </row>
    <row r="730" spans="3:7" ht="30">
      <c r="C730" s="1344" t="s">
        <v>3323</v>
      </c>
    </row>
    <row r="731" spans="3:7">
      <c r="C731" s="1344" t="s">
        <v>3226</v>
      </c>
    </row>
    <row r="732" spans="3:7">
      <c r="C732" s="1344" t="s">
        <v>3324</v>
      </c>
    </row>
    <row r="734" spans="3:7">
      <c r="C734" s="1344" t="s">
        <v>3187</v>
      </c>
    </row>
    <row r="735" spans="3:7" ht="90">
      <c r="C735" s="1344" t="s">
        <v>3188</v>
      </c>
      <c r="D735" s="1343" t="s">
        <v>200</v>
      </c>
      <c r="E735" s="1343">
        <v>6</v>
      </c>
      <c r="G735" s="1345">
        <f>E735*F735</f>
        <v>0</v>
      </c>
    </row>
    <row r="737" spans="1:3" ht="30">
      <c r="A737" s="1343" t="s">
        <v>3325</v>
      </c>
      <c r="C737" s="1344" t="s">
        <v>3326</v>
      </c>
    </row>
    <row r="738" spans="1:3" ht="30">
      <c r="C738" s="1344" t="s">
        <v>3278</v>
      </c>
    </row>
    <row r="739" spans="1:3">
      <c r="C739" s="1344" t="s">
        <v>3327</v>
      </c>
    </row>
    <row r="740" spans="1:3">
      <c r="C740" s="1344" t="s">
        <v>3328</v>
      </c>
    </row>
    <row r="741" spans="1:3">
      <c r="C741" s="1344" t="s">
        <v>3329</v>
      </c>
    </row>
    <row r="742" spans="1:3">
      <c r="C742" s="1344" t="s">
        <v>3330</v>
      </c>
    </row>
    <row r="743" spans="1:3">
      <c r="C743" s="1344" t="s">
        <v>3320</v>
      </c>
    </row>
    <row r="744" spans="1:3">
      <c r="C744" s="1344" t="s">
        <v>3331</v>
      </c>
    </row>
    <row r="745" spans="1:3">
      <c r="C745" s="1344" t="s">
        <v>3234</v>
      </c>
    </row>
    <row r="746" spans="1:3">
      <c r="C746" s="1344" t="s">
        <v>3332</v>
      </c>
    </row>
    <row r="747" spans="1:3">
      <c r="C747" s="1344" t="s">
        <v>3221</v>
      </c>
    </row>
    <row r="748" spans="1:3">
      <c r="C748" s="1344" t="s">
        <v>3333</v>
      </c>
    </row>
    <row r="749" spans="1:3">
      <c r="C749" s="1344" t="s">
        <v>3334</v>
      </c>
    </row>
    <row r="750" spans="1:3">
      <c r="C750" s="1344" t="s">
        <v>3224</v>
      </c>
    </row>
    <row r="751" spans="1:3" ht="30">
      <c r="C751" s="1344" t="s">
        <v>3305</v>
      </c>
    </row>
    <row r="752" spans="1:3" ht="30">
      <c r="C752" s="1344" t="s">
        <v>3335</v>
      </c>
    </row>
    <row r="753" spans="1:7">
      <c r="C753" s="1344" t="s">
        <v>3336</v>
      </c>
    </row>
    <row r="754" spans="1:7">
      <c r="C754" s="1344" t="s">
        <v>3337</v>
      </c>
    </row>
    <row r="755" spans="1:7">
      <c r="C755" s="1344" t="s">
        <v>3338</v>
      </c>
    </row>
    <row r="756" spans="1:7">
      <c r="C756" s="1344" t="s">
        <v>3226</v>
      </c>
    </row>
    <row r="757" spans="1:7">
      <c r="C757" s="1344" t="s">
        <v>3339</v>
      </c>
    </row>
    <row r="759" spans="1:7">
      <c r="C759" s="1344" t="s">
        <v>3187</v>
      </c>
    </row>
    <row r="760" spans="1:7" ht="90">
      <c r="C760" s="1344" t="s">
        <v>3188</v>
      </c>
      <c r="D760" s="1343" t="s">
        <v>200</v>
      </c>
      <c r="E760" s="1343">
        <v>3</v>
      </c>
      <c r="G760" s="1345">
        <f>E760*F760</f>
        <v>0</v>
      </c>
    </row>
    <row r="762" spans="1:7">
      <c r="C762" s="1346" t="s">
        <v>3340</v>
      </c>
    </row>
    <row r="764" spans="1:7" ht="45">
      <c r="A764" s="1343" t="s">
        <v>3341</v>
      </c>
      <c r="C764" s="1344" t="s">
        <v>3342</v>
      </c>
    </row>
    <row r="765" spans="1:7" ht="30">
      <c r="C765" s="1344" t="s">
        <v>3343</v>
      </c>
    </row>
    <row r="766" spans="1:7">
      <c r="C766" s="1344" t="s">
        <v>3344</v>
      </c>
    </row>
    <row r="767" spans="1:7">
      <c r="C767" s="1344" t="s">
        <v>3345</v>
      </c>
    </row>
    <row r="768" spans="1:7">
      <c r="C768" s="1344" t="s">
        <v>3346</v>
      </c>
    </row>
    <row r="769" spans="3:7">
      <c r="C769" s="1344" t="s">
        <v>3347</v>
      </c>
    </row>
    <row r="770" spans="3:7">
      <c r="C770" s="1344" t="s">
        <v>3348</v>
      </c>
    </row>
    <row r="771" spans="3:7">
      <c r="C771" s="1344" t="s">
        <v>3349</v>
      </c>
    </row>
    <row r="772" spans="3:7">
      <c r="C772" s="1344" t="s">
        <v>3350</v>
      </c>
    </row>
    <row r="773" spans="3:7" ht="30">
      <c r="C773" s="1344" t="s">
        <v>3351</v>
      </c>
    </row>
    <row r="774" spans="3:7">
      <c r="C774" s="1344" t="s">
        <v>3352</v>
      </c>
    </row>
    <row r="775" spans="3:7">
      <c r="C775" s="1344" t="s">
        <v>3219</v>
      </c>
    </row>
    <row r="776" spans="3:7">
      <c r="C776" s="1344" t="s">
        <v>3221</v>
      </c>
    </row>
    <row r="777" spans="3:7">
      <c r="C777" s="1344" t="s">
        <v>3353</v>
      </c>
    </row>
    <row r="778" spans="3:7">
      <c r="C778" s="1344" t="s">
        <v>3354</v>
      </c>
    </row>
    <row r="779" spans="3:7">
      <c r="C779" s="1344" t="s">
        <v>3355</v>
      </c>
    </row>
    <row r="780" spans="3:7">
      <c r="C780" s="1344" t="s">
        <v>3226</v>
      </c>
    </row>
    <row r="781" spans="3:7">
      <c r="C781" s="1344" t="s">
        <v>3356</v>
      </c>
    </row>
    <row r="783" spans="3:7">
      <c r="C783" s="1344" t="s">
        <v>3187</v>
      </c>
    </row>
    <row r="784" spans="3:7" ht="90">
      <c r="C784" s="1344" t="s">
        <v>3357</v>
      </c>
      <c r="D784" s="1343" t="s">
        <v>200</v>
      </c>
      <c r="E784" s="1343">
        <v>2</v>
      </c>
      <c r="G784" s="1345">
        <f>E784*F784</f>
        <v>0</v>
      </c>
    </row>
    <row r="786" spans="1:3" ht="45">
      <c r="A786" s="1343" t="s">
        <v>3358</v>
      </c>
      <c r="C786" s="1344" t="s">
        <v>3359</v>
      </c>
    </row>
    <row r="787" spans="1:3" ht="30">
      <c r="C787" s="1344" t="s">
        <v>3343</v>
      </c>
    </row>
    <row r="788" spans="1:3">
      <c r="C788" s="1344" t="s">
        <v>3360</v>
      </c>
    </row>
    <row r="789" spans="1:3">
      <c r="C789" s="1344" t="s">
        <v>3361</v>
      </c>
    </row>
    <row r="790" spans="1:3">
      <c r="C790" s="1344" t="s">
        <v>3346</v>
      </c>
    </row>
    <row r="791" spans="1:3">
      <c r="C791" s="1344" t="s">
        <v>3362</v>
      </c>
    </row>
    <row r="792" spans="1:3">
      <c r="C792" s="1344" t="s">
        <v>3348</v>
      </c>
    </row>
    <row r="793" spans="1:3">
      <c r="C793" s="1344" t="s">
        <v>3349</v>
      </c>
    </row>
    <row r="794" spans="1:3">
      <c r="C794" s="1344" t="s">
        <v>3350</v>
      </c>
    </row>
    <row r="795" spans="1:3" ht="30">
      <c r="C795" s="1344" t="s">
        <v>3351</v>
      </c>
    </row>
    <row r="796" spans="1:3">
      <c r="C796" s="1344" t="s">
        <v>3352</v>
      </c>
    </row>
    <row r="797" spans="1:3">
      <c r="C797" s="1344" t="s">
        <v>3363</v>
      </c>
    </row>
    <row r="798" spans="1:3">
      <c r="C798" s="1344" t="s">
        <v>3221</v>
      </c>
    </row>
    <row r="799" spans="1:3">
      <c r="C799" s="1344" t="s">
        <v>3353</v>
      </c>
    </row>
    <row r="800" spans="1:3">
      <c r="C800" s="1344" t="s">
        <v>3364</v>
      </c>
    </row>
    <row r="801" spans="1:7">
      <c r="C801" s="1344" t="s">
        <v>3365</v>
      </c>
    </row>
    <row r="802" spans="1:7">
      <c r="C802" s="1344" t="s">
        <v>3226</v>
      </c>
    </row>
    <row r="803" spans="1:7">
      <c r="C803" s="1344" t="s">
        <v>3366</v>
      </c>
    </row>
    <row r="805" spans="1:7">
      <c r="C805" s="1344" t="s">
        <v>3187</v>
      </c>
    </row>
    <row r="806" spans="1:7" ht="90">
      <c r="C806" s="1344" t="s">
        <v>3357</v>
      </c>
      <c r="D806" s="1343" t="s">
        <v>200</v>
      </c>
      <c r="E806" s="1343">
        <v>1</v>
      </c>
      <c r="G806" s="1345">
        <f>E806*F806</f>
        <v>0</v>
      </c>
    </row>
    <row r="808" spans="1:7" ht="45">
      <c r="A808" s="1343" t="s">
        <v>3367</v>
      </c>
      <c r="C808" s="1344" t="s">
        <v>3368</v>
      </c>
    </row>
    <row r="809" spans="1:7" ht="30">
      <c r="C809" s="1344" t="s">
        <v>3343</v>
      </c>
    </row>
    <row r="810" spans="1:7">
      <c r="C810" s="1344" t="s">
        <v>3344</v>
      </c>
    </row>
    <row r="811" spans="1:7">
      <c r="C811" s="1344" t="s">
        <v>3345</v>
      </c>
    </row>
    <row r="812" spans="1:7">
      <c r="C812" s="1344" t="s">
        <v>3346</v>
      </c>
    </row>
    <row r="813" spans="1:7">
      <c r="C813" s="1344" t="s">
        <v>3362</v>
      </c>
    </row>
    <row r="814" spans="1:7">
      <c r="C814" s="1344" t="s">
        <v>3348</v>
      </c>
    </row>
    <row r="815" spans="1:7">
      <c r="C815" s="1344" t="s">
        <v>3349</v>
      </c>
    </row>
    <row r="816" spans="1:7">
      <c r="C816" s="1344" t="s">
        <v>3350</v>
      </c>
    </row>
    <row r="817" spans="1:7" ht="30">
      <c r="C817" s="1344" t="s">
        <v>3351</v>
      </c>
    </row>
    <row r="818" spans="1:7">
      <c r="C818" s="1344" t="s">
        <v>3352</v>
      </c>
    </row>
    <row r="819" spans="1:7">
      <c r="C819" s="1344" t="s">
        <v>3363</v>
      </c>
    </row>
    <row r="820" spans="1:7">
      <c r="C820" s="1344" t="s">
        <v>3221</v>
      </c>
    </row>
    <row r="821" spans="1:7">
      <c r="C821" s="1344" t="s">
        <v>3353</v>
      </c>
    </row>
    <row r="822" spans="1:7">
      <c r="C822" s="1344" t="s">
        <v>3369</v>
      </c>
    </row>
    <row r="823" spans="1:7">
      <c r="C823" s="1344" t="s">
        <v>3370</v>
      </c>
    </row>
    <row r="824" spans="1:7">
      <c r="C824" s="1344" t="s">
        <v>3226</v>
      </c>
    </row>
    <row r="825" spans="1:7">
      <c r="C825" s="1344" t="s">
        <v>3371</v>
      </c>
    </row>
    <row r="827" spans="1:7">
      <c r="C827" s="1344" t="s">
        <v>3187</v>
      </c>
    </row>
    <row r="828" spans="1:7" ht="90">
      <c r="C828" s="1344" t="s">
        <v>3357</v>
      </c>
      <c r="D828" s="1343" t="s">
        <v>200</v>
      </c>
      <c r="E828" s="1343">
        <v>39</v>
      </c>
      <c r="G828" s="1345">
        <f>E828*F828</f>
        <v>0</v>
      </c>
    </row>
    <row r="830" spans="1:7" ht="45">
      <c r="A830" s="1343" t="s">
        <v>3372</v>
      </c>
      <c r="C830" s="1344" t="s">
        <v>3373</v>
      </c>
    </row>
    <row r="831" spans="1:7" ht="30">
      <c r="C831" s="1344" t="s">
        <v>3343</v>
      </c>
    </row>
    <row r="832" spans="1:7">
      <c r="C832" s="1344" t="s">
        <v>3344</v>
      </c>
    </row>
    <row r="833" spans="3:3">
      <c r="C833" s="1344" t="s">
        <v>3345</v>
      </c>
    </row>
    <row r="834" spans="3:3">
      <c r="C834" s="1344" t="s">
        <v>3346</v>
      </c>
    </row>
    <row r="835" spans="3:3">
      <c r="C835" s="1344" t="s">
        <v>3362</v>
      </c>
    </row>
    <row r="836" spans="3:3">
      <c r="C836" s="1344" t="s">
        <v>3348</v>
      </c>
    </row>
    <row r="837" spans="3:3">
      <c r="C837" s="1344" t="s">
        <v>3349</v>
      </c>
    </row>
    <row r="838" spans="3:3">
      <c r="C838" s="1344" t="s">
        <v>3350</v>
      </c>
    </row>
    <row r="839" spans="3:3" ht="30">
      <c r="C839" s="1344" t="s">
        <v>3351</v>
      </c>
    </row>
    <row r="840" spans="3:3">
      <c r="C840" s="1344" t="s">
        <v>3352</v>
      </c>
    </row>
    <row r="841" spans="3:3">
      <c r="C841" s="1344" t="s">
        <v>3374</v>
      </c>
    </row>
    <row r="842" spans="3:3">
      <c r="C842" s="1344" t="s">
        <v>3221</v>
      </c>
    </row>
    <row r="843" spans="3:3">
      <c r="C843" s="1344" t="s">
        <v>3353</v>
      </c>
    </row>
    <row r="844" spans="3:3">
      <c r="C844" s="1344" t="s">
        <v>3369</v>
      </c>
    </row>
    <row r="845" spans="3:3">
      <c r="C845" s="1344" t="s">
        <v>3370</v>
      </c>
    </row>
    <row r="846" spans="3:3">
      <c r="C846" s="1344" t="s">
        <v>3226</v>
      </c>
    </row>
    <row r="847" spans="3:3">
      <c r="C847" s="1344" t="s">
        <v>3375</v>
      </c>
    </row>
    <row r="849" spans="1:7">
      <c r="C849" s="1344" t="s">
        <v>3187</v>
      </c>
    </row>
    <row r="850" spans="1:7" ht="90">
      <c r="C850" s="1344" t="s">
        <v>3357</v>
      </c>
      <c r="D850" s="1343" t="s">
        <v>200</v>
      </c>
      <c r="E850" s="1343">
        <v>7</v>
      </c>
      <c r="G850" s="1345">
        <f>E850*F850</f>
        <v>0</v>
      </c>
    </row>
    <row r="852" spans="1:7" ht="45">
      <c r="A852" s="1343" t="s">
        <v>3376</v>
      </c>
      <c r="C852" s="1344" t="s">
        <v>3368</v>
      </c>
    </row>
    <row r="853" spans="1:7" ht="30">
      <c r="C853" s="1344" t="s">
        <v>3343</v>
      </c>
    </row>
    <row r="854" spans="1:7">
      <c r="C854" s="1344" t="s">
        <v>3344</v>
      </c>
    </row>
    <row r="855" spans="1:7">
      <c r="C855" s="1344" t="s">
        <v>3345</v>
      </c>
    </row>
    <row r="856" spans="1:7">
      <c r="C856" s="1344" t="s">
        <v>3346</v>
      </c>
    </row>
    <row r="857" spans="1:7">
      <c r="C857" s="1344" t="s">
        <v>3362</v>
      </c>
    </row>
    <row r="858" spans="1:7">
      <c r="C858" s="1344" t="s">
        <v>3348</v>
      </c>
    </row>
    <row r="859" spans="1:7">
      <c r="C859" s="1344" t="s">
        <v>3349</v>
      </c>
    </row>
    <row r="860" spans="1:7">
      <c r="C860" s="1344" t="s">
        <v>3350</v>
      </c>
    </row>
    <row r="861" spans="1:7" ht="30">
      <c r="C861" s="1344" t="s">
        <v>3351</v>
      </c>
    </row>
    <row r="862" spans="1:7">
      <c r="C862" s="1344" t="s">
        <v>3282</v>
      </c>
    </row>
    <row r="863" spans="1:7">
      <c r="C863" s="1344" t="s">
        <v>3219</v>
      </c>
    </row>
    <row r="864" spans="1:7">
      <c r="C864" s="1344" t="s">
        <v>3221</v>
      </c>
    </row>
    <row r="865" spans="1:7">
      <c r="C865" s="1344" t="s">
        <v>3353</v>
      </c>
    </row>
    <row r="866" spans="1:7">
      <c r="C866" s="1344" t="s">
        <v>3377</v>
      </c>
    </row>
    <row r="867" spans="1:7">
      <c r="C867" s="1344" t="s">
        <v>3378</v>
      </c>
    </row>
    <row r="868" spans="1:7">
      <c r="C868" s="1344" t="s">
        <v>3226</v>
      </c>
    </row>
    <row r="869" spans="1:7">
      <c r="C869" s="1344" t="s">
        <v>3379</v>
      </c>
    </row>
    <row r="871" spans="1:7">
      <c r="C871" s="1344" t="s">
        <v>3187</v>
      </c>
    </row>
    <row r="872" spans="1:7" ht="90">
      <c r="C872" s="1344" t="s">
        <v>3357</v>
      </c>
      <c r="D872" s="1343" t="s">
        <v>200</v>
      </c>
      <c r="E872" s="1343">
        <v>5</v>
      </c>
      <c r="G872" s="1345">
        <f>E872*F872</f>
        <v>0</v>
      </c>
    </row>
    <row r="874" spans="1:7" ht="45">
      <c r="A874" s="1343" t="s">
        <v>3380</v>
      </c>
      <c r="C874" s="1344" t="s">
        <v>3381</v>
      </c>
    </row>
    <row r="875" spans="1:7" ht="30">
      <c r="C875" s="1344" t="s">
        <v>3343</v>
      </c>
    </row>
    <row r="876" spans="1:7">
      <c r="C876" s="1344" t="s">
        <v>3344</v>
      </c>
    </row>
    <row r="877" spans="1:7">
      <c r="C877" s="1344" t="s">
        <v>3382</v>
      </c>
    </row>
    <row r="878" spans="1:7">
      <c r="C878" s="1344" t="s">
        <v>3346</v>
      </c>
    </row>
    <row r="879" spans="1:7">
      <c r="C879" s="1344" t="s">
        <v>3362</v>
      </c>
    </row>
    <row r="880" spans="1:7">
      <c r="C880" s="1344" t="s">
        <v>3348</v>
      </c>
    </row>
    <row r="881" spans="3:7">
      <c r="C881" s="1344" t="s">
        <v>3349</v>
      </c>
    </row>
    <row r="882" spans="3:7">
      <c r="C882" s="1344" t="s">
        <v>3350</v>
      </c>
    </row>
    <row r="883" spans="3:7" ht="30">
      <c r="C883" s="1344" t="s">
        <v>3351</v>
      </c>
    </row>
    <row r="884" spans="3:7">
      <c r="C884" s="1344" t="s">
        <v>3352</v>
      </c>
    </row>
    <row r="885" spans="3:7">
      <c r="C885" s="1344" t="s">
        <v>3363</v>
      </c>
    </row>
    <row r="886" spans="3:7">
      <c r="C886" s="1344" t="s">
        <v>3221</v>
      </c>
    </row>
    <row r="887" spans="3:7">
      <c r="C887" s="1344" t="s">
        <v>3353</v>
      </c>
    </row>
    <row r="888" spans="3:7">
      <c r="C888" s="1344" t="s">
        <v>3369</v>
      </c>
    </row>
    <row r="889" spans="3:7">
      <c r="C889" s="1344" t="s">
        <v>3383</v>
      </c>
    </row>
    <row r="890" spans="3:7">
      <c r="C890" s="1344" t="s">
        <v>3384</v>
      </c>
    </row>
    <row r="891" spans="3:7">
      <c r="C891" s="1344" t="s">
        <v>3226</v>
      </c>
    </row>
    <row r="892" spans="3:7">
      <c r="C892" s="1344" t="s">
        <v>3385</v>
      </c>
    </row>
    <row r="894" spans="3:7">
      <c r="C894" s="1344" t="s">
        <v>3187</v>
      </c>
    </row>
    <row r="895" spans="3:7" ht="90">
      <c r="C895" s="1344" t="s">
        <v>3357</v>
      </c>
      <c r="D895" s="1343" t="s">
        <v>200</v>
      </c>
      <c r="E895" s="1343">
        <v>6</v>
      </c>
      <c r="G895" s="1345">
        <f>E895*F895</f>
        <v>0</v>
      </c>
    </row>
    <row r="897" spans="1:3" ht="30">
      <c r="A897" s="1343" t="s">
        <v>3386</v>
      </c>
      <c r="C897" s="1344" t="s">
        <v>3387</v>
      </c>
    </row>
    <row r="898" spans="1:3" ht="30">
      <c r="C898" s="1344" t="s">
        <v>3388</v>
      </c>
    </row>
    <row r="899" spans="1:3">
      <c r="C899" s="1344" t="s">
        <v>3389</v>
      </c>
    </row>
    <row r="900" spans="1:3">
      <c r="C900" s="1344" t="s">
        <v>3390</v>
      </c>
    </row>
    <row r="901" spans="1:3">
      <c r="C901" s="1344" t="s">
        <v>3346</v>
      </c>
    </row>
    <row r="902" spans="1:3">
      <c r="C902" s="1344" t="s">
        <v>3362</v>
      </c>
    </row>
    <row r="903" spans="1:3">
      <c r="C903" s="1344" t="s">
        <v>3348</v>
      </c>
    </row>
    <row r="904" spans="1:3">
      <c r="C904" s="1344" t="s">
        <v>3349</v>
      </c>
    </row>
    <row r="905" spans="1:3">
      <c r="C905" s="1344" t="s">
        <v>3350</v>
      </c>
    </row>
    <row r="906" spans="1:3" ht="30">
      <c r="C906" s="1344" t="s">
        <v>3351</v>
      </c>
    </row>
    <row r="907" spans="1:3">
      <c r="C907" s="1344" t="s">
        <v>3391</v>
      </c>
    </row>
    <row r="908" spans="1:3">
      <c r="C908" s="1344" t="s">
        <v>3392</v>
      </c>
    </row>
    <row r="909" spans="1:3">
      <c r="C909" s="1344" t="s">
        <v>3221</v>
      </c>
    </row>
    <row r="910" spans="1:3">
      <c r="C910" s="1344" t="s">
        <v>3393</v>
      </c>
    </row>
    <row r="911" spans="1:3">
      <c r="C911" s="1344" t="s">
        <v>3394</v>
      </c>
    </row>
    <row r="912" spans="1:3">
      <c r="C912" s="1344" t="s">
        <v>3395</v>
      </c>
    </row>
    <row r="913" spans="1:7">
      <c r="C913" s="1344" t="s">
        <v>3396</v>
      </c>
    </row>
    <row r="914" spans="1:7">
      <c r="C914" s="1344" t="s">
        <v>3397</v>
      </c>
    </row>
    <row r="915" spans="1:7">
      <c r="C915" s="1344" t="s">
        <v>3226</v>
      </c>
    </row>
    <row r="916" spans="1:7">
      <c r="C916" s="1344" t="s">
        <v>3398</v>
      </c>
    </row>
    <row r="918" spans="1:7">
      <c r="C918" s="1344" t="s">
        <v>3187</v>
      </c>
    </row>
    <row r="919" spans="1:7" ht="90">
      <c r="C919" s="1344" t="s">
        <v>3357</v>
      </c>
      <c r="D919" s="1343" t="s">
        <v>200</v>
      </c>
      <c r="E919" s="1343">
        <v>17</v>
      </c>
      <c r="G919" s="1345">
        <f>E919*F919</f>
        <v>0</v>
      </c>
    </row>
    <row r="921" spans="1:7" ht="30">
      <c r="A921" s="1343" t="s">
        <v>3399</v>
      </c>
      <c r="C921" s="1344" t="s">
        <v>3400</v>
      </c>
    </row>
    <row r="922" spans="1:7">
      <c r="C922" s="1344" t="s">
        <v>3401</v>
      </c>
    </row>
    <row r="923" spans="1:7">
      <c r="C923" s="1344" t="s">
        <v>3402</v>
      </c>
    </row>
    <row r="924" spans="1:7">
      <c r="C924" s="1344" t="s">
        <v>3403</v>
      </c>
    </row>
    <row r="925" spans="1:7">
      <c r="C925" s="1344" t="s">
        <v>3346</v>
      </c>
    </row>
    <row r="926" spans="1:7">
      <c r="C926" s="1344" t="s">
        <v>3362</v>
      </c>
    </row>
    <row r="927" spans="1:7">
      <c r="C927" s="1344" t="s">
        <v>3348</v>
      </c>
    </row>
    <row r="928" spans="1:7">
      <c r="C928" s="1344" t="s">
        <v>3349</v>
      </c>
    </row>
    <row r="929" spans="3:7">
      <c r="C929" s="1344" t="s">
        <v>3350</v>
      </c>
    </row>
    <row r="930" spans="3:7" ht="30">
      <c r="C930" s="1344" t="s">
        <v>3351</v>
      </c>
    </row>
    <row r="931" spans="3:7">
      <c r="C931" s="1344" t="s">
        <v>3404</v>
      </c>
    </row>
    <row r="932" spans="3:7">
      <c r="C932" s="1344" t="s">
        <v>3374</v>
      </c>
    </row>
    <row r="933" spans="3:7">
      <c r="C933" s="1344" t="s">
        <v>3259</v>
      </c>
    </row>
    <row r="934" spans="3:7">
      <c r="C934" s="1344" t="s">
        <v>3393</v>
      </c>
    </row>
    <row r="935" spans="3:7">
      <c r="C935" s="1344" t="s">
        <v>3405</v>
      </c>
    </row>
    <row r="936" spans="3:7">
      <c r="C936" s="1344" t="s">
        <v>3406</v>
      </c>
    </row>
    <row r="937" spans="3:7">
      <c r="C937" s="1344" t="s">
        <v>3407</v>
      </c>
    </row>
    <row r="938" spans="3:7">
      <c r="C938" s="1344" t="s">
        <v>3408</v>
      </c>
    </row>
    <row r="939" spans="3:7">
      <c r="C939" s="1344" t="s">
        <v>3226</v>
      </c>
    </row>
    <row r="940" spans="3:7">
      <c r="C940" s="1344" t="s">
        <v>3409</v>
      </c>
    </row>
    <row r="942" spans="3:7">
      <c r="C942" s="1344" t="s">
        <v>3187</v>
      </c>
    </row>
    <row r="943" spans="3:7" ht="90">
      <c r="C943" s="1344" t="s">
        <v>3357</v>
      </c>
      <c r="D943" s="1343" t="s">
        <v>200</v>
      </c>
      <c r="E943" s="1343">
        <v>9</v>
      </c>
      <c r="G943" s="1345">
        <f>E943*F943</f>
        <v>0</v>
      </c>
    </row>
    <row r="945" spans="1:3" ht="45">
      <c r="A945" s="1343" t="s">
        <v>3410</v>
      </c>
      <c r="C945" s="1344" t="s">
        <v>3411</v>
      </c>
    </row>
    <row r="946" spans="1:3" ht="30">
      <c r="C946" s="1344" t="s">
        <v>3267</v>
      </c>
    </row>
    <row r="947" spans="1:3">
      <c r="C947" s="1344" t="s">
        <v>3412</v>
      </c>
    </row>
    <row r="948" spans="1:3">
      <c r="C948" s="1344" t="s">
        <v>3413</v>
      </c>
    </row>
    <row r="949" spans="1:3">
      <c r="C949" s="1344" t="s">
        <v>3346</v>
      </c>
    </row>
    <row r="950" spans="1:3">
      <c r="C950" s="1344" t="s">
        <v>3362</v>
      </c>
    </row>
    <row r="951" spans="1:3">
      <c r="C951" s="1344" t="s">
        <v>3348</v>
      </c>
    </row>
    <row r="952" spans="1:3">
      <c r="C952" s="1344" t="s">
        <v>3349</v>
      </c>
    </row>
    <row r="953" spans="1:3">
      <c r="C953" s="1344" t="s">
        <v>3350</v>
      </c>
    </row>
    <row r="954" spans="1:3" ht="30">
      <c r="C954" s="1344" t="s">
        <v>3351</v>
      </c>
    </row>
    <row r="955" spans="1:3">
      <c r="C955" s="1344" t="s">
        <v>3282</v>
      </c>
    </row>
    <row r="956" spans="1:3">
      <c r="C956" s="1344" t="s">
        <v>3219</v>
      </c>
    </row>
    <row r="957" spans="1:3">
      <c r="C957" s="1344" t="s">
        <v>3221</v>
      </c>
    </row>
    <row r="958" spans="1:3">
      <c r="C958" s="1344" t="s">
        <v>3353</v>
      </c>
    </row>
    <row r="959" spans="1:3">
      <c r="C959" s="1344" t="s">
        <v>3377</v>
      </c>
    </row>
    <row r="960" spans="1:3">
      <c r="C960" s="1344" t="s">
        <v>3378</v>
      </c>
    </row>
    <row r="961" spans="1:7">
      <c r="C961" s="1344" t="s">
        <v>3226</v>
      </c>
    </row>
    <row r="962" spans="1:7">
      <c r="C962" s="1344" t="s">
        <v>3414</v>
      </c>
    </row>
    <row r="964" spans="1:7">
      <c r="C964" s="1344" t="s">
        <v>3187</v>
      </c>
    </row>
    <row r="965" spans="1:7" ht="90">
      <c r="C965" s="1344" t="s">
        <v>3357</v>
      </c>
      <c r="D965" s="1343" t="s">
        <v>200</v>
      </c>
      <c r="E965" s="1343">
        <v>2</v>
      </c>
      <c r="G965" s="1345">
        <f>E965*F965</f>
        <v>0</v>
      </c>
    </row>
    <row r="967" spans="1:7">
      <c r="C967" s="1346" t="s">
        <v>3415</v>
      </c>
    </row>
    <row r="969" spans="1:7" ht="30">
      <c r="A969" s="1343" t="s">
        <v>3416</v>
      </c>
      <c r="C969" s="1344" t="s">
        <v>3417</v>
      </c>
    </row>
    <row r="971" spans="1:7">
      <c r="C971" s="1344" t="s">
        <v>3187</v>
      </c>
    </row>
    <row r="972" spans="1:7" ht="30">
      <c r="C972" s="1344" t="s">
        <v>3418</v>
      </c>
      <c r="D972" s="1343" t="s">
        <v>200</v>
      </c>
      <c r="E972" s="1343">
        <v>5</v>
      </c>
      <c r="G972" s="1345">
        <f>E972*F972</f>
        <v>0</v>
      </c>
    </row>
    <row r="974" spans="1:7" ht="30">
      <c r="A974" s="1343" t="s">
        <v>3419</v>
      </c>
      <c r="C974" s="1344" t="s">
        <v>3420</v>
      </c>
    </row>
    <row r="975" spans="1:7" ht="30">
      <c r="C975" s="1344" t="s">
        <v>3421</v>
      </c>
    </row>
    <row r="977" spans="1:7">
      <c r="C977" s="1344" t="s">
        <v>3187</v>
      </c>
    </row>
    <row r="978" spans="1:7" ht="30">
      <c r="C978" s="1344" t="s">
        <v>3418</v>
      </c>
      <c r="D978" s="1343" t="s">
        <v>200</v>
      </c>
      <c r="E978" s="1343">
        <v>1</v>
      </c>
      <c r="G978" s="1345">
        <f>E978*F978</f>
        <v>0</v>
      </c>
    </row>
    <row r="980" spans="1:7" ht="60">
      <c r="A980" s="1343" t="s">
        <v>3422</v>
      </c>
      <c r="C980" s="1344" t="s">
        <v>3423</v>
      </c>
    </row>
    <row r="982" spans="1:7">
      <c r="C982" s="1344" t="s">
        <v>3187</v>
      </c>
    </row>
    <row r="983" spans="1:7" ht="30">
      <c r="C983" s="1344" t="s">
        <v>3418</v>
      </c>
      <c r="D983" s="1343" t="s">
        <v>200</v>
      </c>
      <c r="E983" s="1343">
        <v>1</v>
      </c>
      <c r="G983" s="1345">
        <f>E983*F983</f>
        <v>0</v>
      </c>
    </row>
    <row r="985" spans="1:7" ht="60">
      <c r="A985" s="1343" t="s">
        <v>3424</v>
      </c>
      <c r="C985" s="1344" t="s">
        <v>3425</v>
      </c>
    </row>
    <row r="987" spans="1:7">
      <c r="C987" s="1344" t="s">
        <v>3187</v>
      </c>
    </row>
    <row r="988" spans="1:7" ht="30">
      <c r="C988" s="1344" t="s">
        <v>3418</v>
      </c>
      <c r="D988" s="1343" t="s">
        <v>200</v>
      </c>
      <c r="E988" s="1343">
        <v>1</v>
      </c>
      <c r="G988" s="1345">
        <f>E988*F988</f>
        <v>0</v>
      </c>
    </row>
    <row r="990" spans="1:7" ht="120">
      <c r="A990" s="1343" t="s">
        <v>3426</v>
      </c>
      <c r="C990" s="1344" t="s">
        <v>3427</v>
      </c>
    </row>
    <row r="991" spans="1:7">
      <c r="C991" s="1344" t="s">
        <v>3428</v>
      </c>
    </row>
    <row r="992" spans="1:7">
      <c r="C992" s="1344" t="s">
        <v>3429</v>
      </c>
    </row>
    <row r="993" spans="1:7">
      <c r="C993" s="1344" t="s">
        <v>3430</v>
      </c>
    </row>
    <row r="994" spans="1:7">
      <c r="C994" s="1344" t="s">
        <v>3431</v>
      </c>
    </row>
    <row r="996" spans="1:7">
      <c r="C996" s="1344" t="s">
        <v>3187</v>
      </c>
    </row>
    <row r="997" spans="1:7" ht="30">
      <c r="C997" s="1344" t="s">
        <v>3418</v>
      </c>
      <c r="D997" s="1343" t="s">
        <v>200</v>
      </c>
      <c r="E997" s="1343">
        <v>1</v>
      </c>
      <c r="G997" s="1345">
        <f>E997*F997</f>
        <v>0</v>
      </c>
    </row>
    <row r="999" spans="1:7" ht="180">
      <c r="A999" s="1343" t="s">
        <v>3432</v>
      </c>
      <c r="C999" s="1344" t="s">
        <v>3433</v>
      </c>
    </row>
    <row r="1001" spans="1:7">
      <c r="C1001" s="1344" t="s">
        <v>3187</v>
      </c>
    </row>
    <row r="1002" spans="1:7" ht="30">
      <c r="C1002" s="1344" t="s">
        <v>3418</v>
      </c>
      <c r="D1002" s="1343" t="s">
        <v>200</v>
      </c>
      <c r="E1002" s="1343">
        <v>1</v>
      </c>
      <c r="G1002" s="1345">
        <f>E1002*F1002</f>
        <v>0</v>
      </c>
    </row>
    <row r="1004" spans="1:7" ht="120">
      <c r="A1004" s="1343" t="s">
        <v>3434</v>
      </c>
      <c r="C1004" s="1344" t="s">
        <v>3435</v>
      </c>
    </row>
    <row r="1006" spans="1:7">
      <c r="C1006" s="1344" t="s">
        <v>3187</v>
      </c>
    </row>
    <row r="1007" spans="1:7" ht="30">
      <c r="C1007" s="1344" t="s">
        <v>3418</v>
      </c>
      <c r="D1007" s="1343" t="s">
        <v>200</v>
      </c>
      <c r="E1007" s="1343">
        <v>1</v>
      </c>
      <c r="G1007" s="1345">
        <f>E1007*F1007</f>
        <v>0</v>
      </c>
    </row>
    <row r="1009" spans="1:7" ht="165">
      <c r="A1009" s="1343" t="s">
        <v>3436</v>
      </c>
      <c r="C1009" s="1344" t="s">
        <v>3437</v>
      </c>
    </row>
    <row r="1011" spans="1:7">
      <c r="C1011" s="1344" t="s">
        <v>3187</v>
      </c>
    </row>
    <row r="1012" spans="1:7" ht="30">
      <c r="C1012" s="1344" t="s">
        <v>3418</v>
      </c>
      <c r="D1012" s="1343" t="s">
        <v>200</v>
      </c>
      <c r="E1012" s="1343">
        <v>1</v>
      </c>
      <c r="G1012" s="1345">
        <f>E1012*F1012</f>
        <v>0</v>
      </c>
    </row>
    <row r="1014" spans="1:7" ht="135">
      <c r="A1014" s="1343" t="s">
        <v>3438</v>
      </c>
      <c r="C1014" s="1344" t="s">
        <v>3439</v>
      </c>
    </row>
    <row r="1016" spans="1:7">
      <c r="C1016" s="1344" t="s">
        <v>3187</v>
      </c>
    </row>
    <row r="1017" spans="1:7" ht="30">
      <c r="C1017" s="1344" t="s">
        <v>3418</v>
      </c>
      <c r="D1017" s="1343" t="s">
        <v>200</v>
      </c>
      <c r="E1017" s="1343">
        <v>1</v>
      </c>
      <c r="G1017" s="1345">
        <f>E1017*F1017</f>
        <v>0</v>
      </c>
    </row>
    <row r="1019" spans="1:7" ht="105">
      <c r="A1019" s="1343" t="s">
        <v>3440</v>
      </c>
      <c r="C1019" s="1344" t="s">
        <v>3441</v>
      </c>
    </row>
    <row r="1021" spans="1:7">
      <c r="C1021" s="1344" t="s">
        <v>3187</v>
      </c>
    </row>
    <row r="1022" spans="1:7" ht="30">
      <c r="C1022" s="1344" t="s">
        <v>3418</v>
      </c>
      <c r="D1022" s="1343" t="s">
        <v>200</v>
      </c>
      <c r="E1022" s="1343">
        <v>1</v>
      </c>
      <c r="G1022" s="1345">
        <f>E1022*F1022</f>
        <v>0</v>
      </c>
    </row>
    <row r="1024" spans="1:7">
      <c r="A1024" s="1343" t="s">
        <v>3442</v>
      </c>
      <c r="C1024" s="1344" t="s">
        <v>3443</v>
      </c>
    </row>
    <row r="1025" spans="1:7" ht="30">
      <c r="C1025" s="1344" t="s">
        <v>3444</v>
      </c>
    </row>
    <row r="1026" spans="1:7">
      <c r="C1026" s="1344" t="s">
        <v>3445</v>
      </c>
    </row>
    <row r="1027" spans="1:7">
      <c r="C1027" s="1344" t="s">
        <v>3446</v>
      </c>
    </row>
    <row r="1029" spans="1:7">
      <c r="C1029" s="1344" t="s">
        <v>3187</v>
      </c>
    </row>
    <row r="1030" spans="1:7" ht="30">
      <c r="C1030" s="1344" t="s">
        <v>3418</v>
      </c>
      <c r="D1030" s="1343" t="s">
        <v>200</v>
      </c>
      <c r="E1030" s="1343">
        <v>25</v>
      </c>
      <c r="G1030" s="1345">
        <f>E1030*F1030</f>
        <v>0</v>
      </c>
    </row>
    <row r="1032" spans="1:7" ht="45">
      <c r="A1032" s="1343" t="s">
        <v>3447</v>
      </c>
      <c r="C1032" s="1344" t="s">
        <v>3448</v>
      </c>
    </row>
    <row r="1033" spans="1:7" ht="30">
      <c r="C1033" s="1344" t="s">
        <v>3449</v>
      </c>
    </row>
    <row r="1034" spans="1:7">
      <c r="C1034" s="1344" t="s">
        <v>3450</v>
      </c>
    </row>
    <row r="1035" spans="1:7">
      <c r="C1035" s="1344" t="s">
        <v>3451</v>
      </c>
    </row>
    <row r="1037" spans="1:7">
      <c r="C1037" s="1344" t="s">
        <v>3187</v>
      </c>
    </row>
    <row r="1038" spans="1:7" ht="30">
      <c r="C1038" s="1344" t="s">
        <v>3418</v>
      </c>
      <c r="D1038" s="1343" t="s">
        <v>200</v>
      </c>
      <c r="E1038" s="1343">
        <v>15</v>
      </c>
      <c r="G1038" s="1345">
        <f>E1038*F1038</f>
        <v>0</v>
      </c>
    </row>
    <row r="1040" spans="1:7">
      <c r="A1040" s="1343" t="s">
        <v>3447</v>
      </c>
      <c r="C1040" s="1344" t="s">
        <v>3452</v>
      </c>
    </row>
    <row r="1041" spans="1:7">
      <c r="C1041" s="1344" t="s">
        <v>3453</v>
      </c>
    </row>
    <row r="1042" spans="1:7">
      <c r="C1042" s="1344" t="s">
        <v>3454</v>
      </c>
    </row>
    <row r="1043" spans="1:7">
      <c r="C1043" s="1344" t="s">
        <v>3455</v>
      </c>
    </row>
    <row r="1044" spans="1:7">
      <c r="C1044" s="1344" t="s">
        <v>3456</v>
      </c>
    </row>
    <row r="1045" spans="1:7">
      <c r="C1045" s="1344" t="s">
        <v>3457</v>
      </c>
    </row>
    <row r="1047" spans="1:7">
      <c r="C1047" s="1344" t="s">
        <v>3187</v>
      </c>
    </row>
    <row r="1048" spans="1:7" ht="30">
      <c r="C1048" s="1344" t="s">
        <v>3418</v>
      </c>
      <c r="D1048" s="1343" t="s">
        <v>200</v>
      </c>
      <c r="E1048" s="1343">
        <v>10</v>
      </c>
      <c r="G1048" s="1345">
        <f>E1048*F1048</f>
        <v>0</v>
      </c>
    </row>
    <row r="1050" spans="1:7" ht="30">
      <c r="A1050" s="1343" t="s">
        <v>3458</v>
      </c>
      <c r="C1050" s="1344" t="s">
        <v>3459</v>
      </c>
    </row>
    <row r="1051" spans="1:7">
      <c r="C1051" s="1344" t="s">
        <v>3460</v>
      </c>
      <c r="D1051" s="1343" t="s">
        <v>200</v>
      </c>
      <c r="E1051" s="1343">
        <v>1</v>
      </c>
      <c r="G1051" s="1345">
        <f>E1051*F1051</f>
        <v>0</v>
      </c>
    </row>
    <row r="1055" spans="1:7">
      <c r="C1055" s="1346" t="s">
        <v>3461</v>
      </c>
    </row>
    <row r="1057" spans="1:7" ht="30">
      <c r="A1057" s="1343" t="s">
        <v>3462</v>
      </c>
      <c r="C1057" s="1344" t="s">
        <v>3463</v>
      </c>
    </row>
    <row r="1058" spans="1:7" ht="30">
      <c r="C1058" s="1344" t="s">
        <v>3464</v>
      </c>
    </row>
    <row r="1059" spans="1:7">
      <c r="C1059" s="1344" t="s">
        <v>3465</v>
      </c>
    </row>
    <row r="1060" spans="1:7">
      <c r="C1060" s="1344" t="s">
        <v>3466</v>
      </c>
    </row>
    <row r="1061" spans="1:7">
      <c r="C1061" s="1344" t="s">
        <v>3467</v>
      </c>
    </row>
    <row r="1063" spans="1:7">
      <c r="C1063" s="1344" t="s">
        <v>3187</v>
      </c>
    </row>
    <row r="1064" spans="1:7" ht="30">
      <c r="C1064" s="1344" t="s">
        <v>3418</v>
      </c>
      <c r="D1064" s="1343" t="s">
        <v>200</v>
      </c>
      <c r="E1064" s="1343">
        <v>40</v>
      </c>
      <c r="G1064" s="1345">
        <f>E1064*F1064</f>
        <v>0</v>
      </c>
    </row>
    <row r="1066" spans="1:7" ht="30">
      <c r="A1066" s="1343" t="s">
        <v>3468</v>
      </c>
      <c r="C1066" s="1344" t="s">
        <v>3469</v>
      </c>
    </row>
    <row r="1067" spans="1:7">
      <c r="C1067" s="1344" t="s">
        <v>3470</v>
      </c>
    </row>
    <row r="1068" spans="1:7">
      <c r="C1068" s="1344" t="s">
        <v>3471</v>
      </c>
    </row>
    <row r="1069" spans="1:7">
      <c r="C1069" s="1344" t="s">
        <v>3472</v>
      </c>
    </row>
    <row r="1070" spans="1:7">
      <c r="C1070" s="1344" t="s">
        <v>3465</v>
      </c>
    </row>
    <row r="1071" spans="1:7" ht="30">
      <c r="C1071" s="1344" t="s">
        <v>3449</v>
      </c>
    </row>
    <row r="1072" spans="1:7">
      <c r="C1072" s="1344" t="s">
        <v>3473</v>
      </c>
    </row>
    <row r="1073" spans="1:8">
      <c r="C1073" s="1344" t="s">
        <v>3474</v>
      </c>
    </row>
    <row r="1075" spans="1:8">
      <c r="C1075" s="1344" t="s">
        <v>3187</v>
      </c>
    </row>
    <row r="1076" spans="1:8" ht="30">
      <c r="C1076" s="1344" t="s">
        <v>3418</v>
      </c>
      <c r="D1076" s="1343" t="s">
        <v>200</v>
      </c>
      <c r="E1076" s="1343">
        <v>11</v>
      </c>
      <c r="G1076" s="1345">
        <f>E1076*F1076</f>
        <v>0</v>
      </c>
    </row>
    <row r="1078" spans="1:8" ht="45">
      <c r="A1078" s="1343" t="s">
        <v>3475</v>
      </c>
      <c r="C1078" s="1344" t="s">
        <v>3476</v>
      </c>
      <c r="D1078" s="1343" t="s">
        <v>200</v>
      </c>
      <c r="E1078" s="1343">
        <v>6</v>
      </c>
      <c r="G1078" s="1345">
        <f>E1078*F1078</f>
        <v>0</v>
      </c>
    </row>
    <row r="1080" spans="1:8" ht="30">
      <c r="A1080" s="1343" t="s">
        <v>3477</v>
      </c>
      <c r="C1080" s="1344" t="s">
        <v>3478</v>
      </c>
      <c r="D1080" s="1343" t="s">
        <v>200</v>
      </c>
      <c r="E1080" s="1343">
        <v>4</v>
      </c>
      <c r="G1080" s="1345">
        <f>E1080*F1080</f>
        <v>0</v>
      </c>
    </row>
    <row r="1083" spans="1:8" ht="45">
      <c r="A1083" s="1343" t="s">
        <v>3479</v>
      </c>
      <c r="C1083" s="1344" t="s">
        <v>3480</v>
      </c>
      <c r="D1083" s="1343" t="s">
        <v>200</v>
      </c>
      <c r="E1083" s="1343">
        <v>4</v>
      </c>
      <c r="G1083" s="1345">
        <f>E1083*F1083</f>
        <v>0</v>
      </c>
    </row>
    <row r="1085" spans="1:8">
      <c r="C1085" s="1346" t="s">
        <v>3185</v>
      </c>
      <c r="D1085" s="1343" t="s">
        <v>3100</v>
      </c>
      <c r="G1085" s="1345">
        <f>SUM(G324:G1084)</f>
        <v>0</v>
      </c>
      <c r="H1085" s="1343" t="s">
        <v>3101</v>
      </c>
    </row>
    <row r="1088" spans="1:8">
      <c r="C1088" s="1346" t="s">
        <v>3481</v>
      </c>
    </row>
    <row r="1090" spans="1:7">
      <c r="C1090" s="1344" t="s">
        <v>3482</v>
      </c>
    </row>
    <row r="1092" spans="1:7" ht="30">
      <c r="C1092" s="1344" t="s">
        <v>3483</v>
      </c>
    </row>
    <row r="1094" spans="1:7" ht="45">
      <c r="A1094" s="1343" t="s">
        <v>3484</v>
      </c>
      <c r="C1094" s="1344" t="s">
        <v>3485</v>
      </c>
      <c r="D1094" s="1343" t="s">
        <v>2765</v>
      </c>
      <c r="E1094" s="1343">
        <v>25</v>
      </c>
      <c r="G1094" s="1345">
        <f>E1094*F1094</f>
        <v>0</v>
      </c>
    </row>
    <row r="1096" spans="1:7" ht="30">
      <c r="A1096" s="1343" t="s">
        <v>3486</v>
      </c>
      <c r="B1096" s="1343" t="s">
        <v>3020</v>
      </c>
      <c r="C1096" s="1344" t="s">
        <v>3487</v>
      </c>
      <c r="D1096" s="1343" t="s">
        <v>2765</v>
      </c>
      <c r="E1096" s="1343">
        <v>25</v>
      </c>
      <c r="G1096" s="1345">
        <f>E1096*F1096</f>
        <v>0</v>
      </c>
    </row>
    <row r="1097" spans="1:7">
      <c r="B1097" s="1343" t="s">
        <v>3020</v>
      </c>
    </row>
    <row r="1098" spans="1:7" ht="30">
      <c r="A1098" s="1343" t="s">
        <v>3488</v>
      </c>
      <c r="B1098" s="1343" t="s">
        <v>3020</v>
      </c>
      <c r="C1098" s="1344" t="s">
        <v>3489</v>
      </c>
      <c r="D1098" s="1343" t="s">
        <v>200</v>
      </c>
      <c r="E1098" s="1343">
        <v>44</v>
      </c>
      <c r="G1098" s="1345">
        <f>E1098*F1098</f>
        <v>0</v>
      </c>
    </row>
    <row r="1099" spans="1:7">
      <c r="B1099" s="1343" t="s">
        <v>3020</v>
      </c>
    </row>
    <row r="1100" spans="1:7" ht="45">
      <c r="A1100" s="1343" t="s">
        <v>3490</v>
      </c>
      <c r="B1100" s="1343" t="s">
        <v>3020</v>
      </c>
      <c r="C1100" s="1344" t="s">
        <v>3491</v>
      </c>
      <c r="D1100" s="1343" t="s">
        <v>200</v>
      </c>
      <c r="E1100" s="1343">
        <v>44</v>
      </c>
      <c r="G1100" s="1345">
        <f>E1100*F1100</f>
        <v>0</v>
      </c>
    </row>
    <row r="1102" spans="1:7" ht="30">
      <c r="A1102" s="1343" t="s">
        <v>3492</v>
      </c>
      <c r="B1102" s="1343" t="s">
        <v>3020</v>
      </c>
      <c r="C1102" s="1344" t="s">
        <v>3493</v>
      </c>
      <c r="D1102" s="1343" t="s">
        <v>200</v>
      </c>
      <c r="E1102" s="1343">
        <v>44</v>
      </c>
      <c r="G1102" s="1345">
        <f>E1102*F1102</f>
        <v>0</v>
      </c>
    </row>
    <row r="1104" spans="1:7" ht="30">
      <c r="A1104" s="1343" t="s">
        <v>3494</v>
      </c>
      <c r="B1104" s="1343" t="s">
        <v>3020</v>
      </c>
      <c r="C1104" s="1344" t="s">
        <v>3495</v>
      </c>
      <c r="D1104" s="1343" t="s">
        <v>200</v>
      </c>
      <c r="E1104" s="1343">
        <v>21</v>
      </c>
      <c r="G1104" s="1345">
        <f>E1104*F1104</f>
        <v>0</v>
      </c>
    </row>
    <row r="1106" spans="1:7" ht="90">
      <c r="A1106" s="1343" t="s">
        <v>3496</v>
      </c>
      <c r="C1106" s="1344" t="s">
        <v>3497</v>
      </c>
      <c r="D1106" s="1343" t="s">
        <v>200</v>
      </c>
      <c r="E1106" s="1343">
        <v>44</v>
      </c>
      <c r="G1106" s="1345">
        <f>E1106*F1106</f>
        <v>0</v>
      </c>
    </row>
    <row r="1108" spans="1:7" ht="105">
      <c r="A1108" s="1343" t="s">
        <v>3498</v>
      </c>
      <c r="B1108" s="1343" t="s">
        <v>3020</v>
      </c>
      <c r="C1108" s="1344" t="s">
        <v>3499</v>
      </c>
      <c r="D1108" s="1343" t="s">
        <v>200</v>
      </c>
      <c r="E1108" s="1343">
        <v>45</v>
      </c>
      <c r="G1108" s="1345">
        <f>E1108*F1108</f>
        <v>0</v>
      </c>
    </row>
    <row r="1110" spans="1:7" ht="30">
      <c r="A1110" s="1343" t="s">
        <v>3500</v>
      </c>
      <c r="B1110" s="1343" t="s">
        <v>3020</v>
      </c>
      <c r="C1110" s="1344" t="s">
        <v>3501</v>
      </c>
      <c r="D1110" s="1343" t="s">
        <v>200</v>
      </c>
      <c r="E1110" s="1343">
        <v>13</v>
      </c>
      <c r="G1110" s="1345">
        <f>E1110*F1110</f>
        <v>0</v>
      </c>
    </row>
    <row r="1112" spans="1:7" ht="90">
      <c r="A1112" s="1343" t="s">
        <v>3502</v>
      </c>
      <c r="B1112" s="1343" t="s">
        <v>3020</v>
      </c>
      <c r="C1112" s="1344" t="s">
        <v>3503</v>
      </c>
      <c r="D1112" s="1343" t="s">
        <v>200</v>
      </c>
      <c r="E1112" s="1343">
        <v>70</v>
      </c>
      <c r="G1112" s="1345">
        <f>E1112*F1112</f>
        <v>0</v>
      </c>
    </row>
    <row r="1114" spans="1:7" ht="75">
      <c r="A1114" s="1343" t="s">
        <v>3504</v>
      </c>
      <c r="C1114" s="1344" t="s">
        <v>3505</v>
      </c>
      <c r="D1114" s="1343" t="s">
        <v>200</v>
      </c>
      <c r="E1114" s="1343">
        <v>4</v>
      </c>
      <c r="G1114" s="1345">
        <f>E1114*F1114</f>
        <v>0</v>
      </c>
    </row>
    <row r="1116" spans="1:7" ht="75">
      <c r="A1116" s="1343" t="s">
        <v>3506</v>
      </c>
      <c r="C1116" s="1344" t="s">
        <v>3507</v>
      </c>
      <c r="D1116" s="1343" t="s">
        <v>200</v>
      </c>
      <c r="E1116" s="1343">
        <v>4</v>
      </c>
      <c r="G1116" s="1345">
        <f>E1116*F1116</f>
        <v>0</v>
      </c>
    </row>
    <row r="1118" spans="1:7">
      <c r="A1118" s="1343" t="s">
        <v>3508</v>
      </c>
      <c r="C1118" s="1344" t="s">
        <v>3509</v>
      </c>
      <c r="D1118" s="1343" t="s">
        <v>200</v>
      </c>
      <c r="E1118" s="1343">
        <v>42</v>
      </c>
      <c r="G1118" s="1345">
        <f>E1118*F1118</f>
        <v>0</v>
      </c>
    </row>
    <row r="1120" spans="1:7">
      <c r="C1120" s="1344" t="s">
        <v>3510</v>
      </c>
    </row>
    <row r="1122" spans="1:7" ht="105">
      <c r="A1122" s="1343" t="s">
        <v>3511</v>
      </c>
      <c r="C1122" s="1344" t="s">
        <v>3512</v>
      </c>
    </row>
    <row r="1123" spans="1:7">
      <c r="C1123" s="1344" t="s">
        <v>3513</v>
      </c>
    </row>
    <row r="1124" spans="1:7">
      <c r="C1124" s="1344" t="s">
        <v>3514</v>
      </c>
    </row>
    <row r="1125" spans="1:7">
      <c r="D1125" s="1343" t="s">
        <v>212</v>
      </c>
      <c r="E1125" s="1343">
        <v>14</v>
      </c>
      <c r="G1125" s="1345">
        <f>E1125*F1125</f>
        <v>0</v>
      </c>
    </row>
    <row r="1126" spans="1:7" ht="45">
      <c r="A1126" s="1343" t="s">
        <v>3515</v>
      </c>
      <c r="C1126" s="1344" t="s">
        <v>3516</v>
      </c>
    </row>
    <row r="1127" spans="1:7">
      <c r="C1127" s="1344" t="s">
        <v>3517</v>
      </c>
    </row>
    <row r="1128" spans="1:7">
      <c r="C1128" s="1344" t="s">
        <v>3518</v>
      </c>
    </row>
    <row r="1129" spans="1:7">
      <c r="C1129" s="1344" t="s">
        <v>3519</v>
      </c>
    </row>
    <row r="1130" spans="1:7" ht="30">
      <c r="C1130" s="1344" t="s">
        <v>3520</v>
      </c>
    </row>
    <row r="1131" spans="1:7">
      <c r="D1131" s="1343" t="s">
        <v>212</v>
      </c>
      <c r="E1131" s="1343">
        <v>13</v>
      </c>
      <c r="G1131" s="1345">
        <f>E1131*F1131</f>
        <v>0</v>
      </c>
    </row>
    <row r="1133" spans="1:7">
      <c r="C1133" s="1344" t="s">
        <v>3510</v>
      </c>
    </row>
    <row r="1135" spans="1:7" ht="45">
      <c r="A1135" s="1343" t="s">
        <v>3521</v>
      </c>
      <c r="C1135" s="1344" t="s">
        <v>3522</v>
      </c>
      <c r="D1135" s="1343" t="s">
        <v>212</v>
      </c>
      <c r="E1135" s="1343">
        <v>1</v>
      </c>
      <c r="G1135" s="1345">
        <f>E1135*F1135</f>
        <v>0</v>
      </c>
    </row>
    <row r="1137" spans="1:8" ht="30">
      <c r="A1137" s="1343" t="s">
        <v>3523</v>
      </c>
      <c r="C1137" s="1344" t="s">
        <v>3524</v>
      </c>
      <c r="D1137" s="1343" t="s">
        <v>212</v>
      </c>
      <c r="E1137" s="1343">
        <v>1</v>
      </c>
      <c r="G1137" s="1345">
        <f>E1137*F1137</f>
        <v>0</v>
      </c>
    </row>
    <row r="1139" spans="1:8" ht="30">
      <c r="A1139" s="1343" t="s">
        <v>3525</v>
      </c>
      <c r="C1139" s="1344" t="s">
        <v>3526</v>
      </c>
      <c r="D1139" s="1343" t="s">
        <v>200</v>
      </c>
      <c r="E1139" s="1343">
        <v>41</v>
      </c>
      <c r="G1139" s="1345">
        <f>E1139*F1139</f>
        <v>0</v>
      </c>
    </row>
    <row r="1142" spans="1:8">
      <c r="C1142" s="1346" t="s">
        <v>3527</v>
      </c>
      <c r="D1142" s="1343" t="s">
        <v>3100</v>
      </c>
      <c r="G1142" s="1345">
        <f>SUM(G1088:G1139)</f>
        <v>0</v>
      </c>
      <c r="H1142" s="1343" t="s">
        <v>3101</v>
      </c>
    </row>
    <row r="1145" spans="1:8">
      <c r="C1145" s="1346" t="s">
        <v>3528</v>
      </c>
    </row>
    <row r="1147" spans="1:8" ht="45">
      <c r="C1147" s="1344" t="s">
        <v>3529</v>
      </c>
    </row>
    <row r="1149" spans="1:8" ht="90">
      <c r="A1149" s="1343" t="s">
        <v>3530</v>
      </c>
      <c r="C1149" s="1344" t="s">
        <v>3531</v>
      </c>
    </row>
    <row r="1150" spans="1:8">
      <c r="B1150" s="1343" t="s">
        <v>3020</v>
      </c>
      <c r="C1150" s="1344" t="s">
        <v>3532</v>
      </c>
      <c r="D1150" s="1343" t="s">
        <v>212</v>
      </c>
      <c r="E1150" s="1343">
        <v>2</v>
      </c>
      <c r="G1150" s="1345">
        <f>E1150*F1150</f>
        <v>0</v>
      </c>
    </row>
    <row r="1151" spans="1:8">
      <c r="C1151" s="1344" t="s">
        <v>3533</v>
      </c>
      <c r="D1151" s="1343" t="s">
        <v>212</v>
      </c>
      <c r="E1151" s="1343">
        <v>2</v>
      </c>
      <c r="G1151" s="1345">
        <f>E1151*F1151</f>
        <v>0</v>
      </c>
    </row>
    <row r="1152" spans="1:8">
      <c r="C1152" s="1344" t="s">
        <v>3534</v>
      </c>
      <c r="D1152" s="1343" t="s">
        <v>212</v>
      </c>
      <c r="E1152" s="1343">
        <v>1</v>
      </c>
      <c r="G1152" s="1345">
        <f>E1152*F1152</f>
        <v>0</v>
      </c>
    </row>
    <row r="1153" spans="1:8">
      <c r="B1153" s="1343" t="s">
        <v>3020</v>
      </c>
      <c r="C1153" s="1344" t="s">
        <v>3535</v>
      </c>
      <c r="D1153" s="1343" t="s">
        <v>212</v>
      </c>
      <c r="E1153" s="1343">
        <v>14</v>
      </c>
      <c r="G1153" s="1345">
        <f>E1153*F1153</f>
        <v>0</v>
      </c>
    </row>
    <row r="1155" spans="1:8" ht="45">
      <c r="A1155" s="1343" t="s">
        <v>3536</v>
      </c>
      <c r="C1155" s="1344" t="s">
        <v>3537</v>
      </c>
    </row>
    <row r="1156" spans="1:8">
      <c r="C1156" s="1344" t="s">
        <v>3538</v>
      </c>
      <c r="D1156" s="1343" t="s">
        <v>2765</v>
      </c>
      <c r="E1156" s="1343">
        <v>50</v>
      </c>
      <c r="G1156" s="1345">
        <f>E1156*F1156</f>
        <v>0</v>
      </c>
    </row>
    <row r="1157" spans="1:8">
      <c r="B1157" s="1343" t="s">
        <v>3020</v>
      </c>
      <c r="C1157" s="1344" t="s">
        <v>3539</v>
      </c>
      <c r="D1157" s="1343" t="s">
        <v>2765</v>
      </c>
      <c r="E1157" s="1343">
        <v>50</v>
      </c>
      <c r="G1157" s="1345">
        <f>E1157*F1157</f>
        <v>0</v>
      </c>
    </row>
    <row r="1158" spans="1:8">
      <c r="B1158" s="1343" t="s">
        <v>3020</v>
      </c>
      <c r="C1158" s="1344" t="s">
        <v>3540</v>
      </c>
      <c r="D1158" s="1343" t="s">
        <v>2765</v>
      </c>
      <c r="E1158" s="1343">
        <v>50</v>
      </c>
      <c r="G1158" s="1345">
        <f>E1158*F1158</f>
        <v>0</v>
      </c>
    </row>
    <row r="1159" spans="1:8">
      <c r="B1159" s="1343" t="s">
        <v>3020</v>
      </c>
      <c r="C1159" s="1344" t="s">
        <v>3541</v>
      </c>
      <c r="D1159" s="1343" t="s">
        <v>2765</v>
      </c>
      <c r="E1159" s="1343">
        <v>50</v>
      </c>
      <c r="G1159" s="1345">
        <f>E1159*F1159</f>
        <v>0</v>
      </c>
    </row>
    <row r="1161" spans="1:8" ht="45">
      <c r="A1161" s="1343" t="s">
        <v>3542</v>
      </c>
      <c r="B1161" s="1343" t="s">
        <v>3020</v>
      </c>
      <c r="C1161" s="1344" t="s">
        <v>3522</v>
      </c>
      <c r="D1161" s="1343" t="s">
        <v>212</v>
      </c>
      <c r="E1161" s="1343">
        <v>1</v>
      </c>
      <c r="G1161" s="1345">
        <f>E1161*F1161</f>
        <v>0</v>
      </c>
    </row>
    <row r="1163" spans="1:8" ht="30">
      <c r="A1163" s="1343" t="s">
        <v>3543</v>
      </c>
      <c r="C1163" s="1344" t="s">
        <v>3524</v>
      </c>
      <c r="D1163" s="1343" t="s">
        <v>212</v>
      </c>
      <c r="E1163" s="1343">
        <v>1</v>
      </c>
      <c r="G1163" s="1345">
        <f>E1163*F1163</f>
        <v>0</v>
      </c>
    </row>
    <row r="1165" spans="1:8">
      <c r="C1165" s="1346" t="s">
        <v>3544</v>
      </c>
      <c r="D1165" s="1343" t="s">
        <v>3100</v>
      </c>
      <c r="G1165" s="1345">
        <f>SUM(G1149:G1163)</f>
        <v>0</v>
      </c>
      <c r="H1165" s="1343" t="s">
        <v>3101</v>
      </c>
    </row>
    <row r="1168" spans="1:8">
      <c r="B1168" s="1343" t="s">
        <v>3020</v>
      </c>
      <c r="C1168" s="1346" t="s">
        <v>3545</v>
      </c>
    </row>
    <row r="1169" spans="1:7">
      <c r="B1169" s="1343" t="s">
        <v>3020</v>
      </c>
    </row>
    <row r="1170" spans="1:7" ht="90">
      <c r="A1170" s="1343" t="s">
        <v>3546</v>
      </c>
      <c r="C1170" s="1344" t="s">
        <v>3547</v>
      </c>
    </row>
    <row r="1171" spans="1:7">
      <c r="B1171" s="1343" t="s">
        <v>3020</v>
      </c>
      <c r="C1171" s="1344" t="s">
        <v>3548</v>
      </c>
      <c r="D1171" s="1343" t="s">
        <v>2765</v>
      </c>
      <c r="E1171" s="1343">
        <v>170</v>
      </c>
      <c r="G1171" s="1345">
        <f>E1171*F1171</f>
        <v>0</v>
      </c>
    </row>
    <row r="1172" spans="1:7">
      <c r="B1172" s="1343" t="s">
        <v>3020</v>
      </c>
      <c r="C1172" s="1344" t="s">
        <v>3549</v>
      </c>
      <c r="D1172" s="1343" t="s">
        <v>2765</v>
      </c>
      <c r="E1172" s="1343">
        <v>170</v>
      </c>
      <c r="G1172" s="1345">
        <f>E1172*F1172</f>
        <v>0</v>
      </c>
    </row>
    <row r="1174" spans="1:7" ht="90">
      <c r="A1174" s="1343" t="s">
        <v>3550</v>
      </c>
      <c r="C1174" s="1344" t="s">
        <v>3551</v>
      </c>
    </row>
    <row r="1175" spans="1:7">
      <c r="C1175" s="1344" t="s">
        <v>3552</v>
      </c>
      <c r="D1175" s="1343" t="s">
        <v>2765</v>
      </c>
      <c r="E1175" s="1343">
        <v>100</v>
      </c>
      <c r="G1175" s="1345">
        <f>E1175*F1175</f>
        <v>0</v>
      </c>
    </row>
    <row r="1176" spans="1:7">
      <c r="B1176" s="1343" t="s">
        <v>3020</v>
      </c>
      <c r="C1176" s="1344" t="s">
        <v>3553</v>
      </c>
      <c r="D1176" s="1343" t="s">
        <v>2765</v>
      </c>
      <c r="E1176" s="1343">
        <v>100</v>
      </c>
      <c r="G1176" s="1345">
        <f>E1176*F1176</f>
        <v>0</v>
      </c>
    </row>
    <row r="1178" spans="1:7" ht="60">
      <c r="A1178" s="1343" t="s">
        <v>3554</v>
      </c>
      <c r="C1178" s="1344" t="s">
        <v>3555</v>
      </c>
      <c r="D1178" s="1343" t="s">
        <v>200</v>
      </c>
      <c r="E1178" s="1343">
        <v>50</v>
      </c>
      <c r="G1178" s="1345">
        <f>E1178*F1178</f>
        <v>0</v>
      </c>
    </row>
    <row r="1180" spans="1:7" ht="45">
      <c r="A1180" s="1343" t="s">
        <v>3556</v>
      </c>
      <c r="B1180" s="1343" t="s">
        <v>3020</v>
      </c>
      <c r="C1180" s="1344" t="s">
        <v>3557</v>
      </c>
      <c r="D1180" s="1343" t="s">
        <v>200</v>
      </c>
      <c r="E1180" s="1343">
        <v>10</v>
      </c>
      <c r="G1180" s="1345">
        <f>E1180*F1180</f>
        <v>0</v>
      </c>
    </row>
    <row r="1181" spans="1:7">
      <c r="B1181" s="1343" t="s">
        <v>3020</v>
      </c>
    </row>
    <row r="1182" spans="1:7" ht="65.25">
      <c r="A1182" s="1343" t="s">
        <v>3558</v>
      </c>
      <c r="B1182" s="1343" t="s">
        <v>3020</v>
      </c>
      <c r="C1182" s="1344" t="s">
        <v>4029</v>
      </c>
      <c r="D1182" s="1343" t="s">
        <v>200</v>
      </c>
      <c r="E1182" s="1343">
        <v>10</v>
      </c>
      <c r="G1182" s="1345">
        <f>E1182*F1182</f>
        <v>0</v>
      </c>
    </row>
    <row r="1183" spans="1:7">
      <c r="B1183" s="1343" t="s">
        <v>3020</v>
      </c>
    </row>
    <row r="1184" spans="1:7" ht="60">
      <c r="A1184" s="1343" t="s">
        <v>3559</v>
      </c>
      <c r="C1184" s="1344" t="s">
        <v>3560</v>
      </c>
      <c r="D1184" s="1343" t="s">
        <v>200</v>
      </c>
      <c r="E1184" s="1343">
        <v>3</v>
      </c>
      <c r="G1184" s="1345">
        <f>E1184*F1184</f>
        <v>0</v>
      </c>
    </row>
    <row r="1186" spans="1:8" ht="47.25">
      <c r="A1186" s="1343" t="s">
        <v>3561</v>
      </c>
      <c r="B1186" s="1343" t="s">
        <v>3020</v>
      </c>
      <c r="C1186" s="1344" t="s">
        <v>4030</v>
      </c>
      <c r="D1186" s="1343" t="s">
        <v>200</v>
      </c>
      <c r="E1186" s="1343">
        <v>19</v>
      </c>
      <c r="G1186" s="1345">
        <f>E1186*F1186</f>
        <v>0</v>
      </c>
    </row>
    <row r="1188" spans="1:8" ht="90">
      <c r="A1188" s="1343" t="s">
        <v>3562</v>
      </c>
      <c r="B1188" s="1343" t="s">
        <v>3020</v>
      </c>
      <c r="C1188" s="1344" t="s">
        <v>3563</v>
      </c>
    </row>
    <row r="1189" spans="1:8">
      <c r="C1189" s="1344" t="s">
        <v>3564</v>
      </c>
    </row>
    <row r="1190" spans="1:8">
      <c r="C1190" s="1344" t="s">
        <v>3565</v>
      </c>
    </row>
    <row r="1191" spans="1:8">
      <c r="D1191" s="1343" t="s">
        <v>212</v>
      </c>
      <c r="E1191" s="1343">
        <v>1</v>
      </c>
      <c r="G1191" s="1345">
        <f>E1191*F1191</f>
        <v>0</v>
      </c>
    </row>
    <row r="1192" spans="1:8" ht="60">
      <c r="A1192" s="1343" t="s">
        <v>3566</v>
      </c>
      <c r="B1192" s="1343" t="s">
        <v>3020</v>
      </c>
      <c r="C1192" s="1344" t="s">
        <v>3567</v>
      </c>
      <c r="D1192" s="1343" t="s">
        <v>200</v>
      </c>
      <c r="E1192" s="1343">
        <v>20</v>
      </c>
      <c r="G1192" s="1345">
        <f>E1192*F1192</f>
        <v>0</v>
      </c>
    </row>
    <row r="1194" spans="1:8" ht="60">
      <c r="A1194" s="1343" t="s">
        <v>3568</v>
      </c>
      <c r="C1194" s="1344" t="s">
        <v>3569</v>
      </c>
      <c r="D1194" s="1343" t="s">
        <v>268</v>
      </c>
      <c r="E1194" s="1343">
        <v>5</v>
      </c>
      <c r="G1194" s="1345">
        <f>E1194*F1194</f>
        <v>0</v>
      </c>
    </row>
    <row r="1196" spans="1:8" ht="45">
      <c r="A1196" s="1343" t="s">
        <v>3570</v>
      </c>
      <c r="B1196" s="1343" t="s">
        <v>3020</v>
      </c>
      <c r="C1196" s="1344" t="s">
        <v>3571</v>
      </c>
      <c r="D1196" s="1343" t="s">
        <v>212</v>
      </c>
      <c r="E1196" s="1343">
        <v>1</v>
      </c>
      <c r="G1196" s="1345">
        <f>E1196*F1196</f>
        <v>0</v>
      </c>
    </row>
    <row r="1198" spans="1:8">
      <c r="A1198" s="1343" t="s">
        <v>3572</v>
      </c>
      <c r="B1198" s="1343" t="s">
        <v>3020</v>
      </c>
      <c r="C1198" s="1344" t="s">
        <v>3573</v>
      </c>
      <c r="D1198" s="1343" t="s">
        <v>212</v>
      </c>
      <c r="E1198" s="1343">
        <v>1</v>
      </c>
      <c r="G1198" s="1345">
        <f>E1198*F1198</f>
        <v>0</v>
      </c>
    </row>
    <row r="1200" spans="1:8">
      <c r="C1200" s="1346" t="s">
        <v>3545</v>
      </c>
      <c r="D1200" s="1343" t="s">
        <v>3100</v>
      </c>
      <c r="G1200" s="1345">
        <f>SUM(G1169:G1197)</f>
        <v>0</v>
      </c>
      <c r="H1200" s="1343" t="s">
        <v>3101</v>
      </c>
    </row>
    <row r="1203" spans="1:7">
      <c r="C1203" s="1346" t="s">
        <v>3574</v>
      </c>
    </row>
    <row r="1205" spans="1:7" ht="30">
      <c r="A1205" s="1343" t="s">
        <v>3575</v>
      </c>
      <c r="C1205" s="1344" t="s">
        <v>3576</v>
      </c>
      <c r="D1205" s="1343" t="s">
        <v>2765</v>
      </c>
      <c r="E1205" s="1343">
        <v>200</v>
      </c>
      <c r="G1205" s="1345">
        <f>E1205*F1205</f>
        <v>0</v>
      </c>
    </row>
    <row r="1206" spans="1:7" ht="30">
      <c r="C1206" s="1344" t="s">
        <v>3577</v>
      </c>
      <c r="D1206" s="1343" t="s">
        <v>200</v>
      </c>
      <c r="E1206" s="1343">
        <v>4</v>
      </c>
      <c r="G1206" s="1345">
        <f>E1206*F1206</f>
        <v>0</v>
      </c>
    </row>
    <row r="1207" spans="1:7">
      <c r="C1207" s="1344" t="s">
        <v>3578</v>
      </c>
      <c r="D1207" s="1343" t="s">
        <v>200</v>
      </c>
      <c r="E1207" s="1343">
        <v>22</v>
      </c>
      <c r="G1207" s="1345">
        <f>E1207*F1207</f>
        <v>0</v>
      </c>
    </row>
    <row r="1209" spans="1:7" ht="45">
      <c r="A1209" s="1343" t="s">
        <v>3579</v>
      </c>
      <c r="C1209" s="1344" t="s">
        <v>3580</v>
      </c>
      <c r="D1209" s="1343" t="s">
        <v>2765</v>
      </c>
      <c r="E1209" s="1343">
        <v>250</v>
      </c>
      <c r="G1209" s="1345">
        <f>E1209*F1209</f>
        <v>0</v>
      </c>
    </row>
    <row r="1210" spans="1:7" ht="30">
      <c r="C1210" s="1344" t="s">
        <v>3581</v>
      </c>
      <c r="D1210" s="1343" t="s">
        <v>212</v>
      </c>
      <c r="E1210" s="1343">
        <v>1</v>
      </c>
      <c r="G1210" s="1345">
        <f>E1210*F1210</f>
        <v>0</v>
      </c>
    </row>
    <row r="1211" spans="1:7" ht="30">
      <c r="C1211" s="1344" t="s">
        <v>3582</v>
      </c>
      <c r="D1211" s="1343" t="s">
        <v>212</v>
      </c>
      <c r="E1211" s="1343">
        <v>1</v>
      </c>
      <c r="G1211" s="1345">
        <f>E1211*F1211</f>
        <v>0</v>
      </c>
    </row>
    <row r="1213" spans="1:7">
      <c r="A1213" s="1343" t="s">
        <v>3583</v>
      </c>
      <c r="C1213" s="1344" t="s">
        <v>3584</v>
      </c>
    </row>
    <row r="1214" spans="1:7">
      <c r="C1214" s="1344" t="s">
        <v>3585</v>
      </c>
    </row>
    <row r="1215" spans="1:7">
      <c r="C1215" s="1344" t="s">
        <v>3586</v>
      </c>
    </row>
    <row r="1216" spans="1:7">
      <c r="C1216" s="1344" t="s">
        <v>3587</v>
      </c>
    </row>
    <row r="1217" spans="1:7">
      <c r="C1217" s="1344" t="s">
        <v>3588</v>
      </c>
    </row>
    <row r="1218" spans="1:7">
      <c r="C1218" s="1344" t="s">
        <v>3589</v>
      </c>
    </row>
    <row r="1219" spans="1:7">
      <c r="D1219" s="1343" t="s">
        <v>212</v>
      </c>
      <c r="E1219" s="1343">
        <v>9</v>
      </c>
      <c r="G1219" s="1345">
        <f>E1219*F1219</f>
        <v>0</v>
      </c>
    </row>
    <row r="1221" spans="1:7">
      <c r="A1221" s="1343" t="s">
        <v>3590</v>
      </c>
      <c r="C1221" s="1344" t="s">
        <v>3591</v>
      </c>
      <c r="D1221" s="1343" t="s">
        <v>200</v>
      </c>
      <c r="E1221" s="1343">
        <v>31</v>
      </c>
      <c r="G1221" s="1345">
        <f>E1221*F1221</f>
        <v>0</v>
      </c>
    </row>
    <row r="1223" spans="1:7" ht="60">
      <c r="A1223" s="1343" t="s">
        <v>3592</v>
      </c>
      <c r="C1223" s="1344" t="s">
        <v>3593</v>
      </c>
      <c r="D1223" s="1343" t="s">
        <v>212</v>
      </c>
      <c r="E1223" s="1343">
        <v>1</v>
      </c>
      <c r="G1223" s="1345">
        <f>E1223*F1223</f>
        <v>0</v>
      </c>
    </row>
    <row r="1225" spans="1:7" ht="75">
      <c r="A1225" s="1343" t="s">
        <v>3594</v>
      </c>
      <c r="C1225" s="1344" t="s">
        <v>3595</v>
      </c>
      <c r="D1225" s="1343" t="s">
        <v>200</v>
      </c>
      <c r="E1225" s="1343">
        <v>6</v>
      </c>
      <c r="G1225" s="1345">
        <f>E1225*F1225</f>
        <v>0</v>
      </c>
    </row>
    <row r="1227" spans="1:7" ht="45">
      <c r="A1227" s="1343" t="s">
        <v>3596</v>
      </c>
      <c r="C1227" s="1344" t="s">
        <v>3597</v>
      </c>
      <c r="D1227" s="1343" t="s">
        <v>200</v>
      </c>
      <c r="E1227" s="1343">
        <v>40</v>
      </c>
      <c r="G1227" s="1345">
        <f>E1227*F1227</f>
        <v>0</v>
      </c>
    </row>
    <row r="1229" spans="1:7" ht="30">
      <c r="A1229" s="1343" t="s">
        <v>3598</v>
      </c>
      <c r="C1229" s="1344" t="s">
        <v>3599</v>
      </c>
      <c r="D1229" s="1343" t="s">
        <v>200</v>
      </c>
      <c r="E1229" s="1343">
        <v>2</v>
      </c>
      <c r="G1229" s="1345">
        <f>E1229*F1229</f>
        <v>0</v>
      </c>
    </row>
    <row r="1231" spans="1:7" ht="30">
      <c r="A1231" s="1343" t="s">
        <v>3600</v>
      </c>
      <c r="C1231" s="1344" t="s">
        <v>3601</v>
      </c>
      <c r="D1231" s="1343" t="s">
        <v>200</v>
      </c>
      <c r="E1231" s="1343">
        <v>9</v>
      </c>
      <c r="G1231" s="1345">
        <f>E1231*F1231</f>
        <v>0</v>
      </c>
    </row>
    <row r="1233" spans="1:8" ht="30">
      <c r="A1233" s="1343" t="s">
        <v>3602</v>
      </c>
      <c r="C1233" s="1344" t="s">
        <v>3603</v>
      </c>
      <c r="D1233" s="1343" t="s">
        <v>200</v>
      </c>
      <c r="E1233" s="1343">
        <v>150</v>
      </c>
      <c r="G1233" s="1345">
        <f>E1233*F1233</f>
        <v>0</v>
      </c>
    </row>
    <row r="1235" spans="1:8" ht="45">
      <c r="A1235" s="1343" t="s">
        <v>3604</v>
      </c>
      <c r="C1235" s="1344" t="s">
        <v>3605</v>
      </c>
      <c r="D1235" s="1343" t="s">
        <v>200</v>
      </c>
      <c r="E1235" s="1343">
        <v>9</v>
      </c>
      <c r="G1235" s="1345">
        <f>E1235*F1235</f>
        <v>0</v>
      </c>
    </row>
    <row r="1237" spans="1:8" ht="45">
      <c r="A1237" s="1343" t="s">
        <v>3606</v>
      </c>
      <c r="C1237" s="1344" t="s">
        <v>3607</v>
      </c>
      <c r="D1237" s="1343" t="s">
        <v>200</v>
      </c>
      <c r="E1237" s="1343">
        <v>30</v>
      </c>
      <c r="G1237" s="1345">
        <f>E1237*F1237</f>
        <v>0</v>
      </c>
    </row>
    <row r="1239" spans="1:8">
      <c r="A1239" s="1343" t="s">
        <v>3608</v>
      </c>
      <c r="C1239" s="1344" t="s">
        <v>3609</v>
      </c>
      <c r="D1239" s="1343" t="s">
        <v>212</v>
      </c>
      <c r="E1239" s="1343">
        <v>10</v>
      </c>
      <c r="G1239" s="1345">
        <f>E1239*F1239</f>
        <v>0</v>
      </c>
    </row>
    <row r="1241" spans="1:8">
      <c r="A1241" s="1343" t="s">
        <v>3610</v>
      </c>
      <c r="C1241" s="1344" t="s">
        <v>3611</v>
      </c>
      <c r="D1241" s="1343" t="s">
        <v>2765</v>
      </c>
      <c r="E1241" s="1343">
        <v>10</v>
      </c>
      <c r="G1241" s="1345">
        <f>E1241*F1241</f>
        <v>0</v>
      </c>
    </row>
    <row r="1243" spans="1:8" ht="45">
      <c r="A1243" s="1343" t="s">
        <v>3612</v>
      </c>
      <c r="C1243" s="1344" t="s">
        <v>3613</v>
      </c>
      <c r="D1243" s="1343" t="s">
        <v>212</v>
      </c>
      <c r="E1243" s="1343">
        <v>1</v>
      </c>
      <c r="G1243" s="1345">
        <f>E1243*F1243</f>
        <v>0</v>
      </c>
    </row>
    <row r="1245" spans="1:8">
      <c r="A1245" s="1343" t="s">
        <v>3614</v>
      </c>
      <c r="C1245" s="1344" t="str">
        <f t="array" ref="C1245">[3]!'!V  ELEKTROINSTALACIJE I!R811C2'</f>
        <v>Izrada projekta izvedenog stanja.</v>
      </c>
      <c r="D1245" s="1343" t="s">
        <v>212</v>
      </c>
      <c r="E1245" s="1343">
        <v>1</v>
      </c>
      <c r="G1245" s="1345">
        <f>E1245*F1245</f>
        <v>0</v>
      </c>
    </row>
    <row r="1247" spans="1:8">
      <c r="C1247" s="1346" t="s">
        <v>3615</v>
      </c>
      <c r="D1247" s="1343" t="s">
        <v>3100</v>
      </c>
      <c r="G1247" s="1345">
        <f>SUM(G1205:G1246)</f>
        <v>0</v>
      </c>
      <c r="H1247" s="1343" t="s">
        <v>3101</v>
      </c>
    </row>
    <row r="1250" spans="1:8">
      <c r="C1250" s="1346" t="s">
        <v>3616</v>
      </c>
    </row>
    <row r="1252" spans="1:8" ht="30">
      <c r="A1252" s="1343" t="s">
        <v>3617</v>
      </c>
      <c r="C1252" s="1344" t="s">
        <v>3618</v>
      </c>
      <c r="D1252" s="1343" t="s">
        <v>212</v>
      </c>
      <c r="E1252" s="1343">
        <v>1</v>
      </c>
      <c r="G1252" s="1345">
        <f>E1252*F1252</f>
        <v>0</v>
      </c>
    </row>
    <row r="1254" spans="1:8">
      <c r="A1254" s="1343" t="s">
        <v>3619</v>
      </c>
      <c r="C1254" s="1344" t="s">
        <v>3620</v>
      </c>
      <c r="D1254" s="1343" t="s">
        <v>212</v>
      </c>
      <c r="E1254" s="1343">
        <v>1</v>
      </c>
      <c r="G1254" s="1345">
        <f>E1254*F1254</f>
        <v>0</v>
      </c>
    </row>
    <row r="1256" spans="1:8">
      <c r="C1256" s="1346" t="s">
        <v>3616</v>
      </c>
      <c r="D1256" s="1343" t="s">
        <v>3100</v>
      </c>
      <c r="G1256" s="1345">
        <f>SUM(G1252:G1254)</f>
        <v>0</v>
      </c>
      <c r="H1256" s="1343" t="s">
        <v>3101</v>
      </c>
    </row>
    <row r="1259" spans="1:8">
      <c r="C1259" s="1346" t="s">
        <v>3621</v>
      </c>
    </row>
    <row r="1261" spans="1:8">
      <c r="C1261" s="1346" t="s">
        <v>3622</v>
      </c>
    </row>
    <row r="1263" spans="1:8" ht="195">
      <c r="A1263" s="1343" t="s">
        <v>3623</v>
      </c>
      <c r="B1263" s="1343" t="s">
        <v>3020</v>
      </c>
      <c r="C1263" s="1344" t="s">
        <v>3624</v>
      </c>
      <c r="D1263" s="1343" t="s">
        <v>200</v>
      </c>
      <c r="E1263" s="1343">
        <v>3</v>
      </c>
      <c r="G1263" s="1345">
        <f>E1263*F1263</f>
        <v>0</v>
      </c>
    </row>
    <row r="1265" spans="1:7" ht="60">
      <c r="A1265" s="1343" t="s">
        <v>3625</v>
      </c>
      <c r="B1265" s="1343" t="s">
        <v>3020</v>
      </c>
      <c r="C1265" s="1344" t="s">
        <v>3626</v>
      </c>
      <c r="D1265" s="1343" t="s">
        <v>200</v>
      </c>
      <c r="E1265" s="1343">
        <v>3</v>
      </c>
      <c r="G1265" s="1345">
        <f>E1265*F1265</f>
        <v>0</v>
      </c>
    </row>
    <row r="1267" spans="1:7" ht="30">
      <c r="A1267" s="1343" t="s">
        <v>3627</v>
      </c>
      <c r="B1267" s="1343" t="s">
        <v>3020</v>
      </c>
      <c r="C1267" s="1344" t="s">
        <v>3628</v>
      </c>
      <c r="D1267" s="1343" t="s">
        <v>200</v>
      </c>
      <c r="E1267" s="1343">
        <v>3</v>
      </c>
      <c r="G1267" s="1345">
        <f>E1267*F1267</f>
        <v>0</v>
      </c>
    </row>
    <row r="1269" spans="1:7">
      <c r="A1269" s="1343" t="s">
        <v>3629</v>
      </c>
      <c r="B1269" s="1343" t="s">
        <v>3020</v>
      </c>
      <c r="C1269" s="1344" t="s">
        <v>3630</v>
      </c>
      <c r="D1269" s="1343" t="s">
        <v>200</v>
      </c>
      <c r="E1269" s="1343">
        <v>3</v>
      </c>
      <c r="G1269" s="1345">
        <f>E1269*F1269</f>
        <v>0</v>
      </c>
    </row>
    <row r="1271" spans="1:7" ht="30">
      <c r="A1271" s="1343" t="s">
        <v>3631</v>
      </c>
      <c r="B1271" s="1343" t="s">
        <v>3020</v>
      </c>
      <c r="C1271" s="1344" t="s">
        <v>3632</v>
      </c>
      <c r="D1271" s="1343" t="s">
        <v>2765</v>
      </c>
      <c r="E1271" s="1343">
        <v>30</v>
      </c>
      <c r="G1271" s="1345">
        <f>E1271*F1271</f>
        <v>0</v>
      </c>
    </row>
    <row r="1273" spans="1:7" ht="15.75">
      <c r="A1273" s="1343" t="s">
        <v>3633</v>
      </c>
      <c r="B1273" s="1343" t="s">
        <v>3020</v>
      </c>
      <c r="C1273" s="1344" t="s">
        <v>4031</v>
      </c>
      <c r="D1273" s="1343" t="s">
        <v>2765</v>
      </c>
      <c r="E1273" s="1343">
        <v>90</v>
      </c>
      <c r="G1273" s="1345">
        <f>E1273*F1273</f>
        <v>0</v>
      </c>
    </row>
    <row r="1275" spans="1:7" ht="15.75">
      <c r="A1275" s="1343" t="s">
        <v>3634</v>
      </c>
      <c r="B1275" s="1343" t="s">
        <v>3020</v>
      </c>
      <c r="C1275" s="1344" t="s">
        <v>4032</v>
      </c>
      <c r="D1275" s="1343" t="s">
        <v>2765</v>
      </c>
      <c r="E1275" s="1343">
        <v>30</v>
      </c>
      <c r="G1275" s="1345">
        <f>E1275*F1275</f>
        <v>0</v>
      </c>
    </row>
    <row r="1277" spans="1:7" ht="30">
      <c r="A1277" s="1343" t="s">
        <v>3635</v>
      </c>
      <c r="B1277" s="1343" t="s">
        <v>3020</v>
      </c>
      <c r="C1277" s="1344" t="s">
        <v>3636</v>
      </c>
      <c r="D1277" s="1343" t="s">
        <v>2765</v>
      </c>
      <c r="E1277" s="1343">
        <v>100</v>
      </c>
      <c r="G1277" s="1345">
        <f>E1277*F1277</f>
        <v>0</v>
      </c>
    </row>
    <row r="1279" spans="1:7">
      <c r="A1279" s="1343" t="s">
        <v>3637</v>
      </c>
      <c r="B1279" s="1343" t="s">
        <v>3020</v>
      </c>
      <c r="C1279" s="1344" t="s">
        <v>3638</v>
      </c>
      <c r="D1279" s="1343" t="s">
        <v>212</v>
      </c>
      <c r="E1279" s="1343">
        <v>1</v>
      </c>
      <c r="G1279" s="1345">
        <f>E1279*F1279</f>
        <v>0</v>
      </c>
    </row>
    <row r="1280" spans="1:7">
      <c r="B1280" s="1343" t="s">
        <v>3020</v>
      </c>
    </row>
    <row r="1281" spans="1:8">
      <c r="A1281" s="1343" t="s">
        <v>3639</v>
      </c>
      <c r="B1281" s="1343" t="s">
        <v>3020</v>
      </c>
      <c r="C1281" s="1344" t="s">
        <v>3640</v>
      </c>
      <c r="D1281" s="1343" t="s">
        <v>212</v>
      </c>
      <c r="E1281" s="1343">
        <v>1</v>
      </c>
      <c r="G1281" s="1345">
        <f>E1281*F1281</f>
        <v>0</v>
      </c>
    </row>
    <row r="1283" spans="1:8">
      <c r="C1283" s="1346" t="s">
        <v>3621</v>
      </c>
      <c r="D1283" s="1343" t="s">
        <v>3100</v>
      </c>
      <c r="G1283" s="1345">
        <f>SUM(G1261:G1282)</f>
        <v>0</v>
      </c>
      <c r="H1283" s="1343" t="s">
        <v>3101</v>
      </c>
    </row>
    <row r="1286" spans="1:8">
      <c r="C1286" s="1346" t="s">
        <v>3641</v>
      </c>
    </row>
    <row r="1288" spans="1:8" ht="105">
      <c r="A1288" s="1343" t="s">
        <v>3642</v>
      </c>
      <c r="C1288" s="1344" t="s">
        <v>3643</v>
      </c>
      <c r="D1288" s="1343" t="s">
        <v>200</v>
      </c>
      <c r="E1288" s="1343">
        <v>1</v>
      </c>
      <c r="G1288" s="1345">
        <f>E1288*F1288</f>
        <v>0</v>
      </c>
    </row>
    <row r="1290" spans="1:8" ht="75">
      <c r="A1290" s="1343" t="s">
        <v>3644</v>
      </c>
      <c r="C1290" s="1344" t="s">
        <v>3645</v>
      </c>
      <c r="D1290" s="1343" t="s">
        <v>200</v>
      </c>
      <c r="E1290" s="1343">
        <v>1</v>
      </c>
      <c r="G1290" s="1345">
        <f>E1290*F1290</f>
        <v>0</v>
      </c>
    </row>
    <row r="1292" spans="1:8" ht="90">
      <c r="A1292" s="1343" t="s">
        <v>3646</v>
      </c>
      <c r="C1292" s="1344" t="s">
        <v>3647</v>
      </c>
      <c r="D1292" s="1343" t="s">
        <v>200</v>
      </c>
      <c r="E1292" s="1343">
        <v>1</v>
      </c>
      <c r="G1292" s="1345">
        <f>E1292*F1292</f>
        <v>0</v>
      </c>
    </row>
    <row r="1294" spans="1:8" ht="30">
      <c r="A1294" s="1343" t="s">
        <v>3648</v>
      </c>
      <c r="C1294" s="1344" t="s">
        <v>3649</v>
      </c>
    </row>
    <row r="1295" spans="1:8">
      <c r="C1295" s="1344" t="s">
        <v>3650</v>
      </c>
      <c r="D1295" s="1343" t="s">
        <v>2765</v>
      </c>
      <c r="E1295" s="1343">
        <v>10</v>
      </c>
      <c r="G1295" s="1345">
        <f>E1295*F1295</f>
        <v>0</v>
      </c>
    </row>
    <row r="1296" spans="1:8">
      <c r="C1296" s="1344" t="s">
        <v>3651</v>
      </c>
      <c r="D1296" s="1343" t="s">
        <v>2765</v>
      </c>
      <c r="E1296" s="1343">
        <v>20</v>
      </c>
      <c r="G1296" s="1345">
        <f>E1296*F1296</f>
        <v>0</v>
      </c>
    </row>
    <row r="1297" spans="1:8">
      <c r="C1297" s="1344" t="s">
        <v>3652</v>
      </c>
      <c r="D1297" s="1343" t="s">
        <v>2765</v>
      </c>
      <c r="E1297" s="1343">
        <v>10</v>
      </c>
      <c r="G1297" s="1345">
        <f>E1297*F1297</f>
        <v>0</v>
      </c>
    </row>
    <row r="1299" spans="1:8" ht="45">
      <c r="A1299" s="1343" t="s">
        <v>3653</v>
      </c>
      <c r="C1299" s="1344" t="s">
        <v>3654</v>
      </c>
      <c r="D1299" s="1343" t="s">
        <v>2782</v>
      </c>
      <c r="E1299" s="1343">
        <v>1</v>
      </c>
      <c r="G1299" s="1345">
        <f>E1299*F1299</f>
        <v>0</v>
      </c>
    </row>
    <row r="1301" spans="1:8" ht="30">
      <c r="A1301" s="1343" t="s">
        <v>3655</v>
      </c>
      <c r="C1301" s="1344" t="s">
        <v>3656</v>
      </c>
      <c r="D1301" s="1343" t="s">
        <v>2782</v>
      </c>
      <c r="E1301" s="1343">
        <v>1</v>
      </c>
      <c r="G1301" s="1345">
        <f>E1301*F1301</f>
        <v>0</v>
      </c>
    </row>
    <row r="1303" spans="1:8">
      <c r="C1303" s="1346" t="s">
        <v>3657</v>
      </c>
      <c r="D1303" s="1343" t="s">
        <v>3658</v>
      </c>
      <c r="G1303" s="1343">
        <f>SUM(G1288:G1302)</f>
        <v>0</v>
      </c>
      <c r="H1303" s="1343" t="s">
        <v>3101</v>
      </c>
    </row>
    <row r="1307" spans="1:8">
      <c r="C1307" s="1344" t="s">
        <v>3659</v>
      </c>
    </row>
    <row r="1309" spans="1:8">
      <c r="A1309" s="1347" t="s">
        <v>3098</v>
      </c>
      <c r="C1309" s="1346" t="s">
        <v>3099</v>
      </c>
      <c r="D1309" s="1348">
        <f>G220</f>
        <v>0</v>
      </c>
    </row>
    <row r="1310" spans="1:8">
      <c r="A1310" s="1347"/>
      <c r="C1310" s="1346"/>
      <c r="D1310" s="1348"/>
    </row>
    <row r="1311" spans="1:8">
      <c r="A1311" s="1347" t="s">
        <v>3125</v>
      </c>
      <c r="C1311" s="1346" t="s">
        <v>3660</v>
      </c>
      <c r="D1311" s="1348">
        <f>G250</f>
        <v>0</v>
      </c>
    </row>
    <row r="1312" spans="1:8">
      <c r="A1312" s="1347"/>
      <c r="C1312" s="1346"/>
      <c r="D1312" s="1348"/>
    </row>
    <row r="1313" spans="1:4">
      <c r="A1313" s="1347" t="s">
        <v>3127</v>
      </c>
      <c r="C1313" s="1346" t="s">
        <v>3128</v>
      </c>
      <c r="D1313" s="1348">
        <f>G312</f>
        <v>0</v>
      </c>
    </row>
    <row r="1314" spans="1:4">
      <c r="A1314" s="1347"/>
      <c r="C1314" s="1346"/>
      <c r="D1314" s="1348"/>
    </row>
    <row r="1315" spans="1:4">
      <c r="A1315" s="1347" t="s">
        <v>3661</v>
      </c>
      <c r="C1315" s="1346" t="s">
        <v>3662</v>
      </c>
      <c r="D1315" s="1348">
        <f>G1085</f>
        <v>0</v>
      </c>
    </row>
    <row r="1316" spans="1:4">
      <c r="A1316" s="1347"/>
      <c r="C1316" s="1346"/>
      <c r="D1316" s="1348"/>
    </row>
    <row r="1317" spans="1:4">
      <c r="A1317" s="1347" t="s">
        <v>3663</v>
      </c>
      <c r="C1317" s="1346" t="s">
        <v>3664</v>
      </c>
      <c r="D1317" s="1348">
        <f>G1142</f>
        <v>0</v>
      </c>
    </row>
    <row r="1318" spans="1:4">
      <c r="A1318" s="1347"/>
      <c r="C1318" s="1346"/>
      <c r="D1318" s="1348"/>
    </row>
    <row r="1319" spans="1:4">
      <c r="A1319" s="1347" t="s">
        <v>3665</v>
      </c>
      <c r="C1319" s="1346" t="s">
        <v>3666</v>
      </c>
      <c r="D1319" s="1348">
        <f>G1165</f>
        <v>0</v>
      </c>
    </row>
    <row r="1320" spans="1:4">
      <c r="A1320" s="1347"/>
      <c r="C1320" s="1346"/>
      <c r="D1320" s="1348"/>
    </row>
    <row r="1321" spans="1:4">
      <c r="A1321" s="1347" t="s">
        <v>3667</v>
      </c>
      <c r="C1321" s="1346" t="s">
        <v>3668</v>
      </c>
      <c r="D1321" s="1348">
        <f>G1200</f>
        <v>0</v>
      </c>
    </row>
    <row r="1322" spans="1:4">
      <c r="A1322" s="1347"/>
      <c r="C1322" s="1346"/>
      <c r="D1322" s="1348"/>
    </row>
    <row r="1323" spans="1:4">
      <c r="A1323" s="1347" t="s">
        <v>3669</v>
      </c>
      <c r="C1323" s="1346" t="s">
        <v>3670</v>
      </c>
      <c r="D1323" s="1348">
        <f>G1247</f>
        <v>0</v>
      </c>
    </row>
    <row r="1324" spans="1:4">
      <c r="A1324" s="1347"/>
      <c r="C1324" s="1346"/>
      <c r="D1324" s="1348"/>
    </row>
    <row r="1325" spans="1:4">
      <c r="A1325" s="1347" t="s">
        <v>3671</v>
      </c>
      <c r="C1325" s="1346" t="s">
        <v>3672</v>
      </c>
      <c r="D1325" s="1348">
        <f>G1256</f>
        <v>0</v>
      </c>
    </row>
    <row r="1326" spans="1:4">
      <c r="A1326" s="1347"/>
      <c r="C1326" s="1346"/>
      <c r="D1326" s="1348"/>
    </row>
    <row r="1327" spans="1:4">
      <c r="A1327" s="1347" t="s">
        <v>3673</v>
      </c>
      <c r="C1327" s="1346" t="s">
        <v>3674</v>
      </c>
      <c r="D1327" s="1348">
        <f>G1283</f>
        <v>0</v>
      </c>
    </row>
    <row r="1328" spans="1:4">
      <c r="A1328" s="1347"/>
      <c r="C1328" s="1346"/>
      <c r="D1328" s="1348"/>
    </row>
    <row r="1329" spans="1:6">
      <c r="A1329" s="1347" t="s">
        <v>3675</v>
      </c>
      <c r="C1329" s="1346" t="s">
        <v>3676</v>
      </c>
      <c r="D1329" s="1348">
        <f>G1303</f>
        <v>0</v>
      </c>
    </row>
    <row r="1333" spans="1:6">
      <c r="A1333" s="1343" t="s">
        <v>199</v>
      </c>
      <c r="C1333" s="1349" t="s">
        <v>3677</v>
      </c>
      <c r="D1333" s="1350"/>
      <c r="E1333" s="1351">
        <f>SUM(D1309:D1329)</f>
        <v>0</v>
      </c>
      <c r="F1333" s="1352"/>
    </row>
    <row r="1336" spans="1:6">
      <c r="A1336" s="1343" t="s">
        <v>3678</v>
      </c>
      <c r="C1336" s="1346" t="s">
        <v>3679</v>
      </c>
    </row>
    <row r="1338" spans="1:6">
      <c r="C1338" s="1346" t="s">
        <v>3680</v>
      </c>
    </row>
    <row r="1340" spans="1:6">
      <c r="C1340" s="1344" t="s">
        <v>2971</v>
      </c>
    </row>
    <row r="1343" spans="1:6" ht="30">
      <c r="C1343" s="1344" t="s">
        <v>3681</v>
      </c>
    </row>
    <row r="1345" spans="1:7">
      <c r="A1345" s="1343" t="s">
        <v>3682</v>
      </c>
      <c r="C1345" s="1346" t="s">
        <v>3683</v>
      </c>
    </row>
    <row r="1346" spans="1:7" ht="390">
      <c r="C1346" s="1344" t="s">
        <v>3684</v>
      </c>
    </row>
    <row r="1347" spans="1:7" ht="150">
      <c r="C1347" s="1344" t="s">
        <v>3685</v>
      </c>
    </row>
    <row r="1348" spans="1:7" ht="120">
      <c r="C1348" s="1344" t="s">
        <v>3686</v>
      </c>
    </row>
    <row r="1349" spans="1:7" ht="300">
      <c r="C1349" s="1344" t="s">
        <v>3687</v>
      </c>
    </row>
    <row r="1350" spans="1:7" ht="330">
      <c r="C1350" s="1344" t="s">
        <v>3688</v>
      </c>
    </row>
    <row r="1351" spans="1:7" ht="90">
      <c r="C1351" s="1344" t="s">
        <v>3689</v>
      </c>
    </row>
    <row r="1352" spans="1:7" ht="180">
      <c r="C1352" s="1344" t="s">
        <v>3690</v>
      </c>
    </row>
    <row r="1353" spans="1:7" ht="45">
      <c r="C1353" s="1344" t="s">
        <v>3691</v>
      </c>
    </row>
    <row r="1354" spans="1:7" ht="360">
      <c r="C1354" s="1344" t="s">
        <v>3692</v>
      </c>
    </row>
    <row r="1355" spans="1:7">
      <c r="C1355" s="1344" t="s">
        <v>3693</v>
      </c>
      <c r="D1355" s="1343" t="s">
        <v>212</v>
      </c>
      <c r="E1355" s="1343">
        <v>1</v>
      </c>
      <c r="G1355" s="1345">
        <f>E1355*F1355</f>
        <v>0</v>
      </c>
    </row>
    <row r="1357" spans="1:7" ht="90">
      <c r="A1357" s="1343" t="s">
        <v>3694</v>
      </c>
      <c r="C1357" s="1344" t="s">
        <v>3695</v>
      </c>
      <c r="D1357" s="1343" t="s">
        <v>200</v>
      </c>
      <c r="E1357" s="1343">
        <v>2</v>
      </c>
      <c r="G1357" s="1345">
        <f>E1357*F1357</f>
        <v>0</v>
      </c>
    </row>
    <row r="1359" spans="1:7" ht="330">
      <c r="A1359" s="1343" t="s">
        <v>3696</v>
      </c>
      <c r="C1359" s="1344" t="s">
        <v>3697</v>
      </c>
      <c r="D1359" s="1343" t="s">
        <v>200</v>
      </c>
      <c r="E1359" s="1343">
        <v>32</v>
      </c>
      <c r="G1359" s="1345">
        <f>E1359*F1359</f>
        <v>0</v>
      </c>
    </row>
    <row r="1361" spans="1:8" ht="345">
      <c r="A1361" s="1343" t="s">
        <v>3698</v>
      </c>
      <c r="C1361" s="1344" t="s">
        <v>3699</v>
      </c>
      <c r="D1361" s="1343" t="s">
        <v>200</v>
      </c>
      <c r="E1361" s="1343">
        <v>14</v>
      </c>
      <c r="G1361" s="1345">
        <f>E1361*F1361</f>
        <v>0</v>
      </c>
    </row>
    <row r="1363" spans="1:8">
      <c r="C1363" s="1344" t="s">
        <v>3700</v>
      </c>
    </row>
    <row r="1365" spans="1:8">
      <c r="C1365" s="1346" t="s">
        <v>3701</v>
      </c>
      <c r="D1365" s="1343" t="s">
        <v>3100</v>
      </c>
      <c r="G1365" s="1343">
        <f>SUM(G1345:G1361)</f>
        <v>0</v>
      </c>
      <c r="H1365" s="1343" t="s">
        <v>3101</v>
      </c>
    </row>
    <row r="1368" spans="1:8">
      <c r="C1368" s="1346" t="s">
        <v>3702</v>
      </c>
    </row>
    <row r="1371" spans="1:8">
      <c r="C1371" s="1344" t="s">
        <v>3703</v>
      </c>
    </row>
    <row r="1373" spans="1:8">
      <c r="A1373" s="1343" t="s">
        <v>3704</v>
      </c>
      <c r="C1373" s="1346" t="s">
        <v>3705</v>
      </c>
    </row>
    <row r="1375" spans="1:8" ht="30">
      <c r="C1375" s="1344" t="s">
        <v>3706</v>
      </c>
      <c r="D1375" s="1343" t="s">
        <v>200</v>
      </c>
    </row>
    <row r="1376" spans="1:8">
      <c r="B1376" s="1343" t="s">
        <v>3020</v>
      </c>
      <c r="C1376" s="1344" t="s">
        <v>3707</v>
      </c>
      <c r="D1376" s="1343" t="s">
        <v>200</v>
      </c>
      <c r="E1376" s="1343">
        <v>1</v>
      </c>
    </row>
    <row r="1377" spans="2:5">
      <c r="B1377" s="1343" t="s">
        <v>3020</v>
      </c>
      <c r="C1377" s="1344" t="s">
        <v>3708</v>
      </c>
      <c r="D1377" s="1343" t="s">
        <v>200</v>
      </c>
      <c r="E1377" s="1343">
        <v>6</v>
      </c>
    </row>
    <row r="1378" spans="2:5">
      <c r="B1378" s="1343" t="s">
        <v>3020</v>
      </c>
      <c r="C1378" s="1344" t="s">
        <v>3709</v>
      </c>
      <c r="D1378" s="1343" t="s">
        <v>200</v>
      </c>
      <c r="E1378" s="1343">
        <v>1</v>
      </c>
    </row>
    <row r="1379" spans="2:5">
      <c r="B1379" s="1343" t="s">
        <v>3020</v>
      </c>
      <c r="C1379" s="1344" t="s">
        <v>3710</v>
      </c>
      <c r="D1379" s="1343" t="s">
        <v>200</v>
      </c>
      <c r="E1379" s="1343">
        <v>8</v>
      </c>
    </row>
    <row r="1380" spans="2:5">
      <c r="B1380" s="1343" t="s">
        <v>3020</v>
      </c>
      <c r="C1380" s="1344" t="s">
        <v>3711</v>
      </c>
      <c r="D1380" s="1343" t="s">
        <v>200</v>
      </c>
      <c r="E1380" s="1343">
        <v>2</v>
      </c>
    </row>
    <row r="1381" spans="2:5">
      <c r="B1381" s="1343" t="s">
        <v>3020</v>
      </c>
      <c r="C1381" s="1344" t="s">
        <v>3712</v>
      </c>
      <c r="D1381" s="1343" t="s">
        <v>200</v>
      </c>
      <c r="E1381" s="1343">
        <v>55</v>
      </c>
    </row>
    <row r="1382" spans="2:5">
      <c r="B1382" s="1343" t="s">
        <v>3020</v>
      </c>
      <c r="C1382" s="1344" t="s">
        <v>3713</v>
      </c>
      <c r="D1382" s="1343" t="s">
        <v>200</v>
      </c>
      <c r="E1382" s="1343">
        <v>46</v>
      </c>
    </row>
    <row r="1383" spans="2:5">
      <c r="B1383" s="1343" t="s">
        <v>3020</v>
      </c>
      <c r="C1383" s="1344" t="s">
        <v>3714</v>
      </c>
      <c r="D1383" s="1343" t="s">
        <v>200</v>
      </c>
      <c r="E1383" s="1343">
        <v>42</v>
      </c>
    </row>
    <row r="1384" spans="2:5">
      <c r="B1384" s="1343" t="s">
        <v>3020</v>
      </c>
      <c r="C1384" s="1344" t="s">
        <v>3715</v>
      </c>
      <c r="D1384" s="1343" t="s">
        <v>200</v>
      </c>
      <c r="E1384" s="1343">
        <v>10</v>
      </c>
    </row>
    <row r="1385" spans="2:5">
      <c r="B1385" s="1343" t="s">
        <v>3020</v>
      </c>
      <c r="C1385" s="1344" t="s">
        <v>3716</v>
      </c>
      <c r="D1385" s="1343" t="s">
        <v>200</v>
      </c>
      <c r="E1385" s="1343">
        <v>10</v>
      </c>
    </row>
    <row r="1386" spans="2:5">
      <c r="B1386" s="1343" t="s">
        <v>3020</v>
      </c>
      <c r="C1386" s="1344" t="s">
        <v>3717</v>
      </c>
      <c r="D1386" s="1343" t="s">
        <v>200</v>
      </c>
      <c r="E1386" s="1343">
        <v>1</v>
      </c>
    </row>
    <row r="1387" spans="2:5">
      <c r="B1387" s="1343" t="s">
        <v>3020</v>
      </c>
      <c r="C1387" s="1344" t="s">
        <v>3718</v>
      </c>
      <c r="D1387" s="1343" t="s">
        <v>200</v>
      </c>
      <c r="E1387" s="1343">
        <v>1</v>
      </c>
    </row>
    <row r="1388" spans="2:5">
      <c r="B1388" s="1343" t="s">
        <v>3020</v>
      </c>
      <c r="C1388" s="1344" t="s">
        <v>3719</v>
      </c>
      <c r="D1388" s="1343" t="s">
        <v>200</v>
      </c>
      <c r="E1388" s="1343">
        <v>1</v>
      </c>
    </row>
    <row r="1389" spans="2:5">
      <c r="B1389" s="1343" t="s">
        <v>3020</v>
      </c>
      <c r="C1389" s="1344" t="s">
        <v>3720</v>
      </c>
      <c r="D1389" s="1343" t="s">
        <v>200</v>
      </c>
      <c r="E1389" s="1343">
        <v>2</v>
      </c>
    </row>
    <row r="1390" spans="2:5">
      <c r="B1390" s="1343" t="s">
        <v>3020</v>
      </c>
      <c r="C1390" s="1344" t="s">
        <v>3721</v>
      </c>
      <c r="D1390" s="1343" t="s">
        <v>200</v>
      </c>
      <c r="E1390" s="1343">
        <v>1</v>
      </c>
    </row>
    <row r="1391" spans="2:5">
      <c r="B1391" s="1343" t="s">
        <v>3020</v>
      </c>
      <c r="C1391" s="1344" t="s">
        <v>3722</v>
      </c>
      <c r="D1391" s="1343" t="s">
        <v>200</v>
      </c>
      <c r="E1391" s="1343">
        <v>1</v>
      </c>
    </row>
    <row r="1392" spans="2:5">
      <c r="B1392" s="1343" t="s">
        <v>3020</v>
      </c>
      <c r="C1392" s="1344" t="s">
        <v>3723</v>
      </c>
      <c r="D1392" s="1343" t="s">
        <v>200</v>
      </c>
      <c r="E1392" s="1343">
        <v>5</v>
      </c>
    </row>
    <row r="1393" spans="2:7">
      <c r="C1393" s="1346" t="s">
        <v>3724</v>
      </c>
      <c r="D1393" s="1343" t="s">
        <v>212</v>
      </c>
      <c r="E1393" s="1343">
        <v>1</v>
      </c>
      <c r="G1393" s="1345">
        <f>E1393*F1393</f>
        <v>0</v>
      </c>
    </row>
    <row r="1395" spans="2:7">
      <c r="C1395" s="1346" t="s">
        <v>3725</v>
      </c>
    </row>
    <row r="1396" spans="2:7" ht="30">
      <c r="B1396" s="1343" t="s">
        <v>3020</v>
      </c>
      <c r="C1396" s="1344" t="s">
        <v>3726</v>
      </c>
      <c r="D1396" s="1343" t="s">
        <v>2282</v>
      </c>
      <c r="E1396" s="1343">
        <v>1</v>
      </c>
    </row>
    <row r="1397" spans="2:7">
      <c r="B1397" s="1343" t="s">
        <v>3020</v>
      </c>
      <c r="C1397" s="1344" t="s">
        <v>3727</v>
      </c>
      <c r="D1397" s="1343" t="s">
        <v>2282</v>
      </c>
      <c r="E1397" s="1343">
        <v>1</v>
      </c>
    </row>
    <row r="1398" spans="2:7">
      <c r="B1398" s="1343" t="s">
        <v>3020</v>
      </c>
      <c r="C1398" s="1344" t="s">
        <v>3728</v>
      </c>
      <c r="D1398" s="1343" t="s">
        <v>2282</v>
      </c>
      <c r="E1398" s="1343">
        <v>2</v>
      </c>
    </row>
    <row r="1399" spans="2:7">
      <c r="B1399" s="1343" t="s">
        <v>3020</v>
      </c>
      <c r="C1399" s="1344" t="s">
        <v>3729</v>
      </c>
      <c r="D1399" s="1343" t="s">
        <v>2282</v>
      </c>
      <c r="E1399" s="1343">
        <v>1</v>
      </c>
    </row>
    <row r="1400" spans="2:7">
      <c r="B1400" s="1343" t="s">
        <v>3020</v>
      </c>
      <c r="C1400" s="1344" t="s">
        <v>3710</v>
      </c>
      <c r="D1400" s="1343" t="s">
        <v>2282</v>
      </c>
      <c r="E1400" s="1343">
        <v>4</v>
      </c>
    </row>
    <row r="1401" spans="2:7">
      <c r="B1401" s="1343" t="s">
        <v>3020</v>
      </c>
      <c r="C1401" s="1344" t="s">
        <v>3711</v>
      </c>
      <c r="D1401" s="1343" t="s">
        <v>2282</v>
      </c>
      <c r="E1401" s="1343">
        <v>2</v>
      </c>
    </row>
    <row r="1402" spans="2:7">
      <c r="B1402" s="1343" t="s">
        <v>3020</v>
      </c>
      <c r="C1402" s="1344" t="s">
        <v>3730</v>
      </c>
      <c r="D1402" s="1343" t="s">
        <v>2282</v>
      </c>
      <c r="E1402" s="1343">
        <v>26</v>
      </c>
    </row>
    <row r="1403" spans="2:7">
      <c r="B1403" s="1343" t="s">
        <v>3020</v>
      </c>
      <c r="C1403" s="1344" t="s">
        <v>3731</v>
      </c>
      <c r="D1403" s="1343" t="s">
        <v>2282</v>
      </c>
      <c r="E1403" s="1343">
        <v>2</v>
      </c>
    </row>
    <row r="1404" spans="2:7">
      <c r="B1404" s="1343" t="s">
        <v>3020</v>
      </c>
      <c r="C1404" s="1344" t="s">
        <v>3732</v>
      </c>
      <c r="D1404" s="1343" t="s">
        <v>2282</v>
      </c>
      <c r="E1404" s="1343">
        <v>2</v>
      </c>
    </row>
    <row r="1405" spans="2:7">
      <c r="B1405" s="1343" t="s">
        <v>3020</v>
      </c>
      <c r="C1405" s="1344" t="s">
        <v>3716</v>
      </c>
      <c r="D1405" s="1343" t="s">
        <v>2282</v>
      </c>
      <c r="E1405" s="1343">
        <v>1</v>
      </c>
    </row>
    <row r="1406" spans="2:7">
      <c r="B1406" s="1343" t="s">
        <v>3020</v>
      </c>
      <c r="C1406" s="1344" t="s">
        <v>3717</v>
      </c>
      <c r="D1406" s="1343" t="s">
        <v>2282</v>
      </c>
      <c r="E1406" s="1343">
        <v>1</v>
      </c>
    </row>
    <row r="1407" spans="2:7">
      <c r="B1407" s="1343" t="s">
        <v>3020</v>
      </c>
      <c r="C1407" s="1344" t="s">
        <v>3733</v>
      </c>
      <c r="D1407" s="1343" t="s">
        <v>2282</v>
      </c>
      <c r="E1407" s="1343">
        <v>1</v>
      </c>
    </row>
    <row r="1408" spans="2:7">
      <c r="B1408" s="1343" t="s">
        <v>3020</v>
      </c>
      <c r="C1408" s="1344" t="s">
        <v>3719</v>
      </c>
      <c r="D1408" s="1343" t="s">
        <v>2282</v>
      </c>
      <c r="E1408" s="1343">
        <v>1</v>
      </c>
    </row>
    <row r="1409" spans="1:7">
      <c r="B1409" s="1343" t="s">
        <v>3020</v>
      </c>
      <c r="C1409" s="1344" t="s">
        <v>3720</v>
      </c>
      <c r="D1409" s="1343" t="s">
        <v>2282</v>
      </c>
      <c r="E1409" s="1343">
        <v>1</v>
      </c>
    </row>
    <row r="1410" spans="1:7">
      <c r="B1410" s="1343" t="s">
        <v>3020</v>
      </c>
      <c r="C1410" s="1344" t="s">
        <v>3721</v>
      </c>
      <c r="D1410" s="1343" t="s">
        <v>2282</v>
      </c>
      <c r="E1410" s="1343">
        <v>1</v>
      </c>
    </row>
    <row r="1411" spans="1:7">
      <c r="B1411" s="1343" t="s">
        <v>3020</v>
      </c>
      <c r="C1411" s="1344" t="s">
        <v>3722</v>
      </c>
      <c r="D1411" s="1343" t="s">
        <v>2282</v>
      </c>
      <c r="E1411" s="1343">
        <v>1</v>
      </c>
    </row>
    <row r="1412" spans="1:7">
      <c r="B1412" s="1343" t="s">
        <v>3020</v>
      </c>
      <c r="C1412" s="1344" t="s">
        <v>3723</v>
      </c>
      <c r="D1412" s="1343" t="s">
        <v>2282</v>
      </c>
      <c r="E1412" s="1343">
        <v>2</v>
      </c>
    </row>
    <row r="1413" spans="1:7">
      <c r="C1413" s="1346" t="s">
        <v>3734</v>
      </c>
      <c r="D1413" s="1343" t="s">
        <v>212</v>
      </c>
      <c r="E1413" s="1343">
        <v>1</v>
      </c>
      <c r="G1413" s="1345">
        <f>E1413*F1413</f>
        <v>0</v>
      </c>
    </row>
    <row r="1415" spans="1:7">
      <c r="C1415" s="1346" t="s">
        <v>3735</v>
      </c>
    </row>
    <row r="1417" spans="1:7">
      <c r="A1417" s="1343" t="s">
        <v>3736</v>
      </c>
      <c r="C1417" s="1344" t="s">
        <v>3737</v>
      </c>
    </row>
    <row r="1418" spans="1:7">
      <c r="C1418" s="1344" t="s">
        <v>3738</v>
      </c>
    </row>
    <row r="1419" spans="1:7">
      <c r="C1419" s="1344" t="s">
        <v>3739</v>
      </c>
    </row>
    <row r="1420" spans="1:7">
      <c r="C1420" s="1344" t="s">
        <v>3740</v>
      </c>
    </row>
    <row r="1421" spans="1:7">
      <c r="C1421" s="1344" t="s">
        <v>3741</v>
      </c>
    </row>
    <row r="1422" spans="1:7">
      <c r="C1422" s="1344" t="s">
        <v>3742</v>
      </c>
    </row>
    <row r="1423" spans="1:7">
      <c r="C1423" s="1344" t="s">
        <v>3743</v>
      </c>
    </row>
    <row r="1424" spans="1:7">
      <c r="C1424" s="1344" t="s">
        <v>3744</v>
      </c>
    </row>
    <row r="1425" spans="3:3">
      <c r="C1425" s="1344" t="s">
        <v>3745</v>
      </c>
    </row>
    <row r="1426" spans="3:3">
      <c r="C1426" s="1344" t="s">
        <v>3746</v>
      </c>
    </row>
    <row r="1427" spans="3:3">
      <c r="C1427" s="1344" t="s">
        <v>3747</v>
      </c>
    </row>
    <row r="1428" spans="3:3">
      <c r="C1428" s="1344" t="s">
        <v>3748</v>
      </c>
    </row>
    <row r="1429" spans="3:3" ht="75">
      <c r="C1429" s="1344" t="s">
        <v>3749</v>
      </c>
    </row>
    <row r="1430" spans="3:3">
      <c r="C1430" s="1344" t="s">
        <v>3750</v>
      </c>
    </row>
    <row r="1431" spans="3:3" ht="30">
      <c r="C1431" s="1344" t="s">
        <v>3751</v>
      </c>
    </row>
    <row r="1432" spans="3:3" ht="30">
      <c r="C1432" s="1344" t="s">
        <v>3752</v>
      </c>
    </row>
    <row r="1433" spans="3:3" ht="45">
      <c r="C1433" s="1344" t="s">
        <v>3753</v>
      </c>
    </row>
    <row r="1434" spans="3:3">
      <c r="C1434" s="1344" t="s">
        <v>3754</v>
      </c>
    </row>
    <row r="1435" spans="3:3" ht="30">
      <c r="C1435" s="1344" t="s">
        <v>3755</v>
      </c>
    </row>
    <row r="1436" spans="3:3">
      <c r="C1436" s="1344" t="s">
        <v>3756</v>
      </c>
    </row>
    <row r="1437" spans="3:3">
      <c r="C1437" s="1344" t="s">
        <v>3757</v>
      </c>
    </row>
    <row r="1438" spans="3:3">
      <c r="C1438" s="1344" t="s">
        <v>3758</v>
      </c>
    </row>
    <row r="1439" spans="3:3" ht="30">
      <c r="C1439" s="1344" t="s">
        <v>3759</v>
      </c>
    </row>
    <row r="1440" spans="3:3">
      <c r="C1440" s="1344" t="s">
        <v>3760</v>
      </c>
    </row>
    <row r="1441" spans="1:7">
      <c r="C1441" s="1344" t="s">
        <v>3761</v>
      </c>
    </row>
    <row r="1442" spans="1:7" ht="30">
      <c r="C1442" s="1344" t="s">
        <v>3762</v>
      </c>
    </row>
    <row r="1443" spans="1:7" ht="30">
      <c r="C1443" s="1344" t="s">
        <v>3763</v>
      </c>
    </row>
    <row r="1444" spans="1:7">
      <c r="C1444" s="1344" t="s">
        <v>3764</v>
      </c>
    </row>
    <row r="1445" spans="1:7">
      <c r="C1445" s="1344" t="s">
        <v>3765</v>
      </c>
    </row>
    <row r="1446" spans="1:7">
      <c r="C1446" s="1344" t="s">
        <v>3766</v>
      </c>
    </row>
    <row r="1447" spans="1:7">
      <c r="C1447" s="1344" t="s">
        <v>3767</v>
      </c>
    </row>
    <row r="1448" spans="1:7">
      <c r="C1448" s="1344" t="s">
        <v>3768</v>
      </c>
      <c r="D1448" s="1343" t="s">
        <v>200</v>
      </c>
      <c r="E1448" s="1343">
        <v>6</v>
      </c>
      <c r="G1448" s="1345">
        <f>E1448*F1448</f>
        <v>0</v>
      </c>
    </row>
    <row r="1450" spans="1:7">
      <c r="A1450" s="1343" t="s">
        <v>3769</v>
      </c>
      <c r="B1450" s="1343" t="s">
        <v>3020</v>
      </c>
      <c r="C1450" s="1344" t="s">
        <v>3770</v>
      </c>
    </row>
    <row r="1451" spans="1:7">
      <c r="B1451" s="1343" t="s">
        <v>3020</v>
      </c>
      <c r="C1451" s="1344" t="s">
        <v>3738</v>
      </c>
    </row>
    <row r="1452" spans="1:7">
      <c r="B1452" s="1343" t="s">
        <v>3020</v>
      </c>
      <c r="C1452" s="1344" t="s">
        <v>3771</v>
      </c>
    </row>
    <row r="1453" spans="1:7">
      <c r="B1453" s="1343" t="s">
        <v>3020</v>
      </c>
      <c r="C1453" s="1344" t="s">
        <v>3772</v>
      </c>
    </row>
    <row r="1454" spans="1:7">
      <c r="B1454" s="1343" t="s">
        <v>3020</v>
      </c>
      <c r="C1454" s="1344" t="s">
        <v>3773</v>
      </c>
    </row>
    <row r="1455" spans="1:7">
      <c r="B1455" s="1343" t="s">
        <v>3020</v>
      </c>
      <c r="C1455" s="1344" t="s">
        <v>3742</v>
      </c>
    </row>
    <row r="1456" spans="1:7">
      <c r="B1456" s="1343" t="s">
        <v>3020</v>
      </c>
      <c r="C1456" s="1344" t="s">
        <v>3744</v>
      </c>
    </row>
    <row r="1457" spans="2:3">
      <c r="B1457" s="1343" t="s">
        <v>3020</v>
      </c>
      <c r="C1457" s="1344" t="s">
        <v>3774</v>
      </c>
    </row>
    <row r="1458" spans="2:3">
      <c r="B1458" s="1343" t="s">
        <v>3020</v>
      </c>
      <c r="C1458" s="1344" t="s">
        <v>3746</v>
      </c>
    </row>
    <row r="1459" spans="2:3">
      <c r="B1459" s="1343" t="s">
        <v>3020</v>
      </c>
      <c r="C1459" s="1344" t="s">
        <v>3747</v>
      </c>
    </row>
    <row r="1460" spans="2:3">
      <c r="B1460" s="1343" t="s">
        <v>3020</v>
      </c>
      <c r="C1460" s="1344" t="s">
        <v>3748</v>
      </c>
    </row>
    <row r="1461" spans="2:3" ht="75">
      <c r="B1461" s="1343" t="s">
        <v>3020</v>
      </c>
      <c r="C1461" s="1344" t="s">
        <v>3749</v>
      </c>
    </row>
    <row r="1462" spans="2:3">
      <c r="B1462" s="1343" t="s">
        <v>3020</v>
      </c>
      <c r="C1462" s="1344" t="s">
        <v>3750</v>
      </c>
    </row>
    <row r="1463" spans="2:3" ht="30">
      <c r="B1463" s="1343" t="s">
        <v>3020</v>
      </c>
      <c r="C1463" s="1344" t="s">
        <v>3751</v>
      </c>
    </row>
    <row r="1464" spans="2:3" ht="30">
      <c r="B1464" s="1343" t="s">
        <v>3020</v>
      </c>
      <c r="C1464" s="1344" t="s">
        <v>3752</v>
      </c>
    </row>
    <row r="1465" spans="2:3" ht="45">
      <c r="B1465" s="1343" t="s">
        <v>3020</v>
      </c>
      <c r="C1465" s="1344" t="s">
        <v>3753</v>
      </c>
    </row>
    <row r="1466" spans="2:3">
      <c r="B1466" s="1343" t="s">
        <v>3020</v>
      </c>
      <c r="C1466" s="1344" t="s">
        <v>3754</v>
      </c>
    </row>
    <row r="1467" spans="2:3" ht="30">
      <c r="B1467" s="1343" t="s">
        <v>3020</v>
      </c>
      <c r="C1467" s="1344" t="s">
        <v>3755</v>
      </c>
    </row>
    <row r="1468" spans="2:3">
      <c r="B1468" s="1343" t="s">
        <v>3020</v>
      </c>
      <c r="C1468" s="1344" t="s">
        <v>3756</v>
      </c>
    </row>
    <row r="1469" spans="2:3" ht="30">
      <c r="B1469" s="1343" t="s">
        <v>3020</v>
      </c>
      <c r="C1469" s="1344" t="s">
        <v>3759</v>
      </c>
    </row>
    <row r="1470" spans="2:3">
      <c r="B1470" s="1343" t="s">
        <v>3020</v>
      </c>
      <c r="C1470" s="1344" t="s">
        <v>3760</v>
      </c>
    </row>
    <row r="1471" spans="2:3">
      <c r="B1471" s="1343" t="s">
        <v>3020</v>
      </c>
      <c r="C1471" s="1344" t="s">
        <v>3761</v>
      </c>
    </row>
    <row r="1472" spans="2:3" ht="30">
      <c r="B1472" s="1343" t="s">
        <v>3020</v>
      </c>
      <c r="C1472" s="1344" t="s">
        <v>3762</v>
      </c>
    </row>
    <row r="1473" spans="1:7" ht="30">
      <c r="B1473" s="1343" t="s">
        <v>3020</v>
      </c>
      <c r="C1473" s="1344" t="s">
        <v>3763</v>
      </c>
    </row>
    <row r="1474" spans="1:7">
      <c r="B1474" s="1343" t="s">
        <v>3020</v>
      </c>
      <c r="C1474" s="1344" t="s">
        <v>3766</v>
      </c>
    </row>
    <row r="1475" spans="1:7">
      <c r="B1475" s="1343" t="s">
        <v>3020</v>
      </c>
      <c r="C1475" s="1344" t="s">
        <v>3767</v>
      </c>
    </row>
    <row r="1476" spans="1:7">
      <c r="B1476" s="1343" t="s">
        <v>3020</v>
      </c>
      <c r="C1476" s="1344" t="s">
        <v>3768</v>
      </c>
      <c r="D1476" s="1343" t="s">
        <v>2282</v>
      </c>
      <c r="E1476" s="1343">
        <v>1</v>
      </c>
      <c r="G1476" s="1345">
        <f>E1476*F1476</f>
        <v>0</v>
      </c>
    </row>
    <row r="1478" spans="1:7">
      <c r="A1478" s="1343" t="s">
        <v>3775</v>
      </c>
      <c r="C1478" s="1344" t="s">
        <v>3776</v>
      </c>
    </row>
    <row r="1479" spans="1:7">
      <c r="C1479" s="1344" t="s">
        <v>3777</v>
      </c>
    </row>
    <row r="1480" spans="1:7">
      <c r="C1480" s="1344" t="s">
        <v>3778</v>
      </c>
    </row>
    <row r="1481" spans="1:7">
      <c r="C1481" s="1344" t="s">
        <v>3779</v>
      </c>
    </row>
    <row r="1482" spans="1:7" ht="30">
      <c r="C1482" s="1344" t="s">
        <v>3780</v>
      </c>
    </row>
    <row r="1483" spans="1:7">
      <c r="C1483" s="1344" t="s">
        <v>3781</v>
      </c>
    </row>
    <row r="1484" spans="1:7">
      <c r="C1484" s="1344" t="s">
        <v>3782</v>
      </c>
    </row>
    <row r="1485" spans="1:7" ht="30">
      <c r="C1485" s="1344" t="s">
        <v>3783</v>
      </c>
    </row>
    <row r="1486" spans="1:7">
      <c r="C1486" s="1344" t="s">
        <v>3784</v>
      </c>
    </row>
    <row r="1487" spans="1:7">
      <c r="C1487" s="1344" t="s">
        <v>3741</v>
      </c>
    </row>
    <row r="1488" spans="1:7">
      <c r="C1488" s="1344" t="s">
        <v>3785</v>
      </c>
    </row>
    <row r="1489" spans="3:3">
      <c r="C1489" s="1344" t="s">
        <v>3744</v>
      </c>
    </row>
    <row r="1490" spans="3:3">
      <c r="C1490" s="1344" t="s">
        <v>3786</v>
      </c>
    </row>
    <row r="1491" spans="3:3">
      <c r="C1491" s="1344" t="s">
        <v>3787</v>
      </c>
    </row>
    <row r="1492" spans="3:3" ht="30">
      <c r="C1492" s="1344" t="s">
        <v>3788</v>
      </c>
    </row>
    <row r="1493" spans="3:3">
      <c r="C1493" s="1344" t="s">
        <v>3789</v>
      </c>
    </row>
    <row r="1494" spans="3:3" ht="30">
      <c r="C1494" s="1344" t="s">
        <v>3790</v>
      </c>
    </row>
    <row r="1495" spans="3:3" ht="45">
      <c r="C1495" s="1344" t="s">
        <v>3753</v>
      </c>
    </row>
    <row r="1496" spans="3:3">
      <c r="C1496" s="1344" t="s">
        <v>3754</v>
      </c>
    </row>
    <row r="1497" spans="3:3" ht="45">
      <c r="C1497" s="1344" t="s">
        <v>3791</v>
      </c>
    </row>
    <row r="1498" spans="3:3">
      <c r="C1498" s="1344" t="s">
        <v>3756</v>
      </c>
    </row>
    <row r="1499" spans="3:3">
      <c r="C1499" s="1344" t="s">
        <v>3792</v>
      </c>
    </row>
    <row r="1500" spans="3:3">
      <c r="C1500" s="1344" t="s">
        <v>3757</v>
      </c>
    </row>
    <row r="1501" spans="3:3">
      <c r="C1501" s="1344" t="s">
        <v>3758</v>
      </c>
    </row>
    <row r="1502" spans="3:3" ht="30">
      <c r="C1502" s="1344" t="s">
        <v>3759</v>
      </c>
    </row>
    <row r="1503" spans="3:3">
      <c r="C1503" s="1344" t="s">
        <v>3760</v>
      </c>
    </row>
    <row r="1504" spans="3:3" ht="30">
      <c r="C1504" s="1344" t="s">
        <v>3793</v>
      </c>
    </row>
    <row r="1505" spans="1:7">
      <c r="C1505" s="1344" t="s">
        <v>3764</v>
      </c>
    </row>
    <row r="1506" spans="1:7">
      <c r="C1506" s="1344" t="s">
        <v>3765</v>
      </c>
    </row>
    <row r="1507" spans="1:7" ht="30">
      <c r="C1507" s="1344" t="s">
        <v>3794</v>
      </c>
    </row>
    <row r="1508" spans="1:7">
      <c r="C1508" s="1344" t="s">
        <v>3768</v>
      </c>
    </row>
    <row r="1509" spans="1:7">
      <c r="C1509" s="1344" t="s">
        <v>3766</v>
      </c>
    </row>
    <row r="1510" spans="1:7" ht="45">
      <c r="C1510" s="1344" t="s">
        <v>3795</v>
      </c>
      <c r="D1510" s="1343" t="s">
        <v>2282</v>
      </c>
      <c r="E1510" s="1343">
        <v>2</v>
      </c>
      <c r="G1510" s="1345">
        <f>E1510*F1510</f>
        <v>0</v>
      </c>
    </row>
    <row r="1512" spans="1:7" ht="45">
      <c r="A1512" s="1343" t="s">
        <v>3796</v>
      </c>
      <c r="C1512" s="1344" t="s">
        <v>3797</v>
      </c>
      <c r="D1512" s="1343" t="s">
        <v>2282</v>
      </c>
      <c r="E1512" s="1343">
        <v>3</v>
      </c>
      <c r="G1512" s="1345">
        <f>E1512*F1512</f>
        <v>0</v>
      </c>
    </row>
    <row r="1514" spans="1:7" ht="30">
      <c r="A1514" s="1343" t="s">
        <v>3798</v>
      </c>
      <c r="C1514" s="1344" t="s">
        <v>3799</v>
      </c>
      <c r="D1514" s="1343" t="s">
        <v>212</v>
      </c>
      <c r="E1514" s="1343">
        <v>1</v>
      </c>
      <c r="G1514" s="1345">
        <f>E1514*F1514</f>
        <v>0</v>
      </c>
    </row>
    <row r="1516" spans="1:7">
      <c r="A1516" s="1343" t="s">
        <v>3800</v>
      </c>
      <c r="C1516" s="1344" t="s">
        <v>3801</v>
      </c>
    </row>
    <row r="1517" spans="1:7">
      <c r="C1517" s="1344" t="s">
        <v>3802</v>
      </c>
    </row>
    <row r="1518" spans="1:7">
      <c r="C1518" s="1344" t="s">
        <v>3803</v>
      </c>
    </row>
    <row r="1519" spans="1:7">
      <c r="C1519" s="1344" t="s">
        <v>3804</v>
      </c>
    </row>
    <row r="1520" spans="1:7">
      <c r="C1520" s="1344" t="s">
        <v>3805</v>
      </c>
    </row>
    <row r="1521" spans="1:7">
      <c r="C1521" s="1344" t="s">
        <v>3806</v>
      </c>
    </row>
    <row r="1522" spans="1:7">
      <c r="C1522" s="1344" t="s">
        <v>3807</v>
      </c>
    </row>
    <row r="1523" spans="1:7">
      <c r="C1523" s="1344" t="s">
        <v>3808</v>
      </c>
    </row>
    <row r="1524" spans="1:7" ht="30">
      <c r="C1524" s="1344" t="s">
        <v>3809</v>
      </c>
    </row>
    <row r="1525" spans="1:7">
      <c r="C1525" s="1344" t="s">
        <v>3810</v>
      </c>
    </row>
    <row r="1526" spans="1:7">
      <c r="C1526" s="1344" t="s">
        <v>3811</v>
      </c>
    </row>
    <row r="1527" spans="1:7">
      <c r="C1527" s="1344" t="s">
        <v>3812</v>
      </c>
    </row>
    <row r="1528" spans="1:7">
      <c r="C1528" s="1344" t="s">
        <v>3813</v>
      </c>
    </row>
    <row r="1529" spans="1:7">
      <c r="C1529" s="1344" t="s">
        <v>3814</v>
      </c>
    </row>
    <row r="1530" spans="1:7">
      <c r="C1530" s="1344" t="s">
        <v>3815</v>
      </c>
    </row>
    <row r="1531" spans="1:7">
      <c r="C1531" s="1344" t="s">
        <v>3816</v>
      </c>
    </row>
    <row r="1532" spans="1:7">
      <c r="C1532" s="1344" t="s">
        <v>3817</v>
      </c>
    </row>
    <row r="1533" spans="1:7">
      <c r="C1533" s="1344" t="s">
        <v>3818</v>
      </c>
    </row>
    <row r="1534" spans="1:7">
      <c r="C1534" s="1344" t="s">
        <v>3819</v>
      </c>
      <c r="D1534" s="1343" t="s">
        <v>200</v>
      </c>
      <c r="E1534" s="1343">
        <v>42</v>
      </c>
      <c r="G1534" s="1345">
        <f>E1534*F1534</f>
        <v>0</v>
      </c>
    </row>
    <row r="1536" spans="1:7">
      <c r="A1536" s="1343" t="s">
        <v>3820</v>
      </c>
      <c r="C1536" s="1344" t="s">
        <v>3700</v>
      </c>
      <c r="D1536" s="1343" t="s">
        <v>212</v>
      </c>
      <c r="E1536" s="1343">
        <v>1</v>
      </c>
      <c r="G1536" s="1345">
        <f>E1536*F1536</f>
        <v>0</v>
      </c>
    </row>
    <row r="1539" spans="1:7">
      <c r="C1539" s="1346" t="s">
        <v>3821</v>
      </c>
    </row>
    <row r="1541" spans="1:7" ht="30">
      <c r="A1541" s="1343" t="s">
        <v>3822</v>
      </c>
      <c r="C1541" s="1344" t="s">
        <v>3823</v>
      </c>
      <c r="D1541" s="1343" t="s">
        <v>2765</v>
      </c>
      <c r="E1541" s="1343">
        <v>50</v>
      </c>
      <c r="G1541" s="1345">
        <f>E1541*F1541</f>
        <v>0</v>
      </c>
    </row>
    <row r="1543" spans="1:7">
      <c r="A1543" s="1343" t="s">
        <v>3824</v>
      </c>
      <c r="C1543" s="1344" t="s">
        <v>3825</v>
      </c>
      <c r="D1543" s="1343" t="s">
        <v>2765</v>
      </c>
      <c r="E1543" s="1343">
        <v>20</v>
      </c>
      <c r="G1543" s="1345">
        <f>E1543*F1543</f>
        <v>0</v>
      </c>
    </row>
    <row r="1545" spans="1:7" ht="30">
      <c r="A1545" s="1343" t="s">
        <v>3826</v>
      </c>
      <c r="C1545" s="1344" t="s">
        <v>3827</v>
      </c>
      <c r="D1545" s="1343" t="s">
        <v>2765</v>
      </c>
      <c r="E1545" s="1343">
        <v>5000</v>
      </c>
      <c r="G1545" s="1345">
        <f>E1545*F1545</f>
        <v>0</v>
      </c>
    </row>
    <row r="1547" spans="1:7" ht="30">
      <c r="A1547" s="1343" t="s">
        <v>3828</v>
      </c>
      <c r="C1547" s="1344" t="s">
        <v>3829</v>
      </c>
      <c r="D1547" s="1343" t="s">
        <v>200</v>
      </c>
      <c r="E1547" s="1343">
        <v>29</v>
      </c>
      <c r="G1547" s="1345">
        <f>E1547*F1547</f>
        <v>0</v>
      </c>
    </row>
    <row r="1549" spans="1:7" ht="30">
      <c r="A1549" s="1343" t="s">
        <v>3830</v>
      </c>
      <c r="C1549" s="1344" t="s">
        <v>3831</v>
      </c>
      <c r="D1549" s="1343" t="s">
        <v>200</v>
      </c>
      <c r="E1549" s="1343">
        <v>88</v>
      </c>
      <c r="G1549" s="1345">
        <f>E1549*F1549</f>
        <v>0</v>
      </c>
    </row>
    <row r="1551" spans="1:7" ht="30">
      <c r="A1551" s="1343" t="s">
        <v>3832</v>
      </c>
      <c r="C1551" s="1344" t="s">
        <v>3833</v>
      </c>
      <c r="D1551" s="1343" t="s">
        <v>200</v>
      </c>
      <c r="E1551" s="1343">
        <v>26</v>
      </c>
      <c r="G1551" s="1345">
        <f>E1551*F1551</f>
        <v>0</v>
      </c>
    </row>
    <row r="1553" spans="1:8" ht="30">
      <c r="A1553" s="1343" t="s">
        <v>3834</v>
      </c>
      <c r="C1553" s="1344" t="s">
        <v>3835</v>
      </c>
      <c r="D1553" s="1343" t="s">
        <v>212</v>
      </c>
      <c r="E1553" s="1343">
        <v>1</v>
      </c>
      <c r="G1553" s="1345">
        <f>E1553*F1553</f>
        <v>0</v>
      </c>
    </row>
    <row r="1555" spans="1:8" ht="30">
      <c r="A1555" s="1343" t="s">
        <v>3836</v>
      </c>
      <c r="C1555" s="1344" t="s">
        <v>3837</v>
      </c>
      <c r="D1555" s="1343" t="s">
        <v>2874</v>
      </c>
      <c r="E1555" s="1343">
        <v>1</v>
      </c>
      <c r="G1555" s="1345">
        <f>E1555*F1555</f>
        <v>0</v>
      </c>
    </row>
    <row r="1557" spans="1:8" ht="30">
      <c r="A1557" s="1343" t="s">
        <v>3838</v>
      </c>
      <c r="C1557" s="1344" t="s">
        <v>3839</v>
      </c>
      <c r="D1557" s="1343" t="s">
        <v>212</v>
      </c>
      <c r="E1557" s="1343">
        <v>1</v>
      </c>
      <c r="G1557" s="1345">
        <f>E1557*F1557</f>
        <v>0</v>
      </c>
    </row>
    <row r="1559" spans="1:8">
      <c r="A1559" s="1343" t="s">
        <v>3840</v>
      </c>
      <c r="C1559" s="1344" t="s">
        <v>3841</v>
      </c>
      <c r="D1559" s="1343" t="s">
        <v>200</v>
      </c>
      <c r="E1559" s="1343">
        <v>88</v>
      </c>
      <c r="G1559" s="1345">
        <f>E1559*F1559</f>
        <v>0</v>
      </c>
    </row>
    <row r="1561" spans="1:8">
      <c r="A1561" s="1343" t="s">
        <v>3842</v>
      </c>
      <c r="C1561" s="1344" t="s">
        <v>3843</v>
      </c>
      <c r="D1561" s="1343" t="s">
        <v>212</v>
      </c>
      <c r="E1561" s="1343">
        <v>1</v>
      </c>
      <c r="G1561" s="1345">
        <f>E1561*F1561</f>
        <v>0</v>
      </c>
    </row>
    <row r="1563" spans="1:8">
      <c r="A1563" s="1343" t="s">
        <v>3844</v>
      </c>
      <c r="C1563" s="1344" t="s">
        <v>3845</v>
      </c>
      <c r="D1563" s="1343" t="s">
        <v>212</v>
      </c>
      <c r="E1563" s="1343">
        <v>1</v>
      </c>
      <c r="G1563" s="1345">
        <f>E1563*F1563</f>
        <v>0</v>
      </c>
    </row>
    <row r="1566" spans="1:8">
      <c r="C1566" s="1346" t="s">
        <v>3846</v>
      </c>
      <c r="D1566" s="1343" t="s">
        <v>3100</v>
      </c>
      <c r="G1566" s="1345">
        <f>SUM(G1374:G1565)</f>
        <v>0</v>
      </c>
      <c r="H1566" s="1343" t="s">
        <v>3101</v>
      </c>
    </row>
    <row r="1569" spans="1:7">
      <c r="C1569" s="1346" t="s">
        <v>3847</v>
      </c>
    </row>
    <row r="1571" spans="1:7">
      <c r="A1571" s="1343" t="s">
        <v>3848</v>
      </c>
      <c r="B1571" s="1343" t="s">
        <v>3020</v>
      </c>
      <c r="C1571" s="1344" t="s">
        <v>3849</v>
      </c>
    </row>
    <row r="1572" spans="1:7">
      <c r="B1572" s="1343" t="s">
        <v>3020</v>
      </c>
      <c r="C1572" s="1344" t="s">
        <v>3850</v>
      </c>
    </row>
    <row r="1573" spans="1:7">
      <c r="B1573" s="1343" t="s">
        <v>3020</v>
      </c>
      <c r="C1573" s="1344" t="s">
        <v>3851</v>
      </c>
    </row>
    <row r="1574" spans="1:7">
      <c r="B1574" s="1343" t="s">
        <v>3020</v>
      </c>
      <c r="C1574" s="1344" t="s">
        <v>3852</v>
      </c>
    </row>
    <row r="1575" spans="1:7">
      <c r="B1575" s="1343" t="s">
        <v>3020</v>
      </c>
      <c r="C1575" s="1344" t="s">
        <v>3853</v>
      </c>
    </row>
    <row r="1576" spans="1:7">
      <c r="B1576" s="1343" t="s">
        <v>3020</v>
      </c>
      <c r="C1576" s="1344" t="s">
        <v>3854</v>
      </c>
    </row>
    <row r="1577" spans="1:7">
      <c r="B1577" s="1343" t="s">
        <v>3020</v>
      </c>
      <c r="C1577" s="1344" t="s">
        <v>3855</v>
      </c>
    </row>
    <row r="1578" spans="1:7">
      <c r="B1578" s="1343" t="s">
        <v>3020</v>
      </c>
      <c r="C1578" s="1344" t="s">
        <v>3856</v>
      </c>
    </row>
    <row r="1579" spans="1:7">
      <c r="B1579" s="1343" t="s">
        <v>3020</v>
      </c>
      <c r="C1579" s="1344" t="s">
        <v>3857</v>
      </c>
    </row>
    <row r="1580" spans="1:7">
      <c r="B1580" s="1343" t="s">
        <v>3020</v>
      </c>
      <c r="C1580" s="1344" t="s">
        <v>3858</v>
      </c>
    </row>
    <row r="1581" spans="1:7">
      <c r="B1581" s="1343" t="s">
        <v>3020</v>
      </c>
      <c r="C1581" s="1344" t="s">
        <v>3859</v>
      </c>
    </row>
    <row r="1582" spans="1:7">
      <c r="B1582" s="1343" t="s">
        <v>3020</v>
      </c>
      <c r="C1582" s="1344" t="s">
        <v>3860</v>
      </c>
    </row>
    <row r="1583" spans="1:7">
      <c r="B1583" s="1343" t="s">
        <v>3020</v>
      </c>
      <c r="C1583" s="1344" t="s">
        <v>3861</v>
      </c>
    </row>
    <row r="1584" spans="1:7">
      <c r="B1584" s="1343" t="s">
        <v>3020</v>
      </c>
      <c r="C1584" s="1344" t="s">
        <v>3862</v>
      </c>
      <c r="D1584" s="1343" t="s">
        <v>212</v>
      </c>
      <c r="E1584" s="1343">
        <v>1</v>
      </c>
      <c r="G1584" s="1345">
        <f>E1584*F1584</f>
        <v>0</v>
      </c>
    </row>
    <row r="1586" spans="1:8" ht="30">
      <c r="A1586" s="1343" t="s">
        <v>3863</v>
      </c>
      <c r="B1586" s="1343" t="s">
        <v>3020</v>
      </c>
      <c r="C1586" s="1344" t="s">
        <v>3864</v>
      </c>
      <c r="D1586" s="1343" t="s">
        <v>200</v>
      </c>
      <c r="E1586" s="1343">
        <v>1</v>
      </c>
      <c r="G1586" s="1345">
        <f>E1586*F1586</f>
        <v>0</v>
      </c>
    </row>
    <row r="1588" spans="1:8">
      <c r="A1588" s="1343" t="s">
        <v>3865</v>
      </c>
      <c r="B1588" s="1343" t="s">
        <v>3020</v>
      </c>
      <c r="C1588" s="1344" t="s">
        <v>3866</v>
      </c>
      <c r="D1588" s="1343" t="s">
        <v>200</v>
      </c>
      <c r="E1588" s="1343">
        <v>4</v>
      </c>
      <c r="G1588" s="1345">
        <f>E1588*F1588</f>
        <v>0</v>
      </c>
    </row>
    <row r="1590" spans="1:8">
      <c r="A1590" s="1343" t="s">
        <v>3867</v>
      </c>
      <c r="B1590" s="1343" t="s">
        <v>3020</v>
      </c>
      <c r="C1590" s="1344" t="s">
        <v>3868</v>
      </c>
      <c r="D1590" s="1343" t="s">
        <v>3869</v>
      </c>
      <c r="E1590" s="1343">
        <v>4</v>
      </c>
      <c r="G1590" s="1345">
        <f>E1590*F1590</f>
        <v>0</v>
      </c>
    </row>
    <row r="1592" spans="1:8">
      <c r="A1592" s="1343" t="s">
        <v>3867</v>
      </c>
      <c r="B1592" s="1343" t="s">
        <v>3020</v>
      </c>
      <c r="C1592" s="1344" t="s">
        <v>3870</v>
      </c>
    </row>
    <row r="1593" spans="1:8">
      <c r="B1593" s="1343" t="s">
        <v>3020</v>
      </c>
      <c r="C1593" s="1344" t="s">
        <v>3871</v>
      </c>
      <c r="D1593" s="1343" t="s">
        <v>2765</v>
      </c>
      <c r="E1593" s="1343">
        <v>300</v>
      </c>
      <c r="G1593" s="1345">
        <f>E1593*F1593</f>
        <v>0</v>
      </c>
    </row>
    <row r="1594" spans="1:8">
      <c r="B1594" s="1343" t="s">
        <v>3020</v>
      </c>
      <c r="C1594" s="1344" t="s">
        <v>3872</v>
      </c>
      <c r="D1594" s="1343" t="s">
        <v>2765</v>
      </c>
      <c r="E1594" s="1343">
        <v>10</v>
      </c>
      <c r="G1594" s="1345">
        <f>E1594*F1594</f>
        <v>0</v>
      </c>
    </row>
    <row r="1595" spans="1:8">
      <c r="B1595" s="1343" t="s">
        <v>3020</v>
      </c>
      <c r="C1595" s="1344" t="s">
        <v>3873</v>
      </c>
      <c r="D1595" s="1343" t="s">
        <v>2765</v>
      </c>
      <c r="E1595" s="1343">
        <v>150</v>
      </c>
      <c r="G1595" s="1345">
        <f>E1595*F1595</f>
        <v>0</v>
      </c>
    </row>
    <row r="1596" spans="1:8">
      <c r="A1596" s="1343" t="s">
        <v>3874</v>
      </c>
      <c r="B1596" s="1343" t="s">
        <v>3020</v>
      </c>
      <c r="C1596" s="1344" t="s">
        <v>3875</v>
      </c>
      <c r="D1596" s="1343" t="s">
        <v>212</v>
      </c>
      <c r="E1596" s="1343">
        <v>1</v>
      </c>
      <c r="G1596" s="1345">
        <f>E1596*F1596</f>
        <v>0</v>
      </c>
    </row>
    <row r="1598" spans="1:8" ht="30">
      <c r="A1598" s="1343" t="s">
        <v>3876</v>
      </c>
      <c r="B1598" s="1343" t="s">
        <v>3020</v>
      </c>
      <c r="C1598" s="1344" t="s">
        <v>3877</v>
      </c>
      <c r="D1598" s="1343" t="s">
        <v>3869</v>
      </c>
      <c r="E1598" s="1343">
        <v>1</v>
      </c>
      <c r="G1598" s="1345">
        <f>E1598*F1598</f>
        <v>0</v>
      </c>
    </row>
    <row r="1600" spans="1:8">
      <c r="C1600" s="1346" t="s">
        <v>3878</v>
      </c>
      <c r="D1600" s="1343" t="s">
        <v>3100</v>
      </c>
      <c r="G1600" s="1345">
        <f>SUM(G1571:G1599)</f>
        <v>0</v>
      </c>
      <c r="H1600" s="1343" t="s">
        <v>3101</v>
      </c>
    </row>
    <row r="1603" spans="1:7">
      <c r="C1603" s="1346" t="s">
        <v>3879</v>
      </c>
    </row>
    <row r="1605" spans="1:7" ht="150">
      <c r="A1605" s="1343" t="s">
        <v>3880</v>
      </c>
      <c r="C1605" s="1344" t="s">
        <v>3881</v>
      </c>
      <c r="D1605" s="1343" t="s">
        <v>2874</v>
      </c>
      <c r="E1605" s="1343">
        <v>1</v>
      </c>
      <c r="G1605" s="1345">
        <f>E1605*F1605</f>
        <v>0</v>
      </c>
    </row>
    <row r="1607" spans="1:7" ht="30">
      <c r="A1607" s="1343" t="s">
        <v>3882</v>
      </c>
      <c r="C1607" s="1344" t="s">
        <v>3883</v>
      </c>
      <c r="D1607" s="1343" t="s">
        <v>2765</v>
      </c>
      <c r="E1607" s="1343">
        <v>70</v>
      </c>
      <c r="G1607" s="1345">
        <f>E1607*F1607</f>
        <v>0</v>
      </c>
    </row>
    <row r="1609" spans="1:7">
      <c r="A1609" s="1343" t="s">
        <v>3884</v>
      </c>
      <c r="C1609" s="1344" t="s">
        <v>3885</v>
      </c>
      <c r="D1609" s="1343" t="s">
        <v>2765</v>
      </c>
      <c r="E1609" s="1343">
        <v>70</v>
      </c>
      <c r="G1609" s="1345">
        <f>E1609*F1609</f>
        <v>0</v>
      </c>
    </row>
    <row r="1611" spans="1:7" ht="45">
      <c r="A1611" s="1343" t="s">
        <v>3886</v>
      </c>
      <c r="C1611" s="1344" t="s">
        <v>3887</v>
      </c>
    </row>
    <row r="1612" spans="1:7">
      <c r="C1612" s="1344" t="s">
        <v>3888</v>
      </c>
      <c r="D1612" s="1343" t="s">
        <v>2765</v>
      </c>
      <c r="E1612" s="1343">
        <v>100</v>
      </c>
      <c r="G1612" s="1345">
        <f>E1612*F1612</f>
        <v>0</v>
      </c>
    </row>
    <row r="1614" spans="1:7">
      <c r="A1614" s="1343" t="s">
        <v>3889</v>
      </c>
      <c r="C1614" s="1344" t="s">
        <v>3638</v>
      </c>
      <c r="D1614" s="1343" t="s">
        <v>212</v>
      </c>
      <c r="E1614" s="1343">
        <v>1</v>
      </c>
      <c r="G1614" s="1345">
        <f>E1614*F1614</f>
        <v>0</v>
      </c>
    </row>
    <row r="1616" spans="1:7">
      <c r="A1616" s="1343" t="s">
        <v>3890</v>
      </c>
      <c r="C1616" s="1344" t="s">
        <v>3891</v>
      </c>
      <c r="D1616" s="1343" t="s">
        <v>212</v>
      </c>
      <c r="E1616" s="1343">
        <v>1</v>
      </c>
      <c r="G1616" s="1345">
        <f>E1616*F1616</f>
        <v>0</v>
      </c>
    </row>
    <row r="1618" spans="1:8">
      <c r="A1618" s="1343" t="s">
        <v>3892</v>
      </c>
      <c r="C1618" s="1344" t="s">
        <v>3893</v>
      </c>
      <c r="D1618" s="1343" t="s">
        <v>212</v>
      </c>
      <c r="E1618" s="1343">
        <v>1</v>
      </c>
      <c r="G1618" s="1345">
        <f>E1618*F1618</f>
        <v>0</v>
      </c>
    </row>
    <row r="1620" spans="1:8">
      <c r="A1620" s="1343" t="s">
        <v>3894</v>
      </c>
      <c r="C1620" s="1344" t="s">
        <v>3895</v>
      </c>
      <c r="D1620" s="1343" t="s">
        <v>212</v>
      </c>
      <c r="E1620" s="1343">
        <v>1</v>
      </c>
      <c r="G1620" s="1345">
        <f>E1620*F1620</f>
        <v>0</v>
      </c>
    </row>
    <row r="1622" spans="1:8" ht="30">
      <c r="A1622" s="1343" t="s">
        <v>3896</v>
      </c>
      <c r="C1622" s="1344" t="s">
        <v>3897</v>
      </c>
      <c r="D1622" s="1343" t="s">
        <v>212</v>
      </c>
      <c r="E1622" s="1343">
        <v>1</v>
      </c>
      <c r="G1622" s="1345">
        <f>E1622*F1622</f>
        <v>0</v>
      </c>
    </row>
    <row r="1624" spans="1:8">
      <c r="C1624" s="1346" t="s">
        <v>3898</v>
      </c>
      <c r="D1624" s="1343" t="s">
        <v>3100</v>
      </c>
      <c r="G1624" s="1345">
        <f>SUM(G1605:G1622)</f>
        <v>0</v>
      </c>
      <c r="H1624" s="1343" t="s">
        <v>3101</v>
      </c>
    </row>
    <row r="1628" spans="1:8">
      <c r="C1628" s="1346" t="s">
        <v>3899</v>
      </c>
    </row>
    <row r="1629" spans="1:8">
      <c r="D1629" s="1343" t="s">
        <v>3100</v>
      </c>
    </row>
    <row r="1630" spans="1:8" ht="30">
      <c r="C1630" s="1344" t="s">
        <v>3900</v>
      </c>
    </row>
    <row r="1632" spans="1:8" ht="75">
      <c r="A1632" s="1343" t="s">
        <v>3901</v>
      </c>
      <c r="C1632" s="1344" t="s">
        <v>3902</v>
      </c>
      <c r="D1632" s="1343" t="s">
        <v>212</v>
      </c>
      <c r="E1632" s="1343">
        <v>1</v>
      </c>
      <c r="G1632" s="1345">
        <f>E1632*F1632</f>
        <v>0</v>
      </c>
    </row>
    <row r="1634" spans="1:7" ht="90">
      <c r="A1634" s="1343" t="s">
        <v>3903</v>
      </c>
      <c r="C1634" s="1344" t="s">
        <v>3904</v>
      </c>
      <c r="D1634" s="1343" t="s">
        <v>212</v>
      </c>
      <c r="E1634" s="1343">
        <v>2</v>
      </c>
      <c r="G1634" s="1345">
        <f>E1634*F1634</f>
        <v>0</v>
      </c>
    </row>
    <row r="1636" spans="1:7" ht="135">
      <c r="A1636" s="1343" t="s">
        <v>3905</v>
      </c>
      <c r="C1636" s="1344" t="s">
        <v>3906</v>
      </c>
      <c r="D1636" s="1343" t="s">
        <v>200</v>
      </c>
      <c r="E1636" s="1343">
        <v>1</v>
      </c>
      <c r="G1636" s="1345">
        <f>E1636*F1636</f>
        <v>0</v>
      </c>
    </row>
    <row r="1638" spans="1:7" ht="30">
      <c r="A1638" s="1343" t="s">
        <v>3907</v>
      </c>
      <c r="C1638" s="1344" t="s">
        <v>3908</v>
      </c>
      <c r="D1638" s="1343" t="s">
        <v>200</v>
      </c>
      <c r="E1638" s="1343">
        <v>1</v>
      </c>
      <c r="G1638" s="1345">
        <f>E1638*F1638</f>
        <v>0</v>
      </c>
    </row>
    <row r="1640" spans="1:7" ht="75">
      <c r="A1640" s="1343" t="s">
        <v>3909</v>
      </c>
      <c r="C1640" s="1344" t="s">
        <v>3910</v>
      </c>
    </row>
    <row r="1641" spans="1:7">
      <c r="C1641" s="1344" t="s">
        <v>3911</v>
      </c>
    </row>
    <row r="1642" spans="1:7">
      <c r="C1642" s="1344" t="s">
        <v>3912</v>
      </c>
    </row>
    <row r="1643" spans="1:7">
      <c r="C1643" s="1344" t="s">
        <v>3913</v>
      </c>
      <c r="D1643" s="1343" t="s">
        <v>212</v>
      </c>
      <c r="E1643" s="1343">
        <v>1</v>
      </c>
      <c r="G1643" s="1345">
        <f>E1643*F1643</f>
        <v>0</v>
      </c>
    </row>
    <row r="1645" spans="1:7" ht="30">
      <c r="A1645" s="1343" t="s">
        <v>3914</v>
      </c>
      <c r="C1645" s="1344" t="s">
        <v>3915</v>
      </c>
      <c r="D1645" s="1343" t="s">
        <v>200</v>
      </c>
      <c r="E1645" s="1343">
        <v>1</v>
      </c>
      <c r="G1645" s="1345">
        <f>E1645*F1645</f>
        <v>0</v>
      </c>
    </row>
    <row r="1647" spans="1:7" ht="195">
      <c r="A1647" s="1343" t="s">
        <v>3916</v>
      </c>
      <c r="C1647" s="1344" t="s">
        <v>3917</v>
      </c>
      <c r="D1647" s="1343" t="s">
        <v>212</v>
      </c>
      <c r="E1647" s="1343">
        <v>1</v>
      </c>
      <c r="G1647" s="1345">
        <f>E1647*F1647</f>
        <v>0</v>
      </c>
    </row>
    <row r="1649" spans="1:7" ht="45">
      <c r="A1649" s="1343" t="s">
        <v>3918</v>
      </c>
      <c r="C1649" s="1344" t="s">
        <v>3919</v>
      </c>
      <c r="D1649" s="1343" t="s">
        <v>212</v>
      </c>
      <c r="E1649" s="1343">
        <v>1</v>
      </c>
      <c r="G1649" s="1345">
        <f>E1649*F1649</f>
        <v>0</v>
      </c>
    </row>
    <row r="1651" spans="1:7" ht="105">
      <c r="A1651" s="1343" t="s">
        <v>3920</v>
      </c>
      <c r="C1651" s="1344" t="s">
        <v>3921</v>
      </c>
      <c r="D1651" s="1343" t="s">
        <v>212</v>
      </c>
      <c r="E1651" s="1343">
        <v>1</v>
      </c>
      <c r="G1651" s="1345">
        <f>E1651*F1651</f>
        <v>0</v>
      </c>
    </row>
    <row r="1653" spans="1:7" ht="30">
      <c r="A1653" s="1343" t="s">
        <v>3922</v>
      </c>
      <c r="C1653" s="1344" t="s">
        <v>3923</v>
      </c>
      <c r="D1653" s="1343" t="s">
        <v>212</v>
      </c>
      <c r="E1653" s="1343">
        <v>1</v>
      </c>
      <c r="G1653" s="1345">
        <f>E1653*F1653</f>
        <v>0</v>
      </c>
    </row>
    <row r="1655" spans="1:7" ht="135">
      <c r="A1655" s="1343" t="s">
        <v>3914</v>
      </c>
      <c r="C1655" s="1344" t="s">
        <v>3924</v>
      </c>
      <c r="D1655" s="1343" t="s">
        <v>212</v>
      </c>
      <c r="E1655" s="1343">
        <v>1</v>
      </c>
      <c r="G1655" s="1345">
        <f>E1655*F1655</f>
        <v>0</v>
      </c>
    </row>
    <row r="1657" spans="1:7" ht="120">
      <c r="A1657" s="1343" t="s">
        <v>3916</v>
      </c>
      <c r="C1657" s="1344" t="s">
        <v>3925</v>
      </c>
      <c r="D1657" s="1343" t="s">
        <v>212</v>
      </c>
      <c r="E1657" s="1343">
        <v>1</v>
      </c>
      <c r="G1657" s="1345">
        <f>E1657*F1657</f>
        <v>0</v>
      </c>
    </row>
    <row r="1659" spans="1:7" ht="30">
      <c r="A1659" s="1343" t="s">
        <v>3918</v>
      </c>
      <c r="C1659" s="1344" t="s">
        <v>3926</v>
      </c>
      <c r="D1659" s="1343" t="s">
        <v>212</v>
      </c>
      <c r="E1659" s="1343">
        <v>1</v>
      </c>
      <c r="G1659" s="1345">
        <f>E1659*F1659</f>
        <v>0</v>
      </c>
    </row>
    <row r="1661" spans="1:7" ht="60">
      <c r="A1661" s="1343" t="s">
        <v>3920</v>
      </c>
      <c r="C1661" s="1344" t="s">
        <v>3927</v>
      </c>
      <c r="D1661" s="1343" t="s">
        <v>212</v>
      </c>
      <c r="E1661" s="1343">
        <v>1</v>
      </c>
      <c r="G1661" s="1345">
        <f>E1661*F1661</f>
        <v>0</v>
      </c>
    </row>
    <row r="1663" spans="1:7" ht="30">
      <c r="A1663" s="1343" t="s">
        <v>3922</v>
      </c>
      <c r="C1663" s="1344" t="s">
        <v>3928</v>
      </c>
      <c r="D1663" s="1343" t="s">
        <v>200</v>
      </c>
      <c r="E1663" s="1343">
        <v>3</v>
      </c>
      <c r="G1663" s="1345">
        <f>E1663*F1663</f>
        <v>0</v>
      </c>
    </row>
    <row r="1665" spans="1:7">
      <c r="A1665" s="1343" t="s">
        <v>3929</v>
      </c>
      <c r="C1665" s="1344" t="s">
        <v>3930</v>
      </c>
      <c r="D1665" s="1343" t="s">
        <v>200</v>
      </c>
      <c r="E1665" s="1343">
        <v>1</v>
      </c>
      <c r="G1665" s="1345">
        <f>E1665*F1665</f>
        <v>0</v>
      </c>
    </row>
    <row r="1667" spans="1:7" ht="75">
      <c r="A1667" s="1343" t="s">
        <v>3931</v>
      </c>
      <c r="C1667" s="1344" t="s">
        <v>3932</v>
      </c>
    </row>
    <row r="1668" spans="1:7">
      <c r="C1668" s="1344" t="s">
        <v>3933</v>
      </c>
      <c r="D1668" s="1343" t="s">
        <v>200</v>
      </c>
    </row>
    <row r="1669" spans="1:7" ht="15.75">
      <c r="C1669" s="1344" t="s">
        <v>4033</v>
      </c>
      <c r="D1669" s="1343" t="s">
        <v>2765</v>
      </c>
      <c r="E1669" s="1343">
        <v>30</v>
      </c>
      <c r="G1669" s="1345">
        <f>E1669*F1669</f>
        <v>0</v>
      </c>
    </row>
    <row r="1670" spans="1:7">
      <c r="C1670" s="1344" t="s">
        <v>3934</v>
      </c>
      <c r="D1670" s="1343" t="s">
        <v>2765</v>
      </c>
      <c r="E1670" s="1343">
        <v>250</v>
      </c>
      <c r="G1670" s="1345">
        <f>E1670*F1670</f>
        <v>0</v>
      </c>
    </row>
    <row r="1671" spans="1:7" ht="15.75">
      <c r="C1671" s="1344" t="s">
        <v>4034</v>
      </c>
      <c r="D1671" s="1343" t="s">
        <v>2765</v>
      </c>
      <c r="E1671" s="1343">
        <v>10</v>
      </c>
      <c r="G1671" s="1345">
        <f>E1671*F1671</f>
        <v>0</v>
      </c>
    </row>
    <row r="1672" spans="1:7" ht="45">
      <c r="C1672" s="1344" t="s">
        <v>3935</v>
      </c>
      <c r="D1672" s="1343" t="s">
        <v>2765</v>
      </c>
      <c r="E1672" s="1343">
        <v>500</v>
      </c>
      <c r="G1672" s="1345">
        <f>E1672*F1672</f>
        <v>0</v>
      </c>
    </row>
    <row r="1674" spans="1:7" ht="45">
      <c r="A1674" s="1343" t="s">
        <v>3936</v>
      </c>
      <c r="C1674" s="1344" t="s">
        <v>3887</v>
      </c>
    </row>
    <row r="1675" spans="1:7">
      <c r="C1675" s="1344" t="s">
        <v>3937</v>
      </c>
      <c r="D1675" s="1343" t="s">
        <v>2765</v>
      </c>
      <c r="E1675" s="1343">
        <v>150</v>
      </c>
      <c r="G1675" s="1345">
        <f>E1675*F1675</f>
        <v>0</v>
      </c>
    </row>
    <row r="1677" spans="1:7">
      <c r="A1677" s="1343" t="s">
        <v>3938</v>
      </c>
      <c r="C1677" s="1344" t="s">
        <v>3939</v>
      </c>
      <c r="D1677" s="1343" t="s">
        <v>212</v>
      </c>
      <c r="E1677" s="1343">
        <v>1</v>
      </c>
      <c r="G1677" s="1345">
        <f>E1677*F1677</f>
        <v>0</v>
      </c>
    </row>
    <row r="1679" spans="1:7">
      <c r="C1679" s="1344" t="s">
        <v>2278</v>
      </c>
    </row>
    <row r="1680" spans="1:7" ht="60">
      <c r="C1680" s="1344" t="s">
        <v>3940</v>
      </c>
    </row>
    <row r="1682" spans="1:8">
      <c r="C1682" s="1346" t="s">
        <v>3941</v>
      </c>
      <c r="D1682" s="1343" t="s">
        <v>3100</v>
      </c>
      <c r="G1682" s="1345">
        <f>SUM(G1630:G1680)</f>
        <v>0</v>
      </c>
      <c r="H1682" s="1343" t="s">
        <v>3101</v>
      </c>
    </row>
    <row r="1685" spans="1:8">
      <c r="C1685" s="1346" t="s">
        <v>3942</v>
      </c>
    </row>
    <row r="1688" spans="1:8" ht="30">
      <c r="A1688" s="1343" t="s">
        <v>3943</v>
      </c>
      <c r="C1688" s="1344" t="s">
        <v>3944</v>
      </c>
    </row>
    <row r="1690" spans="1:8" ht="90">
      <c r="A1690" s="1343" t="s">
        <v>3945</v>
      </c>
      <c r="C1690" s="1344" t="s">
        <v>4035</v>
      </c>
      <c r="D1690" s="1343" t="s">
        <v>3100</v>
      </c>
      <c r="G1690" s="1345">
        <f>SUM(G1638:G1688)</f>
        <v>0</v>
      </c>
    </row>
    <row r="1692" spans="1:8">
      <c r="A1692" s="1343" t="s">
        <v>3946</v>
      </c>
      <c r="C1692" s="1344" t="s">
        <v>4036</v>
      </c>
      <c r="D1692" s="1343" t="s">
        <v>3947</v>
      </c>
      <c r="G1692" s="1345">
        <f>SUM(G1640:G1690)</f>
        <v>0</v>
      </c>
    </row>
    <row r="1694" spans="1:8">
      <c r="A1694" s="1343" t="s">
        <v>3948</v>
      </c>
      <c r="C1694" s="1344" t="s">
        <v>4037</v>
      </c>
      <c r="D1694" s="1343" t="s">
        <v>3947</v>
      </c>
      <c r="G1694" s="1345">
        <f>SUM(G1642:G1692)</f>
        <v>0</v>
      </c>
    </row>
    <row r="1696" spans="1:8">
      <c r="C1696" s="1346" t="s">
        <v>3949</v>
      </c>
      <c r="D1696" s="1343" t="s">
        <v>3100</v>
      </c>
      <c r="G1696" s="1345">
        <f>SUM(G1689:G1694)</f>
        <v>0</v>
      </c>
      <c r="H1696" s="1343" t="s">
        <v>3101</v>
      </c>
    </row>
    <row r="1698" spans="1:7">
      <c r="C1698" s="1346" t="s">
        <v>3950</v>
      </c>
    </row>
    <row r="1700" spans="1:7" ht="90">
      <c r="A1700" s="1343" t="s">
        <v>3951</v>
      </c>
      <c r="C1700" s="1344" t="s">
        <v>3952</v>
      </c>
      <c r="D1700" s="1343" t="s">
        <v>200</v>
      </c>
      <c r="E1700" s="1343">
        <v>1</v>
      </c>
      <c r="G1700" s="1345">
        <f>E1700*F1700</f>
        <v>0</v>
      </c>
    </row>
    <row r="1702" spans="1:7" ht="30">
      <c r="A1702" s="1343" t="s">
        <v>3953</v>
      </c>
      <c r="C1702" s="1344" t="s">
        <v>3954</v>
      </c>
      <c r="D1702" s="1343" t="s">
        <v>200</v>
      </c>
      <c r="E1702" s="1343">
        <v>1</v>
      </c>
      <c r="G1702" s="1345">
        <f>E1702*F1702</f>
        <v>0</v>
      </c>
    </row>
    <row r="1704" spans="1:7" ht="30">
      <c r="A1704" s="1343" t="s">
        <v>3955</v>
      </c>
      <c r="C1704" s="1344" t="s">
        <v>3956</v>
      </c>
      <c r="D1704" s="1343" t="s">
        <v>212</v>
      </c>
      <c r="E1704" s="1343">
        <v>1</v>
      </c>
      <c r="G1704" s="1345">
        <f>E1704*F1704</f>
        <v>0</v>
      </c>
    </row>
    <row r="1706" spans="1:7" ht="30">
      <c r="A1706" s="1343" t="s">
        <v>3957</v>
      </c>
      <c r="C1706" s="1344" t="s">
        <v>3958</v>
      </c>
      <c r="D1706" s="1343" t="s">
        <v>200</v>
      </c>
      <c r="E1706" s="1343">
        <v>1</v>
      </c>
      <c r="G1706" s="1345">
        <f>E1706*F1706</f>
        <v>0</v>
      </c>
    </row>
    <row r="1708" spans="1:7" ht="90">
      <c r="A1708" s="1343" t="s">
        <v>3959</v>
      </c>
      <c r="C1708" s="1344" t="s">
        <v>3960</v>
      </c>
      <c r="D1708" s="1343" t="s">
        <v>200</v>
      </c>
      <c r="E1708" s="1343">
        <v>1</v>
      </c>
      <c r="G1708" s="1345">
        <f>E1708*F1708</f>
        <v>0</v>
      </c>
    </row>
    <row r="1710" spans="1:7" ht="135">
      <c r="A1710" s="1343" t="s">
        <v>3961</v>
      </c>
      <c r="C1710" s="1344" t="s">
        <v>3962</v>
      </c>
      <c r="D1710" s="1343" t="s">
        <v>212</v>
      </c>
      <c r="E1710" s="1343">
        <v>1</v>
      </c>
      <c r="G1710" s="1345">
        <f>E1710*F1710</f>
        <v>0</v>
      </c>
    </row>
    <row r="1712" spans="1:7">
      <c r="A1712" s="1343" t="s">
        <v>3963</v>
      </c>
      <c r="C1712" s="1344" t="s">
        <v>3964</v>
      </c>
      <c r="D1712" s="1343" t="s">
        <v>200</v>
      </c>
      <c r="E1712" s="1343">
        <v>1</v>
      </c>
      <c r="G1712" s="1345">
        <f>E1712*F1712</f>
        <v>0</v>
      </c>
    </row>
    <row r="1714" spans="1:7" ht="75">
      <c r="A1714" s="1343" t="s">
        <v>3965</v>
      </c>
      <c r="C1714" s="1344" t="s">
        <v>3966</v>
      </c>
      <c r="D1714" s="1343" t="s">
        <v>200</v>
      </c>
      <c r="E1714" s="1343">
        <v>1</v>
      </c>
      <c r="G1714" s="1345">
        <f>E1714*F1714</f>
        <v>0</v>
      </c>
    </row>
    <row r="1716" spans="1:7">
      <c r="A1716" s="1343" t="s">
        <v>3967</v>
      </c>
      <c r="C1716" s="1344" t="s">
        <v>3968</v>
      </c>
      <c r="D1716" s="1343" t="s">
        <v>200</v>
      </c>
      <c r="E1716" s="1343">
        <v>6</v>
      </c>
      <c r="G1716" s="1345">
        <f>E1716*F1716</f>
        <v>0</v>
      </c>
    </row>
    <row r="1718" spans="1:7">
      <c r="A1718" s="1343" t="s">
        <v>3969</v>
      </c>
      <c r="C1718" s="1344" t="s">
        <v>3970</v>
      </c>
      <c r="D1718" s="1343" t="s">
        <v>200</v>
      </c>
      <c r="E1718" s="1343">
        <v>3</v>
      </c>
      <c r="G1718" s="1345">
        <f>E1718*F1718</f>
        <v>0</v>
      </c>
    </row>
    <row r="1720" spans="1:7" ht="30">
      <c r="A1720" s="1343" t="s">
        <v>3969</v>
      </c>
      <c r="C1720" s="1344" t="s">
        <v>3971</v>
      </c>
      <c r="D1720" s="1343" t="s">
        <v>200</v>
      </c>
      <c r="E1720" s="1343">
        <v>1</v>
      </c>
      <c r="G1720" s="1345">
        <f>E1720*F1720</f>
        <v>0</v>
      </c>
    </row>
    <row r="1722" spans="1:7">
      <c r="A1722" s="1343" t="s">
        <v>3972</v>
      </c>
      <c r="C1722" s="1344" t="s">
        <v>3973</v>
      </c>
      <c r="D1722" s="1343" t="s">
        <v>2765</v>
      </c>
      <c r="E1722" s="1343">
        <v>100</v>
      </c>
      <c r="G1722" s="1345">
        <f>E1722*F1722</f>
        <v>0</v>
      </c>
    </row>
    <row r="1724" spans="1:7" ht="30">
      <c r="A1724" s="1343" t="s">
        <v>3974</v>
      </c>
      <c r="C1724" s="1344" t="s">
        <v>3975</v>
      </c>
      <c r="D1724" s="1343" t="s">
        <v>200</v>
      </c>
      <c r="E1724" s="1343">
        <v>1</v>
      </c>
      <c r="G1724" s="1345">
        <f>E1724*F1724</f>
        <v>0</v>
      </c>
    </row>
    <row r="1726" spans="1:7">
      <c r="A1726" s="1343" t="s">
        <v>3976</v>
      </c>
      <c r="C1726" s="1344" t="s">
        <v>3977</v>
      </c>
      <c r="D1726" s="1343" t="s">
        <v>2282</v>
      </c>
      <c r="E1726" s="1343">
        <v>1</v>
      </c>
      <c r="G1726" s="1345">
        <f>E1726*F1726</f>
        <v>0</v>
      </c>
    </row>
    <row r="1728" spans="1:7">
      <c r="A1728" s="1343" t="s">
        <v>3978</v>
      </c>
      <c r="C1728" s="1344" t="s">
        <v>3979</v>
      </c>
      <c r="D1728" s="1343" t="s">
        <v>2282</v>
      </c>
      <c r="E1728" s="1343">
        <v>1</v>
      </c>
      <c r="G1728" s="1345">
        <f>E1728*F1728</f>
        <v>0</v>
      </c>
    </row>
    <row r="1730" spans="1:8" ht="45">
      <c r="A1730" s="1343" t="s">
        <v>3980</v>
      </c>
      <c r="C1730" s="1344" t="s">
        <v>3887</v>
      </c>
    </row>
    <row r="1731" spans="1:8">
      <c r="C1731" s="1344" t="s">
        <v>3888</v>
      </c>
      <c r="D1731" s="1343" t="s">
        <v>2765</v>
      </c>
      <c r="E1731" s="1343">
        <v>50</v>
      </c>
      <c r="G1731" s="1345">
        <f>E1731*F1731</f>
        <v>0</v>
      </c>
    </row>
    <row r="1732" spans="1:8">
      <c r="C1732" s="1344" t="s">
        <v>3981</v>
      </c>
      <c r="D1732" s="1343" t="s">
        <v>2765</v>
      </c>
      <c r="E1732" s="1343">
        <v>50</v>
      </c>
      <c r="G1732" s="1345">
        <f>E1732*F1732</f>
        <v>0</v>
      </c>
    </row>
    <row r="1734" spans="1:8" ht="30">
      <c r="A1734" s="1343" t="s">
        <v>3982</v>
      </c>
      <c r="C1734" s="1344" t="s">
        <v>3983</v>
      </c>
      <c r="D1734" s="1343" t="s">
        <v>212</v>
      </c>
      <c r="E1734" s="1343">
        <v>1</v>
      </c>
      <c r="G1734" s="1345">
        <f>E1734*F1734</f>
        <v>0</v>
      </c>
    </row>
    <row r="1736" spans="1:8">
      <c r="C1736" s="1346" t="s">
        <v>3984</v>
      </c>
      <c r="D1736" s="1343" t="s">
        <v>1862</v>
      </c>
      <c r="G1736" s="1345">
        <f>SUM(G1700:G1734)</f>
        <v>0</v>
      </c>
      <c r="H1736" s="1343" t="s">
        <v>3101</v>
      </c>
    </row>
    <row r="1739" spans="1:8">
      <c r="C1739" s="1346" t="s">
        <v>3985</v>
      </c>
    </row>
    <row r="1741" spans="1:8">
      <c r="A1741" s="1343" t="s">
        <v>3682</v>
      </c>
      <c r="C1741" s="1346" t="s">
        <v>3986</v>
      </c>
      <c r="D1741" s="1345">
        <f>G1365</f>
        <v>0</v>
      </c>
    </row>
    <row r="1742" spans="1:8">
      <c r="C1742" s="1346"/>
      <c r="D1742" s="1345"/>
    </row>
    <row r="1743" spans="1:8">
      <c r="A1743" s="1343" t="s">
        <v>3987</v>
      </c>
      <c r="C1743" s="1346" t="s">
        <v>3988</v>
      </c>
      <c r="D1743" s="1345">
        <f>G1566</f>
        <v>0</v>
      </c>
    </row>
    <row r="1744" spans="1:8">
      <c r="C1744" s="1346"/>
      <c r="D1744" s="1345"/>
    </row>
    <row r="1745" spans="1:7">
      <c r="A1745" s="1343" t="s">
        <v>3989</v>
      </c>
      <c r="C1745" s="1346" t="s">
        <v>3990</v>
      </c>
      <c r="D1745" s="1345">
        <f>G1600</f>
        <v>0</v>
      </c>
    </row>
    <row r="1746" spans="1:7">
      <c r="C1746" s="1346"/>
      <c r="D1746" s="1345"/>
    </row>
    <row r="1747" spans="1:7">
      <c r="A1747" s="1343" t="s">
        <v>3991</v>
      </c>
      <c r="C1747" s="1346" t="s">
        <v>3992</v>
      </c>
      <c r="D1747" s="1345">
        <f>G1624</f>
        <v>0</v>
      </c>
    </row>
    <row r="1748" spans="1:7">
      <c r="C1748" s="1346"/>
      <c r="D1748" s="1345"/>
    </row>
    <row r="1749" spans="1:7">
      <c r="A1749" s="1343" t="s">
        <v>3993</v>
      </c>
      <c r="C1749" s="1346" t="s">
        <v>3994</v>
      </c>
      <c r="D1749" s="1345">
        <f>G1682</f>
        <v>0</v>
      </c>
    </row>
    <row r="1750" spans="1:7">
      <c r="C1750" s="1346"/>
      <c r="D1750" s="1345"/>
    </row>
    <row r="1751" spans="1:7">
      <c r="A1751" s="1343" t="s">
        <v>3995</v>
      </c>
      <c r="C1751" s="1346" t="s">
        <v>3996</v>
      </c>
      <c r="D1751" s="1345">
        <f>G1696</f>
        <v>0</v>
      </c>
    </row>
    <row r="1752" spans="1:7">
      <c r="C1752" s="1346"/>
      <c r="D1752" s="1345"/>
    </row>
    <row r="1753" spans="1:7">
      <c r="A1753" s="1343" t="s">
        <v>3997</v>
      </c>
      <c r="C1753" s="1346" t="s">
        <v>3998</v>
      </c>
      <c r="D1753" s="1345">
        <f>G1736</f>
        <v>0</v>
      </c>
    </row>
    <row r="1754" spans="1:7">
      <c r="C1754" s="1346"/>
      <c r="D1754" s="1345"/>
    </row>
    <row r="1755" spans="1:7">
      <c r="C1755" s="1349" t="s">
        <v>4001</v>
      </c>
      <c r="D1755" s="1353"/>
      <c r="E1755" s="1350">
        <f>SUM(D1741:D1753)</f>
        <v>0</v>
      </c>
      <c r="F1755" s="1350"/>
      <c r="G1755" s="1354"/>
    </row>
    <row r="1757" spans="1:7">
      <c r="A1757" s="1343" t="s">
        <v>3999</v>
      </c>
      <c r="C1757" s="1346" t="s">
        <v>4000</v>
      </c>
      <c r="D1757" s="1345"/>
    </row>
    <row r="1758" spans="1:7">
      <c r="C1758" s="1346"/>
      <c r="D1758" s="1345"/>
    </row>
    <row r="1759" spans="1:7" ht="60">
      <c r="A1759" s="1343" t="s">
        <v>4002</v>
      </c>
      <c r="C1759" s="1344" t="s">
        <v>4003</v>
      </c>
      <c r="D1759" s="1343" t="s">
        <v>212</v>
      </c>
      <c r="E1759" s="1343">
        <v>1</v>
      </c>
      <c r="G1759" s="1345">
        <f>E1759*F1759</f>
        <v>0</v>
      </c>
    </row>
    <row r="1760" spans="1:7">
      <c r="A1760" s="1343" t="s">
        <v>4004</v>
      </c>
    </row>
    <row r="1761" spans="1:8" ht="30">
      <c r="A1761" s="1343" t="s">
        <v>4005</v>
      </c>
      <c r="C1761" s="1344" t="s">
        <v>4006</v>
      </c>
      <c r="D1761" s="1343" t="s">
        <v>212</v>
      </c>
      <c r="E1761" s="1343">
        <v>1</v>
      </c>
      <c r="G1761" s="1345">
        <f>E1761*F1761</f>
        <v>0</v>
      </c>
    </row>
    <row r="1762" spans="1:8">
      <c r="A1762" s="1343" t="s">
        <v>4007</v>
      </c>
    </row>
    <row r="1763" spans="1:8" ht="45">
      <c r="A1763" s="1343" t="s">
        <v>4008</v>
      </c>
      <c r="C1763" s="1344" t="s">
        <v>4009</v>
      </c>
      <c r="D1763" s="1343" t="s">
        <v>212</v>
      </c>
      <c r="E1763" s="1343">
        <v>1</v>
      </c>
      <c r="G1763" s="1345">
        <f>E1763*F1763</f>
        <v>0</v>
      </c>
    </row>
    <row r="1765" spans="1:8">
      <c r="A1765" s="1343" t="s">
        <v>4010</v>
      </c>
      <c r="C1765" s="1344" t="s">
        <v>4011</v>
      </c>
      <c r="D1765" s="1343" t="s">
        <v>212</v>
      </c>
      <c r="E1765" s="1343">
        <v>1</v>
      </c>
      <c r="G1765" s="1345">
        <f>E1765*F1765</f>
        <v>0</v>
      </c>
    </row>
    <row r="1767" spans="1:8">
      <c r="A1767" s="1343" t="s">
        <v>4012</v>
      </c>
      <c r="C1767" s="1344" t="s">
        <v>4013</v>
      </c>
      <c r="D1767" s="1343" t="s">
        <v>212</v>
      </c>
      <c r="E1767" s="1343">
        <v>1</v>
      </c>
      <c r="G1767" s="1345">
        <f>E1767*F1767</f>
        <v>0</v>
      </c>
    </row>
    <row r="1769" spans="1:8" ht="45">
      <c r="A1769" s="1343" t="s">
        <v>4014</v>
      </c>
      <c r="C1769" s="1344" t="s">
        <v>4015</v>
      </c>
      <c r="D1769" s="1343" t="s">
        <v>212</v>
      </c>
      <c r="E1769" s="1343">
        <v>1</v>
      </c>
      <c r="G1769" s="1345">
        <f>E1769*F1769</f>
        <v>0</v>
      </c>
    </row>
    <row r="1771" spans="1:8">
      <c r="A1771" s="1343" t="s">
        <v>4014</v>
      </c>
      <c r="C1771" s="1344" t="s">
        <v>4016</v>
      </c>
      <c r="D1771" s="1343" t="s">
        <v>212</v>
      </c>
      <c r="E1771" s="1343">
        <v>1</v>
      </c>
      <c r="G1771" s="1345">
        <f>E1771*F1771</f>
        <v>0</v>
      </c>
    </row>
    <row r="1773" spans="1:8">
      <c r="C1773" s="1349" t="s">
        <v>4017</v>
      </c>
      <c r="D1773" s="1353" t="s">
        <v>3100</v>
      </c>
      <c r="E1773" s="1353"/>
      <c r="F1773" s="1350"/>
      <c r="G1773" s="1355">
        <f>SUM(G1759:G1771)</f>
        <v>0</v>
      </c>
      <c r="H1773" s="1343" t="s">
        <v>3101</v>
      </c>
    </row>
    <row r="1778" spans="1:8" s="1342" customFormat="1">
      <c r="A1778" s="1343"/>
      <c r="B1778" s="1343"/>
      <c r="C1778" s="1349" t="s">
        <v>4018</v>
      </c>
      <c r="D1778" s="1355"/>
      <c r="E1778" s="1343"/>
      <c r="F1778" s="1345"/>
      <c r="G1778" s="1345"/>
      <c r="H1778" s="1343"/>
    </row>
    <row r="1779" spans="1:8" s="1342" customFormat="1">
      <c r="A1779" s="1343"/>
      <c r="B1779" s="1343"/>
      <c r="C1779" s="1349"/>
      <c r="D1779" s="1355"/>
      <c r="E1779" s="1343"/>
      <c r="F1779" s="1345"/>
      <c r="G1779" s="1345"/>
      <c r="H1779" s="1343"/>
    </row>
    <row r="1780" spans="1:8" s="1342" customFormat="1">
      <c r="A1780" s="1343" t="s">
        <v>199</v>
      </c>
      <c r="B1780" s="1343"/>
      <c r="C1780" s="1349" t="s">
        <v>4019</v>
      </c>
      <c r="D1780" s="1352">
        <f>E1333</f>
        <v>0</v>
      </c>
      <c r="E1780" s="1343"/>
      <c r="F1780" s="1345"/>
      <c r="G1780" s="1345"/>
      <c r="H1780" s="1343"/>
    </row>
    <row r="1781" spans="1:8" s="1342" customFormat="1">
      <c r="A1781" s="1343"/>
      <c r="B1781" s="1343"/>
      <c r="C1781" s="1349"/>
      <c r="D1781" s="1352"/>
      <c r="E1781" s="1343"/>
      <c r="F1781" s="1345"/>
      <c r="G1781" s="1345"/>
      <c r="H1781" s="1343"/>
    </row>
    <row r="1782" spans="1:8" s="1342" customFormat="1">
      <c r="A1782" s="1343" t="s">
        <v>201</v>
      </c>
      <c r="B1782" s="1343"/>
      <c r="C1782" s="1349" t="s">
        <v>4020</v>
      </c>
      <c r="D1782" s="1352">
        <f>E1755</f>
        <v>0</v>
      </c>
      <c r="E1782" s="1343"/>
      <c r="F1782" s="1345"/>
      <c r="G1782" s="1345"/>
      <c r="H1782" s="1343"/>
    </row>
    <row r="1783" spans="1:8" s="1342" customFormat="1">
      <c r="A1783" s="1343"/>
      <c r="B1783" s="1343"/>
      <c r="C1783" s="1349"/>
      <c r="D1783" s="1352"/>
      <c r="E1783" s="1343"/>
      <c r="F1783" s="1345"/>
      <c r="G1783" s="1345"/>
      <c r="H1783" s="1343"/>
    </row>
    <row r="1784" spans="1:8" s="1342" customFormat="1">
      <c r="A1784" s="1343" t="s">
        <v>203</v>
      </c>
      <c r="B1784" s="1343"/>
      <c r="C1784" s="1349" t="s">
        <v>4000</v>
      </c>
      <c r="D1784" s="1352">
        <f>G1773</f>
        <v>0</v>
      </c>
      <c r="E1784" s="1343"/>
      <c r="F1784" s="1345"/>
      <c r="G1784" s="1345"/>
      <c r="H1784" s="1343"/>
    </row>
    <row r="1788" spans="1:8" s="1342" customFormat="1">
      <c r="A1788" s="1343"/>
      <c r="B1788" s="1343"/>
      <c r="C1788" s="1349" t="s">
        <v>4021</v>
      </c>
      <c r="D1788" s="1352">
        <f>SUM(D1780:D1784)</f>
        <v>0</v>
      </c>
      <c r="E1788" s="1347" t="s">
        <v>3101</v>
      </c>
      <c r="F1788" s="1345"/>
      <c r="G1788" s="1345"/>
      <c r="H1788" s="1343"/>
    </row>
    <row r="1790" spans="1:8" s="1342" customFormat="1">
      <c r="A1790" s="1343"/>
      <c r="B1790" s="1343"/>
      <c r="C1790" s="1344" t="s">
        <v>4022</v>
      </c>
      <c r="D1790" s="1343"/>
      <c r="E1790" s="1343"/>
      <c r="F1790" s="1345"/>
      <c r="G1790" s="1345"/>
      <c r="H1790" s="1343"/>
    </row>
  </sheetData>
  <mergeCells count="9">
    <mergeCell ref="C437:C461"/>
    <mergeCell ref="C464:C489"/>
    <mergeCell ref="C492:C517"/>
    <mergeCell ref="B43:E43"/>
    <mergeCell ref="C316:E316"/>
    <mergeCell ref="C326:C350"/>
    <mergeCell ref="C353:C379"/>
    <mergeCell ref="C382:C408"/>
    <mergeCell ref="C411:C434"/>
  </mergeCells>
  <pageMargins left="0.7" right="0.7" top="0.75" bottom="0.75" header="0.3" footer="0.3"/>
  <pageSetup paperSize="9" scale="6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287CD-F157-4B7E-9CEB-D60E60E6FDF4}">
  <dimension ref="A2:K170"/>
  <sheetViews>
    <sheetView showWhiteSpace="0" topLeftCell="A64" zoomScale="115" zoomScaleNormal="115" zoomScaleSheetLayoutView="115" workbookViewId="0">
      <selection activeCell="I131" sqref="I131"/>
    </sheetView>
  </sheetViews>
  <sheetFormatPr defaultColWidth="8.85546875" defaultRowHeight="12.75"/>
  <cols>
    <col min="1" max="1" width="5.140625" style="1288" customWidth="1"/>
    <col min="2" max="2" width="51.85546875" style="1289" customWidth="1"/>
    <col min="3" max="3" width="8" style="1290" customWidth="1"/>
    <col min="4" max="4" width="10.28515625" style="1290" customWidth="1"/>
    <col min="5" max="5" width="11.7109375" style="1303" customWidth="1"/>
    <col min="6" max="6" width="16.28515625" style="1303" customWidth="1"/>
    <col min="7" max="7" width="8.85546875" style="1308"/>
    <col min="8" max="10" width="8.85546875" style="1294"/>
    <col min="11" max="14" width="8.85546875" style="1294" customWidth="1"/>
    <col min="15" max="16384" width="8.85546875" style="1294"/>
  </cols>
  <sheetData>
    <row r="2" spans="1:11">
      <c r="D2" s="1291"/>
      <c r="E2" s="1292"/>
      <c r="F2" s="1292"/>
      <c r="G2" s="1293"/>
    </row>
    <row r="3" spans="1:11" s="1296" customFormat="1">
      <c r="A3" s="1295"/>
      <c r="B3" s="1393" t="s">
        <v>2894</v>
      </c>
      <c r="C3" s="1394"/>
      <c r="D3" s="1394"/>
      <c r="F3" s="1297"/>
      <c r="G3" s="1298"/>
    </row>
    <row r="4" spans="1:11" s="1304" customFormat="1">
      <c r="A4" s="1299"/>
      <c r="B4" s="1300" t="s">
        <v>2895</v>
      </c>
      <c r="C4" s="1301"/>
      <c r="D4" s="1301"/>
      <c r="E4" s="1302"/>
      <c r="F4" s="1303"/>
      <c r="G4" s="1298"/>
    </row>
    <row r="5" spans="1:11" s="1304" customFormat="1">
      <c r="A5" s="1299"/>
      <c r="B5" s="1300"/>
      <c r="C5" s="1301"/>
      <c r="D5" s="1301"/>
      <c r="E5" s="1302"/>
      <c r="F5" s="1303"/>
      <c r="G5" s="1298"/>
    </row>
    <row r="6" spans="1:11" ht="12" customHeight="1">
      <c r="A6" s="1305"/>
      <c r="B6" s="1306"/>
      <c r="E6" s="1307"/>
      <c r="F6" s="1294"/>
    </row>
    <row r="7" spans="1:11" s="1312" customFormat="1" ht="63.75">
      <c r="A7" s="1309">
        <v>1</v>
      </c>
      <c r="B7" s="1289" t="s">
        <v>2896</v>
      </c>
      <c r="C7" s="1310" t="s">
        <v>200</v>
      </c>
      <c r="D7" s="1310">
        <v>1</v>
      </c>
      <c r="E7" s="1303"/>
      <c r="F7" s="1303">
        <f>D7*E7</f>
        <v>0</v>
      </c>
      <c r="G7" s="1311"/>
    </row>
    <row r="8" spans="1:11" s="1312" customFormat="1">
      <c r="A8" s="1309"/>
      <c r="B8" s="1313"/>
      <c r="C8" s="1310"/>
      <c r="D8" s="1310"/>
      <c r="E8" s="1303"/>
      <c r="F8" s="1303"/>
      <c r="G8" s="1311"/>
    </row>
    <row r="9" spans="1:11" s="1312" customFormat="1" ht="12.75" customHeight="1">
      <c r="A9" s="1314" t="s">
        <v>270</v>
      </c>
      <c r="B9" s="1315" t="s">
        <v>2897</v>
      </c>
      <c r="C9" s="1310"/>
      <c r="D9" s="1310"/>
      <c r="E9" s="1303"/>
      <c r="F9" s="1303"/>
    </row>
    <row r="10" spans="1:11" s="1312" customFormat="1" ht="25.5">
      <c r="A10" s="1314"/>
      <c r="B10" s="1315" t="s">
        <v>2898</v>
      </c>
      <c r="C10" s="1310" t="s">
        <v>200</v>
      </c>
      <c r="D10" s="1310">
        <v>1</v>
      </c>
      <c r="E10" s="1303"/>
      <c r="F10" s="1303"/>
    </row>
    <row r="11" spans="1:11" s="1312" customFormat="1" ht="140.25">
      <c r="A11" s="1314"/>
      <c r="B11" s="1315" t="s">
        <v>2899</v>
      </c>
      <c r="C11" s="1310" t="s">
        <v>200</v>
      </c>
      <c r="D11" s="1310">
        <v>1</v>
      </c>
      <c r="E11" s="1303"/>
      <c r="F11" s="1303"/>
    </row>
    <row r="12" spans="1:11" s="1312" customFormat="1" ht="38.25">
      <c r="A12" s="1314"/>
      <c r="B12" s="1315" t="s">
        <v>2900</v>
      </c>
      <c r="C12" s="1310" t="s">
        <v>200</v>
      </c>
      <c r="D12" s="1310">
        <v>2</v>
      </c>
      <c r="E12" s="1303"/>
      <c r="F12" s="1303"/>
    </row>
    <row r="13" spans="1:11" s="1312" customFormat="1">
      <c r="A13" s="1314"/>
      <c r="B13" s="1313" t="s">
        <v>2901</v>
      </c>
      <c r="C13" s="1310" t="s">
        <v>200</v>
      </c>
      <c r="D13" s="1310">
        <v>1</v>
      </c>
      <c r="E13" s="1303"/>
      <c r="F13" s="1303"/>
      <c r="K13" s="1316"/>
    </row>
    <row r="14" spans="1:11" s="1312" customFormat="1" ht="25.5">
      <c r="A14" s="1314"/>
      <c r="B14" s="1315" t="s">
        <v>2902</v>
      </c>
      <c r="C14" s="1310" t="s">
        <v>200</v>
      </c>
      <c r="D14" s="1310">
        <v>2</v>
      </c>
      <c r="E14" s="1303"/>
      <c r="F14" s="1303"/>
    </row>
    <row r="15" spans="1:11" s="1312" customFormat="1" ht="51">
      <c r="A15" s="1314"/>
      <c r="B15" s="1315" t="s">
        <v>2903</v>
      </c>
      <c r="C15" s="1310" t="s">
        <v>200</v>
      </c>
      <c r="D15" s="1310">
        <v>1</v>
      </c>
      <c r="E15" s="1303"/>
      <c r="F15" s="1303"/>
    </row>
    <row r="16" spans="1:11" s="1312" customFormat="1">
      <c r="A16" s="1314"/>
      <c r="B16" s="1313" t="s">
        <v>2904</v>
      </c>
      <c r="C16" s="1310" t="s">
        <v>200</v>
      </c>
      <c r="D16" s="1310">
        <v>1</v>
      </c>
      <c r="E16" s="1303"/>
      <c r="F16" s="1303"/>
    </row>
    <row r="17" spans="1:7" s="1312" customFormat="1">
      <c r="A17" s="1317"/>
      <c r="B17" s="1313" t="s">
        <v>2905</v>
      </c>
      <c r="C17" s="1310" t="s">
        <v>257</v>
      </c>
      <c r="D17" s="1310">
        <v>1</v>
      </c>
      <c r="E17" s="1303"/>
      <c r="F17" s="1303"/>
    </row>
    <row r="18" spans="1:7" s="1312" customFormat="1">
      <c r="A18" s="1314"/>
      <c r="B18" s="1318" t="s">
        <v>2906</v>
      </c>
      <c r="C18" s="1319" t="s">
        <v>200</v>
      </c>
      <c r="D18" s="1319">
        <v>2</v>
      </c>
      <c r="E18" s="1320"/>
      <c r="F18" s="1303"/>
    </row>
    <row r="19" spans="1:7" s="1312" customFormat="1">
      <c r="A19" s="1314"/>
      <c r="B19" s="1313"/>
      <c r="C19" s="1310" t="s">
        <v>212</v>
      </c>
      <c r="D19" s="1310">
        <v>1</v>
      </c>
      <c r="E19" s="1303"/>
      <c r="F19" s="1303">
        <f>D19*E19</f>
        <v>0</v>
      </c>
    </row>
    <row r="20" spans="1:7" s="1312" customFormat="1" ht="38.25">
      <c r="A20" s="1314"/>
      <c r="B20" s="1313" t="s">
        <v>2907</v>
      </c>
      <c r="C20" s="1310"/>
      <c r="D20" s="1310"/>
      <c r="E20" s="1303"/>
      <c r="F20" s="1303"/>
      <c r="G20" s="1311"/>
    </row>
    <row r="21" spans="1:7" s="1312" customFormat="1">
      <c r="A21" s="1305"/>
      <c r="B21" s="1313"/>
      <c r="C21" s="1310"/>
      <c r="D21" s="1310"/>
      <c r="E21" s="1303"/>
      <c r="F21" s="1303"/>
      <c r="G21" s="1311"/>
    </row>
    <row r="22" spans="1:7" s="1312" customFormat="1" ht="255">
      <c r="A22" s="1321" t="s">
        <v>271</v>
      </c>
      <c r="B22" s="1313" t="s">
        <v>2908</v>
      </c>
      <c r="C22" s="1322" t="s">
        <v>200</v>
      </c>
      <c r="D22" s="1310">
        <v>1</v>
      </c>
      <c r="E22" s="1323"/>
      <c r="F22" s="1303">
        <f>E22*D22</f>
        <v>0</v>
      </c>
    </row>
    <row r="23" spans="1:7" s="1312" customFormat="1" ht="38.25">
      <c r="A23" s="1314"/>
      <c r="B23" s="1313" t="s">
        <v>2907</v>
      </c>
      <c r="C23" s="1310"/>
      <c r="D23" s="1310"/>
      <c r="E23" s="1303"/>
      <c r="F23" s="1303"/>
    </row>
    <row r="24" spans="1:7" s="1312" customFormat="1" ht="280.5">
      <c r="A24" s="1309">
        <v>4</v>
      </c>
      <c r="B24" s="1315" t="s">
        <v>2909</v>
      </c>
      <c r="C24" s="1322" t="s">
        <v>200</v>
      </c>
      <c r="D24" s="1310">
        <v>1</v>
      </c>
      <c r="E24" s="1303"/>
      <c r="F24" s="1303">
        <f>D24*E24</f>
        <v>0</v>
      </c>
      <c r="G24" s="1311"/>
    </row>
    <row r="25" spans="1:7" s="1312" customFormat="1" ht="38.25">
      <c r="A25" s="1314"/>
      <c r="B25" s="1313" t="s">
        <v>2907</v>
      </c>
      <c r="C25" s="1310"/>
      <c r="D25" s="1310"/>
      <c r="E25" s="1303"/>
      <c r="F25" s="1303"/>
      <c r="G25" s="1311"/>
    </row>
    <row r="26" spans="1:7" s="1312" customFormat="1">
      <c r="A26" s="1305"/>
      <c r="B26" s="1313"/>
      <c r="C26" s="1310"/>
      <c r="D26" s="1310"/>
      <c r="E26" s="1303"/>
      <c r="F26" s="1303"/>
      <c r="G26" s="1311"/>
    </row>
    <row r="27" spans="1:7" s="1312" customFormat="1" ht="40.5" customHeight="1">
      <c r="A27" s="1309">
        <v>5</v>
      </c>
      <c r="B27" s="1315" t="s">
        <v>4038</v>
      </c>
      <c r="C27" s="1322"/>
      <c r="D27" s="1310"/>
      <c r="E27" s="1303"/>
      <c r="F27" s="1303"/>
      <c r="G27" s="1311"/>
    </row>
    <row r="28" spans="1:7" s="1312" customFormat="1" ht="25.5">
      <c r="A28" s="1309"/>
      <c r="B28" s="1315" t="s">
        <v>2910</v>
      </c>
      <c r="C28" s="1322"/>
      <c r="D28" s="1310"/>
      <c r="E28" s="1303"/>
      <c r="F28" s="1303"/>
      <c r="G28" s="1311"/>
    </row>
    <row r="29" spans="1:7" s="1312" customFormat="1">
      <c r="A29" s="1309"/>
      <c r="B29" s="1315" t="s">
        <v>2911</v>
      </c>
      <c r="C29" s="1322"/>
      <c r="D29" s="1310"/>
      <c r="E29" s="1303"/>
      <c r="F29" s="1303"/>
      <c r="G29" s="1311"/>
    </row>
    <row r="30" spans="1:7" s="1312" customFormat="1">
      <c r="A30" s="1309"/>
      <c r="B30" s="1315" t="s">
        <v>2912</v>
      </c>
      <c r="C30" s="1322"/>
      <c r="D30" s="1310"/>
      <c r="E30" s="1303"/>
      <c r="F30" s="1303"/>
      <c r="G30" s="1311"/>
    </row>
    <row r="31" spans="1:7" s="1312" customFormat="1" ht="25.5">
      <c r="A31" s="1309"/>
      <c r="B31" s="1315" t="s">
        <v>2913</v>
      </c>
      <c r="C31" s="1322"/>
      <c r="D31" s="1310"/>
      <c r="E31" s="1303"/>
      <c r="F31" s="1303"/>
      <c r="G31" s="1311"/>
    </row>
    <row r="32" spans="1:7" s="1312" customFormat="1">
      <c r="A32" s="1309"/>
      <c r="B32" s="1315" t="s">
        <v>2914</v>
      </c>
      <c r="C32" s="1322"/>
      <c r="D32" s="1310"/>
      <c r="E32" s="1303"/>
      <c r="F32" s="1303"/>
      <c r="G32" s="1311"/>
    </row>
    <row r="33" spans="1:7" s="1312" customFormat="1">
      <c r="A33" s="1309"/>
      <c r="B33" s="1315" t="s">
        <v>2915</v>
      </c>
      <c r="C33" s="1322"/>
      <c r="D33" s="1310"/>
      <c r="E33" s="1303"/>
      <c r="F33" s="1303"/>
      <c r="G33" s="1311"/>
    </row>
    <row r="34" spans="1:7" s="1312" customFormat="1" ht="25.5">
      <c r="A34" s="1309"/>
      <c r="B34" s="1315" t="s">
        <v>2916</v>
      </c>
      <c r="C34" s="1322"/>
      <c r="D34" s="1310"/>
      <c r="E34" s="1303"/>
      <c r="F34" s="1303"/>
      <c r="G34" s="1311"/>
    </row>
    <row r="35" spans="1:7" s="1312" customFormat="1">
      <c r="A35" s="1309"/>
      <c r="B35" s="1315" t="s">
        <v>4039</v>
      </c>
      <c r="C35" s="1322"/>
      <c r="D35" s="1310"/>
      <c r="E35" s="1303"/>
      <c r="F35" s="1303"/>
      <c r="G35" s="1311"/>
    </row>
    <row r="36" spans="1:7" s="1312" customFormat="1">
      <c r="A36" s="1309"/>
      <c r="B36" s="1315" t="s">
        <v>2917</v>
      </c>
      <c r="C36" s="1322"/>
      <c r="D36" s="1310"/>
      <c r="E36" s="1303"/>
      <c r="F36" s="1303"/>
      <c r="G36" s="1311"/>
    </row>
    <row r="37" spans="1:7" s="1312" customFormat="1" ht="25.5">
      <c r="A37" s="1309"/>
      <c r="B37" s="1315" t="s">
        <v>2918</v>
      </c>
      <c r="C37" s="1322"/>
      <c r="D37" s="1310"/>
      <c r="E37" s="1303"/>
      <c r="F37" s="1303"/>
      <c r="G37" s="1311"/>
    </row>
    <row r="38" spans="1:7" s="1312" customFormat="1">
      <c r="A38" s="1309"/>
      <c r="B38" s="1315" t="s">
        <v>2919</v>
      </c>
      <c r="C38" s="1322"/>
      <c r="D38" s="1310"/>
      <c r="E38" s="1303"/>
      <c r="F38" s="1303"/>
      <c r="G38" s="1311"/>
    </row>
    <row r="39" spans="1:7" s="1312" customFormat="1">
      <c r="A39" s="1309"/>
      <c r="B39" s="1315" t="s">
        <v>2920</v>
      </c>
      <c r="C39" s="1322"/>
      <c r="D39" s="1310"/>
      <c r="E39" s="1303"/>
      <c r="F39" s="1303"/>
      <c r="G39" s="1311"/>
    </row>
    <row r="40" spans="1:7" s="1312" customFormat="1">
      <c r="A40" s="1309"/>
      <c r="B40" s="1315" t="s">
        <v>2921</v>
      </c>
      <c r="C40" s="1322"/>
      <c r="D40" s="1310"/>
      <c r="E40" s="1303"/>
      <c r="F40" s="1303"/>
      <c r="G40" s="1311"/>
    </row>
    <row r="41" spans="1:7" s="1312" customFormat="1">
      <c r="A41" s="1309"/>
      <c r="B41" s="1315" t="s">
        <v>2922</v>
      </c>
      <c r="C41" s="1322"/>
      <c r="D41" s="1310"/>
      <c r="E41" s="1303"/>
      <c r="F41" s="1303"/>
      <c r="G41" s="1311"/>
    </row>
    <row r="42" spans="1:7" s="1312" customFormat="1">
      <c r="A42" s="1309"/>
      <c r="B42" s="1315" t="s">
        <v>2923</v>
      </c>
      <c r="C42" s="1322"/>
      <c r="D42" s="1310"/>
      <c r="E42" s="1303"/>
      <c r="F42" s="1303"/>
      <c r="G42" s="1311"/>
    </row>
    <row r="43" spans="1:7" s="1312" customFormat="1">
      <c r="A43" s="1309"/>
      <c r="B43" s="1315" t="s">
        <v>2924</v>
      </c>
      <c r="C43" s="1322"/>
      <c r="D43" s="1310"/>
      <c r="E43" s="1303"/>
      <c r="F43" s="1303"/>
      <c r="G43" s="1311"/>
    </row>
    <row r="44" spans="1:7" s="1312" customFormat="1">
      <c r="A44" s="1309"/>
      <c r="B44" s="1315" t="s">
        <v>2925</v>
      </c>
      <c r="C44" s="1322"/>
      <c r="D44" s="1310"/>
      <c r="E44" s="1303"/>
      <c r="F44" s="1303"/>
      <c r="G44" s="1311"/>
    </row>
    <row r="45" spans="1:7" s="1312" customFormat="1" ht="25.5">
      <c r="A45" s="1309"/>
      <c r="B45" s="1315" t="s">
        <v>2926</v>
      </c>
      <c r="C45" s="1322"/>
      <c r="D45" s="1310"/>
      <c r="E45" s="1303"/>
      <c r="F45" s="1303"/>
      <c r="G45" s="1311"/>
    </row>
    <row r="46" spans="1:7" s="1312" customFormat="1">
      <c r="A46" s="1309"/>
      <c r="B46" s="1315" t="s">
        <v>2927</v>
      </c>
      <c r="C46" s="1322"/>
      <c r="D46" s="1310"/>
      <c r="E46" s="1303"/>
      <c r="F46" s="1303"/>
      <c r="G46" s="1311"/>
    </row>
    <row r="47" spans="1:7" s="1312" customFormat="1">
      <c r="A47" s="1309"/>
      <c r="B47" s="1315" t="s">
        <v>2928</v>
      </c>
      <c r="C47" s="1322"/>
      <c r="D47" s="1310"/>
      <c r="E47" s="1303"/>
      <c r="F47" s="1303"/>
      <c r="G47" s="1311"/>
    </row>
    <row r="48" spans="1:7" s="1312" customFormat="1">
      <c r="A48" s="1309"/>
      <c r="B48" s="1315" t="s">
        <v>2929</v>
      </c>
      <c r="C48" s="1322" t="s">
        <v>200</v>
      </c>
      <c r="D48" s="1310">
        <v>70</v>
      </c>
      <c r="E48" s="1303"/>
      <c r="F48" s="1303">
        <f>D48*E48</f>
        <v>0</v>
      </c>
      <c r="G48" s="1311"/>
    </row>
    <row r="49" spans="1:7" s="1312" customFormat="1" ht="38.25">
      <c r="A49" s="1314"/>
      <c r="B49" s="1313" t="s">
        <v>2907</v>
      </c>
      <c r="C49" s="1310"/>
      <c r="D49" s="1310"/>
      <c r="E49" s="1303"/>
      <c r="F49" s="1303"/>
      <c r="G49" s="1311"/>
    </row>
    <row r="50" spans="1:7" s="1312" customFormat="1">
      <c r="A50" s="1314"/>
      <c r="B50" s="1313"/>
      <c r="C50" s="1310"/>
      <c r="D50" s="1310"/>
      <c r="E50" s="1303"/>
      <c r="F50" s="1303"/>
      <c r="G50" s="1311"/>
    </row>
    <row r="51" spans="1:7" s="1312" customFormat="1">
      <c r="A51" s="1314"/>
      <c r="B51" s="1313"/>
      <c r="C51" s="1310"/>
      <c r="D51" s="1310"/>
      <c r="E51" s="1303"/>
      <c r="F51" s="1303"/>
      <c r="G51" s="1311"/>
    </row>
    <row r="52" spans="1:7" s="1312" customFormat="1" ht="77.25" customHeight="1">
      <c r="A52" s="1314" t="s">
        <v>2930</v>
      </c>
      <c r="B52" s="1324" t="s">
        <v>2931</v>
      </c>
      <c r="C52" s="1310" t="s">
        <v>200</v>
      </c>
      <c r="D52" s="1310">
        <v>7</v>
      </c>
      <c r="E52" s="1303"/>
      <c r="F52" s="1303">
        <f>D52*E52</f>
        <v>0</v>
      </c>
      <c r="G52" s="1311"/>
    </row>
    <row r="53" spans="1:7" s="1312" customFormat="1">
      <c r="A53" s="1314"/>
      <c r="B53" s="1313"/>
      <c r="C53" s="1310"/>
      <c r="D53" s="1310"/>
      <c r="E53" s="1303"/>
      <c r="F53" s="1303"/>
      <c r="G53" s="1311"/>
    </row>
    <row r="54" spans="1:7" s="1312" customFormat="1" ht="153">
      <c r="A54" s="1309">
        <v>7</v>
      </c>
      <c r="B54" s="1315" t="s">
        <v>2932</v>
      </c>
      <c r="C54" s="1322" t="s">
        <v>200</v>
      </c>
      <c r="D54" s="1310">
        <v>4</v>
      </c>
      <c r="E54" s="1303"/>
      <c r="F54" s="1303">
        <f>D54*E54</f>
        <v>0</v>
      </c>
      <c r="G54" s="1311"/>
    </row>
    <row r="55" spans="1:7" s="1312" customFormat="1" ht="38.25">
      <c r="A55" s="1314"/>
      <c r="B55" s="1313" t="s">
        <v>2907</v>
      </c>
      <c r="C55" s="1310"/>
      <c r="D55" s="1310"/>
      <c r="E55" s="1303"/>
      <c r="F55" s="1303"/>
      <c r="G55" s="1311"/>
    </row>
    <row r="56" spans="1:7" s="1312" customFormat="1">
      <c r="A56" s="1314"/>
      <c r="B56" s="1313"/>
      <c r="C56" s="1310"/>
      <c r="D56" s="1310"/>
      <c r="E56" s="1303"/>
      <c r="F56" s="1303"/>
      <c r="G56" s="1311"/>
    </row>
    <row r="57" spans="1:7" s="1312" customFormat="1" ht="264">
      <c r="A57" s="1309">
        <v>8</v>
      </c>
      <c r="B57" s="1324" t="s">
        <v>2933</v>
      </c>
      <c r="C57" s="1322" t="s">
        <v>200</v>
      </c>
      <c r="D57" s="1310">
        <v>6</v>
      </c>
      <c r="E57" s="1303"/>
      <c r="F57" s="1303">
        <f>D57*E57</f>
        <v>0</v>
      </c>
      <c r="G57" s="1311"/>
    </row>
    <row r="58" spans="1:7" s="1312" customFormat="1" ht="38.25">
      <c r="A58" s="1314"/>
      <c r="B58" s="1313" t="s">
        <v>2907</v>
      </c>
      <c r="C58" s="1310"/>
      <c r="D58" s="1310"/>
      <c r="E58" s="1303"/>
      <c r="F58" s="1303"/>
      <c r="G58" s="1311"/>
    </row>
    <row r="59" spans="1:7" s="1312" customFormat="1">
      <c r="A59" s="1309"/>
      <c r="B59" s="1313"/>
      <c r="C59" s="1310"/>
      <c r="D59" s="1310"/>
      <c r="E59" s="1303"/>
      <c r="F59" s="1303"/>
      <c r="G59" s="1311"/>
    </row>
    <row r="60" spans="1:7" s="1312" customFormat="1" ht="76.5">
      <c r="A60" s="1309">
        <v>9</v>
      </c>
      <c r="B60" s="1315" t="s">
        <v>2934</v>
      </c>
      <c r="C60" s="1322"/>
      <c r="D60" s="1310"/>
      <c r="E60" s="1303"/>
      <c r="F60" s="1303"/>
      <c r="G60" s="1311"/>
    </row>
    <row r="61" spans="1:7" s="1312" customFormat="1">
      <c r="A61" s="1309"/>
      <c r="B61" s="1315" t="s">
        <v>2935</v>
      </c>
      <c r="C61" s="1322"/>
      <c r="D61" s="1310"/>
      <c r="E61" s="1303"/>
      <c r="F61" s="1303"/>
      <c r="G61" s="1311"/>
    </row>
    <row r="62" spans="1:7" s="1312" customFormat="1">
      <c r="A62" s="1309"/>
      <c r="B62" s="1315" t="s">
        <v>2936</v>
      </c>
      <c r="C62" s="1322"/>
      <c r="D62" s="1310"/>
      <c r="E62" s="1303"/>
      <c r="F62" s="1303"/>
      <c r="G62" s="1311"/>
    </row>
    <row r="63" spans="1:7" s="1312" customFormat="1">
      <c r="A63" s="1309"/>
      <c r="B63" s="1315" t="s">
        <v>2937</v>
      </c>
      <c r="C63" s="1322"/>
      <c r="D63" s="1310"/>
      <c r="E63" s="1303"/>
      <c r="F63" s="1303"/>
      <c r="G63" s="1311"/>
    </row>
    <row r="64" spans="1:7" s="1312" customFormat="1">
      <c r="A64" s="1309"/>
      <c r="B64" s="1315" t="s">
        <v>2938</v>
      </c>
      <c r="C64" s="1322"/>
      <c r="D64" s="1310"/>
      <c r="E64" s="1303"/>
      <c r="F64" s="1303"/>
      <c r="G64" s="1311"/>
    </row>
    <row r="65" spans="1:7" s="1312" customFormat="1">
      <c r="A65" s="1309"/>
      <c r="B65" s="1315" t="s">
        <v>2939</v>
      </c>
      <c r="C65" s="1322"/>
      <c r="D65" s="1310"/>
      <c r="E65" s="1303"/>
      <c r="F65" s="1303"/>
      <c r="G65" s="1311"/>
    </row>
    <row r="66" spans="1:7" s="1312" customFormat="1" ht="25.5">
      <c r="A66" s="1309"/>
      <c r="B66" s="1315" t="s">
        <v>2940</v>
      </c>
      <c r="C66" s="1322" t="s">
        <v>200</v>
      </c>
      <c r="D66" s="1310">
        <v>8</v>
      </c>
      <c r="E66" s="1303"/>
      <c r="F66" s="1303">
        <f>D66*E66</f>
        <v>0</v>
      </c>
      <c r="G66" s="1311"/>
    </row>
    <row r="67" spans="1:7" s="1312" customFormat="1" ht="38.25">
      <c r="A67" s="1314"/>
      <c r="B67" s="1313" t="s">
        <v>2907</v>
      </c>
      <c r="C67" s="1310"/>
      <c r="D67" s="1310"/>
      <c r="E67" s="1303"/>
      <c r="F67" s="1303"/>
      <c r="G67" s="1311"/>
    </row>
    <row r="68" spans="1:7" s="1312" customFormat="1">
      <c r="A68" s="1309"/>
      <c r="B68" s="1315"/>
      <c r="C68" s="1322"/>
      <c r="D68" s="1310"/>
      <c r="E68" s="1303"/>
      <c r="F68" s="1303"/>
      <c r="G68" s="1311"/>
    </row>
    <row r="69" spans="1:7" s="1312" customFormat="1" ht="14.25" customHeight="1">
      <c r="A69" s="1314"/>
      <c r="B69" s="1313"/>
      <c r="C69" s="1310"/>
      <c r="D69" s="1310"/>
      <c r="E69" s="1303"/>
      <c r="F69" s="1303"/>
      <c r="G69" s="1311"/>
    </row>
    <row r="70" spans="1:7" s="1312" customFormat="1" ht="267.75">
      <c r="A70" s="1309">
        <v>10</v>
      </c>
      <c r="B70" s="1315" t="s">
        <v>2941</v>
      </c>
      <c r="C70" s="1322" t="s">
        <v>200</v>
      </c>
      <c r="D70" s="1310">
        <v>19</v>
      </c>
      <c r="E70" s="1303"/>
      <c r="F70" s="1303">
        <f>D70*E70</f>
        <v>0</v>
      </c>
      <c r="G70" s="1311"/>
    </row>
    <row r="71" spans="1:7" s="1312" customFormat="1" ht="38.25">
      <c r="A71" s="1314"/>
      <c r="B71" s="1313" t="s">
        <v>2907</v>
      </c>
      <c r="C71" s="1310"/>
      <c r="D71" s="1310"/>
      <c r="E71" s="1303"/>
      <c r="F71" s="1303"/>
      <c r="G71" s="1311"/>
    </row>
    <row r="72" spans="1:7" s="1312" customFormat="1" ht="55.5" customHeight="1">
      <c r="A72" s="1309"/>
      <c r="B72" s="1315"/>
      <c r="C72" s="1322"/>
      <c r="D72" s="1310"/>
      <c r="E72" s="1303"/>
      <c r="F72" s="1303"/>
      <c r="G72" s="1311"/>
    </row>
    <row r="73" spans="1:7" s="1312" customFormat="1" ht="191.25">
      <c r="A73" s="1309">
        <v>11</v>
      </c>
      <c r="B73" s="1315" t="s">
        <v>2942</v>
      </c>
      <c r="C73" s="1322" t="s">
        <v>200</v>
      </c>
      <c r="D73" s="1310">
        <v>3</v>
      </c>
      <c r="E73" s="1303"/>
      <c r="F73" s="1303">
        <f>D73*E73</f>
        <v>0</v>
      </c>
      <c r="G73" s="1311"/>
    </row>
    <row r="74" spans="1:7" s="1312" customFormat="1" ht="12" customHeight="1">
      <c r="A74" s="1309"/>
      <c r="B74" s="1315"/>
      <c r="C74" s="1322"/>
      <c r="D74" s="1310"/>
      <c r="E74" s="1303"/>
      <c r="F74" s="1303"/>
      <c r="G74" s="1311"/>
    </row>
    <row r="75" spans="1:7" s="1312" customFormat="1" ht="38.25">
      <c r="A75" s="1314"/>
      <c r="B75" s="1313" t="s">
        <v>2907</v>
      </c>
      <c r="C75" s="1310"/>
      <c r="D75" s="1310"/>
      <c r="E75" s="1303"/>
      <c r="F75" s="1303"/>
      <c r="G75" s="1311"/>
    </row>
    <row r="76" spans="1:7" s="1312" customFormat="1" ht="178.5">
      <c r="A76" s="1309">
        <v>12</v>
      </c>
      <c r="B76" s="1315" t="s">
        <v>2943</v>
      </c>
      <c r="C76" s="1322" t="s">
        <v>200</v>
      </c>
      <c r="D76" s="1310">
        <v>4</v>
      </c>
      <c r="E76" s="1303"/>
      <c r="F76" s="1303">
        <f>D76*E76</f>
        <v>0</v>
      </c>
      <c r="G76" s="1311"/>
    </row>
    <row r="77" spans="1:7" s="1312" customFormat="1" ht="38.25">
      <c r="A77" s="1314"/>
      <c r="B77" s="1313" t="s">
        <v>2907</v>
      </c>
      <c r="C77" s="1310"/>
      <c r="D77" s="1310"/>
      <c r="E77" s="1303"/>
      <c r="F77" s="1303"/>
      <c r="G77" s="1311"/>
    </row>
    <row r="78" spans="1:7" s="1312" customFormat="1" ht="12.75" customHeight="1">
      <c r="A78" s="1314"/>
      <c r="B78" s="1313"/>
      <c r="C78" s="1310"/>
      <c r="D78" s="1310"/>
      <c r="E78" s="1303"/>
      <c r="F78" s="1303"/>
      <c r="G78" s="1311"/>
    </row>
    <row r="79" spans="1:7" s="1312" customFormat="1">
      <c r="A79" s="1314"/>
      <c r="B79" s="1315"/>
      <c r="C79" s="1322"/>
      <c r="D79" s="1310"/>
      <c r="E79" s="1303"/>
      <c r="F79" s="1303"/>
    </row>
    <row r="80" spans="1:7" s="1312" customFormat="1" ht="104.25" customHeight="1">
      <c r="A80" s="1314" t="s">
        <v>2944</v>
      </c>
      <c r="B80" s="1313" t="s">
        <v>2945</v>
      </c>
      <c r="C80" s="1322" t="s">
        <v>200</v>
      </c>
      <c r="D80" s="1310">
        <v>2</v>
      </c>
      <c r="E80" s="1303"/>
      <c r="F80" s="1303">
        <f t="shared" ref="F80" si="0">E80*D80</f>
        <v>0</v>
      </c>
    </row>
    <row r="81" spans="1:7" s="1312" customFormat="1" ht="38.25">
      <c r="A81" s="1314"/>
      <c r="B81" s="1313" t="s">
        <v>2907</v>
      </c>
      <c r="C81" s="1310"/>
      <c r="D81" s="1310"/>
      <c r="E81" s="1303"/>
      <c r="F81" s="1303"/>
    </row>
    <row r="82" spans="1:7" s="1312" customFormat="1" ht="38.25" customHeight="1">
      <c r="A82" s="1314" t="s">
        <v>2946</v>
      </c>
      <c r="B82" s="1325" t="s">
        <v>2947</v>
      </c>
      <c r="C82" s="1310" t="s">
        <v>200</v>
      </c>
      <c r="D82" s="1310">
        <v>70</v>
      </c>
      <c r="E82" s="1303"/>
      <c r="F82" s="1303">
        <f>D82*E82</f>
        <v>0</v>
      </c>
    </row>
    <row r="83" spans="1:7" s="1312" customFormat="1">
      <c r="A83" s="1314"/>
      <c r="B83" s="1313"/>
      <c r="C83" s="1310"/>
      <c r="D83" s="1310"/>
      <c r="E83" s="1303"/>
      <c r="F83" s="1303"/>
    </row>
    <row r="84" spans="1:7" s="1312" customFormat="1" ht="27.75" customHeight="1">
      <c r="A84" s="1309">
        <v>15</v>
      </c>
      <c r="B84" s="1313" t="s">
        <v>2948</v>
      </c>
      <c r="C84" s="1310" t="s">
        <v>2765</v>
      </c>
      <c r="D84" s="1310">
        <v>5</v>
      </c>
      <c r="E84" s="1303"/>
      <c r="F84" s="1303">
        <f>D84*E84</f>
        <v>0</v>
      </c>
      <c r="G84" s="1311"/>
    </row>
    <row r="85" spans="1:7" s="1312" customFormat="1">
      <c r="A85" s="1309"/>
      <c r="B85" s="1326"/>
      <c r="C85" s="1310"/>
      <c r="D85" s="1310"/>
      <c r="E85" s="1303"/>
      <c r="F85" s="1303"/>
      <c r="G85" s="1311"/>
    </row>
    <row r="86" spans="1:7" ht="38.25">
      <c r="A86" s="1309">
        <v>16</v>
      </c>
      <c r="B86" s="1327" t="s">
        <v>2949</v>
      </c>
      <c r="C86" s="1328" t="s">
        <v>2765</v>
      </c>
      <c r="D86" s="1329">
        <v>500</v>
      </c>
      <c r="F86" s="1303">
        <f>D86*E86</f>
        <v>0</v>
      </c>
    </row>
    <row r="87" spans="1:7" ht="13.5" customHeight="1">
      <c r="B87" s="1327"/>
      <c r="C87" s="1328"/>
      <c r="D87" s="1329"/>
      <c r="F87" s="1307"/>
    </row>
    <row r="88" spans="1:7" ht="38.25">
      <c r="A88" s="1309">
        <v>17</v>
      </c>
      <c r="B88" s="1289" t="s">
        <v>2950</v>
      </c>
      <c r="C88" s="1328" t="s">
        <v>2765</v>
      </c>
      <c r="D88" s="1329">
        <v>200</v>
      </c>
      <c r="F88" s="1303">
        <f>D88*E88</f>
        <v>0</v>
      </c>
    </row>
    <row r="89" spans="1:7" ht="13.5" customHeight="1">
      <c r="B89" s="1327"/>
      <c r="C89" s="1328"/>
      <c r="D89" s="1329"/>
      <c r="F89" s="1307"/>
    </row>
    <row r="90" spans="1:7" ht="53.25" customHeight="1">
      <c r="A90" s="1309">
        <v>18</v>
      </c>
      <c r="B90" s="1289" t="s">
        <v>2951</v>
      </c>
      <c r="C90" s="1328" t="s">
        <v>2765</v>
      </c>
      <c r="D90" s="1329">
        <v>30</v>
      </c>
      <c r="F90" s="1303">
        <f>D90*E90</f>
        <v>0</v>
      </c>
    </row>
    <row r="91" spans="1:7" ht="13.5" customHeight="1">
      <c r="B91" s="1327"/>
      <c r="C91" s="1328"/>
      <c r="D91" s="1329"/>
      <c r="F91" s="1307"/>
    </row>
    <row r="92" spans="1:7" ht="25.5">
      <c r="A92" s="1309">
        <v>19</v>
      </c>
      <c r="B92" s="1327" t="s">
        <v>2952</v>
      </c>
      <c r="C92" s="1328" t="s">
        <v>2765</v>
      </c>
      <c r="D92" s="1329">
        <v>10</v>
      </c>
      <c r="F92" s="1303">
        <f>D92*E92</f>
        <v>0</v>
      </c>
    </row>
    <row r="93" spans="1:7">
      <c r="A93" s="1309"/>
      <c r="B93" s="1327"/>
      <c r="C93" s="1328"/>
      <c r="D93" s="1329"/>
    </row>
    <row r="94" spans="1:7" s="1312" customFormat="1" ht="15.75" customHeight="1">
      <c r="A94" s="1309">
        <v>20</v>
      </c>
      <c r="B94" s="1313" t="s">
        <v>2953</v>
      </c>
      <c r="C94" s="1310" t="s">
        <v>200</v>
      </c>
      <c r="D94" s="1310">
        <v>163</v>
      </c>
      <c r="E94" s="1303"/>
      <c r="F94" s="1303">
        <f>D94*E94</f>
        <v>0</v>
      </c>
      <c r="G94" s="1311"/>
    </row>
    <row r="95" spans="1:7">
      <c r="A95" s="1309"/>
      <c r="B95" s="1327"/>
      <c r="C95" s="1328"/>
      <c r="D95" s="1329"/>
    </row>
    <row r="96" spans="1:7" ht="12.75" customHeight="1">
      <c r="A96" s="1309">
        <v>21</v>
      </c>
      <c r="B96" s="1327" t="s">
        <v>2954</v>
      </c>
      <c r="C96" s="1310" t="s">
        <v>212</v>
      </c>
      <c r="D96" s="1329">
        <v>1</v>
      </c>
      <c r="F96" s="1303">
        <f>D96*E96</f>
        <v>0</v>
      </c>
    </row>
    <row r="97" spans="1:7">
      <c r="A97" s="1309"/>
      <c r="B97" s="1327"/>
      <c r="C97" s="1328"/>
      <c r="D97" s="1329"/>
    </row>
    <row r="98" spans="1:7" s="1312" customFormat="1" ht="12.75" customHeight="1">
      <c r="A98" s="1309">
        <v>22</v>
      </c>
      <c r="B98" s="1313" t="s">
        <v>2955</v>
      </c>
      <c r="C98" s="1310" t="s">
        <v>212</v>
      </c>
      <c r="D98" s="1310">
        <v>1</v>
      </c>
      <c r="E98" s="1303"/>
      <c r="F98" s="1303">
        <f>D98*E98</f>
        <v>0</v>
      </c>
      <c r="G98" s="1311"/>
    </row>
    <row r="99" spans="1:7">
      <c r="A99" s="1309"/>
      <c r="B99" s="1327"/>
      <c r="C99" s="1328"/>
      <c r="D99" s="1329"/>
      <c r="F99" s="1307"/>
    </row>
    <row r="100" spans="1:7" s="1312" customFormat="1">
      <c r="A100" s="1309">
        <v>23</v>
      </c>
      <c r="B100" s="1330" t="s">
        <v>2956</v>
      </c>
      <c r="C100" s="1310" t="s">
        <v>212</v>
      </c>
      <c r="D100" s="1310">
        <v>1</v>
      </c>
      <c r="E100" s="1303"/>
      <c r="F100" s="1303">
        <f>D100*E100</f>
        <v>0</v>
      </c>
      <c r="G100" s="1311"/>
    </row>
    <row r="101" spans="1:7" s="1312" customFormat="1" ht="15" customHeight="1">
      <c r="A101" s="1305"/>
      <c r="B101" s="1330"/>
      <c r="C101" s="1310"/>
      <c r="D101" s="1310"/>
      <c r="E101" s="1303"/>
      <c r="F101" s="1303"/>
      <c r="G101" s="1311"/>
    </row>
    <row r="102" spans="1:7" s="1312" customFormat="1" ht="38.25">
      <c r="A102" s="1309">
        <v>24</v>
      </c>
      <c r="B102" s="1313" t="s">
        <v>2957</v>
      </c>
      <c r="C102" s="1310" t="s">
        <v>212</v>
      </c>
      <c r="D102" s="1310">
        <v>1</v>
      </c>
      <c r="E102" s="1303"/>
      <c r="F102" s="1303">
        <f>D102*E102</f>
        <v>0</v>
      </c>
      <c r="G102" s="1311"/>
    </row>
    <row r="103" spans="1:7" s="1312" customFormat="1" ht="15" customHeight="1">
      <c r="A103" s="1309"/>
      <c r="B103" s="1313"/>
      <c r="C103" s="1310"/>
      <c r="D103" s="1310"/>
      <c r="E103" s="1303"/>
      <c r="F103" s="1303"/>
      <c r="G103" s="1311"/>
    </row>
    <row r="104" spans="1:7" s="1312" customFormat="1" ht="409.5" customHeight="1">
      <c r="A104" s="1395">
        <v>25</v>
      </c>
      <c r="B104" s="1396" t="s">
        <v>2958</v>
      </c>
      <c r="C104" s="1310"/>
      <c r="D104" s="1310"/>
      <c r="E104" s="1303"/>
      <c r="F104" s="1303"/>
      <c r="G104" s="1311"/>
    </row>
    <row r="105" spans="1:7" s="1312" customFormat="1" ht="102" customHeight="1">
      <c r="A105" s="1395"/>
      <c r="B105" s="1396"/>
      <c r="C105" s="1310" t="s">
        <v>200</v>
      </c>
      <c r="D105" s="1310">
        <v>1</v>
      </c>
      <c r="E105" s="1303"/>
      <c r="F105" s="1303">
        <f>D105*E105</f>
        <v>0</v>
      </c>
      <c r="G105" s="1311"/>
    </row>
    <row r="106" spans="1:7" s="1312" customFormat="1">
      <c r="A106" s="1309"/>
      <c r="B106" s="1313"/>
      <c r="C106" s="1310"/>
      <c r="D106" s="1310"/>
      <c r="E106" s="1303"/>
      <c r="F106" s="1303"/>
      <c r="G106" s="1311"/>
    </row>
    <row r="107" spans="1:7" s="1312" customFormat="1" ht="24.75" customHeight="1">
      <c r="A107" s="1309">
        <v>26</v>
      </c>
      <c r="B107" s="1325" t="s">
        <v>2959</v>
      </c>
      <c r="C107" s="1310" t="s">
        <v>212</v>
      </c>
      <c r="D107" s="1310">
        <v>1</v>
      </c>
      <c r="E107" s="1303"/>
      <c r="F107" s="1303">
        <f>D107*E107</f>
        <v>0</v>
      </c>
      <c r="G107" s="1311"/>
    </row>
    <row r="108" spans="1:7" s="1312" customFormat="1" ht="17.25" customHeight="1">
      <c r="A108" s="1309"/>
      <c r="B108" s="1313"/>
      <c r="C108" s="1310"/>
      <c r="D108" s="1310"/>
      <c r="E108" s="1303"/>
      <c r="F108" s="1303"/>
      <c r="G108" s="1311"/>
    </row>
    <row r="109" spans="1:7" s="1312" customFormat="1" ht="24">
      <c r="A109" s="1309">
        <v>27</v>
      </c>
      <c r="B109" s="1325" t="s">
        <v>2960</v>
      </c>
      <c r="C109" s="1310" t="s">
        <v>212</v>
      </c>
      <c r="D109" s="1310">
        <v>1</v>
      </c>
      <c r="E109" s="1303"/>
      <c r="F109" s="1303">
        <f>D109*E109</f>
        <v>0</v>
      </c>
      <c r="G109" s="1311"/>
    </row>
    <row r="110" spans="1:7" s="1312" customFormat="1" ht="11.25" customHeight="1">
      <c r="A110" s="1309"/>
      <c r="B110" s="1313"/>
      <c r="C110" s="1310"/>
      <c r="D110" s="1310"/>
      <c r="E110" s="1303"/>
      <c r="F110" s="1303"/>
      <c r="G110" s="1311"/>
    </row>
    <row r="111" spans="1:7" s="1312" customFormat="1" ht="24">
      <c r="A111" s="1309">
        <v>28</v>
      </c>
      <c r="B111" s="1325" t="s">
        <v>2961</v>
      </c>
      <c r="C111" s="1310" t="s">
        <v>212</v>
      </c>
      <c r="D111" s="1310">
        <v>1</v>
      </c>
      <c r="E111" s="1303"/>
      <c r="F111" s="1303">
        <f>D111*E111</f>
        <v>0</v>
      </c>
      <c r="G111" s="1311"/>
    </row>
    <row r="112" spans="1:7" s="1312" customFormat="1" ht="12" customHeight="1">
      <c r="A112" s="1309"/>
      <c r="B112" s="1313"/>
      <c r="C112" s="1310"/>
      <c r="D112" s="1310"/>
      <c r="E112" s="1303"/>
      <c r="F112" s="1303"/>
      <c r="G112" s="1311"/>
    </row>
    <row r="113" spans="1:7" s="1312" customFormat="1" ht="24">
      <c r="A113" s="1309">
        <v>29</v>
      </c>
      <c r="B113" s="1325" t="s">
        <v>2962</v>
      </c>
      <c r="C113" s="1310" t="s">
        <v>212</v>
      </c>
      <c r="D113" s="1310">
        <v>1</v>
      </c>
      <c r="E113" s="1303"/>
      <c r="F113" s="1303">
        <f>D113*E113</f>
        <v>0</v>
      </c>
      <c r="G113" s="1311"/>
    </row>
    <row r="114" spans="1:7" s="1312" customFormat="1" ht="9.75" customHeight="1">
      <c r="A114" s="1309"/>
      <c r="B114" s="1325"/>
      <c r="C114" s="1310"/>
      <c r="D114" s="1310"/>
      <c r="E114" s="1303"/>
      <c r="F114" s="1303"/>
      <c r="G114" s="1311"/>
    </row>
    <row r="115" spans="1:7" s="1312" customFormat="1" ht="36">
      <c r="A115" s="1309">
        <v>30</v>
      </c>
      <c r="B115" s="1325" t="s">
        <v>2963</v>
      </c>
      <c r="C115" s="1310" t="s">
        <v>2964</v>
      </c>
      <c r="D115" s="1310">
        <v>40</v>
      </c>
      <c r="E115" s="1303"/>
      <c r="F115" s="1303">
        <f>D115*E115</f>
        <v>0</v>
      </c>
      <c r="G115" s="1311"/>
    </row>
    <row r="116" spans="1:7" s="1312" customFormat="1" ht="29.25" customHeight="1">
      <c r="A116" s="1309">
        <v>31</v>
      </c>
      <c r="B116" s="1325" t="s">
        <v>2965</v>
      </c>
      <c r="C116" s="1310" t="s">
        <v>212</v>
      </c>
      <c r="D116" s="1310">
        <v>1</v>
      </c>
      <c r="E116" s="1303"/>
      <c r="F116" s="1303">
        <f>D116*E116</f>
        <v>0</v>
      </c>
      <c r="G116" s="1311"/>
    </row>
    <row r="117" spans="1:7" s="1312" customFormat="1">
      <c r="A117" s="1309"/>
      <c r="B117" s="1325"/>
      <c r="C117" s="1310"/>
      <c r="D117" s="1310"/>
      <c r="E117" s="1303"/>
      <c r="F117" s="1303"/>
      <c r="G117" s="1311"/>
    </row>
    <row r="118" spans="1:7" s="1312" customFormat="1" ht="36">
      <c r="A118" s="1309">
        <v>32</v>
      </c>
      <c r="B118" s="1325" t="s">
        <v>2966</v>
      </c>
      <c r="C118" s="1310" t="s">
        <v>212</v>
      </c>
      <c r="D118" s="1310">
        <v>1</v>
      </c>
      <c r="E118" s="1303"/>
      <c r="F118" s="1303">
        <f>D118*E118</f>
        <v>0</v>
      </c>
      <c r="G118" s="1311"/>
    </row>
    <row r="119" spans="1:7" s="1312" customFormat="1">
      <c r="A119" s="1309"/>
      <c r="B119" s="1313"/>
      <c r="C119" s="1310"/>
      <c r="D119" s="1310"/>
      <c r="E119" s="1303"/>
      <c r="F119" s="1303"/>
      <c r="G119" s="1311"/>
    </row>
    <row r="120" spans="1:7" s="1312" customFormat="1" ht="24">
      <c r="A120" s="1309">
        <v>33</v>
      </c>
      <c r="B120" s="1325" t="s">
        <v>2967</v>
      </c>
      <c r="C120" s="1310" t="s">
        <v>212</v>
      </c>
      <c r="D120" s="1310">
        <v>1</v>
      </c>
      <c r="E120" s="1303"/>
      <c r="F120" s="1303">
        <f>D120*E120</f>
        <v>0</v>
      </c>
      <c r="G120" s="1311"/>
    </row>
    <row r="121" spans="1:7" s="1312" customFormat="1">
      <c r="A121" s="1309"/>
      <c r="B121" s="1313"/>
      <c r="C121" s="1310"/>
      <c r="D121" s="1310"/>
      <c r="E121" s="1303"/>
      <c r="F121" s="1303"/>
      <c r="G121" s="1311"/>
    </row>
    <row r="122" spans="1:7" s="1312" customFormat="1" ht="38.25">
      <c r="A122" s="1309">
        <v>34</v>
      </c>
      <c r="B122" s="1313" t="s">
        <v>2968</v>
      </c>
      <c r="C122" s="1310" t="s">
        <v>257</v>
      </c>
      <c r="D122" s="1310">
        <v>1</v>
      </c>
      <c r="E122" s="1303"/>
      <c r="F122" s="1303">
        <f>D122*E122</f>
        <v>0</v>
      </c>
      <c r="G122" s="1311"/>
    </row>
    <row r="123" spans="1:7" s="1312" customFormat="1">
      <c r="A123" s="1309"/>
      <c r="B123" s="1313"/>
      <c r="C123" s="1310"/>
      <c r="D123" s="1310"/>
      <c r="E123" s="1303"/>
      <c r="F123" s="1303"/>
      <c r="G123" s="1311"/>
    </row>
    <row r="124" spans="1:7" s="1312" customFormat="1">
      <c r="A124" s="1305"/>
      <c r="B124" s="1313"/>
      <c r="C124" s="1310"/>
      <c r="D124" s="1310"/>
      <c r="E124" s="1303"/>
      <c r="F124" s="1303"/>
      <c r="G124" s="1311"/>
    </row>
    <row r="125" spans="1:7" s="1333" customFormat="1">
      <c r="A125" s="1305"/>
      <c r="B125" s="1356" t="s">
        <v>2969</v>
      </c>
      <c r="C125" s="1357"/>
      <c r="D125" s="1357"/>
      <c r="E125" s="1358"/>
      <c r="F125" s="1359">
        <f>SUM(F7:F124)</f>
        <v>0</v>
      </c>
      <c r="G125" s="1332"/>
    </row>
    <row r="126" spans="1:7" s="1333" customFormat="1">
      <c r="A126" s="1305"/>
      <c r="B126" s="1326"/>
      <c r="C126" s="1331"/>
      <c r="D126" s="1331"/>
      <c r="E126" s="1302"/>
      <c r="F126" s="1303"/>
      <c r="G126" s="1332"/>
    </row>
    <row r="127" spans="1:7" s="1304" customFormat="1">
      <c r="A127" s="1299"/>
      <c r="B127" s="1300"/>
      <c r="C127" s="1301"/>
      <c r="D127" s="1301"/>
      <c r="E127" s="1334"/>
      <c r="F127" s="1307"/>
      <c r="G127" s="1298"/>
    </row>
    <row r="129" spans="1:11">
      <c r="A129" s="1335"/>
      <c r="B129" s="1336"/>
      <c r="F129" s="1337"/>
    </row>
    <row r="130" spans="1:11" s="1308" customFormat="1">
      <c r="A130" s="1288"/>
      <c r="B130" s="1289"/>
      <c r="C130" s="1290"/>
      <c r="D130" s="1290"/>
      <c r="E130" s="1307"/>
      <c r="F130" s="1307"/>
      <c r="H130" s="1294"/>
      <c r="I130" s="1294"/>
      <c r="J130" s="1294"/>
      <c r="K130" s="1294"/>
    </row>
    <row r="131" spans="1:11" s="1308" customFormat="1">
      <c r="A131" s="1288"/>
      <c r="B131" s="1289"/>
      <c r="C131" s="1290"/>
      <c r="D131" s="1290"/>
      <c r="E131" s="1307"/>
      <c r="F131" s="1307"/>
      <c r="H131" s="1294"/>
      <c r="I131" s="1294"/>
      <c r="J131" s="1294"/>
      <c r="K131" s="1294"/>
    </row>
    <row r="132" spans="1:11" s="1308" customFormat="1">
      <c r="A132" s="1288"/>
      <c r="B132" s="1289"/>
      <c r="C132" s="1290"/>
      <c r="D132" s="1290"/>
      <c r="E132" s="1307"/>
      <c r="F132" s="1307"/>
      <c r="H132" s="1294"/>
      <c r="I132" s="1294"/>
      <c r="J132" s="1294"/>
      <c r="K132" s="1294"/>
    </row>
    <row r="133" spans="1:11" s="1308" customFormat="1">
      <c r="A133" s="1288"/>
      <c r="B133" s="1289"/>
      <c r="C133" s="1290"/>
      <c r="D133" s="1290"/>
      <c r="E133" s="1307"/>
      <c r="F133" s="1307"/>
      <c r="H133" s="1294"/>
      <c r="I133" s="1294"/>
      <c r="J133" s="1294"/>
      <c r="K133" s="1294"/>
    </row>
    <row r="134" spans="1:11" s="1308" customFormat="1">
      <c r="A134" s="1288"/>
      <c r="B134" s="1289"/>
      <c r="C134" s="1290"/>
      <c r="D134" s="1290"/>
      <c r="E134" s="1307"/>
      <c r="F134" s="1307"/>
      <c r="H134" s="1294"/>
      <c r="I134" s="1294"/>
      <c r="J134" s="1294"/>
      <c r="K134" s="1294"/>
    </row>
    <row r="135" spans="1:11" s="1308" customFormat="1">
      <c r="A135" s="1288"/>
      <c r="B135" s="1289"/>
      <c r="C135" s="1290"/>
      <c r="D135" s="1290"/>
      <c r="E135" s="1307"/>
      <c r="F135" s="1307"/>
      <c r="H135" s="1294"/>
      <c r="I135" s="1294"/>
      <c r="J135" s="1294"/>
      <c r="K135" s="1294"/>
    </row>
    <row r="136" spans="1:11" s="1308" customFormat="1">
      <c r="A136" s="1288"/>
      <c r="B136" s="1338"/>
      <c r="C136" s="1290"/>
      <c r="D136" s="1290"/>
      <c r="E136" s="1307"/>
      <c r="F136" s="1307"/>
      <c r="H136" s="1294"/>
      <c r="I136" s="1294"/>
      <c r="J136" s="1294"/>
      <c r="K136" s="1294"/>
    </row>
    <row r="137" spans="1:11" s="1308" customFormat="1">
      <c r="A137" s="1288"/>
      <c r="B137" s="1289"/>
      <c r="C137" s="1290"/>
      <c r="D137" s="1290"/>
      <c r="E137" s="1307"/>
      <c r="F137" s="1307"/>
      <c r="H137" s="1294"/>
      <c r="I137" s="1294"/>
      <c r="J137" s="1294"/>
      <c r="K137" s="1294"/>
    </row>
    <row r="138" spans="1:11" s="1308" customFormat="1">
      <c r="A138" s="1294"/>
      <c r="B138" s="1294"/>
      <c r="C138" s="1290"/>
      <c r="D138" s="1290"/>
      <c r="E138" s="1294"/>
      <c r="F138" s="1294"/>
      <c r="H138" s="1294"/>
      <c r="I138" s="1294"/>
      <c r="J138" s="1294"/>
      <c r="K138" s="1294"/>
    </row>
    <row r="139" spans="1:11" s="1308" customFormat="1">
      <c r="A139" s="1288"/>
      <c r="B139" s="1338"/>
      <c r="C139" s="1290"/>
      <c r="D139" s="1290"/>
      <c r="E139" s="1307"/>
      <c r="F139" s="1307"/>
      <c r="H139" s="1294"/>
      <c r="I139" s="1294"/>
      <c r="J139" s="1294"/>
      <c r="K139" s="1294"/>
    </row>
    <row r="140" spans="1:11" s="1308" customFormat="1">
      <c r="A140" s="1288"/>
      <c r="B140" s="1338"/>
      <c r="C140" s="1290"/>
      <c r="D140" s="1290"/>
      <c r="E140" s="1307"/>
      <c r="F140" s="1307"/>
      <c r="H140" s="1294"/>
      <c r="I140" s="1294"/>
      <c r="J140" s="1294"/>
      <c r="K140" s="1294"/>
    </row>
    <row r="141" spans="1:11" s="1308" customFormat="1">
      <c r="A141" s="1288"/>
      <c r="B141" s="1338"/>
      <c r="C141" s="1290"/>
      <c r="D141" s="1290"/>
      <c r="E141" s="1307"/>
      <c r="F141" s="1307"/>
      <c r="H141" s="1294"/>
      <c r="I141" s="1294"/>
      <c r="J141" s="1294"/>
      <c r="K141" s="1294"/>
    </row>
    <row r="142" spans="1:11" s="1308" customFormat="1">
      <c r="A142" s="1294"/>
      <c r="B142" s="1294"/>
      <c r="C142" s="1290"/>
      <c r="D142" s="1290"/>
      <c r="E142" s="1294"/>
      <c r="F142" s="1294"/>
      <c r="H142" s="1294"/>
      <c r="I142" s="1294"/>
      <c r="J142" s="1294"/>
      <c r="K142" s="1294"/>
    </row>
    <row r="143" spans="1:11" s="1308" customFormat="1">
      <c r="A143" s="1288"/>
      <c r="B143" s="1338"/>
      <c r="C143" s="1290"/>
      <c r="D143" s="1290"/>
      <c r="E143" s="1307"/>
      <c r="F143" s="1307"/>
      <c r="H143" s="1294"/>
      <c r="I143" s="1294"/>
      <c r="J143" s="1294"/>
      <c r="K143" s="1294"/>
    </row>
    <row r="144" spans="1:11" s="1308" customFormat="1">
      <c r="A144" s="1294"/>
      <c r="B144" s="1294"/>
      <c r="C144" s="1290"/>
      <c r="D144" s="1290"/>
      <c r="E144" s="1294"/>
      <c r="F144" s="1294"/>
      <c r="H144" s="1294"/>
      <c r="I144" s="1294"/>
      <c r="J144" s="1294"/>
      <c r="K144" s="1294"/>
    </row>
    <row r="145" spans="1:11" s="1308" customFormat="1">
      <c r="A145" s="1288"/>
      <c r="B145" s="1289"/>
      <c r="C145" s="1290"/>
      <c r="D145" s="1290"/>
      <c r="E145" s="1307"/>
      <c r="F145" s="1307"/>
      <c r="H145" s="1294"/>
      <c r="I145" s="1294"/>
      <c r="J145" s="1294"/>
      <c r="K145" s="1294"/>
    </row>
    <row r="146" spans="1:11" s="1308" customFormat="1">
      <c r="A146" s="1294"/>
      <c r="B146" s="1294"/>
      <c r="C146" s="1290"/>
      <c r="D146" s="1290"/>
      <c r="E146" s="1294"/>
      <c r="F146" s="1294"/>
      <c r="H146" s="1294"/>
      <c r="I146" s="1294"/>
      <c r="J146" s="1294"/>
      <c r="K146" s="1294"/>
    </row>
    <row r="147" spans="1:11" s="1308" customFormat="1">
      <c r="A147" s="1288"/>
      <c r="B147" s="1289"/>
      <c r="C147" s="1290"/>
      <c r="D147" s="1290"/>
      <c r="E147" s="1307"/>
      <c r="F147" s="1307"/>
      <c r="H147" s="1294"/>
      <c r="I147" s="1294"/>
      <c r="J147" s="1294"/>
      <c r="K147" s="1294"/>
    </row>
    <row r="148" spans="1:11" s="1308" customFormat="1">
      <c r="A148" s="1288"/>
      <c r="B148" s="1289"/>
      <c r="C148" s="1290"/>
      <c r="D148" s="1290"/>
      <c r="E148" s="1307"/>
      <c r="F148" s="1307"/>
      <c r="H148" s="1294"/>
      <c r="I148" s="1294"/>
      <c r="J148" s="1294"/>
      <c r="K148" s="1294"/>
    </row>
    <row r="149" spans="1:11" s="1308" customFormat="1">
      <c r="A149" s="1288"/>
      <c r="B149" s="1289"/>
      <c r="C149" s="1290"/>
      <c r="D149" s="1290"/>
      <c r="E149" s="1307"/>
      <c r="F149" s="1307"/>
      <c r="H149" s="1294"/>
      <c r="I149" s="1294"/>
      <c r="J149" s="1294"/>
      <c r="K149" s="1294"/>
    </row>
    <row r="150" spans="1:11" s="1308" customFormat="1">
      <c r="A150" s="1288"/>
      <c r="B150" s="1289"/>
      <c r="C150" s="1290"/>
      <c r="D150" s="1290"/>
      <c r="E150" s="1307"/>
      <c r="F150" s="1307"/>
      <c r="H150" s="1294"/>
      <c r="I150" s="1294"/>
      <c r="J150" s="1294"/>
      <c r="K150" s="1294"/>
    </row>
    <row r="151" spans="1:11" s="1308" customFormat="1">
      <c r="A151" s="1288"/>
      <c r="B151" s="1289"/>
      <c r="C151" s="1290"/>
      <c r="D151" s="1290"/>
      <c r="E151" s="1307"/>
      <c r="F151" s="1307"/>
      <c r="H151" s="1294"/>
      <c r="I151" s="1294"/>
      <c r="J151" s="1294"/>
      <c r="K151" s="1294"/>
    </row>
    <row r="152" spans="1:11" s="1308" customFormat="1">
      <c r="A152" s="1288"/>
      <c r="B152" s="1289"/>
      <c r="C152" s="1290"/>
      <c r="D152" s="1290"/>
      <c r="E152" s="1307"/>
      <c r="F152" s="1307"/>
      <c r="H152" s="1294"/>
      <c r="I152" s="1294"/>
      <c r="J152" s="1294"/>
      <c r="K152" s="1294"/>
    </row>
    <row r="153" spans="1:11" s="1308" customFormat="1">
      <c r="A153" s="1288"/>
      <c r="B153" s="1289"/>
      <c r="C153" s="1290"/>
      <c r="D153" s="1290"/>
      <c r="E153" s="1307"/>
      <c r="F153" s="1307"/>
      <c r="H153" s="1294"/>
      <c r="I153" s="1294"/>
      <c r="J153" s="1294"/>
      <c r="K153" s="1294"/>
    </row>
    <row r="154" spans="1:11" s="1308" customFormat="1">
      <c r="A154" s="1294"/>
      <c r="B154" s="1294"/>
      <c r="C154" s="1290"/>
      <c r="D154" s="1290"/>
      <c r="E154" s="1294"/>
      <c r="F154" s="1294"/>
      <c r="H154" s="1294"/>
      <c r="I154" s="1294"/>
      <c r="J154" s="1294"/>
      <c r="K154" s="1294"/>
    </row>
    <row r="155" spans="1:11" s="1308" customFormat="1">
      <c r="A155" s="1288"/>
      <c r="B155" s="1289"/>
      <c r="C155" s="1290"/>
      <c r="D155" s="1290"/>
      <c r="E155" s="1307"/>
      <c r="F155" s="1307"/>
      <c r="H155" s="1294"/>
      <c r="I155" s="1294"/>
      <c r="J155" s="1294"/>
      <c r="K155" s="1294"/>
    </row>
    <row r="156" spans="1:11" s="1308" customFormat="1">
      <c r="A156" s="1288"/>
      <c r="B156" s="1289"/>
      <c r="C156" s="1290"/>
      <c r="D156" s="1290"/>
      <c r="E156" s="1307"/>
      <c r="F156" s="1307"/>
      <c r="H156" s="1294"/>
      <c r="I156" s="1294"/>
      <c r="J156" s="1294"/>
      <c r="K156" s="1294"/>
    </row>
    <row r="157" spans="1:11" s="1308" customFormat="1">
      <c r="A157" s="1288"/>
      <c r="B157" s="1289"/>
      <c r="C157" s="1290"/>
      <c r="D157" s="1290"/>
      <c r="E157" s="1307"/>
      <c r="F157" s="1307"/>
      <c r="H157" s="1294"/>
      <c r="I157" s="1294"/>
      <c r="J157" s="1294"/>
      <c r="K157" s="1294"/>
    </row>
    <row r="158" spans="1:11" s="1308" customFormat="1">
      <c r="A158" s="1288"/>
      <c r="B158" s="1289"/>
      <c r="C158" s="1290"/>
      <c r="D158" s="1290"/>
      <c r="E158" s="1307"/>
      <c r="F158" s="1307"/>
      <c r="H158" s="1294"/>
      <c r="I158" s="1294"/>
      <c r="J158" s="1294"/>
      <c r="K158" s="1294"/>
    </row>
    <row r="159" spans="1:11" s="1308" customFormat="1">
      <c r="A159" s="1288"/>
      <c r="B159" s="1289"/>
      <c r="C159" s="1290"/>
      <c r="D159" s="1290"/>
      <c r="E159" s="1307"/>
      <c r="F159" s="1307"/>
      <c r="H159" s="1294"/>
      <c r="I159" s="1294"/>
      <c r="J159" s="1294"/>
      <c r="K159" s="1294"/>
    </row>
    <row r="160" spans="1:11" s="1308" customFormat="1">
      <c r="A160" s="1288"/>
      <c r="B160" s="1289"/>
      <c r="C160" s="1290"/>
      <c r="D160" s="1290"/>
      <c r="E160" s="1307"/>
      <c r="F160" s="1307"/>
      <c r="H160" s="1294"/>
      <c r="I160" s="1294"/>
      <c r="J160" s="1294"/>
      <c r="K160" s="1294"/>
    </row>
    <row r="161" spans="1:11" s="1308" customFormat="1">
      <c r="A161" s="1288"/>
      <c r="B161" s="1339"/>
      <c r="C161" s="1290"/>
      <c r="D161" s="1290"/>
      <c r="E161" s="1307"/>
      <c r="F161" s="1334"/>
      <c r="H161" s="1294"/>
      <c r="I161" s="1294"/>
      <c r="J161" s="1294"/>
      <c r="K161" s="1294"/>
    </row>
    <row r="162" spans="1:11" s="1308" customFormat="1">
      <c r="A162" s="1288"/>
      <c r="B162" s="1339"/>
      <c r="C162" s="1290"/>
      <c r="D162" s="1290"/>
      <c r="E162" s="1307"/>
      <c r="F162" s="1334"/>
      <c r="H162" s="1294"/>
      <c r="I162" s="1294"/>
      <c r="J162" s="1294"/>
      <c r="K162" s="1294"/>
    </row>
    <row r="163" spans="1:11" s="1308" customFormat="1">
      <c r="A163" s="1288"/>
      <c r="B163" s="1340"/>
      <c r="C163" s="1290"/>
      <c r="D163" s="1290"/>
      <c r="E163" s="1307"/>
      <c r="F163" s="1334"/>
      <c r="H163" s="1294"/>
      <c r="I163" s="1294"/>
      <c r="J163" s="1294"/>
      <c r="K163" s="1294"/>
    </row>
    <row r="164" spans="1:11" s="1308" customFormat="1">
      <c r="A164" s="1288"/>
      <c r="B164" s="1340"/>
      <c r="C164" s="1290"/>
      <c r="D164" s="1290"/>
      <c r="E164" s="1307"/>
      <c r="F164" s="1307"/>
      <c r="H164" s="1294"/>
      <c r="I164" s="1294"/>
      <c r="J164" s="1294"/>
      <c r="K164" s="1294"/>
    </row>
    <row r="165" spans="1:11" s="1308" customFormat="1">
      <c r="A165" s="1288"/>
      <c r="B165" s="1289"/>
      <c r="C165" s="1290"/>
      <c r="D165" s="1290"/>
      <c r="E165" s="1303"/>
      <c r="F165" s="1303"/>
      <c r="H165" s="1294"/>
      <c r="I165" s="1294"/>
      <c r="J165" s="1294"/>
      <c r="K165" s="1294"/>
    </row>
    <row r="166" spans="1:11" s="1308" customFormat="1">
      <c r="A166" s="1288"/>
      <c r="B166" s="1289"/>
      <c r="C166" s="1290"/>
      <c r="D166" s="1290"/>
      <c r="E166" s="1303"/>
      <c r="F166" s="1303"/>
      <c r="H166" s="1294"/>
      <c r="I166" s="1294"/>
      <c r="J166" s="1294"/>
      <c r="K166" s="1294"/>
    </row>
    <row r="167" spans="1:11" s="1308" customFormat="1">
      <c r="A167" s="1288"/>
      <c r="B167" s="1289"/>
      <c r="C167" s="1290"/>
      <c r="D167" s="1290"/>
      <c r="E167" s="1303"/>
      <c r="F167" s="1303"/>
      <c r="H167" s="1294"/>
      <c r="I167" s="1294"/>
      <c r="J167" s="1294"/>
      <c r="K167" s="1294"/>
    </row>
    <row r="168" spans="1:11" s="1308" customFormat="1">
      <c r="A168" s="1288"/>
      <c r="B168" s="1289"/>
      <c r="C168" s="1290"/>
      <c r="D168" s="1290"/>
      <c r="E168" s="1303"/>
      <c r="F168" s="1303"/>
      <c r="H168" s="1294"/>
      <c r="I168" s="1294"/>
      <c r="J168" s="1294"/>
      <c r="K168" s="1294"/>
    </row>
    <row r="169" spans="1:11" s="1308" customFormat="1">
      <c r="A169" s="1288"/>
      <c r="B169" s="1289"/>
      <c r="C169" s="1290"/>
      <c r="D169" s="1290"/>
      <c r="E169" s="1303"/>
      <c r="F169" s="1303"/>
      <c r="H169" s="1294"/>
      <c r="I169" s="1294"/>
      <c r="J169" s="1294"/>
      <c r="K169" s="1294"/>
    </row>
    <row r="170" spans="1:11" s="1308" customFormat="1">
      <c r="A170" s="1288"/>
      <c r="B170" s="1289"/>
      <c r="C170" s="1290"/>
      <c r="D170" s="1290"/>
      <c r="E170" s="1303"/>
      <c r="F170" s="1303"/>
      <c r="H170" s="1294"/>
      <c r="I170" s="1294"/>
      <c r="J170" s="1294"/>
      <c r="K170" s="1294"/>
    </row>
  </sheetData>
  <sheetProtection selectLockedCells="1" selectUnlockedCells="1"/>
  <mergeCells count="3">
    <mergeCell ref="B3:D3"/>
    <mergeCell ref="A104:A105"/>
    <mergeCell ref="B104:B105"/>
  </mergeCells>
  <pageMargins left="0.74803149606299213" right="0.74803149606299213" top="1.1417322834645669" bottom="0.98425196850393704" header="0.51181102362204722" footer="0.51181102362204722"/>
  <pageSetup paperSize="9" scale="83" orientation="portrait" useFirstPageNumber="1" horizontalDpi="300" verticalDpi="300" r:id="rId1"/>
  <headerFooter alignWithMargins="0">
    <oddFooter>&amp;CStr.&amp;P</oddFooter>
  </headerFooter>
  <rowBreaks count="1" manualBreakCount="1">
    <brk id="121" max="5" man="1"/>
  </rowBreaks>
</worksheet>
</file>

<file path=docProps/app.xml><?xml version="1.0" encoding="utf-8"?>
<Properties xmlns="http://schemas.openxmlformats.org/officeDocument/2006/extended-properties" xmlns:vt="http://schemas.openxmlformats.org/officeDocument/2006/docPropsVTypes">
  <Template/>
  <TotalTime>511</TotalTime>
  <Application>Microsoft Excel</Application>
  <DocSecurity>0</DocSecurity>
  <ScaleCrop>false</ScaleCrop>
  <HeadingPairs>
    <vt:vector size="4" baseType="variant">
      <vt:variant>
        <vt:lpstr>Worksheets</vt:lpstr>
      </vt:variant>
      <vt:variant>
        <vt:i4>40</vt:i4>
      </vt:variant>
      <vt:variant>
        <vt:lpstr>Named Ranges</vt:lpstr>
      </vt:variant>
      <vt:variant>
        <vt:i4>63</vt:i4>
      </vt:variant>
    </vt:vector>
  </HeadingPairs>
  <TitlesOfParts>
    <vt:vector size="103" baseType="lpstr">
      <vt:lpstr>NASLOVNICA</vt:lpstr>
      <vt:lpstr>SADRZAJ</vt:lpstr>
      <vt:lpstr>REKAPITULACIJA_</vt:lpstr>
      <vt:lpstr>OPCI UVJETI</vt:lpstr>
      <vt:lpstr>A.I. OPCI UVJ.PRIP. ZEM. RAD.</vt:lpstr>
      <vt:lpstr>A.I. PRIP. I ZEMLJANI RAD.</vt:lpstr>
      <vt:lpstr>A.II. OPCI UVJ. BET. RADOVI</vt:lpstr>
      <vt:lpstr>A.II. BETONSKI I AB RADOVI</vt:lpstr>
      <vt:lpstr>A.III. OPCI UVJ. ZIDARSKI RAD.</vt:lpstr>
      <vt:lpstr>A.III. ZIDARSKI RADOVI</vt:lpstr>
      <vt:lpstr>A.IV. OPCI UVJ. IZOLATERSKI R.</vt:lpstr>
      <vt:lpstr>A.IV. IZOLATERSKI RADOVI</vt:lpstr>
      <vt:lpstr>B.I. OPCI UVJ. POKRIVAČKI-RAVNI</vt:lpstr>
      <vt:lpstr>B.I. POKR. RADOVI-RAVNI KROVOVI</vt:lpstr>
      <vt:lpstr>B.II. OPCI UVJ. LIMARSKI RADOVI</vt:lpstr>
      <vt:lpstr>B.II. LIMARSKI RADOVI</vt:lpstr>
      <vt:lpstr>B.III. OPCI UVJ. SUHOMONT. RAD.</vt:lpstr>
      <vt:lpstr>B.III. SUHOMONTAŽNI RADOVI</vt:lpstr>
      <vt:lpstr>B.IV. OPCI UVJ. PODOPOLAG. RAD.</vt:lpstr>
      <vt:lpstr>B.IV. PODOPOLAGAČKI RADOVI</vt:lpstr>
      <vt:lpstr>B.V. OPCI UVJ. PARKET</vt:lpstr>
      <vt:lpstr>B.V. PARKETARSKI RADOVI</vt:lpstr>
      <vt:lpstr>B.VI. OPCI UVJ. KER.PL.</vt:lpstr>
      <vt:lpstr>B.VI. KERAMIČARSKI RADOVI</vt:lpstr>
      <vt:lpstr>B.VII. OPCI UV.SOBOSL.LIČ. R.</vt:lpstr>
      <vt:lpstr>B.VII. SOBOSLIK. LIČIL. RADOVI</vt:lpstr>
      <vt:lpstr>B.VIII. OPCI UVJ. STOLARSKI</vt:lpstr>
      <vt:lpstr>B.VIII. STOLARSKI RADOVI</vt:lpstr>
      <vt:lpstr>B.IX. OPCI UVJ. BRAVARSKI RAD.</vt:lpstr>
      <vt:lpstr>B.IX.1. CRNA BRAV.</vt:lpstr>
      <vt:lpstr>B.IX.2. ALUMINIJ</vt:lpstr>
      <vt:lpstr>B.IX.3.VATROOTP.BRAV.</vt:lpstr>
      <vt:lpstr>B.X. OPCI UVJ. OKOLIŠ</vt:lpstr>
      <vt:lpstr>B.X. OKOLIŠ</vt:lpstr>
      <vt:lpstr>B.XI. RAZNI RADOVI</vt:lpstr>
      <vt:lpstr>C.I.DIZALO</vt:lpstr>
      <vt:lpstr>C.II.VIK</vt:lpstr>
      <vt:lpstr>C.III.GHV</vt:lpstr>
      <vt:lpstr>C.IV.ELEKTROINSTALACIJE</vt:lpstr>
      <vt:lpstr>C.V.VATRODOJAVA</vt:lpstr>
      <vt:lpstr>'A.IV. OPCI UVJ. IZOLATERSKI R.'!OLE_LINK1</vt:lpstr>
      <vt:lpstr>'A.I. OPCI UVJ.PRIP. ZEM. RAD.'!Print_Area</vt:lpstr>
      <vt:lpstr>'A.I. PRIP. I ZEMLJANI RAD.'!Print_Area</vt:lpstr>
      <vt:lpstr>'A.II. BETONSKI I AB RADOVI'!Print_Area</vt:lpstr>
      <vt:lpstr>'A.II. OPCI UVJ. BET. RADOVI'!Print_Area</vt:lpstr>
      <vt:lpstr>'A.III. OPCI UVJ. ZIDARSKI RAD.'!Print_Area</vt:lpstr>
      <vt:lpstr>'A.III. ZIDARSKI RADOVI'!Print_Area</vt:lpstr>
      <vt:lpstr>'A.IV. IZOLATERSKI RADOVI'!Print_Area</vt:lpstr>
      <vt:lpstr>'A.IV. OPCI UVJ. IZOLATERSKI R.'!Print_Area</vt:lpstr>
      <vt:lpstr>'B.I. OPCI UVJ. POKRIVAČKI-RAVNI'!Print_Area</vt:lpstr>
      <vt:lpstr>'B.I. POKR. RADOVI-RAVNI KROVOVI'!Print_Area</vt:lpstr>
      <vt:lpstr>'B.II. LIMARSKI RADOVI'!Print_Area</vt:lpstr>
      <vt:lpstr>'B.II. OPCI UVJ. LIMARSKI RADOVI'!Print_Area</vt:lpstr>
      <vt:lpstr>'B.III. OPCI UVJ. SUHOMONT. RAD.'!Print_Area</vt:lpstr>
      <vt:lpstr>'B.III. SUHOMONTAŽNI RADOVI'!Print_Area</vt:lpstr>
      <vt:lpstr>'B.IV. OPCI UVJ. PODOPOLAG. RAD.'!Print_Area</vt:lpstr>
      <vt:lpstr>'B.IV. PODOPOLAGAČKI RADOVI'!Print_Area</vt:lpstr>
      <vt:lpstr>'B.IX. OPCI UVJ. BRAVARSKI RAD.'!Print_Area</vt:lpstr>
      <vt:lpstr>'B.IX.1. CRNA BRAV.'!Print_Area</vt:lpstr>
      <vt:lpstr>'B.IX.2. ALUMINIJ'!Print_Area</vt:lpstr>
      <vt:lpstr>B.IX.3.VATROOTP.BRAV.!Print_Area</vt:lpstr>
      <vt:lpstr>'B.V. OPCI UVJ. PARKET'!Print_Area</vt:lpstr>
      <vt:lpstr>'B.V. PARKETARSKI RADOVI'!Print_Area</vt:lpstr>
      <vt:lpstr>'B.VI. KERAMIČARSKI RADOVI'!Print_Area</vt:lpstr>
      <vt:lpstr>'B.VI. OPCI UVJ. KER.PL.'!Print_Area</vt:lpstr>
      <vt:lpstr>'B.VII. OPCI UV.SOBOSL.LIČ. R.'!Print_Area</vt:lpstr>
      <vt:lpstr>'B.VII. SOBOSLIK. LIČIL. RADOVI'!Print_Area</vt:lpstr>
      <vt:lpstr>'B.VIII. OPCI UVJ. STOLARSKI'!Print_Area</vt:lpstr>
      <vt:lpstr>'B.VIII. STOLARSKI RADOVI'!Print_Area</vt:lpstr>
      <vt:lpstr>'B.X. OKOLIŠ'!Print_Area</vt:lpstr>
      <vt:lpstr>'B.X. OPCI UVJ. OKOLIŠ'!Print_Area</vt:lpstr>
      <vt:lpstr>'B.XI. RAZNI RADOVI'!Print_Area</vt:lpstr>
      <vt:lpstr>C.I.DIZALO!Print_Area</vt:lpstr>
      <vt:lpstr>C.II.VIK!Print_Area</vt:lpstr>
      <vt:lpstr>C.III.GHV!Print_Area</vt:lpstr>
      <vt:lpstr>C.V.VATRODOJAVA!Print_Area</vt:lpstr>
      <vt:lpstr>NASLOVNICA!Print_Area</vt:lpstr>
      <vt:lpstr>'OPCI UVJETI'!Print_Area</vt:lpstr>
      <vt:lpstr>REKAPITULACIJA_!Print_Area</vt:lpstr>
      <vt:lpstr>SADRZAJ!Print_Area</vt:lpstr>
      <vt:lpstr>'A.I. PRIP. I ZEMLJANI RAD.'!Print_Titles</vt:lpstr>
      <vt:lpstr>'A.II. BETONSKI I AB RADOVI'!Print_Titles</vt:lpstr>
      <vt:lpstr>'A.II. OPCI UVJ. BET. RADOVI'!Print_Titles</vt:lpstr>
      <vt:lpstr>'A.III. ZIDARSKI RADOVI'!Print_Titles</vt:lpstr>
      <vt:lpstr>'A.IV. IZOLATERSKI RADOVI'!Print_Titles</vt:lpstr>
      <vt:lpstr>'A.IV. OPCI UVJ. IZOLATERSKI R.'!Print_Titles</vt:lpstr>
      <vt:lpstr>'B.I. POKR. RADOVI-RAVNI KROVOVI'!Print_Titles</vt:lpstr>
      <vt:lpstr>'B.II. LIMARSKI RADOVI'!Print_Titles</vt:lpstr>
      <vt:lpstr>'B.III. OPCI UVJ. SUHOMONT. RAD.'!Print_Titles</vt:lpstr>
      <vt:lpstr>'B.III. SUHOMONTAŽNI RADOVI'!Print_Titles</vt:lpstr>
      <vt:lpstr>'B.IV. PODOPOLAGAČKI RADOVI'!Print_Titles</vt:lpstr>
      <vt:lpstr>'B.IX.1. CRNA BRAV.'!Print_Titles</vt:lpstr>
      <vt:lpstr>'B.IX.2. ALUMINIJ'!Print_Titles</vt:lpstr>
      <vt:lpstr>B.IX.3.VATROOTP.BRAV.!Print_Titles</vt:lpstr>
      <vt:lpstr>'B.V. PARKETARSKI RADOVI'!Print_Titles</vt:lpstr>
      <vt:lpstr>'B.VI. KERAMIČARSKI RADOVI'!Print_Titles</vt:lpstr>
      <vt:lpstr>'B.VII. SOBOSLIK. LIČIL. RADOVI'!Print_Titles</vt:lpstr>
      <vt:lpstr>'B.VIII. STOLARSKI RADOVI'!Print_Titles</vt:lpstr>
      <vt:lpstr>'B.X. OKOLIŠ'!Print_Titles</vt:lpstr>
      <vt:lpstr>'B.X. OPCI UVJ. OKOLIŠ'!Print_Titles</vt:lpstr>
      <vt:lpstr>'B.XI. RAZNI RADOVI'!Print_Titles</vt:lpstr>
      <vt:lpstr>C.I.DIZALO!Print_Titles</vt:lpstr>
      <vt:lpstr>NASLOVNICA!Print_Titles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Darko</dc:creator>
  <dc:description/>
  <cp:lastModifiedBy>ANA MARTINČIĆ VAREŠKO</cp:lastModifiedBy>
  <cp:revision>96</cp:revision>
  <cp:lastPrinted>2024-11-08T13:26:11Z</cp:lastPrinted>
  <dcterms:created xsi:type="dcterms:W3CDTF">2010-03-14T20:27:48Z</dcterms:created>
  <dcterms:modified xsi:type="dcterms:W3CDTF">2024-11-11T08:40:24Z</dcterms:modified>
  <dc:language>en-GB</dc:language>
</cp:coreProperties>
</file>